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aiya\Desktop\DTC\2025\FS Q1'25\Final File\Set file\"/>
    </mc:Choice>
  </mc:AlternateContent>
  <xr:revisionPtr revIDLastSave="0" documentId="13_ncr:1_{F24A0AB3-6678-4141-AF0E-59699854EB56}" xr6:coauthVersionLast="47" xr6:coauthVersionMax="47" xr10:uidLastSave="{00000000-0000-0000-0000-000000000000}"/>
  <bookViews>
    <workbookView xWindow="-110" yWindow="-110" windowWidth="19420" windowHeight="11500" tabRatio="841" xr2:uid="{00000000-000D-0000-FFFF-FFFF00000000}"/>
  </bookViews>
  <sheets>
    <sheet name="งบดุล 3" sheetId="1" r:id="rId1"/>
    <sheet name="งบดุล 4-5" sheetId="9" r:id="rId2"/>
    <sheet name="กำไรขาดทุน 3M 6" sheetId="3" r:id="rId3"/>
    <sheet name="กำไรขาดทุนเบ็ดเสร็จ 3M 7" sheetId="4" r:id="rId4"/>
    <sheet name="เปลี่ยนแปลง-รวม 8" sheetId="6" r:id="rId5"/>
    <sheet name="เปลี่ยนแปลงเฉพาะ 9" sheetId="7" r:id="rId6"/>
    <sheet name="กระแสเงินสด 10-12" sheetId="8" r:id="rId7"/>
    <sheet name="land revaluation" sheetId="10" state="hidden" r:id="rId8"/>
  </sheets>
  <definedNames>
    <definedName name="_xlnm._FilterDatabase" localSheetId="7" hidden="1">'land revaluation'!$A$1:$M$25</definedName>
    <definedName name="_xlnm._FilterDatabase" localSheetId="6" hidden="1">'กระแสเงินสด 10-12'!$K$57:$K$63</definedName>
    <definedName name="_xlnm.Print_Area" localSheetId="5">'เปลี่ยนแปลงเฉพาะ 9'!$A$1:$U$36</definedName>
    <definedName name="_xlnm.Print_Area" localSheetId="4">'เปลี่ยนแปลง-รวม 8'!$A$1:$AK$43</definedName>
    <definedName name="_xlnm.Print_Area" localSheetId="6">'กระแสเงินสด 10-12'!$A$1:$M$104</definedName>
    <definedName name="_xlnm.Print_Area" localSheetId="2">'กำไรขาดทุน 3M 6'!$A$1:$M$47</definedName>
    <definedName name="_xlnm.Print_Area" localSheetId="3">'กำไรขาดทุนเบ็ดเสร็จ 3M 7'!$A$1:$M$28</definedName>
    <definedName name="_xlnm.Print_Area" localSheetId="0">'งบดุล 3'!$A$1:$M$39</definedName>
    <definedName name="_xlnm.Print_Area" localSheetId="1">'งบดุล 4-5'!$A$1:$M$71</definedName>
    <definedName name="Z_56D3172C_D5A7_4B69_9ED0_9C4AC44EBD8B_.wvu.FilterData" localSheetId="6" hidden="1">'กระแสเงินสด 10-12'!$K$57:$K$63</definedName>
    <definedName name="Z_56D3172C_D5A7_4B69_9ED0_9C4AC44EBD8B_.wvu.PrintArea" localSheetId="5" hidden="1">'เปลี่ยนแปลงเฉพาะ 9'!$A$1:$U$36</definedName>
    <definedName name="Z_56D3172C_D5A7_4B69_9ED0_9C4AC44EBD8B_.wvu.PrintArea" localSheetId="4" hidden="1">'เปลี่ยนแปลง-รวม 8'!$A$1:$AK$43</definedName>
    <definedName name="Z_56D3172C_D5A7_4B69_9ED0_9C4AC44EBD8B_.wvu.PrintArea" localSheetId="6" hidden="1">'กระแสเงินสด 10-12'!$A$1:$M$104</definedName>
    <definedName name="Z_56D3172C_D5A7_4B69_9ED0_9C4AC44EBD8B_.wvu.PrintArea" localSheetId="2" hidden="1">'กำไรขาดทุน 3M 6'!$A$1:$M$47</definedName>
    <definedName name="Z_56D3172C_D5A7_4B69_9ED0_9C4AC44EBD8B_.wvu.PrintArea" localSheetId="3" hidden="1">'กำไรขาดทุนเบ็ดเสร็จ 3M 7'!$A$1:$M$28</definedName>
    <definedName name="Z_56D3172C_D5A7_4B69_9ED0_9C4AC44EBD8B_.wvu.PrintArea" localSheetId="0" hidden="1">'งบดุล 3'!$A$1:$M$41</definedName>
    <definedName name="Z_56D3172C_D5A7_4B69_9ED0_9C4AC44EBD8B_.wvu.PrintArea" localSheetId="1" hidden="1">'งบดุล 4-5'!$A$1:$M$71</definedName>
  </definedNames>
  <calcPr calcId="191029"/>
  <customWorkbookViews>
    <customWorkbookView name="Komsak, Intakan - Personal View" guid="{56D3172C-D5A7-4B69-9ED0-9C4AC44EBD8B}" mergeInterval="0" personalView="1" maximized="1" xWindow="-11" yWindow="-11" windowWidth="1942" windowHeight="1042" tabRatio="91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L15" i="6" l="1"/>
  <c r="V19" i="7" l="1"/>
  <c r="M28" i="10" l="1"/>
  <c r="N28" i="10" s="1"/>
  <c r="L29" i="10"/>
  <c r="L37" i="10" s="1"/>
  <c r="M38" i="10" s="1"/>
  <c r="K31" i="10"/>
  <c r="K32" i="10" s="1"/>
  <c r="K29" i="10"/>
  <c r="K28" i="10"/>
  <c r="L28" i="10" s="1"/>
  <c r="L34" i="10" s="1"/>
  <c r="M35" i="10" s="1"/>
  <c r="L40" i="10" s="1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M43" i="10" l="1"/>
  <c r="L48" i="10" s="1"/>
  <c r="L42" i="10"/>
  <c r="M29" i="10"/>
  <c r="N29" i="10" s="1"/>
  <c r="L45" i="10" s="1"/>
  <c r="M46" i="10" s="1"/>
  <c r="AL20" i="6" l="1"/>
  <c r="A44" i="8" l="1"/>
  <c r="A81" i="8" s="1"/>
  <c r="AL19" i="6" l="1"/>
  <c r="V18" i="7" l="1"/>
</calcChain>
</file>

<file path=xl/sharedStrings.xml><?xml version="1.0" encoding="utf-8"?>
<sst xmlns="http://schemas.openxmlformats.org/spreadsheetml/2006/main" count="694" uniqueCount="320">
  <si>
    <t>สินทรัพย์</t>
  </si>
  <si>
    <t xml:space="preserve">สินทรัพย์หมุนเวียน 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</si>
  <si>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</si>
  <si>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</si>
  <si>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</si>
  <si>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</si>
  <si>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</si>
  <si>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</si>
  <si>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</si>
  <si>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</si>
  <si>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</si>
  <si>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หนี้สินหมุนเวียนอื่น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</si>
  <si>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</si>
  <si>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</si>
  <si>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</si>
  <si>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</si>
  <si>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</si>
  <si>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</si>
  <si>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</si>
  <si>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</si>
  <si>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</si>
  <si>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</si>
  <si>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</si>
  <si>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</si>
  <si>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</si>
  <si>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</si>
  <si>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</si>
  <si>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</si>
  <si>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</si>
  <si>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</si>
  <si>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</si>
  <si>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</si>
  <si>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</si>
  <si>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</si>
  <si>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</si>
  <si>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</si>
  <si>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</si>
  <si>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</si>
  <si>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</si>
  <si>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</si>
  <si>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</si>
  <si>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</si>
  <si>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</si>
  <si>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</si>
  <si>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</si>
  <si>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</si>
  <si>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</si>
  <si>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</si>
  <si>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</si>
  <si>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</si>
  <si>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</si>
  <si>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</si>
  <si>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</si>
  <si>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</si>
  <si>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</si>
  <si>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</si>
  <si>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</si>
  <si>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</si>
  <si>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</si>
  <si>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</si>
  <si>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</si>
  <si>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</si>
  <si>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</si>
  <si>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</si>
  <si>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</si>
  <si>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</si>
  <si>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</si>
  <si>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</si>
  <si>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</si>
  <si>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</si>
  <si>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</si>
  <si>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</si>
  <si>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</si>
  <si>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</si>
  <si>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</si>
  <si>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</si>
  <si>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</si>
  <si>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</si>
  <si>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</si>
  <si>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เงินกู้ยืมระยะสั้นจากกิจการที่เกี่ยวข้องกัน</t>
  </si>
  <si>
    <t>งบกำไรขาดทุน (ไม่ได้ตรวจสอบ)</t>
  </si>
  <si>
    <t>งบกำไรขาดทุนเบ็ดเสร็จ (ไม่ได้ตรวจสอบ)</t>
  </si>
  <si>
    <t>ทุนหุ้นทุน</t>
  </si>
  <si>
    <t xml:space="preserve">ส่วนเกินทุนหุ้นทุนซื้อคืน </t>
  </si>
  <si>
    <t>ส่วนเกินมูลค่าหุ้นสามัญ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</si>
  <si>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</si>
  <si>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</si>
  <si>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</si>
  <si>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</si>
  <si>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</si>
  <si>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</si>
  <si>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</si>
  <si>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</si>
  <si>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</si>
  <si>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</si>
  <si>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</si>
  <si>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</si>
  <si>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</si>
  <si>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</si>
  <si>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</si>
  <si>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</si>
  <si>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</si>
  <si>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</si>
  <si>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</si>
  <si>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</si>
  <si>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</si>
  <si>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</si>
  <si>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</si>
  <si>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</si>
  <si>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</si>
  <si>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</si>
  <si>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</si>
  <si>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>เงินให้กู้ยืมระยะสั้นแก่กิจการอื่น</t>
  </si>
  <si>
    <t>เงินปันผลรับ</t>
  </si>
  <si>
    <t xml:space="preserve">การแบ่งปันกำไร (ขาดทุน) </t>
  </si>
  <si>
    <t>รายได้ค่าเช่ารับล่วงหน้าที่ครบกำหนดภายในหนึ่งปี</t>
  </si>
  <si>
    <t>การแบ่งปันกำไร (ขาดทุน) เบ็ดเสร็จรวม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</si>
  <si>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</si>
  <si>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</si>
  <si>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</si>
  <si>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รวมกำไร (ขาดทุน) เบ็ดเสร็จสำหรับงวด</t>
  </si>
  <si>
    <t>เงินมัดจำ</t>
  </si>
  <si>
    <t>กำไรขาดทุนเบ็ดเสร็จอื่น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</si>
  <si>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</si>
  <si>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</si>
  <si>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</si>
  <si>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</si>
  <si>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</si>
  <si>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จากการ</t>
  </si>
  <si>
    <t>ผลต่าง</t>
  </si>
  <si>
    <t>ของอัตรา</t>
  </si>
  <si>
    <t>แลกเปลี่ยน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</si>
  <si>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</si>
  <si>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</si>
  <si>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</si>
  <si>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</si>
  <si>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</si>
  <si>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</si>
  <si>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</si>
  <si>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</si>
  <si>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</si>
  <si>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หนี้สินตามสัญญาเช่า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</si>
  <si>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</si>
  <si>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</si>
  <si>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</si>
  <si>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</si>
  <si>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</si>
  <si>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</si>
  <si>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</si>
  <si>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</si>
  <si>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</si>
  <si>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</si>
  <si>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</si>
  <si>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กำไร</t>
  </si>
  <si>
    <t>รายได้รับล่วงหน้า</t>
  </si>
  <si>
    <t>(ไม่ได้ตรวจสอบ)</t>
  </si>
  <si>
    <t>กำไร (ขาดทุน) สะสม</t>
  </si>
  <si>
    <t>ยังไม่ได้จัดสรร (ขาดทุนสะสม)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</si>
  <si>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</si>
  <si>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</si>
  <si>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</si>
  <si>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</si>
  <si>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ดอกเบี้ยจ่ายสำหรับหุ้นกู้ด้อยสิทธิที่มีลักษณะคล้ายทุน</t>
  </si>
  <si>
    <t>กำไรขั้นต้น</t>
  </si>
  <si>
    <t>(ขาดทุนสะสม)</t>
  </si>
  <si>
    <t>หุ้นกู้</t>
  </si>
  <si>
    <t>งบกระแสเงินสด (ไม่ได้ตรวจสอบ)</t>
  </si>
  <si>
    <t>กระแสเงินสดจากกิจกรรมดำเนินงาน</t>
  </si>
  <si>
    <t>รายได้จากการรับรู้ค่าเช่ารับล่วงหน้า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</si>
  <si>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</si>
  <si>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</si>
  <si>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</si>
  <si>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</si>
  <si>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</si>
  <si>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</si>
  <si>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</si>
  <si>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</si>
  <si>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งบกระแสเงินสด (ไม่ได้ตรวจสอบ) </t>
  </si>
  <si>
    <t>หนี้สินดำเนินงานเพิ่มขึ้น (ลดลง)</t>
  </si>
  <si>
    <t>จ่ายผลประโยชน์พนักงาน</t>
  </si>
  <si>
    <t>ภาษีเงินได้รับคืน (จ่ายออก)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</si>
  <si>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</si>
  <si>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</si>
  <si>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</si>
  <si>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</si>
  <si>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เงินปันผลรับจากบริษัทร่วม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</si>
  <si>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</si>
  <si>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</si>
  <si>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</si>
  <si>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เงินสดรับจากการรับโอนสินทรัพย์และหนี้สินสุทธิที่ได้มา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</si>
  <si>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</si>
  <si>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</si>
  <si>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</si>
  <si>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</si>
  <si>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</si>
  <si>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</si>
  <si>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</si>
  <si>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</si>
  <si>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เงินสดจ่ายชำระค่าใช้จ่ายในการออกเงินกู้ยืมระยะยาวจากสถาบันการเงิน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</si>
  <si>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</si>
  <si>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ดอกเบี้ยจ่ายหุ้นกู้ด้อยสิทธิที่มีลักษณะคล้ายทุน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</si>
  <si>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</si>
  <si>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</si>
  <si>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</si>
  <si>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</si>
  <si>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</si>
  <si>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</si>
  <si>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</si>
  <si>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เจ้าหนี้จากการซื้อสินทรัพย์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</si>
  <si>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</si>
  <si>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</si>
  <si>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</si>
  <si>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</si>
  <si>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31 มีนาคม</t>
  </si>
  <si>
    <t>ส่วนของเงินกู้ยืมระยะยาวจากกิจการอื่น</t>
  </si>
  <si>
    <t>ภาระหนี้สินจากการลงทุนในการร่วมค้า</t>
  </si>
  <si>
    <t>วันที่ 31 มีนาคม</t>
  </si>
  <si>
    <t>ยอดคงเหลือ ณ วันที่ 31 มีนาคม 2567</t>
  </si>
  <si>
    <t>สำหรับงวดสามเดือนสิ้นสุดวันที่ 31 มีนาคม 2567</t>
  </si>
  <si>
    <t>เงินสดและรายการเทียบเท่าเงินสด ณ วันที่ 31 มีนาคม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</si>
  <si>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</si>
  <si>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</si>
  <si>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เงินกู้ยืมระยะสั้นจากสถาบันการเงิน </t>
  </si>
  <si>
    <t>เงินสดจ่ายเพื่อสินทรัพย์ทางการเงินอื่น</t>
  </si>
  <si>
    <t>เงินสดจ่ายชำระคืนเงินกู้ยืมระยะสั้นจากกิจการที่เกี่ยวข้องกัน</t>
  </si>
  <si>
    <t>กำไรจากกิจกรรมดำเนินงาน</t>
  </si>
  <si>
    <t>กำไร (ขาดทุน) ต่อหุ้น (บาท)</t>
  </si>
  <si>
    <t>กำไร (ขาดทุน) ต่อหุ้นขั้นพื้นฐาน</t>
  </si>
  <si>
    <t>ผลขาดทุนด้านเครดิตที่คาดว่าจะเกิดขึ้น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</si>
  <si>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</si>
  <si>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</si>
  <si>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กิจกรรมจัดหาเงิน</t>
  </si>
  <si>
    <t xml:space="preserve">รายได้ (ค่าใช้จ่าย) ภาษีเงินได้ </t>
  </si>
  <si>
    <t>กำไร(ขาดทุน)</t>
  </si>
  <si>
    <t>ตัดจำหน่ายค่าใช้จ่ายในการออกหุ้นกู้</t>
  </si>
  <si>
    <t>กำไรจากอัตราแลกเปลี่ยนสุทธิ</t>
  </si>
  <si>
    <t>3, 8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</si>
  <si>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</si>
  <si>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</si>
  <si>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</si>
  <si>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ลูกหนี้สัญญาเช่าเงินทุนที่ถึงกำหนดชำระภายในหนึ่งปี</t>
  </si>
  <si>
    <t>Entity</t>
  </si>
  <si>
    <t>Account</t>
  </si>
  <si>
    <t>ICP</t>
  </si>
  <si>
    <t>Adjustment</t>
  </si>
  <si>
    <t>Movement</t>
  </si>
  <si>
    <t>Brand</t>
  </si>
  <si>
    <t>Department</t>
  </si>
  <si>
    <t>Geography</t>
  </si>
  <si>
    <t>ProjectCode</t>
  </si>
  <si>
    <t>Description</t>
  </si>
  <si>
    <t>Debit</t>
  </si>
  <si>
    <t>Credit</t>
  </si>
  <si>
    <t>Net</t>
  </si>
  <si>
    <t>DTHQ</t>
  </si>
  <si>
    <t>12510001</t>
  </si>
  <si>
    <t>OT_3RD</t>
  </si>
  <si>
    <t>ENT_ADJS</t>
  </si>
  <si>
    <t>MV_ADDITIONS</t>
  </si>
  <si>
    <t>[None]</t>
  </si>
  <si>
    <t>To record ABST land revaluation Jun'24</t>
  </si>
  <si>
    <t>36000004</t>
  </si>
  <si>
    <t>MV_NETMVT_MAN</t>
  </si>
  <si>
    <t>To record DTL from land revaluation - ABST</t>
  </si>
  <si>
    <t>22500001</t>
  </si>
  <si>
    <t>CONSO_ADJ</t>
  </si>
  <si>
    <t>PPHQ</t>
  </si>
  <si>
    <t>To record DPSB land revaluation Jun'24</t>
  </si>
  <si>
    <t>To record DTL from land revaluation - DPSB</t>
  </si>
  <si>
    <t>To record DTHH land revaluation Jun'24</t>
  </si>
  <si>
    <t>To record DTL from land revaluation - DTHH</t>
  </si>
  <si>
    <t>VMHQ</t>
  </si>
  <si>
    <t>To record VMHQ land revaluation Jun'24</t>
  </si>
  <si>
    <t>To record DTL from land revaluation - VMHQ</t>
  </si>
  <si>
    <t>DCBK</t>
  </si>
  <si>
    <t>To record DCBK land revaluation Jun'24</t>
  </si>
  <si>
    <t>To record DJHQ land revaluation Jun'24</t>
  </si>
  <si>
    <t>To record DTL from land revaluation - DJHQ</t>
  </si>
  <si>
    <t>12410001</t>
  </si>
  <si>
    <t>To reclassified IP land of DJHQ Jun'24</t>
  </si>
  <si>
    <t>ไม่รวม DCBK</t>
  </si>
  <si>
    <t>DTL</t>
  </si>
  <si>
    <t>Dr. PPE</t>
  </si>
  <si>
    <t>Cr.OCI</t>
  </si>
  <si>
    <t>Dr.OCI</t>
  </si>
  <si>
    <t>Cr.DTL</t>
  </si>
  <si>
    <t>net - OCI</t>
  </si>
  <si>
    <t>Sep</t>
  </si>
  <si>
    <t>Conso</t>
  </si>
  <si>
    <t>รายการที่จะไม่ถูกจัดประเภทใหม่ไว้ในกำไรหรือขาดทุนในภายหลัง</t>
  </si>
  <si>
    <t>ส่วนเกินทุนจากการตีราคาสินทรัพย์</t>
  </si>
  <si>
    <t>รวมรายการที่จะไม่ถูกจัดประเภทใหม่ไว้ในกำไรหรือขาดทุนในภายหลัง</t>
  </si>
  <si>
    <t>ส่วนเกินทุน</t>
  </si>
  <si>
    <t>จากการตีราคา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</si>
  <si>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</si>
  <si>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</si>
  <si>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ยอดคงเหลือ ณ วันที่ 31 ธันวาคม 2566 ตามที่รายงานในงวดก่อน</t>
  </si>
  <si>
    <t>ยอดคงเหลือ ณ วันที่ 1 มกราคม 2567 ปรับปรุงใหม่</t>
  </si>
  <si>
    <t>ของผู้ถือหุ้น</t>
  </si>
  <si>
    <t>ของส่วน</t>
  </si>
  <si>
    <t>การได้มาซึ่งส่วนได้เสียที่ไม่มีอำนาจควบคุมโดยอำนาจควบคุมไม่เปลี่ยนแปลง</t>
  </si>
  <si>
    <t>กำไรก่อนภาษีเงินได้</t>
  </si>
  <si>
    <t>กำไรสำหรับงวด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</si>
  <si>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</si>
  <si>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</si>
  <si>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</si>
  <si>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</si>
  <si>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รวมกำไรขาดทุนเบ็ดเสร็จสำหรับงวด</t>
  </si>
  <si>
    <t>(กำไร) ขาดทุนจากการขายอุปกรณ์</t>
  </si>
  <si>
    <t>เงินสดจ่ายเพื่อเงินลงทุนในบริษัทย่อย</t>
  </si>
  <si>
    <t>เงินสดจ่ายเพื่อสินทรัพย์สิทธิการใช้</t>
  </si>
  <si>
    <t>กำไรขาดทุนเบ็ดเสร็จรวมสำหรับงวด</t>
  </si>
  <si>
    <t>ส่วนแบ่งกำไร (ขาดทุน) เบ็ดเสร็จอื่นของบริษัทร่วมที่ใช้วิธีส่วนได้เสีย</t>
  </si>
  <si>
    <t>(กลับรายการ) ผลขาดทุนจากการด้อยค่าที่รับรู้ไว้ในกำไรหรือขาดทุน</t>
  </si>
  <si>
    <t>กำไร (ขาดทุน) เบ็ดเสร็จอื่นสำหรับงวด - สุทธิจากภาษี</t>
  </si>
  <si>
    <t>ขาดทุนจากการวัดมูลค่าใหม่ของผลประโยชน์พนักงานที่กำหนดไว้</t>
  </si>
  <si>
    <t>กำไร (ขาดทุน)</t>
  </si>
  <si>
    <t xml:space="preserve">ค่าใช้จ่าย (รายได้) ภาษีเงินได้ </t>
  </si>
  <si>
    <t>ผลกระทบจากการเปลี่ยนแปลงนโยบายการบัญชี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</si>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</sst>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d\ \ด\ด\ด\ด\ \b\b\b\b"/>
    <numFmt numFmtId="167" formatCode="0_);[Red]\(0\)"/>
    <numFmt numFmtId="168" formatCode="_-* #,##0.00_-;\-* #,##0.00_-;_-* &quot;-&quot;??_-;_-@_-"/>
    <numFmt numFmtId="169" formatCode="&quot;฿&quot;#,##0;\-&quot;฿&quot;#,##0"/>
    <numFmt numFmtId="170" formatCode="&quot;฿&quot;#,##0;[Red]\-&quot;฿&quot;#,##0"/>
    <numFmt numFmtId="171" formatCode="&quot;฿&quot;#,##0.00;\-&quot;฿&quot;#,##0.0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0.000"/>
    <numFmt numFmtId="177" formatCode="0.0%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&quot;\&quot;#,##0;[Red]&quot;\&quot;\-#,##0"/>
    <numFmt numFmtId="183" formatCode="&quot;\&quot;#,##0.00;[Red]&quot;\&quot;\-#,##0.00"/>
    <numFmt numFmtId="184" formatCode="0000.0"/>
    <numFmt numFmtId="185" formatCode="#,##0\ \ ;\(#,##0\)\ ;\—\ \ \ \ "/>
    <numFmt numFmtId="186" formatCode="0."/>
    <numFmt numFmtId="187" formatCode="_-* #,##0\ _F_B_-;\-* #,##0\ _F_B_-;_-* &quot;-&quot;\ _F_B_-;_-@_-"/>
    <numFmt numFmtId="188" formatCode="_-* #,##0.00\ _F_B_-;\-* #,##0.00\ _F_B_-;_-* &quot;-&quot;??\ _F_B_-;_-@_-"/>
    <numFmt numFmtId="189" formatCode="_-&quot;S$&quot;* #,##0.00_-;\-&quot;S$&quot;* #,##0.00_-;_-&quot;S$&quot;* &quot;-&quot;??_-;_-@_-"/>
    <numFmt numFmtId="190" formatCode="#,##0_)\x;\(#,##0\)\x;0_)\x;@_)_x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0.0_)\%;\(0.0\)\%;0.0_)\%;@_)_%"/>
    <numFmt numFmtId="196" formatCode="#,##0.0_)_%;\(#,##0.0\)_%;0.0_)_%;@_)_%"/>
    <numFmt numFmtId="197" formatCode="#,##0_)_x;\(#,##0\)_x;0_)_x;@_)_x"/>
    <numFmt numFmtId="198" formatCode="_ * #,##0.00_ ;_ * \-#,##0.00_ ;_ * &quot;-&quot;??_ ;_ @_ "/>
    <numFmt numFmtId="199" formatCode="#,##0;\-#,##0;&quot;-&quot;"/>
    <numFmt numFmtId="200" formatCode="0.000_)"/>
    <numFmt numFmtId="201" formatCode="_-&quot;$&quot;* #,##0_-;\-&quot;$&quot;* #,##0_-;_-&quot;$&quot;* &quot;-&quot;_-;_-@_-"/>
    <numFmt numFmtId="202" formatCode="_-&quot;$&quot;* #,##0.00_-;\-&quot;$&quot;* #,##0.00_-;_-&quot;$&quot;* &quot;-&quot;??_-;_-@_-"/>
    <numFmt numFmtId="203" formatCode="#,##0\ &quot;F&quot;;[Red]\-#,##0\ &quot;F&quot;"/>
    <numFmt numFmtId="204" formatCode="#,##0.00\ &quot;F&quot;;[Red]\-#,##0.00\ &quot;F&quot;"/>
    <numFmt numFmtId="205" formatCode="#,##0&quot;£&quot;_);[Red]\(#,##0&quot;£&quot;\)"/>
    <numFmt numFmtId="206" formatCode="dd\-mmm\-yy_)"/>
    <numFmt numFmtId="207" formatCode="&quot;$&quot;#,##0\ ;\(&quot;$&quot;#,##0\)"/>
    <numFmt numFmtId="208" formatCode="#,##0.0_);\(#,##0.0\)"/>
    <numFmt numFmtId="209" formatCode="General_)"/>
    <numFmt numFmtId="210" formatCode="&quot;?&quot;#,##0;[Red]\-&quot;?&quot;#,##0"/>
    <numFmt numFmtId="211" formatCode="#,##0.00&quot; F&quot;_);\(#,##0.00&quot; F&quot;\)"/>
    <numFmt numFmtId="212" formatCode="0.0&quot;  &quot;"/>
    <numFmt numFmtId="213" formatCode="#,##0&quot; F&quot;_);[Red]\(#,##0&quot; F&quot;\)"/>
    <numFmt numFmtId="214" formatCode="#,##0.000_);\(#,##0.000\)"/>
    <numFmt numFmtId="215" formatCode="_(* #,##0.0_);_(* \(#,##0.00\);_(* &quot;-&quot;??_);_(@_)"/>
    <numFmt numFmtId="216" formatCode="_-[$€-2]\ * #,##0.00_-;\-[$€-2]\ * #,##0.00_-;_-[$€-2]\ * &quot;-&quot;??_-"/>
    <numFmt numFmtId="217" formatCode="&quot;$&quot;#,\);\(&quot;$&quot;#,##0\)"/>
    <numFmt numFmtId="218" formatCode="&quot;$&quot;#,;\(&quot;$&quot;#,\)"/>
    <numFmt numFmtId="219" formatCode="\60\4\7\:"/>
    <numFmt numFmtId="220" formatCode="&quot;$&quot;#,\);\(&quot;$&quot;#,\)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-&quot;?&quot;* #,##0_-;\-&quot;?&quot;* #,##0_-;_-&quot;?&quot;* &quot;-&quot;_-;_-@_-"/>
    <numFmt numFmtId="226" formatCode="_-&quot;?&quot;* #,##0.00_-;\-&quot;?&quot;* #,##0.00_-;_-&quot;?&quot;* &quot;-&quot;??_-;_-@_-"/>
    <numFmt numFmtId="227" formatCode="_ * #,##0_)\ _฿_ ;_ * \(#,##0\)\ _฿_ ;_ * &quot;-&quot;_)\ _฿_ ;_ @_ "/>
    <numFmt numFmtId="228" formatCode="#.\ \ "/>
    <numFmt numFmtId="229" formatCode="##.\ \ "/>
    <numFmt numFmtId="230" formatCode="* \(#,##0\);* #,##0_);&quot;-&quot;??_);@"/>
    <numFmt numFmtId="231" formatCode="* #,##0_);* \(#,##0\);&quot;-&quot;??_);@"/>
    <numFmt numFmtId="232" formatCode="&quot;฿&quot;\t#,##0_);[Red]\(&quot;฿&quot;\t#,##0\)"/>
    <numFmt numFmtId="233" formatCode="#,##0.0%;[Red]\(#,##0.0%\)"/>
    <numFmt numFmtId="234" formatCode="&quot;$&quot;#,##0_);\(&quot;$&quot;#,##0.0\)"/>
  </numFmts>
  <fonts count="196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  <font>
      <sz val="14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7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CCDFF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6" fillId="0" borderId="0"/>
    <xf numFmtId="9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5" fillId="6" borderId="9" applyNumberFormat="0" applyAlignment="0" applyProtection="0"/>
    <xf numFmtId="0" fontId="26" fillId="7" borderId="10" applyNumberFormat="0" applyAlignment="0" applyProtection="0"/>
    <xf numFmtId="0" fontId="27" fillId="7" borderId="9" applyNumberFormat="0" applyAlignment="0" applyProtection="0"/>
    <xf numFmtId="0" fontId="28" fillId="0" borderId="11" applyNumberFormat="0" applyFill="0" applyAlignment="0" applyProtection="0"/>
    <xf numFmtId="0" fontId="29" fillId="8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5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184" fillId="0" borderId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7" fillId="0" borderId="0"/>
    <xf numFmtId="0" fontId="38" fillId="0" borderId="0"/>
    <xf numFmtId="168" fontId="38" fillId="0" borderId="0" applyFont="0" applyFill="0" applyBorder="0" applyAlignment="0" applyProtection="0"/>
    <xf numFmtId="0" fontId="39" fillId="0" borderId="0">
      <alignment vertical="top"/>
    </xf>
    <xf numFmtId="168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0" fontId="2" fillId="0" borderId="0"/>
    <xf numFmtId="0" fontId="39" fillId="0" borderId="0">
      <alignment vertical="top"/>
    </xf>
    <xf numFmtId="9" fontId="39" fillId="0" borderId="0" applyFont="0" applyFill="0" applyBorder="0" applyAlignment="0" applyProtection="0">
      <alignment vertical="top"/>
    </xf>
    <xf numFmtId="0" fontId="40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23" fillId="4" borderId="0" applyNumberFormat="0" applyBorder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168" fontId="4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6" borderId="9" applyNumberFormat="0" applyAlignment="0" applyProtection="0"/>
    <xf numFmtId="0" fontId="28" fillId="0" borderId="11" applyNumberFormat="0" applyFill="0" applyAlignment="0" applyProtection="0"/>
    <xf numFmtId="0" fontId="36" fillId="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9" borderId="13" applyNumberFormat="0" applyFont="0" applyAlignment="0" applyProtection="0"/>
    <xf numFmtId="0" fontId="26" fillId="7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6" fillId="0" borderId="0"/>
    <xf numFmtId="0" fontId="37" fillId="0" borderId="0"/>
    <xf numFmtId="178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8" fillId="0" borderId="0"/>
    <xf numFmtId="179" fontId="37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74" fontId="67" fillId="0" borderId="0" applyFont="0" applyFill="0" applyBorder="0" applyAlignment="0" applyProtection="0"/>
    <xf numFmtId="225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74" fontId="3" fillId="0" borderId="0" applyFont="0" applyFill="0" applyBorder="0" applyAlignment="0" applyProtection="0"/>
    <xf numFmtId="180" fontId="37" fillId="0" borderId="0" applyFont="0" applyFill="0" applyBorder="0" applyAlignment="0" applyProtection="0"/>
    <xf numFmtId="174" fontId="59" fillId="0" borderId="0" applyFont="0" applyFill="0" applyBorder="0" applyAlignment="0" applyProtection="0"/>
    <xf numFmtId="0" fontId="60" fillId="0" borderId="0"/>
    <xf numFmtId="173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61" fillId="0" borderId="0" applyNumberFormat="0" applyFill="0" applyBorder="0" applyAlignment="0" applyProtection="0"/>
    <xf numFmtId="0" fontId="37" fillId="34" borderId="0" applyNumberFormat="0" applyFont="0" applyAlignment="0" applyProtection="0"/>
    <xf numFmtId="0" fontId="37" fillId="34" borderId="0" applyNumberFormat="0" applyFont="0" applyAlignment="0" applyProtection="0"/>
    <xf numFmtId="0" fontId="37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118" fillId="0" borderId="0"/>
    <xf numFmtId="0" fontId="37" fillId="0" borderId="0" applyNumberFormat="0" applyFill="0" applyBorder="0" applyAlignment="0" applyProtection="0"/>
    <xf numFmtId="0" fontId="37" fillId="0" borderId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7" fontId="37" fillId="0" borderId="0" applyFont="0" applyFill="0" applyBorder="0" applyProtection="0">
      <alignment horizontal="right"/>
    </xf>
    <xf numFmtId="197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9" fillId="0" borderId="0">
      <alignment vertical="top"/>
    </xf>
    <xf numFmtId="0" fontId="62" fillId="0" borderId="0" applyNumberFormat="0" applyFill="0" applyBorder="0" applyProtection="0">
      <alignment vertical="top"/>
    </xf>
    <xf numFmtId="0" fontId="37" fillId="0" borderId="0"/>
    <xf numFmtId="0" fontId="37" fillId="0" borderId="0"/>
    <xf numFmtId="0" fontId="63" fillId="0" borderId="19" applyNumberFormat="0" applyFill="0" applyAlignment="0" applyProtection="0"/>
    <xf numFmtId="0" fontId="64" fillId="0" borderId="20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74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227" fontId="67" fillId="0" borderId="0" applyFont="0" applyFill="0" applyBorder="0" applyAlignment="0" applyProtection="0"/>
    <xf numFmtId="182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100" fillId="0" borderId="0"/>
    <xf numFmtId="0" fontId="3" fillId="0" borderId="0"/>
    <xf numFmtId="0" fontId="67" fillId="0" borderId="0" applyFont="0" applyFill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1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40" borderId="0" applyNumberFormat="0" applyBorder="0" applyAlignment="0" applyProtection="0"/>
    <xf numFmtId="233" fontId="37" fillId="0" borderId="0" applyProtection="0">
      <protection locked="0"/>
    </xf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38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43" fontId="121" fillId="0" borderId="18">
      <alignment horizontal="right" vertical="center"/>
    </xf>
    <xf numFmtId="0" fontId="45" fillId="46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122" fillId="46" borderId="0" applyNumberFormat="0" applyBorder="0" applyAlignment="0" applyProtection="0"/>
    <xf numFmtId="0" fontId="122" fillId="43" borderId="0" applyNumberFormat="0" applyBorder="0" applyAlignment="0" applyProtection="0"/>
    <xf numFmtId="0" fontId="122" fillId="44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9" fontId="67" fillId="0" borderId="0"/>
    <xf numFmtId="0" fontId="107" fillId="0" borderId="0" applyFont="0" applyFill="0" applyBorder="0" applyAlignment="0" applyProtection="0"/>
    <xf numFmtId="0" fontId="123" fillId="0" borderId="15">
      <alignment horizontal="center"/>
    </xf>
    <xf numFmtId="0" fontId="124" fillId="0" borderId="0"/>
    <xf numFmtId="0" fontId="124" fillId="0" borderId="21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50" borderId="0"/>
    <xf numFmtId="0" fontId="123" fillId="0" borderId="0">
      <protection locked="0"/>
    </xf>
    <xf numFmtId="0" fontId="123" fillId="0" borderId="0"/>
    <xf numFmtId="228" fontId="123" fillId="0" borderId="0"/>
    <xf numFmtId="229" fontId="123" fillId="0" borderId="0"/>
    <xf numFmtId="0" fontId="124" fillId="51" borderId="0">
      <alignment horizontal="right"/>
    </xf>
    <xf numFmtId="0" fontId="123" fillId="0" borderId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55" borderId="0" applyNumberFormat="0" applyBorder="0" applyAlignment="0" applyProtection="0"/>
    <xf numFmtId="169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70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44" fillId="0" borderId="0"/>
    <xf numFmtId="0" fontId="46" fillId="36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68" fillId="0" borderId="3" applyAlignment="0" applyProtection="0"/>
    <xf numFmtId="0" fontId="125" fillId="0" borderId="0"/>
    <xf numFmtId="199" fontId="39" fillId="0" borderId="0" applyFill="0" applyBorder="0" applyAlignment="0"/>
    <xf numFmtId="209" fontId="44" fillId="0" borderId="0" applyFill="0" applyBorder="0" applyAlignment="0"/>
    <xf numFmtId="176" fontId="44" fillId="0" borderId="0" applyFill="0" applyBorder="0" applyAlignment="0"/>
    <xf numFmtId="208" fontId="69" fillId="0" borderId="0" applyFill="0" applyBorder="0" applyAlignment="0"/>
    <xf numFmtId="214" fontId="69" fillId="0" borderId="0" applyFill="0" applyBorder="0" applyAlignment="0"/>
    <xf numFmtId="215" fontId="44" fillId="0" borderId="0" applyFill="0" applyBorder="0" applyAlignment="0"/>
    <xf numFmtId="217" fontId="69" fillId="0" borderId="0" applyFill="0" applyBorder="0" applyAlignment="0"/>
    <xf numFmtId="209" fontId="44" fillId="0" borderId="0" applyFill="0" applyBorder="0" applyAlignment="0"/>
    <xf numFmtId="0" fontId="47" fillId="41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1" fillId="0" borderId="15"/>
    <xf numFmtId="0" fontId="48" fillId="56" borderId="23" applyNumberFormat="0" applyAlignment="0" applyProtection="0"/>
    <xf numFmtId="0" fontId="173" fillId="57" borderId="24">
      <alignment horizontal="center" wrapText="1"/>
    </xf>
    <xf numFmtId="43" fontId="37" fillId="0" borderId="0" applyFont="0" applyFill="0" applyBorder="0" applyAlignment="0" applyProtection="0"/>
    <xf numFmtId="0" fontId="70" fillId="0" borderId="0"/>
    <xf numFmtId="200" fontId="71" fillId="0" borderId="0"/>
    <xf numFmtId="200" fontId="71" fillId="0" borderId="0"/>
    <xf numFmtId="200" fontId="71" fillId="0" borderId="0"/>
    <xf numFmtId="200" fontId="71" fillId="0" borderId="0"/>
    <xf numFmtId="200" fontId="71" fillId="0" borderId="0"/>
    <xf numFmtId="200" fontId="71" fillId="0" borderId="0"/>
    <xf numFmtId="200" fontId="71" fillId="0" borderId="0"/>
    <xf numFmtId="215" fontId="44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189" fontId="72" fillId="0" borderId="0"/>
    <xf numFmtId="3" fontId="73" fillId="0" borderId="0" applyFont="0" applyFill="0" applyBorder="0" applyAlignment="0" applyProtection="0"/>
    <xf numFmtId="0" fontId="126" fillId="0" borderId="0"/>
    <xf numFmtId="0" fontId="93" fillId="0" borderId="0"/>
    <xf numFmtId="0" fontId="127" fillId="0" borderId="0" applyNumberFormat="0" applyFill="0" applyBorder="0" applyAlignment="0" applyProtection="0"/>
    <xf numFmtId="0" fontId="126" fillId="0" borderId="0"/>
    <xf numFmtId="0" fontId="93" fillId="0" borderId="0"/>
    <xf numFmtId="0" fontId="74" fillId="0" borderId="0" applyNumberFormat="0" applyAlignment="0">
      <alignment horizontal="left"/>
    </xf>
    <xf numFmtId="230" fontId="14" fillId="0" borderId="0" applyFill="0" applyBorder="0" applyProtection="0"/>
    <xf numFmtId="0" fontId="70" fillId="0" borderId="0"/>
    <xf numFmtId="0" fontId="70" fillId="0" borderId="0"/>
    <xf numFmtId="201" fontId="174" fillId="0" borderId="25" applyBorder="0"/>
    <xf numFmtId="209" fontId="44" fillId="0" borderId="0" applyFont="0" applyFill="0" applyBorder="0" applyAlignment="0" applyProtection="0"/>
    <xf numFmtId="234" fontId="37" fillId="0" borderId="0">
      <protection locked="0"/>
    </xf>
    <xf numFmtId="207" fontId="73" fillId="0" borderId="0" applyFont="0" applyFill="0" applyBorder="0" applyAlignment="0" applyProtection="0"/>
    <xf numFmtId="187" fontId="72" fillId="0" borderId="0"/>
    <xf numFmtId="211" fontId="37" fillId="0" borderId="0"/>
    <xf numFmtId="211" fontId="37" fillId="0" borderId="0"/>
    <xf numFmtId="0" fontId="164" fillId="0" borderId="0"/>
    <xf numFmtId="0" fontId="165" fillId="0" borderId="0"/>
    <xf numFmtId="0" fontId="75" fillId="58" borderId="0" applyNumberFormat="0" applyFont="0" applyFill="0" applyBorder="0" applyProtection="0">
      <alignment horizontal="left"/>
    </xf>
    <xf numFmtId="0" fontId="165" fillId="0" borderId="26"/>
    <xf numFmtId="0" fontId="73" fillId="0" borderId="0" applyFont="0" applyFill="0" applyBorder="0" applyAlignment="0" applyProtection="0"/>
    <xf numFmtId="14" fontId="39" fillId="0" borderId="0" applyFill="0" applyBorder="0" applyAlignment="0"/>
    <xf numFmtId="0" fontId="37" fillId="0" borderId="0" applyFont="0" applyFill="0" applyBorder="0" applyAlignment="0" applyProtection="0"/>
    <xf numFmtId="231" fontId="14" fillId="0" borderId="0" applyFill="0" applyBorder="0" applyProtection="0"/>
    <xf numFmtId="38" fontId="76" fillId="0" borderId="27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28" fillId="0" borderId="0">
      <protection locked="0"/>
    </xf>
    <xf numFmtId="188" fontId="72" fillId="0" borderId="0"/>
    <xf numFmtId="0" fontId="129" fillId="0" borderId="0">
      <protection locked="0"/>
    </xf>
    <xf numFmtId="0" fontId="129" fillId="0" borderId="0">
      <protection locked="0"/>
    </xf>
    <xf numFmtId="215" fontId="44" fillId="0" borderId="0" applyFill="0" applyBorder="0" applyAlignment="0"/>
    <xf numFmtId="209" fontId="44" fillId="0" borderId="0" applyFill="0" applyBorder="0" applyAlignment="0"/>
    <xf numFmtId="215" fontId="44" fillId="0" borderId="0" applyFill="0" applyBorder="0" applyAlignment="0"/>
    <xf numFmtId="217" fontId="69" fillId="0" borderId="0" applyFill="0" applyBorder="0" applyAlignment="0"/>
    <xf numFmtId="209" fontId="44" fillId="0" borderId="0" applyFill="0" applyBorder="0" applyAlignment="0"/>
    <xf numFmtId="0" fontId="77" fillId="0" borderId="0" applyNumberFormat="0" applyAlignment="0">
      <alignment horizontal="left"/>
    </xf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2" fontId="73" fillId="0" borderId="0" applyFont="0" applyFill="0" applyBorder="0" applyAlignment="0" applyProtection="0"/>
    <xf numFmtId="185" fontId="17" fillId="0" borderId="0">
      <alignment horizontal="right"/>
    </xf>
    <xf numFmtId="17" fontId="37" fillId="0" borderId="0">
      <alignment horizontal="left"/>
    </xf>
    <xf numFmtId="17" fontId="37" fillId="0" borderId="0">
      <alignment horizontal="left"/>
    </xf>
    <xf numFmtId="0" fontId="50" fillId="37" borderId="0" applyNumberFormat="0" applyBorder="0" applyAlignment="0" applyProtection="0"/>
    <xf numFmtId="38" fontId="43" fillId="58" borderId="0" applyNumberFormat="0" applyBorder="0" applyAlignment="0" applyProtection="0"/>
    <xf numFmtId="38" fontId="43" fillId="58" borderId="0" applyNumberFormat="0" applyBorder="0" applyAlignment="0" applyProtection="0"/>
    <xf numFmtId="0" fontId="175" fillId="50" borderId="0"/>
    <xf numFmtId="0" fontId="78" fillId="0" borderId="28" applyNumberFormat="0" applyAlignment="0" applyProtection="0">
      <alignment horizontal="left" vertical="center"/>
    </xf>
    <xf numFmtId="0" fontId="78" fillId="0" borderId="1">
      <alignment horizontal="left" vertical="center"/>
    </xf>
    <xf numFmtId="186" fontId="79" fillId="57" borderId="0">
      <alignment horizontal="left" vertical="top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3" fillId="57" borderId="0">
      <alignment horizontal="left" wrapText="1" indent="2"/>
    </xf>
    <xf numFmtId="210" fontId="37" fillId="0" borderId="0" applyBorder="0" applyAlignment="0"/>
    <xf numFmtId="10" fontId="43" fillId="57" borderId="15" applyNumberFormat="0" applyBorder="0" applyAlignment="0" applyProtection="0"/>
    <xf numFmtId="10" fontId="43" fillId="57" borderId="15" applyNumberFormat="0" applyBorder="0" applyAlignment="0" applyProtection="0"/>
    <xf numFmtId="0" fontId="52" fillId="41" borderId="22" applyNumberFormat="0" applyAlignment="0" applyProtection="0"/>
    <xf numFmtId="0" fontId="52" fillId="41" borderId="22" applyNumberFormat="0" applyAlignment="0" applyProtection="0"/>
    <xf numFmtId="212" fontId="37" fillId="0" borderId="0"/>
    <xf numFmtId="212" fontId="37" fillId="0" borderId="0"/>
    <xf numFmtId="177" fontId="84" fillId="0" borderId="0"/>
    <xf numFmtId="38" fontId="85" fillId="0" borderId="0"/>
    <xf numFmtId="38" fontId="86" fillId="0" borderId="0"/>
    <xf numFmtId="38" fontId="87" fillId="0" borderId="0"/>
    <xf numFmtId="38" fontId="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6" fillId="59" borderId="26"/>
    <xf numFmtId="0" fontId="14" fillId="0" borderId="0" applyNumberFormat="0" applyFont="0" applyFill="0" applyBorder="0" applyProtection="0">
      <alignment horizontal="left" vertical="center"/>
    </xf>
    <xf numFmtId="215" fontId="44" fillId="0" borderId="0" applyFill="0" applyBorder="0" applyAlignment="0"/>
    <xf numFmtId="209" fontId="44" fillId="0" borderId="0" applyFill="0" applyBorder="0" applyAlignment="0"/>
    <xf numFmtId="215" fontId="44" fillId="0" borderId="0" applyFill="0" applyBorder="0" applyAlignment="0"/>
    <xf numFmtId="217" fontId="69" fillId="0" borderId="0" applyFill="0" applyBorder="0" applyAlignment="0"/>
    <xf numFmtId="209" fontId="44" fillId="0" borderId="0" applyFill="0" applyBorder="0" applyAlignment="0"/>
    <xf numFmtId="0" fontId="53" fillId="0" borderId="32" applyNumberFormat="0" applyFill="0" applyAlignment="0" applyProtection="0"/>
    <xf numFmtId="0" fontId="89" fillId="0" borderId="0"/>
    <xf numFmtId="0" fontId="72" fillId="0" borderId="0"/>
    <xf numFmtId="0" fontId="89" fillId="0" borderId="0"/>
    <xf numFmtId="0" fontId="72" fillId="0" borderId="0"/>
    <xf numFmtId="0" fontId="90" fillId="0" borderId="0"/>
    <xf numFmtId="232" fontId="3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3" fontId="76" fillId="0" borderId="0" applyFont="0" applyFill="0" applyBorder="0" applyAlignment="0" applyProtection="0"/>
    <xf numFmtId="204" fontId="76" fillId="0" borderId="0" applyFont="0" applyFill="0" applyBorder="0" applyAlignment="0" applyProtection="0"/>
    <xf numFmtId="0" fontId="128" fillId="0" borderId="0">
      <protection locked="0"/>
    </xf>
    <xf numFmtId="0" fontId="14" fillId="0" borderId="0"/>
    <xf numFmtId="0" fontId="54" fillId="34" borderId="0" applyNumberFormat="0" applyBorder="0" applyAlignment="0" applyProtection="0"/>
    <xf numFmtId="37" fontId="9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9" fillId="0" borderId="0"/>
    <xf numFmtId="0" fontId="72" fillId="0" borderId="0"/>
    <xf numFmtId="0" fontId="72" fillId="0" borderId="0"/>
    <xf numFmtId="184" fontId="67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93" fillId="0" borderId="0"/>
    <xf numFmtId="0" fontId="93" fillId="0" borderId="0"/>
    <xf numFmtId="0" fontId="9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0" fillId="0" borderId="0"/>
    <xf numFmtId="0" fontId="37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213" fontId="37" fillId="0" borderId="0"/>
    <xf numFmtId="213" fontId="37" fillId="0" borderId="0"/>
    <xf numFmtId="0" fontId="131" fillId="0" borderId="0"/>
    <xf numFmtId="0" fontId="3" fillId="0" borderId="0"/>
    <xf numFmtId="0" fontId="42" fillId="60" borderId="33" applyNumberFormat="0" applyFont="0" applyAlignment="0" applyProtection="0"/>
    <xf numFmtId="227" fontId="67" fillId="0" borderId="0" applyFont="0" applyFill="0" applyBorder="0" applyAlignment="0" applyProtection="0"/>
    <xf numFmtId="0" fontId="55" fillId="41" borderId="34" applyNumberFormat="0" applyAlignment="0" applyProtection="0"/>
    <xf numFmtId="40" fontId="94" fillId="61" borderId="0">
      <alignment horizontal="right"/>
    </xf>
    <xf numFmtId="0" fontId="95" fillId="61" borderId="0">
      <alignment horizontal="right"/>
    </xf>
    <xf numFmtId="0" fontId="96" fillId="61" borderId="16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133" fillId="62" borderId="0"/>
    <xf numFmtId="0" fontId="133" fillId="63" borderId="0"/>
    <xf numFmtId="0" fontId="98" fillId="0" borderId="0">
      <alignment horizontal="center"/>
    </xf>
    <xf numFmtId="0" fontId="99" fillId="0" borderId="0">
      <alignment horizontal="center"/>
    </xf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4" fontId="69" fillId="0" borderId="0" applyFont="0" applyFill="0" applyBorder="0" applyAlignment="0" applyProtection="0"/>
    <xf numFmtId="219" fontId="44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35" applyNumberFormat="0" applyBorder="0"/>
    <xf numFmtId="3" fontId="134" fillId="0" borderId="0" applyNumberFormat="0" applyFill="0" applyBorder="0" applyAlignment="0" applyProtection="0"/>
    <xf numFmtId="0" fontId="128" fillId="0" borderId="0">
      <protection locked="0"/>
    </xf>
    <xf numFmtId="9" fontId="37" fillId="0" borderId="0" applyFont="0" applyFill="0" applyBorder="0" applyAlignment="0" applyProtection="0"/>
    <xf numFmtId="215" fontId="44" fillId="0" borderId="0" applyFill="0" applyBorder="0" applyAlignment="0"/>
    <xf numFmtId="209" fontId="44" fillId="0" borderId="0" applyFill="0" applyBorder="0" applyAlignment="0"/>
    <xf numFmtId="215" fontId="44" fillId="0" borderId="0" applyFill="0" applyBorder="0" applyAlignment="0"/>
    <xf numFmtId="217" fontId="69" fillId="0" borderId="0" applyFill="0" applyBorder="0" applyAlignment="0"/>
    <xf numFmtId="209" fontId="44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68" fillId="0" borderId="21">
      <alignment horizontal="center"/>
    </xf>
    <xf numFmtId="3" fontId="76" fillId="0" borderId="0" applyFont="0" applyFill="0" applyBorder="0" applyAlignment="0" applyProtection="0"/>
    <xf numFmtId="0" fontId="76" fillId="64" borderId="0" applyNumberFormat="0" applyFont="0" applyBorder="0" applyAlignment="0" applyProtection="0"/>
    <xf numFmtId="37" fontId="100" fillId="0" borderId="0"/>
    <xf numFmtId="0" fontId="67" fillId="0" borderId="0" applyFont="0" applyFill="0" applyBorder="0" applyAlignment="0" applyProtection="0"/>
    <xf numFmtId="1" fontId="37" fillId="0" borderId="17" applyNumberFormat="0" applyFill="0" applyAlignment="0" applyProtection="0">
      <alignment horizontal="center" vertical="center"/>
    </xf>
    <xf numFmtId="1" fontId="37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5" borderId="0" applyNumberFormat="0" applyFont="0" applyBorder="0" applyAlignment="0">
      <alignment horizontal="center"/>
    </xf>
    <xf numFmtId="0" fontId="164" fillId="0" borderId="0"/>
    <xf numFmtId="0" fontId="165" fillId="0" borderId="0"/>
    <xf numFmtId="205" fontId="37" fillId="0" borderId="0" applyNumberFormat="0" applyFill="0" applyBorder="0" applyAlignment="0" applyProtection="0">
      <alignment horizontal="left"/>
    </xf>
    <xf numFmtId="38" fontId="135" fillId="0" borderId="0"/>
    <xf numFmtId="4" fontId="136" fillId="66" borderId="0" applyNumberFormat="0" applyProtection="0">
      <alignment horizontal="left" vertical="center" wrapText="1" indent="1"/>
    </xf>
    <xf numFmtId="4" fontId="137" fillId="67" borderId="36" applyNumberFormat="0" applyProtection="0">
      <alignment horizontal="right" vertical="center"/>
    </xf>
    <xf numFmtId="4" fontId="138" fillId="67" borderId="36" applyNumberFormat="0" applyProtection="0">
      <alignment horizontal="right" vertical="center"/>
    </xf>
    <xf numFmtId="4" fontId="136" fillId="42" borderId="36" applyNumberFormat="0" applyProtection="0">
      <alignment horizontal="left" vertical="center" wrapText="1" indent="1"/>
    </xf>
    <xf numFmtId="4" fontId="139" fillId="67" borderId="36" applyNumberFormat="0" applyProtection="0">
      <alignment horizontal="right" vertical="center"/>
    </xf>
    <xf numFmtId="38" fontId="14" fillId="0" borderId="0" applyNumberFormat="0" applyFont="0" applyFill="0" applyBorder="0" applyAlignment="0"/>
    <xf numFmtId="0" fontId="177" fillId="1" borderId="1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0" fillId="0" borderId="15">
      <alignment horizontal="center"/>
    </xf>
    <xf numFmtId="0" fontId="37" fillId="0" borderId="0"/>
    <xf numFmtId="0" fontId="37" fillId="0" borderId="0"/>
    <xf numFmtId="0" fontId="37" fillId="0" borderId="0">
      <alignment vertical="top"/>
    </xf>
    <xf numFmtId="0" fontId="3" fillId="0" borderId="0" applyNumberFormat="0" applyBorder="0">
      <alignment vertical="center"/>
    </xf>
    <xf numFmtId="0" fontId="102" fillId="57" borderId="0">
      <alignment wrapText="1"/>
    </xf>
    <xf numFmtId="40" fontId="103" fillId="0" borderId="0" applyBorder="0">
      <alignment horizontal="right"/>
    </xf>
    <xf numFmtId="0" fontId="164" fillId="0" borderId="26"/>
    <xf numFmtId="0" fontId="165" fillId="0" borderId="26"/>
    <xf numFmtId="0" fontId="37" fillId="0" borderId="17" applyNumberFormat="0" applyFont="0" applyFill="0" applyAlignment="0" applyProtection="0"/>
    <xf numFmtId="0" fontId="37" fillId="0" borderId="17" applyNumberFormat="0" applyFont="0" applyFill="0" applyAlignment="0" applyProtection="0"/>
    <xf numFmtId="49" fontId="39" fillId="0" borderId="0" applyFill="0" applyBorder="0" applyAlignment="0"/>
    <xf numFmtId="220" fontId="69" fillId="0" borderId="0" applyFill="0" applyBorder="0" applyAlignment="0"/>
    <xf numFmtId="218" fontId="69" fillId="0" borderId="0" applyFill="0" applyBorder="0" applyAlignment="0"/>
    <xf numFmtId="40" fontId="141" fillId="0" borderId="0"/>
    <xf numFmtId="0" fontId="168" fillId="68" borderId="0"/>
    <xf numFmtId="0" fontId="169" fillId="68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6" fontId="104" fillId="0" borderId="0" applyNumberFormat="0">
      <alignment horizontal="right"/>
    </xf>
    <xf numFmtId="0" fontId="73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1" fillId="0" borderId="0" applyFont="0" applyFill="0" applyBorder="0" applyAlignment="0" applyProtection="0"/>
    <xf numFmtId="0" fontId="105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43" fillId="56" borderId="23" applyNumberFormat="0" applyAlignment="0" applyProtection="0"/>
    <xf numFmtId="0" fontId="144" fillId="0" borderId="32" applyNumberFormat="0" applyFill="0" applyAlignment="0" applyProtection="0"/>
    <xf numFmtId="0" fontId="145" fillId="36" borderId="0" applyNumberFormat="0" applyBorder="0" applyAlignment="0" applyProtection="0"/>
    <xf numFmtId="0" fontId="132" fillId="41" borderId="34" applyNumberFormat="0" applyAlignment="0" applyProtection="0"/>
    <xf numFmtId="0" fontId="146" fillId="41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2" fontId="150" fillId="0" borderId="0" applyFont="0" applyFill="0" applyBorder="0" applyAlignment="0" applyProtection="0"/>
    <xf numFmtId="0" fontId="151" fillId="37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2" fillId="0" borderId="0"/>
    <xf numFmtId="0" fontId="3" fillId="0" borderId="0"/>
    <xf numFmtId="0" fontId="130" fillId="40" borderId="22" applyNumberFormat="0" applyAlignment="0" applyProtection="0"/>
    <xf numFmtId="0" fontId="153" fillId="34" borderId="0" applyNumberFormat="0" applyBorder="0" applyAlignment="0" applyProtection="0"/>
    <xf numFmtId="0" fontId="154" fillId="0" borderId="37" applyNumberFormat="0" applyFill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21" fontId="108" fillId="0" borderId="0" applyFont="0" applyFill="0" applyBorder="0" applyAlignment="0" applyProtection="0"/>
    <xf numFmtId="222" fontId="108" fillId="0" borderId="0" applyFont="0" applyFill="0" applyBorder="0" applyAlignment="0" applyProtection="0"/>
    <xf numFmtId="37" fontId="72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54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55" borderId="0" applyNumberFormat="0" applyBorder="0" applyAlignment="0" applyProtection="0"/>
    <xf numFmtId="0" fontId="67" fillId="60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9" fontId="110" fillId="0" borderId="0" applyFont="0" applyFill="0" applyBorder="0" applyAlignment="0" applyProtection="0"/>
    <xf numFmtId="223" fontId="113" fillId="0" borderId="0" applyFont="0" applyFill="0" applyBorder="0" applyAlignment="0" applyProtection="0"/>
    <xf numFmtId="224" fontId="113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10" fillId="0" borderId="0"/>
    <xf numFmtId="0" fontId="37" fillId="0" borderId="0"/>
    <xf numFmtId="198" fontId="101" fillId="0" borderId="0" applyFont="0" applyFill="0" applyBorder="0" applyAlignment="0" applyProtection="0"/>
    <xf numFmtId="174" fontId="1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14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5" fillId="0" borderId="0" applyNumberFormat="0" applyFill="0" applyBorder="0" applyAlignment="0" applyProtection="0">
      <alignment vertical="top"/>
      <protection locked="0"/>
    </xf>
    <xf numFmtId="201" fontId="111" fillId="0" borderId="0" applyFont="0" applyFill="0" applyBorder="0" applyAlignment="0" applyProtection="0"/>
    <xf numFmtId="201" fontId="100" fillId="0" borderId="0" applyFont="0" applyFill="0" applyBorder="0" applyAlignment="0" applyProtection="0"/>
    <xf numFmtId="202" fontId="11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83" fontId="117" fillId="0" borderId="0" applyFont="0" applyFill="0" applyBorder="0" applyAlignment="0" applyProtection="0"/>
    <xf numFmtId="182" fontId="117" fillId="0" borderId="0" applyFont="0" applyFill="0" applyBorder="0" applyAlignment="0" applyProtection="0"/>
    <xf numFmtId="0" fontId="37" fillId="0" borderId="0"/>
    <xf numFmtId="0" fontId="37" fillId="0" borderId="0"/>
    <xf numFmtId="168" fontId="182" fillId="0" borderId="0" applyFont="0" applyFill="0" applyBorder="0" applyAlignment="0" applyProtection="0"/>
    <xf numFmtId="0" fontId="2" fillId="0" borderId="0"/>
    <xf numFmtId="0" fontId="40" fillId="0" borderId="0"/>
    <xf numFmtId="168" fontId="41" fillId="0" borderId="0" applyFont="0" applyFill="0" applyBorder="0" applyAlignment="0" applyProtection="0"/>
    <xf numFmtId="0" fontId="2" fillId="0" borderId="0"/>
    <xf numFmtId="0" fontId="35" fillId="0" borderId="0"/>
    <xf numFmtId="168" fontId="17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83" fillId="0" borderId="0"/>
    <xf numFmtId="168" fontId="38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24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7" fillId="0" borderId="0"/>
    <xf numFmtId="0" fontId="6" fillId="0" borderId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9" fontId="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63">
    <xf numFmtId="0" fontId="0" fillId="0" borderId="0" xfId="0"/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/>
    <xf numFmtId="37" fontId="7" fillId="0" borderId="0" xfId="0" applyNumberFormat="1" applyFont="1"/>
    <xf numFmtId="2" fontId="6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2" fontId="8" fillId="0" borderId="0" xfId="0" applyNumberFormat="1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2" fontId="6" fillId="0" borderId="0" xfId="0" applyNumberFormat="1" applyFont="1" applyAlignment="1">
      <alignment vertical="top"/>
    </xf>
    <xf numFmtId="1" fontId="8" fillId="0" borderId="0" xfId="0" quotePrefix="1" applyNumberFormat="1" applyFont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center" vertical="top"/>
    </xf>
    <xf numFmtId="2" fontId="5" fillId="0" borderId="0" xfId="0" applyNumberFormat="1" applyFont="1" applyAlignment="1">
      <alignment horizontal="justify" vertical="top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vertical="top"/>
    </xf>
    <xf numFmtId="2" fontId="7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top"/>
    </xf>
    <xf numFmtId="164" fontId="6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horizontal="right" vertical="top"/>
    </xf>
    <xf numFmtId="164" fontId="6" fillId="0" borderId="2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top"/>
    </xf>
    <xf numFmtId="37" fontId="6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6" fontId="8" fillId="0" borderId="0" xfId="0" quotePrefix="1" applyNumberFormat="1" applyFont="1" applyAlignment="1">
      <alignment horizontal="center"/>
    </xf>
    <xf numFmtId="164" fontId="7" fillId="0" borderId="0" xfId="1" applyNumberFormat="1" applyFont="1" applyFill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vertical="top"/>
    </xf>
    <xf numFmtId="43" fontId="6" fillId="0" borderId="0" xfId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1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6" fillId="0" borderId="0" xfId="0" applyFont="1"/>
    <xf numFmtId="43" fontId="6" fillId="0" borderId="0" xfId="0" applyNumberFormat="1" applyFont="1"/>
    <xf numFmtId="164" fontId="7" fillId="0" borderId="0" xfId="1" applyNumberFormat="1" applyFont="1" applyFill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10" fontId="6" fillId="0" borderId="0" xfId="4" applyNumberFormat="1" applyFont="1" applyFill="1" applyAlignment="1">
      <alignment vertical="center"/>
    </xf>
    <xf numFmtId="0" fontId="6" fillId="0" borderId="0" xfId="0" quotePrefix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right" vertical="center"/>
    </xf>
    <xf numFmtId="2" fontId="8" fillId="0" borderId="0" xfId="0" applyNumberFormat="1" applyFont="1" applyAlignment="1">
      <alignment horizontal="center" vertical="top"/>
    </xf>
    <xf numFmtId="164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top"/>
    </xf>
    <xf numFmtId="164" fontId="6" fillId="0" borderId="0" xfId="1" applyNumberFormat="1" applyFont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164" fontId="6" fillId="0" borderId="0" xfId="0" applyNumberFormat="1" applyFont="1"/>
    <xf numFmtId="2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165" fontId="8" fillId="0" borderId="0" xfId="0" applyNumberFormat="1" applyFont="1" applyAlignment="1">
      <alignment horizontal="right" vertical="center"/>
    </xf>
    <xf numFmtId="43" fontId="6" fillId="0" borderId="0" xfId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41" fontId="5" fillId="0" borderId="0" xfId="0" applyNumberFormat="1" applyFont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6" fillId="0" borderId="0" xfId="0" applyNumberFormat="1" applyFont="1" applyAlignment="1">
      <alignment vertical="top"/>
    </xf>
    <xf numFmtId="0" fontId="185" fillId="0" borderId="0" xfId="0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43" fontId="6" fillId="0" borderId="0" xfId="1" applyFont="1" applyAlignment="1">
      <alignment vertical="center"/>
    </xf>
    <xf numFmtId="41" fontId="6" fillId="0" borderId="0" xfId="0" applyNumberFormat="1" applyFont="1"/>
    <xf numFmtId="164" fontId="7" fillId="0" borderId="0" xfId="1" applyNumberFormat="1" applyFont="1" applyFill="1" applyBorder="1" applyAlignment="1">
      <alignment vertical="center" wrapText="1"/>
    </xf>
    <xf numFmtId="165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/>
    <xf numFmtId="164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64" fontId="6" fillId="0" borderId="0" xfId="1" applyNumberFormat="1" applyFont="1"/>
    <xf numFmtId="164" fontId="187" fillId="0" borderId="0" xfId="1" applyNumberFormat="1" applyFont="1" applyFill="1" applyBorder="1" applyAlignment="1">
      <alignment horizontal="center" vertical="center"/>
    </xf>
    <xf numFmtId="0" fontId="188" fillId="0" borderId="0" xfId="0" applyFont="1" applyAlignment="1">
      <alignment vertical="center"/>
    </xf>
    <xf numFmtId="164" fontId="189" fillId="0" borderId="0" xfId="1" applyNumberFormat="1" applyFont="1" applyFill="1" applyBorder="1" applyAlignment="1">
      <alignment horizontal="center"/>
    </xf>
    <xf numFmtId="164" fontId="188" fillId="0" borderId="0" xfId="1" applyNumberFormat="1" applyFont="1" applyFill="1" applyBorder="1" applyAlignment="1">
      <alignment horizontal="center"/>
    </xf>
    <xf numFmtId="164" fontId="190" fillId="0" borderId="0" xfId="1" quotePrefix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164" fontId="188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left" vertical="center" wrapText="1" indent="2"/>
    </xf>
    <xf numFmtId="164" fontId="6" fillId="0" borderId="0" xfId="1" applyNumberFormat="1" applyFont="1" applyFill="1"/>
    <xf numFmtId="164" fontId="188" fillId="0" borderId="0" xfId="1" applyNumberFormat="1" applyFont="1" applyFill="1" applyBorder="1"/>
    <xf numFmtId="0" fontId="6" fillId="0" borderId="0" xfId="0" applyFont="1" applyAlignment="1">
      <alignment horizontal="left" vertical="center" wrapText="1" indent="4"/>
    </xf>
    <xf numFmtId="41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4"/>
    </xf>
    <xf numFmtId="164" fontId="191" fillId="0" borderId="0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192" fillId="0" borderId="0" xfId="0" applyFont="1" applyAlignment="1">
      <alignment vertical="center"/>
    </xf>
    <xf numFmtId="164" fontId="188" fillId="0" borderId="0" xfId="1" quotePrefix="1" applyNumberFormat="1" applyFont="1" applyFill="1" applyBorder="1" applyAlignment="1">
      <alignment horizontal="center"/>
    </xf>
    <xf numFmtId="164" fontId="189" fillId="0" borderId="0" xfId="1" applyNumberFormat="1" applyFont="1" applyFill="1" applyBorder="1" applyAlignment="1">
      <alignment horizontal="right" vertical="center"/>
    </xf>
    <xf numFmtId="165" fontId="193" fillId="0" borderId="0" xfId="0" applyNumberFormat="1" applyFont="1" applyAlignment="1">
      <alignment horizontal="center" vertical="top"/>
    </xf>
    <xf numFmtId="165" fontId="193" fillId="0" borderId="0" xfId="0" applyNumberFormat="1" applyFont="1" applyAlignment="1">
      <alignment horizontal="right" vertical="top"/>
    </xf>
    <xf numFmtId="164" fontId="189" fillId="0" borderId="0" xfId="1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left" vertical="center" wrapText="1" indent="4"/>
    </xf>
    <xf numFmtId="41" fontId="192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43" fontId="6" fillId="0" borderId="0" xfId="1" applyFont="1" applyFill="1" applyBorder="1" applyAlignment="1">
      <alignment horizontal="right" vertical="center"/>
    </xf>
    <xf numFmtId="164" fontId="188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164" fontId="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right" vertical="center"/>
    </xf>
    <xf numFmtId="164" fontId="7" fillId="0" borderId="2" xfId="1" applyNumberFormat="1" applyFont="1" applyBorder="1" applyAlignment="1">
      <alignment vertical="center"/>
    </xf>
    <xf numFmtId="164" fontId="7" fillId="0" borderId="0" xfId="1" applyNumberFormat="1" applyFont="1" applyAlignment="1">
      <alignment vertical="center"/>
    </xf>
    <xf numFmtId="164" fontId="6" fillId="0" borderId="4" xfId="1" applyNumberFormat="1" applyFont="1" applyBorder="1" applyAlignment="1">
      <alignment horizontal="right" vertical="center"/>
    </xf>
    <xf numFmtId="164" fontId="7" fillId="0" borderId="3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43" fontId="6" fillId="0" borderId="0" xfId="1" applyFont="1" applyAlignment="1">
      <alignment horizontal="right" vertical="center"/>
    </xf>
    <xf numFmtId="164" fontId="6" fillId="0" borderId="2" xfId="1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43" fontId="6" fillId="0" borderId="4" xfId="1" applyFont="1" applyFill="1" applyBorder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horizontal="right" vertical="center"/>
    </xf>
    <xf numFmtId="164" fontId="7" fillId="0" borderId="0" xfId="1" applyNumberFormat="1" applyFont="1" applyAlignment="1">
      <alignment vertical="top"/>
    </xf>
    <xf numFmtId="164" fontId="16" fillId="0" borderId="0" xfId="1" applyNumberFormat="1" applyFont="1" applyAlignment="1">
      <alignment vertical="top"/>
    </xf>
    <xf numFmtId="164" fontId="6" fillId="0" borderId="0" xfId="1" applyNumberFormat="1" applyFont="1" applyAlignment="1">
      <alignment vertical="top"/>
    </xf>
    <xf numFmtId="164" fontId="15" fillId="0" borderId="0" xfId="1" applyNumberFormat="1" applyFont="1" applyAlignment="1">
      <alignment vertical="top"/>
    </xf>
    <xf numFmtId="164" fontId="7" fillId="0" borderId="2" xfId="1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horizontal="center" vertical="top"/>
    </xf>
    <xf numFmtId="164" fontId="7" fillId="0" borderId="5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center" vertical="top"/>
    </xf>
    <xf numFmtId="43" fontId="7" fillId="0" borderId="0" xfId="1" applyFont="1" applyFill="1" applyBorder="1" applyAlignment="1">
      <alignment horizontal="right" vertical="center"/>
    </xf>
    <xf numFmtId="164" fontId="6" fillId="0" borderId="0" xfId="1" applyNumberFormat="1" applyFont="1" applyAlignment="1">
      <alignment horizontal="right"/>
    </xf>
    <xf numFmtId="164" fontId="1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49" fontId="0" fillId="69" borderId="40" xfId="0" applyNumberFormat="1" applyFill="1" applyBorder="1" applyAlignment="1">
      <alignment horizontal="left"/>
    </xf>
    <xf numFmtId="49" fontId="0" fillId="69" borderId="40" xfId="0" applyNumberFormat="1" applyFill="1" applyBorder="1"/>
    <xf numFmtId="49" fontId="0" fillId="69" borderId="40" xfId="0" applyNumberFormat="1" applyFill="1" applyBorder="1" applyAlignment="1">
      <alignment horizontal="center"/>
    </xf>
    <xf numFmtId="43" fontId="0" fillId="69" borderId="40" xfId="1" applyFont="1" applyFill="1" applyBorder="1" applyAlignment="1">
      <alignment horizontal="left"/>
    </xf>
    <xf numFmtId="49" fontId="0" fillId="70" borderId="40" xfId="0" applyNumberFormat="1" applyFill="1" applyBorder="1" applyAlignment="1">
      <alignment horizontal="left"/>
    </xf>
    <xf numFmtId="49" fontId="0" fillId="70" borderId="40" xfId="0" applyNumberFormat="1" applyFill="1" applyBorder="1"/>
    <xf numFmtId="49" fontId="0" fillId="70" borderId="40" xfId="0" applyNumberFormat="1" applyFill="1" applyBorder="1" applyAlignment="1">
      <alignment horizontal="center"/>
    </xf>
    <xf numFmtId="43" fontId="0" fillId="70" borderId="40" xfId="1" applyFont="1" applyFill="1" applyBorder="1" applyAlignment="1">
      <alignment horizontal="left"/>
    </xf>
    <xf numFmtId="49" fontId="0" fillId="2" borderId="40" xfId="0" applyNumberFormat="1" applyFill="1" applyBorder="1" applyAlignment="1">
      <alignment horizontal="left"/>
    </xf>
    <xf numFmtId="43" fontId="0" fillId="2" borderId="40" xfId="1" applyFont="1" applyFill="1" applyBorder="1" applyAlignment="1">
      <alignment horizontal="left"/>
    </xf>
    <xf numFmtId="43" fontId="0" fillId="0" borderId="0" xfId="1" applyFont="1"/>
    <xf numFmtId="43" fontId="0" fillId="0" borderId="0" xfId="0" applyNumberFormat="1"/>
    <xf numFmtId="0" fontId="3" fillId="0" borderId="0" xfId="0" applyFont="1"/>
    <xf numFmtId="0" fontId="3" fillId="0" borderId="0" xfId="0" applyFont="1" applyAlignment="1">
      <alignment horizontal="right"/>
    </xf>
    <xf numFmtId="164" fontId="0" fillId="0" borderId="0" xfId="1" applyNumberFormat="1" applyFont="1"/>
    <xf numFmtId="0" fontId="3" fillId="2" borderId="0" xfId="0" applyFont="1" applyFill="1"/>
    <xf numFmtId="164" fontId="0" fillId="2" borderId="0" xfId="0" applyNumberFormat="1" applyFill="1"/>
    <xf numFmtId="0" fontId="0" fillId="2" borderId="0" xfId="0" applyFill="1"/>
    <xf numFmtId="49" fontId="3" fillId="2" borderId="40" xfId="0" applyNumberFormat="1" applyFont="1" applyFill="1" applyBorder="1" applyAlignment="1">
      <alignment horizontal="left"/>
    </xf>
    <xf numFmtId="2" fontId="194" fillId="0" borderId="0" xfId="0" applyNumberFormat="1" applyFont="1" applyAlignment="1">
      <alignment vertical="top"/>
    </xf>
    <xf numFmtId="2" fontId="195" fillId="0" borderId="0" xfId="0" applyNumberFormat="1" applyFont="1" applyAlignment="1">
      <alignment vertical="top"/>
    </xf>
    <xf numFmtId="164" fontId="6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center" vertical="center"/>
    </xf>
    <xf numFmtId="9" fontId="6" fillId="0" borderId="0" xfId="4" applyFont="1" applyFill="1" applyBorder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2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11" fillId="0" borderId="0" xfId="0" applyFont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164" fontId="6" fillId="0" borderId="0" xfId="1" applyNumberFormat="1" applyFont="1" applyAlignment="1">
      <alignment horizontal="left" vertical="center" indent="1"/>
    </xf>
    <xf numFmtId="164" fontId="6" fillId="0" borderId="0" xfId="1" applyNumberFormat="1" applyFont="1" applyFill="1" applyAlignment="1">
      <alignment horizontal="left" vertical="center" indent="1"/>
    </xf>
    <xf numFmtId="164" fontId="5" fillId="0" borderId="0" xfId="1" applyNumberFormat="1" applyFont="1" applyAlignment="1">
      <alignment vertical="center"/>
    </xf>
    <xf numFmtId="0" fontId="6" fillId="0" borderId="0" xfId="0" applyFont="1" applyFill="1" applyAlignment="1">
      <alignment horizontal="left" vertical="center" wrapText="1" indent="4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185" fillId="0" borderId="0" xfId="0" applyFont="1" applyAlignment="1">
      <alignment horizontal="right" vertical="center" wrapText="1"/>
    </xf>
    <xf numFmtId="0" fontId="186" fillId="0" borderId="0" xfId="0" applyFont="1" applyAlignment="1">
      <alignment horizontal="right" vertical="center" wrapText="1"/>
    </xf>
    <xf numFmtId="166" fontId="8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7" fontId="6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</cellXfs>
  <cellStyles count="787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0000FF"/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AC41"/>
  <sheetViews>
    <sheetView tabSelected="1" view="pageBreakPreview" topLeftCell="A28" zoomScaleNormal="55" zoomScaleSheetLayoutView="100" workbookViewId="0">
      <selection activeCell="W44" sqref="W44"/>
    </sheetView>
  </sheetViews>
  <sheetFormatPr defaultColWidth="9.09765625" defaultRowHeight="21" customHeight="1"/>
  <cols>
    <col min="1" max="3" width="2.09765625" style="36" customWidth="1"/>
    <col min="4" max="4" width="49.09765625" style="36" customWidth="1"/>
    <col min="5" max="5" width="9.59765625" style="39" customWidth="1"/>
    <col min="6" max="6" width="0.8984375" style="39" customWidth="1"/>
    <col min="7" max="7" width="14.59765625" style="25" customWidth="1"/>
    <col min="8" max="8" width="0.8984375" style="25" customWidth="1"/>
    <col min="9" max="9" width="14.59765625" style="25" customWidth="1"/>
    <col min="10" max="10" width="0.8984375" style="25" customWidth="1"/>
    <col min="11" max="11" width="14.59765625" style="25" customWidth="1"/>
    <col min="12" max="12" width="0.8984375" style="25" customWidth="1"/>
    <col min="13" max="13" width="14.59765625" style="25" customWidth="1"/>
    <col min="14" max="14" width="4.09765625" style="36" customWidth="1"/>
    <col min="15" max="15" width="15.69921875" style="36" bestFit="1" customWidth="1"/>
    <col min="16" max="16" width="2.3984375" style="36" customWidth="1"/>
    <col min="17" max="17" width="17.5" style="36" bestFit="1" customWidth="1"/>
    <col min="18" max="18" width="2.3984375" style="36" customWidth="1"/>
    <col min="19" max="19" width="15.8984375" style="76" bestFit="1" customWidth="1"/>
    <col min="20" max="20" width="2.3984375" style="76" customWidth="1"/>
    <col min="21" max="21" width="14" style="36" bestFit="1" customWidth="1"/>
    <col min="22" max="22" width="9.09765625" style="36"/>
    <col min="23" max="23" width="9.59765625" style="36" bestFit="1" customWidth="1"/>
    <col min="24" max="24" width="1.5" style="36" customWidth="1"/>
    <col min="25" max="25" width="9.09765625" style="36"/>
    <col min="26" max="26" width="1.5" style="36" customWidth="1"/>
    <col min="27" max="27" width="9.09765625" style="36"/>
    <col min="28" max="28" width="1.5" style="36" customWidth="1"/>
    <col min="29" max="16384" width="9.09765625" style="36"/>
  </cols>
  <sheetData>
    <row r="1" spans="1:29" ht="21" customHeight="1">
      <c r="A1" s="247" t="s">
        <v>36</v>
      </c>
      <c r="B1" s="247"/>
      <c r="C1" s="247"/>
      <c r="D1" s="247"/>
      <c r="E1" s="247"/>
      <c r="F1" s="247"/>
      <c r="G1" s="247"/>
      <c r="H1" s="247"/>
      <c r="I1" s="247"/>
      <c r="J1" s="247"/>
      <c r="K1" s="36"/>
      <c r="L1" s="36"/>
      <c r="M1" s="36"/>
    </row>
    <row r="2" spans="1:29" ht="21" customHeight="1">
      <c r="A2" s="247" t="s">
        <v>220</v>
      </c>
      <c r="B2" s="247"/>
      <c r="C2" s="247"/>
      <c r="D2" s="247"/>
      <c r="E2" s="247"/>
      <c r="F2" s="247"/>
      <c r="G2" s="247"/>
      <c r="H2" s="247"/>
      <c r="I2" s="247"/>
      <c r="J2" s="247"/>
      <c r="K2" s="36"/>
      <c r="L2" s="36"/>
      <c r="M2" s="36"/>
    </row>
    <row r="3" spans="1:29" ht="21" customHeight="1">
      <c r="A3" s="40"/>
      <c r="B3" s="40"/>
      <c r="C3" s="40"/>
      <c r="D3" s="40"/>
      <c r="F3" s="44"/>
      <c r="G3" s="40"/>
      <c r="H3" s="40"/>
      <c r="I3" s="40"/>
      <c r="J3" s="40"/>
      <c r="K3" s="36"/>
      <c r="L3" s="36"/>
      <c r="M3" s="36"/>
    </row>
    <row r="4" spans="1:29" ht="21" customHeight="1">
      <c r="A4" s="117"/>
      <c r="B4" s="117"/>
      <c r="C4" s="117"/>
      <c r="D4" s="117"/>
      <c r="G4" s="248" t="s">
        <v>61</v>
      </c>
      <c r="H4" s="248"/>
      <c r="I4" s="248"/>
      <c r="J4" s="71"/>
      <c r="K4" s="248" t="s">
        <v>62</v>
      </c>
      <c r="L4" s="248"/>
      <c r="M4" s="248"/>
      <c r="O4" s="82"/>
      <c r="P4" s="82"/>
    </row>
    <row r="5" spans="1:29" ht="21" customHeight="1">
      <c r="A5" s="117"/>
      <c r="B5" s="117"/>
      <c r="C5" s="117"/>
      <c r="D5" s="117"/>
      <c r="G5" s="91" t="s">
        <v>213</v>
      </c>
      <c r="H5" s="91"/>
      <c r="I5" s="91" t="s">
        <v>56</v>
      </c>
      <c r="J5" s="93"/>
      <c r="K5" s="91" t="s">
        <v>213</v>
      </c>
      <c r="L5" s="91"/>
      <c r="M5" s="91" t="s">
        <v>56</v>
      </c>
    </row>
    <row r="6" spans="1:29" ht="21" customHeight="1">
      <c r="A6" s="12" t="s">
        <v>0</v>
      </c>
      <c r="B6" s="117"/>
      <c r="C6" s="117"/>
      <c r="D6" s="117"/>
      <c r="E6" s="41" t="s">
        <v>29</v>
      </c>
      <c r="F6" s="118"/>
      <c r="G6" s="91">
        <v>2568</v>
      </c>
      <c r="H6" s="92"/>
      <c r="I6" s="91">
        <v>2567</v>
      </c>
      <c r="J6" s="93"/>
      <c r="K6" s="91">
        <v>2568</v>
      </c>
      <c r="L6" s="92"/>
      <c r="M6" s="91">
        <v>2567</v>
      </c>
    </row>
    <row r="7" spans="1:29" ht="21" customHeight="1">
      <c r="A7" s="12"/>
      <c r="B7" s="117"/>
      <c r="C7" s="117"/>
      <c r="D7" s="117"/>
      <c r="E7" s="41"/>
      <c r="F7" s="118"/>
      <c r="G7" s="91" t="s">
        <v>155</v>
      </c>
      <c r="H7" s="92"/>
      <c r="I7" s="95"/>
      <c r="J7" s="93"/>
      <c r="K7" s="91" t="s">
        <v>155</v>
      </c>
      <c r="L7" s="92"/>
      <c r="M7" s="95"/>
    </row>
    <row r="8" spans="1:29" ht="21" customHeight="1">
      <c r="A8" s="117"/>
      <c r="B8" s="117"/>
      <c r="C8" s="117"/>
      <c r="D8" s="117"/>
      <c r="G8" s="249" t="s">
        <v>63</v>
      </c>
      <c r="H8" s="249"/>
      <c r="I8" s="249"/>
      <c r="J8" s="249"/>
      <c r="K8" s="249"/>
      <c r="L8" s="249"/>
      <c r="M8" s="249"/>
      <c r="S8" s="119"/>
    </row>
    <row r="9" spans="1:29" ht="21" customHeight="1">
      <c r="A9" s="53" t="s">
        <v>1</v>
      </c>
      <c r="B9" s="117"/>
      <c r="C9" s="117"/>
      <c r="D9" s="117"/>
      <c r="E9" s="24"/>
      <c r="F9" s="69"/>
      <c r="G9" s="109"/>
      <c r="H9" s="69"/>
      <c r="I9" s="109"/>
      <c r="J9" s="69"/>
      <c r="K9" s="36"/>
      <c r="L9" s="36"/>
      <c r="M9" s="36"/>
      <c r="O9" s="95"/>
      <c r="P9" s="95"/>
      <c r="Q9" s="80"/>
      <c r="S9" s="36"/>
      <c r="T9" s="80"/>
      <c r="W9" s="19"/>
    </row>
    <row r="10" spans="1:29" ht="21" customHeight="1">
      <c r="A10" s="23" t="s">
        <v>12</v>
      </c>
      <c r="B10" s="23"/>
      <c r="C10" s="23"/>
      <c r="D10" s="23"/>
      <c r="E10" s="24"/>
      <c r="F10" s="69"/>
      <c r="G10" s="62">
        <v>2256087</v>
      </c>
      <c r="H10" s="129"/>
      <c r="I10" s="62">
        <v>3551633</v>
      </c>
      <c r="J10" s="129"/>
      <c r="K10" s="62">
        <v>234175</v>
      </c>
      <c r="L10" s="113"/>
      <c r="M10" s="83">
        <v>256481</v>
      </c>
      <c r="N10" s="82"/>
      <c r="O10" s="94"/>
      <c r="P10" s="94"/>
      <c r="Q10" s="94"/>
      <c r="R10" s="94"/>
      <c r="S10" s="83"/>
      <c r="T10" s="83"/>
      <c r="U10" s="113"/>
      <c r="W10" s="82"/>
      <c r="X10" s="82"/>
      <c r="Y10" s="82"/>
      <c r="Z10" s="82"/>
      <c r="AA10" s="82"/>
      <c r="AB10" s="82"/>
      <c r="AC10" s="82"/>
    </row>
    <row r="11" spans="1:29" ht="21" customHeight="1">
      <c r="A11" s="23" t="s">
        <v>123</v>
      </c>
      <c r="B11" s="23"/>
      <c r="C11" s="23"/>
      <c r="D11" s="23"/>
      <c r="E11" s="24"/>
      <c r="F11" s="69"/>
      <c r="G11" s="62">
        <v>934510</v>
      </c>
      <c r="H11" s="129"/>
      <c r="I11" s="62">
        <v>33441</v>
      </c>
      <c r="J11" s="129"/>
      <c r="K11" s="102">
        <v>0</v>
      </c>
      <c r="L11" s="113"/>
      <c r="M11" s="102">
        <v>0</v>
      </c>
      <c r="N11" s="82"/>
      <c r="O11" s="94"/>
      <c r="P11" s="94"/>
      <c r="Q11" s="94"/>
      <c r="R11" s="94"/>
      <c r="S11" s="83"/>
      <c r="T11" s="83"/>
      <c r="U11" s="113"/>
      <c r="W11" s="82"/>
      <c r="X11" s="82"/>
      <c r="Y11" s="82"/>
      <c r="Z11" s="82"/>
      <c r="AA11" s="82"/>
      <c r="AB11" s="82"/>
      <c r="AC11" s="82"/>
    </row>
    <row r="12" spans="1:29" ht="21" customHeight="1">
      <c r="A12" s="23" t="s">
        <v>132</v>
      </c>
      <c r="B12" s="23"/>
      <c r="C12" s="23"/>
      <c r="D12" s="23"/>
      <c r="E12" s="24" t="s">
        <v>236</v>
      </c>
      <c r="F12" s="69"/>
      <c r="G12" s="62">
        <v>1319728</v>
      </c>
      <c r="H12" s="129"/>
      <c r="I12" s="62">
        <v>1145080</v>
      </c>
      <c r="J12" s="129"/>
      <c r="K12" s="62">
        <v>913747</v>
      </c>
      <c r="L12" s="113"/>
      <c r="M12" s="83">
        <v>855809</v>
      </c>
      <c r="N12" s="82"/>
      <c r="O12" s="94"/>
      <c r="P12" s="94"/>
      <c r="Q12" s="94"/>
      <c r="R12" s="94"/>
      <c r="S12" s="83"/>
      <c r="T12" s="83"/>
      <c r="U12" s="113"/>
      <c r="W12" s="82"/>
      <c r="X12" s="82"/>
      <c r="Y12" s="82"/>
      <c r="Z12" s="82"/>
      <c r="AA12" s="82"/>
      <c r="AB12" s="82"/>
      <c r="AC12" s="82"/>
    </row>
    <row r="13" spans="1:29" ht="21" customHeight="1">
      <c r="A13" s="23" t="s">
        <v>65</v>
      </c>
      <c r="B13" s="23"/>
      <c r="C13" s="23"/>
      <c r="D13" s="23"/>
      <c r="E13" s="24"/>
      <c r="F13" s="69"/>
      <c r="G13" s="62">
        <v>131598</v>
      </c>
      <c r="H13" s="129"/>
      <c r="I13" s="62">
        <v>130736</v>
      </c>
      <c r="J13" s="129"/>
      <c r="K13" s="62">
        <v>11187</v>
      </c>
      <c r="L13" s="113"/>
      <c r="M13" s="83">
        <v>12469</v>
      </c>
      <c r="N13" s="82"/>
      <c r="O13" s="94"/>
      <c r="P13" s="94"/>
      <c r="Q13" s="94"/>
      <c r="R13" s="94"/>
      <c r="S13" s="83"/>
      <c r="T13" s="83"/>
      <c r="U13" s="113"/>
      <c r="W13" s="82"/>
      <c r="X13" s="82"/>
      <c r="Y13" s="82"/>
      <c r="Z13" s="82"/>
      <c r="AA13" s="82"/>
      <c r="AB13" s="82"/>
      <c r="AC13" s="82"/>
    </row>
    <row r="14" spans="1:29" ht="21" customHeight="1">
      <c r="A14" s="23" t="s">
        <v>240</v>
      </c>
      <c r="B14" s="23"/>
      <c r="C14" s="23"/>
      <c r="D14" s="23"/>
      <c r="E14" s="62"/>
      <c r="F14" s="69"/>
      <c r="G14" s="102">
        <v>0</v>
      </c>
      <c r="H14" s="129"/>
      <c r="I14" s="102">
        <v>0</v>
      </c>
      <c r="J14" s="129"/>
      <c r="K14" s="62">
        <v>234464</v>
      </c>
      <c r="L14" s="113"/>
      <c r="M14" s="83">
        <v>234464</v>
      </c>
      <c r="N14" s="82"/>
      <c r="O14" s="94"/>
      <c r="P14" s="94"/>
      <c r="Q14" s="94"/>
      <c r="R14" s="94"/>
      <c r="S14" s="83"/>
      <c r="T14" s="83"/>
      <c r="U14" s="113"/>
      <c r="W14" s="82"/>
      <c r="X14" s="82"/>
      <c r="Y14" s="82"/>
      <c r="Z14" s="82"/>
      <c r="AA14" s="82"/>
      <c r="AB14" s="82"/>
      <c r="AC14" s="82"/>
    </row>
    <row r="15" spans="1:29" ht="21" customHeight="1">
      <c r="A15" s="23" t="s">
        <v>100</v>
      </c>
      <c r="B15" s="23"/>
      <c r="C15" s="23"/>
      <c r="D15" s="23"/>
      <c r="E15" s="24">
        <v>8</v>
      </c>
      <c r="F15" s="69"/>
      <c r="G15" s="102">
        <v>0</v>
      </c>
      <c r="H15" s="129"/>
      <c r="I15" s="102">
        <v>0</v>
      </c>
      <c r="J15" s="129"/>
      <c r="K15" s="62">
        <v>1894312</v>
      </c>
      <c r="L15" s="113"/>
      <c r="M15" s="83">
        <v>1923327</v>
      </c>
      <c r="N15" s="82"/>
      <c r="O15" s="94"/>
      <c r="P15" s="94"/>
      <c r="Q15" s="94"/>
      <c r="R15" s="94"/>
      <c r="S15" s="83"/>
      <c r="T15" s="83"/>
      <c r="U15" s="113"/>
      <c r="W15" s="82"/>
      <c r="X15" s="82"/>
      <c r="Y15" s="82"/>
      <c r="Z15" s="82"/>
      <c r="AA15" s="82"/>
      <c r="AB15" s="82"/>
      <c r="AC15" s="82"/>
    </row>
    <row r="16" spans="1:29" ht="21" customHeight="1">
      <c r="A16" s="23" t="s">
        <v>112</v>
      </c>
      <c r="B16" s="23"/>
      <c r="C16" s="23"/>
      <c r="D16" s="23"/>
      <c r="E16" s="24"/>
      <c r="F16" s="69"/>
      <c r="G16" s="62">
        <v>16963</v>
      </c>
      <c r="H16" s="129"/>
      <c r="I16" s="62">
        <v>16994</v>
      </c>
      <c r="J16" s="129"/>
      <c r="K16" s="102">
        <v>0</v>
      </c>
      <c r="L16" s="113"/>
      <c r="M16" s="102">
        <v>0</v>
      </c>
      <c r="O16" s="94"/>
      <c r="P16" s="94"/>
      <c r="Q16" s="94"/>
      <c r="R16" s="94"/>
      <c r="S16" s="83"/>
      <c r="T16" s="83"/>
      <c r="U16" s="113"/>
      <c r="W16" s="82"/>
      <c r="X16" s="82"/>
      <c r="Y16" s="82"/>
      <c r="Z16" s="82"/>
      <c r="AA16" s="82"/>
      <c r="AB16" s="82"/>
      <c r="AC16" s="82"/>
    </row>
    <row r="17" spans="1:29" ht="21" customHeight="1">
      <c r="A17" s="23" t="s">
        <v>58</v>
      </c>
      <c r="B17" s="23"/>
      <c r="C17" s="23"/>
      <c r="D17" s="23"/>
      <c r="E17" s="24"/>
      <c r="F17" s="69"/>
      <c r="G17" s="62">
        <v>529508</v>
      </c>
      <c r="H17" s="129"/>
      <c r="I17" s="62">
        <v>521972</v>
      </c>
      <c r="J17" s="129"/>
      <c r="K17" s="62">
        <v>93201</v>
      </c>
      <c r="L17" s="113"/>
      <c r="M17" s="62">
        <v>94331</v>
      </c>
      <c r="O17" s="94"/>
      <c r="P17" s="94"/>
      <c r="Q17" s="94"/>
      <c r="R17" s="94"/>
      <c r="S17" s="83"/>
      <c r="T17" s="83"/>
      <c r="U17" s="113"/>
      <c r="W17" s="82"/>
      <c r="X17" s="82"/>
      <c r="Y17" s="82"/>
      <c r="Z17" s="82"/>
      <c r="AA17" s="82"/>
      <c r="AB17" s="82"/>
      <c r="AC17" s="82"/>
    </row>
    <row r="18" spans="1:29" ht="21" customHeight="1">
      <c r="A18" s="40" t="s">
        <v>2</v>
      </c>
      <c r="C18" s="23"/>
      <c r="D18" s="23"/>
      <c r="E18" s="24"/>
      <c r="F18" s="70"/>
      <c r="G18" s="61">
        <v>5188394</v>
      </c>
      <c r="H18" s="73"/>
      <c r="I18" s="61">
        <v>5399856</v>
      </c>
      <c r="J18" s="73"/>
      <c r="K18" s="61">
        <v>3381086</v>
      </c>
      <c r="L18" s="86"/>
      <c r="M18" s="61">
        <v>3376881</v>
      </c>
      <c r="N18" s="82"/>
      <c r="O18" s="94"/>
      <c r="P18" s="94"/>
      <c r="Q18" s="94"/>
      <c r="R18" s="94"/>
      <c r="S18" s="83"/>
      <c r="T18" s="83"/>
      <c r="U18" s="113"/>
      <c r="W18" s="82"/>
      <c r="X18" s="82"/>
      <c r="Y18" s="82"/>
      <c r="Z18" s="82"/>
      <c r="AA18" s="82"/>
      <c r="AB18" s="82"/>
      <c r="AC18" s="82"/>
    </row>
    <row r="19" spans="1:29" ht="21" customHeight="1">
      <c r="A19" s="23"/>
      <c r="B19" s="23"/>
      <c r="C19" s="23"/>
      <c r="D19" s="23"/>
      <c r="E19" s="24"/>
      <c r="F19" s="69"/>
      <c r="G19" s="69"/>
      <c r="H19" s="69"/>
      <c r="I19" s="69"/>
      <c r="J19" s="69"/>
      <c r="K19" s="36"/>
      <c r="L19" s="36"/>
      <c r="M19" s="36"/>
      <c r="N19" s="82"/>
      <c r="O19" s="83"/>
      <c r="P19" s="83"/>
      <c r="Q19" s="83"/>
      <c r="R19" s="113"/>
      <c r="S19" s="83"/>
      <c r="T19" s="83"/>
      <c r="U19" s="113"/>
    </row>
    <row r="20" spans="1:29" ht="21" customHeight="1">
      <c r="A20" s="53" t="s">
        <v>18</v>
      </c>
      <c r="B20" s="172"/>
      <c r="C20" s="172"/>
      <c r="D20" s="172"/>
      <c r="E20" s="24"/>
      <c r="F20" s="69"/>
      <c r="G20" s="69"/>
      <c r="H20" s="69"/>
      <c r="I20" s="69"/>
      <c r="J20" s="69"/>
      <c r="K20" s="36"/>
      <c r="L20" s="36"/>
      <c r="M20" s="36"/>
      <c r="N20" s="82"/>
      <c r="O20" s="83"/>
      <c r="P20" s="83"/>
      <c r="Q20" s="83"/>
      <c r="R20" s="113"/>
      <c r="S20" s="83"/>
      <c r="T20" s="83"/>
      <c r="U20" s="113"/>
    </row>
    <row r="21" spans="1:29" ht="21" customHeight="1">
      <c r="A21" s="23" t="s">
        <v>126</v>
      </c>
      <c r="B21" s="117"/>
      <c r="C21" s="117"/>
      <c r="D21" s="117"/>
      <c r="E21" s="24"/>
      <c r="F21" s="69"/>
      <c r="G21" s="62">
        <v>128747</v>
      </c>
      <c r="H21" s="59"/>
      <c r="I21" s="62">
        <v>129237</v>
      </c>
      <c r="J21" s="59"/>
      <c r="K21" s="102">
        <v>0</v>
      </c>
      <c r="L21" s="62"/>
      <c r="M21" s="102">
        <v>0</v>
      </c>
      <c r="N21" s="82"/>
      <c r="O21" s="94"/>
      <c r="P21" s="94"/>
      <c r="Q21" s="94"/>
      <c r="R21" s="94"/>
      <c r="S21" s="83"/>
      <c r="T21" s="83"/>
      <c r="U21" s="113"/>
      <c r="W21" s="82"/>
      <c r="X21" s="82"/>
      <c r="Y21" s="82"/>
      <c r="Z21" s="82"/>
      <c r="AA21" s="82"/>
      <c r="AB21" s="82"/>
      <c r="AC21" s="82"/>
    </row>
    <row r="22" spans="1:29" ht="21" customHeight="1">
      <c r="A22" s="23" t="s">
        <v>133</v>
      </c>
      <c r="B22" s="117"/>
      <c r="C22" s="117"/>
      <c r="D22" s="117"/>
      <c r="E22" s="24">
        <v>8</v>
      </c>
      <c r="F22" s="69"/>
      <c r="G22" s="102">
        <v>0</v>
      </c>
      <c r="H22" s="59"/>
      <c r="I22" s="102">
        <v>0</v>
      </c>
      <c r="J22" s="59"/>
      <c r="K22" s="59">
        <v>3184566</v>
      </c>
      <c r="L22" s="62"/>
      <c r="M22" s="62">
        <v>3133789</v>
      </c>
      <c r="N22" s="82"/>
      <c r="O22" s="94"/>
      <c r="P22" s="94"/>
      <c r="Q22" s="94"/>
      <c r="R22" s="94"/>
      <c r="S22" s="83"/>
      <c r="T22" s="83"/>
      <c r="U22" s="113"/>
      <c r="W22" s="82"/>
      <c r="X22" s="82"/>
      <c r="Y22" s="82"/>
      <c r="Z22" s="82"/>
      <c r="AA22" s="82"/>
      <c r="AB22" s="82"/>
      <c r="AC22" s="82"/>
    </row>
    <row r="23" spans="1:29" ht="21" customHeight="1">
      <c r="A23" s="23" t="s">
        <v>48</v>
      </c>
      <c r="B23" s="117"/>
      <c r="C23" s="117"/>
      <c r="D23" s="117"/>
      <c r="E23" s="24"/>
      <c r="F23" s="69"/>
      <c r="G23" s="62">
        <v>1594837</v>
      </c>
      <c r="H23" s="59"/>
      <c r="I23" s="62">
        <v>1586012</v>
      </c>
      <c r="J23" s="59"/>
      <c r="K23" s="62">
        <v>1751426</v>
      </c>
      <c r="L23" s="62"/>
      <c r="M23" s="62">
        <v>1751426</v>
      </c>
      <c r="N23" s="82"/>
      <c r="O23" s="94"/>
      <c r="P23" s="94"/>
      <c r="Q23" s="94"/>
      <c r="R23" s="94"/>
      <c r="S23" s="83"/>
      <c r="T23" s="83"/>
      <c r="U23" s="113"/>
      <c r="W23" s="82"/>
      <c r="X23" s="82"/>
      <c r="Y23" s="82"/>
      <c r="Z23" s="82"/>
      <c r="AA23" s="82"/>
      <c r="AB23" s="82"/>
      <c r="AC23" s="82"/>
    </row>
    <row r="24" spans="1:29" ht="21" customHeight="1">
      <c r="A24" s="23" t="s">
        <v>38</v>
      </c>
      <c r="B24" s="117"/>
      <c r="C24" s="117"/>
      <c r="D24" s="117"/>
      <c r="E24" s="39">
        <v>4</v>
      </c>
      <c r="F24" s="69"/>
      <c r="G24" s="102">
        <v>0</v>
      </c>
      <c r="H24" s="59"/>
      <c r="I24" s="102">
        <v>0</v>
      </c>
      <c r="J24" s="59"/>
      <c r="K24" s="59">
        <v>2935878</v>
      </c>
      <c r="L24" s="62"/>
      <c r="M24" s="62">
        <v>2938963</v>
      </c>
      <c r="N24" s="82"/>
      <c r="O24" s="94"/>
      <c r="P24" s="94"/>
      <c r="Q24" s="94"/>
      <c r="R24" s="94"/>
      <c r="S24" s="83"/>
      <c r="T24" s="83"/>
      <c r="U24" s="113"/>
      <c r="W24" s="82"/>
      <c r="X24" s="82"/>
      <c r="Y24" s="82"/>
      <c r="Z24" s="82"/>
      <c r="AA24" s="82"/>
      <c r="AB24" s="82"/>
      <c r="AC24" s="82"/>
    </row>
    <row r="25" spans="1:29" ht="21" customHeight="1">
      <c r="A25" s="23" t="s">
        <v>101</v>
      </c>
      <c r="B25" s="23"/>
      <c r="C25" s="23"/>
      <c r="D25" s="23"/>
      <c r="E25" s="24"/>
      <c r="F25" s="69"/>
      <c r="G25" s="62">
        <v>202545</v>
      </c>
      <c r="H25" s="59"/>
      <c r="I25" s="62">
        <v>203793</v>
      </c>
      <c r="J25" s="59"/>
      <c r="K25" s="62">
        <v>142406</v>
      </c>
      <c r="L25" s="62"/>
      <c r="M25" s="62">
        <v>142406</v>
      </c>
      <c r="N25" s="82"/>
      <c r="O25" s="94"/>
      <c r="P25" s="94"/>
      <c r="Q25" s="94"/>
      <c r="R25" s="94"/>
      <c r="S25" s="83"/>
      <c r="T25" s="83"/>
      <c r="U25" s="113"/>
      <c r="W25" s="82"/>
      <c r="X25" s="82"/>
      <c r="Y25" s="82"/>
      <c r="Z25" s="82"/>
      <c r="AA25" s="82"/>
      <c r="AB25" s="82"/>
      <c r="AC25" s="82"/>
    </row>
    <row r="26" spans="1:29" ht="21" customHeight="1">
      <c r="A26" s="23" t="s">
        <v>102</v>
      </c>
      <c r="B26" s="23"/>
      <c r="C26" s="23"/>
      <c r="D26" s="23"/>
      <c r="E26" s="39">
        <v>8</v>
      </c>
      <c r="F26" s="69"/>
      <c r="G26" s="62">
        <v>432037</v>
      </c>
      <c r="H26" s="59"/>
      <c r="I26" s="62">
        <v>424031</v>
      </c>
      <c r="J26" s="59"/>
      <c r="K26" s="62">
        <v>1226289</v>
      </c>
      <c r="L26" s="62"/>
      <c r="M26" s="62">
        <v>1218039</v>
      </c>
      <c r="N26" s="82"/>
      <c r="O26" s="94"/>
      <c r="P26" s="94"/>
      <c r="Q26" s="94"/>
      <c r="R26" s="94"/>
      <c r="S26" s="83"/>
      <c r="T26" s="83"/>
      <c r="U26" s="113"/>
      <c r="W26" s="82"/>
      <c r="X26" s="82"/>
      <c r="Y26" s="82"/>
      <c r="Z26" s="82"/>
      <c r="AA26" s="82"/>
      <c r="AB26" s="82"/>
      <c r="AC26" s="82"/>
    </row>
    <row r="27" spans="1:29" ht="21" customHeight="1">
      <c r="A27" s="23" t="s">
        <v>66</v>
      </c>
      <c r="B27" s="23"/>
      <c r="C27" s="23"/>
      <c r="D27" s="23"/>
      <c r="E27" s="24"/>
      <c r="F27" s="69"/>
      <c r="G27" s="62">
        <v>1737700</v>
      </c>
      <c r="H27" s="59"/>
      <c r="I27" s="62">
        <v>1744347</v>
      </c>
      <c r="J27" s="59"/>
      <c r="K27" s="62">
        <v>1458000</v>
      </c>
      <c r="L27" s="62"/>
      <c r="M27" s="62">
        <v>1213000</v>
      </c>
      <c r="N27" s="82"/>
      <c r="O27" s="94"/>
      <c r="P27" s="94"/>
      <c r="Q27" s="94"/>
      <c r="R27" s="94"/>
      <c r="S27" s="83"/>
      <c r="T27" s="83"/>
      <c r="U27" s="113"/>
      <c r="W27" s="82"/>
      <c r="X27" s="82"/>
      <c r="Y27" s="82"/>
      <c r="Z27" s="82"/>
      <c r="AA27" s="82"/>
      <c r="AB27" s="82"/>
      <c r="AC27" s="82"/>
    </row>
    <row r="28" spans="1:29" ht="21" customHeight="1">
      <c r="A28" s="23" t="s">
        <v>67</v>
      </c>
      <c r="B28" s="23"/>
      <c r="C28" s="23"/>
      <c r="D28" s="23"/>
      <c r="E28" s="24">
        <v>5</v>
      </c>
      <c r="F28" s="69"/>
      <c r="G28" s="62">
        <v>19133990</v>
      </c>
      <c r="H28" s="59"/>
      <c r="I28" s="62">
        <v>18219306</v>
      </c>
      <c r="J28" s="59"/>
      <c r="K28" s="62">
        <v>189580</v>
      </c>
      <c r="L28" s="59"/>
      <c r="M28" s="59">
        <v>418034</v>
      </c>
      <c r="N28" s="82"/>
      <c r="O28" s="94"/>
      <c r="P28" s="94"/>
      <c r="Q28" s="94"/>
      <c r="R28" s="94"/>
      <c r="S28" s="83"/>
      <c r="T28" s="83"/>
      <c r="U28" s="113"/>
      <c r="W28" s="82"/>
      <c r="X28" s="82"/>
      <c r="Y28" s="82"/>
      <c r="Z28" s="82"/>
      <c r="AA28" s="82"/>
      <c r="AB28" s="82"/>
      <c r="AC28" s="82"/>
    </row>
    <row r="29" spans="1:29" ht="21" customHeight="1">
      <c r="A29" s="23" t="s">
        <v>145</v>
      </c>
      <c r="B29" s="23"/>
      <c r="C29" s="23"/>
      <c r="D29" s="23"/>
      <c r="E29" s="24"/>
      <c r="F29" s="69"/>
      <c r="G29" s="62">
        <v>373488</v>
      </c>
      <c r="H29" s="59"/>
      <c r="I29" s="62">
        <v>441021</v>
      </c>
      <c r="J29" s="59"/>
      <c r="K29" s="102">
        <v>0</v>
      </c>
      <c r="L29" s="59"/>
      <c r="M29" s="102">
        <v>0</v>
      </c>
      <c r="N29" s="82"/>
      <c r="O29" s="94"/>
      <c r="P29" s="94"/>
      <c r="Q29" s="94"/>
      <c r="R29" s="94"/>
      <c r="S29" s="83"/>
      <c r="T29" s="83"/>
      <c r="U29" s="113"/>
      <c r="W29" s="82"/>
      <c r="X29" s="82"/>
      <c r="Y29" s="82"/>
      <c r="Z29" s="82"/>
      <c r="AA29" s="82"/>
      <c r="AB29" s="82"/>
      <c r="AC29" s="82"/>
    </row>
    <row r="30" spans="1:29" ht="21" customHeight="1">
      <c r="A30" s="23" t="s">
        <v>124</v>
      </c>
      <c r="B30" s="23"/>
      <c r="C30" s="23"/>
      <c r="D30" s="23"/>
      <c r="E30" s="39">
        <v>6</v>
      </c>
      <c r="F30" s="69"/>
      <c r="G30" s="62">
        <v>7266784</v>
      </c>
      <c r="H30" s="59"/>
      <c r="I30" s="62">
        <v>7401614</v>
      </c>
      <c r="J30" s="59"/>
      <c r="K30" s="62">
        <v>1979215</v>
      </c>
      <c r="L30" s="62"/>
      <c r="M30" s="62">
        <v>2012878</v>
      </c>
      <c r="N30" s="82"/>
      <c r="O30" s="94"/>
      <c r="P30" s="94"/>
      <c r="Q30" s="94"/>
      <c r="R30" s="94"/>
      <c r="S30" s="83"/>
      <c r="T30" s="83"/>
      <c r="U30" s="113"/>
      <c r="W30" s="82"/>
      <c r="X30" s="82"/>
      <c r="Y30" s="82"/>
      <c r="Z30" s="82"/>
      <c r="AA30" s="82"/>
      <c r="AB30" s="82"/>
      <c r="AC30" s="82"/>
    </row>
    <row r="31" spans="1:29" ht="21" customHeight="1">
      <c r="A31" s="23" t="s">
        <v>125</v>
      </c>
      <c r="B31" s="23"/>
      <c r="C31" s="23"/>
      <c r="D31" s="23"/>
      <c r="E31" s="24"/>
      <c r="F31" s="69"/>
      <c r="G31" s="62">
        <v>667580</v>
      </c>
      <c r="H31" s="59"/>
      <c r="I31" s="62">
        <v>697304</v>
      </c>
      <c r="J31" s="59"/>
      <c r="K31" s="62">
        <v>123414</v>
      </c>
      <c r="L31" s="62"/>
      <c r="M31" s="62">
        <v>129111</v>
      </c>
      <c r="N31" s="82"/>
      <c r="O31" s="94"/>
      <c r="P31" s="94"/>
      <c r="Q31" s="94"/>
      <c r="R31" s="94"/>
      <c r="S31" s="83"/>
      <c r="T31" s="83"/>
      <c r="U31" s="113"/>
      <c r="W31" s="82"/>
      <c r="X31" s="82"/>
      <c r="Y31" s="82"/>
      <c r="Z31" s="82"/>
      <c r="AA31" s="82"/>
      <c r="AB31" s="82"/>
      <c r="AC31" s="82"/>
    </row>
    <row r="32" spans="1:29" ht="21" customHeight="1">
      <c r="A32" s="23" t="s">
        <v>111</v>
      </c>
      <c r="B32" s="23"/>
      <c r="C32" s="23"/>
      <c r="D32" s="23"/>
      <c r="E32" s="24"/>
      <c r="F32" s="69"/>
      <c r="G32" s="62">
        <v>998898</v>
      </c>
      <c r="H32" s="59"/>
      <c r="I32" s="62">
        <v>998898</v>
      </c>
      <c r="J32" s="59"/>
      <c r="K32" s="102">
        <v>0</v>
      </c>
      <c r="L32" s="62"/>
      <c r="M32" s="102">
        <v>0</v>
      </c>
      <c r="O32" s="94"/>
      <c r="P32" s="94"/>
      <c r="Q32" s="94"/>
      <c r="R32" s="94"/>
      <c r="S32" s="83"/>
      <c r="T32" s="83"/>
      <c r="U32" s="113"/>
      <c r="W32" s="82"/>
      <c r="X32" s="82"/>
      <c r="Y32" s="82"/>
      <c r="Z32" s="82"/>
      <c r="AA32" s="82"/>
      <c r="AB32" s="82"/>
      <c r="AC32" s="82"/>
    </row>
    <row r="33" spans="1:29" ht="21" customHeight="1">
      <c r="A33" s="23" t="s">
        <v>59</v>
      </c>
      <c r="B33" s="23"/>
      <c r="C33" s="23"/>
      <c r="D33" s="23"/>
      <c r="E33" s="24"/>
      <c r="F33" s="69"/>
      <c r="G33" s="62">
        <v>372531</v>
      </c>
      <c r="H33" s="59"/>
      <c r="I33" s="62">
        <v>359411</v>
      </c>
      <c r="J33" s="59"/>
      <c r="K33" s="102">
        <v>0</v>
      </c>
      <c r="L33" s="62"/>
      <c r="M33" s="102">
        <v>0</v>
      </c>
      <c r="N33" s="82"/>
      <c r="O33" s="94"/>
      <c r="P33" s="94"/>
      <c r="Q33" s="94"/>
      <c r="R33" s="94"/>
      <c r="S33" s="83"/>
      <c r="T33" s="83"/>
      <c r="U33" s="113"/>
      <c r="W33" s="82"/>
      <c r="X33" s="82"/>
      <c r="Y33" s="82"/>
      <c r="Z33" s="82"/>
      <c r="AA33" s="82"/>
      <c r="AB33" s="82"/>
      <c r="AC33" s="82"/>
    </row>
    <row r="34" spans="1:29" ht="21" customHeight="1">
      <c r="A34" s="23" t="s">
        <v>121</v>
      </c>
      <c r="B34" s="23"/>
      <c r="C34" s="23"/>
      <c r="D34" s="23"/>
      <c r="E34" s="24"/>
      <c r="F34" s="69"/>
      <c r="G34" s="62">
        <v>203638</v>
      </c>
      <c r="H34" s="59"/>
      <c r="I34" s="62">
        <v>199209</v>
      </c>
      <c r="J34" s="59"/>
      <c r="K34" s="62">
        <v>70077</v>
      </c>
      <c r="L34" s="62"/>
      <c r="M34" s="62">
        <v>70077</v>
      </c>
      <c r="O34" s="94"/>
      <c r="P34" s="94"/>
      <c r="Q34" s="94"/>
      <c r="R34" s="94"/>
      <c r="S34" s="83"/>
      <c r="T34" s="62"/>
      <c r="U34" s="113"/>
      <c r="W34" s="82"/>
      <c r="X34" s="82"/>
      <c r="Y34" s="82"/>
      <c r="Z34" s="82"/>
      <c r="AA34" s="82"/>
      <c r="AB34" s="82"/>
      <c r="AC34" s="82"/>
    </row>
    <row r="35" spans="1:29" ht="21" customHeight="1">
      <c r="A35" s="23" t="s">
        <v>110</v>
      </c>
      <c r="B35" s="23"/>
      <c r="C35" s="23"/>
      <c r="D35" s="23"/>
      <c r="E35" s="24"/>
      <c r="F35" s="69"/>
      <c r="G35" s="62">
        <v>178769</v>
      </c>
      <c r="H35" s="59"/>
      <c r="I35" s="62">
        <v>176969</v>
      </c>
      <c r="J35" s="59"/>
      <c r="K35" s="102">
        <v>0</v>
      </c>
      <c r="L35" s="62"/>
      <c r="M35" s="102">
        <v>0</v>
      </c>
      <c r="O35" s="94"/>
      <c r="P35" s="94"/>
      <c r="Q35" s="94"/>
      <c r="R35" s="94"/>
      <c r="S35" s="83"/>
      <c r="T35" s="62"/>
      <c r="U35" s="113"/>
      <c r="W35" s="82"/>
      <c r="X35" s="82"/>
      <c r="Y35" s="82"/>
      <c r="Z35" s="82"/>
      <c r="AA35" s="82"/>
      <c r="AB35" s="82"/>
      <c r="AC35" s="82"/>
    </row>
    <row r="36" spans="1:29" ht="21" customHeight="1">
      <c r="A36" s="23" t="s">
        <v>20</v>
      </c>
      <c r="B36" s="23"/>
      <c r="C36" s="23"/>
      <c r="D36" s="23"/>
      <c r="F36" s="69"/>
      <c r="G36" s="62">
        <v>286777</v>
      </c>
      <c r="H36" s="59"/>
      <c r="I36" s="62">
        <v>289762</v>
      </c>
      <c r="J36" s="59"/>
      <c r="K36" s="62">
        <v>54316</v>
      </c>
      <c r="L36" s="62"/>
      <c r="M36" s="62">
        <v>54362</v>
      </c>
      <c r="N36" s="82"/>
      <c r="O36" s="94"/>
      <c r="P36" s="94"/>
      <c r="Q36" s="94"/>
      <c r="R36" s="94"/>
      <c r="S36" s="62"/>
      <c r="T36" s="62"/>
      <c r="U36" s="113"/>
      <c r="W36" s="82"/>
      <c r="X36" s="82"/>
      <c r="Y36" s="82"/>
      <c r="Z36" s="82"/>
      <c r="AA36" s="82"/>
      <c r="AB36" s="82"/>
      <c r="AC36" s="82"/>
    </row>
    <row r="37" spans="1:29" ht="21" customHeight="1">
      <c r="A37" s="40" t="s">
        <v>21</v>
      </c>
      <c r="D37" s="23"/>
      <c r="E37" s="24"/>
      <c r="F37" s="70"/>
      <c r="G37" s="61">
        <v>33578321</v>
      </c>
      <c r="H37" s="73"/>
      <c r="I37" s="61">
        <v>32870914</v>
      </c>
      <c r="J37" s="73"/>
      <c r="K37" s="61">
        <v>13115167</v>
      </c>
      <c r="L37" s="62"/>
      <c r="M37" s="61">
        <v>13082085</v>
      </c>
      <c r="O37" s="94"/>
      <c r="P37" s="94"/>
      <c r="Q37" s="94"/>
      <c r="R37" s="94"/>
      <c r="S37" s="62"/>
      <c r="T37" s="62"/>
      <c r="U37" s="113"/>
      <c r="W37" s="82"/>
      <c r="X37" s="82"/>
      <c r="Y37" s="82"/>
      <c r="Z37" s="82"/>
      <c r="AA37" s="82"/>
      <c r="AB37" s="82"/>
      <c r="AC37" s="82"/>
    </row>
    <row r="38" spans="1:29" ht="21" customHeight="1">
      <c r="B38" s="23"/>
      <c r="D38" s="23"/>
      <c r="E38" s="24"/>
      <c r="F38" s="69"/>
      <c r="G38" s="69"/>
      <c r="H38" s="69"/>
      <c r="I38" s="69"/>
      <c r="J38" s="69"/>
      <c r="K38" s="36"/>
      <c r="L38" s="36"/>
      <c r="M38" s="36"/>
      <c r="O38" s="83"/>
      <c r="P38" s="83"/>
      <c r="Q38" s="62"/>
      <c r="R38" s="113"/>
      <c r="S38" s="62"/>
      <c r="T38" s="62"/>
      <c r="U38" s="113"/>
      <c r="W38" s="82"/>
      <c r="X38" s="82"/>
      <c r="Y38" s="82"/>
      <c r="Z38" s="82"/>
      <c r="AA38" s="82"/>
      <c r="AB38" s="82"/>
      <c r="AC38" s="82"/>
    </row>
    <row r="39" spans="1:29" ht="21" customHeight="1" thickBot="1">
      <c r="A39" s="40" t="s">
        <v>13</v>
      </c>
      <c r="B39" s="172"/>
      <c r="C39" s="172"/>
      <c r="D39" s="172"/>
      <c r="E39" s="24"/>
      <c r="F39" s="70"/>
      <c r="G39" s="176">
        <v>38766715</v>
      </c>
      <c r="H39" s="73"/>
      <c r="I39" s="176">
        <v>38270770</v>
      </c>
      <c r="J39" s="73"/>
      <c r="K39" s="176">
        <v>16496253</v>
      </c>
      <c r="L39" s="62"/>
      <c r="M39" s="176">
        <v>16458966</v>
      </c>
      <c r="O39" s="94"/>
      <c r="P39" s="94"/>
      <c r="Q39" s="94"/>
      <c r="R39" s="94"/>
      <c r="S39" s="62"/>
      <c r="T39" s="62"/>
      <c r="U39" s="113"/>
      <c r="W39" s="82"/>
      <c r="X39" s="82"/>
      <c r="Y39" s="82"/>
      <c r="Z39" s="82"/>
      <c r="AA39" s="82"/>
      <c r="AB39" s="82"/>
      <c r="AC39" s="82"/>
    </row>
    <row r="40" spans="1:29" ht="21" customHeight="1" thickTop="1"/>
    <row r="41" spans="1:29" ht="21" customHeight="1">
      <c r="O41" s="137"/>
      <c r="P41" s="137"/>
    </row>
  </sheetData>
  <customSheetViews>
    <customSheetView guid="{56D3172C-D5A7-4B69-9ED0-9C4AC44EBD8B}" scale="70" showPageBreaks="1" printArea="1" view="pageBreakPreview">
      <selection activeCell="S33" sqref="S33"/>
      <rowBreaks count="2" manualBreakCount="2">
        <brk id="41" max="16383" man="1"/>
        <brk id="79" max="16383" man="1"/>
      </rowBreaks>
      <pageMargins left="0.7" right="0.7" top="0.54" bottom="0.75" header="0.3" footer="0.51"/>
      <pageSetup paperSize="9" scale="75" firstPageNumber="3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A1:J1"/>
    <mergeCell ref="A2:J2"/>
    <mergeCell ref="G4:I4"/>
    <mergeCell ref="K4:M4"/>
    <mergeCell ref="G8:M8"/>
  </mergeCells>
  <phoneticPr fontId="0" type="noConversion"/>
  <pageMargins left="0.7" right="0.7" top="0.5" bottom="0.75" header="0.3" footer="0.5"/>
  <pageSetup paperSize="9" scale="75" firstPageNumber="3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940F-E046-498B-B4D6-298DD90062F1}">
  <sheetPr>
    <tabColor theme="4" tint="-0.499984740745262"/>
  </sheetPr>
  <dimension ref="A1:AC72"/>
  <sheetViews>
    <sheetView view="pageBreakPreview" topLeftCell="A44" zoomScale="85" zoomScaleNormal="55" zoomScaleSheetLayoutView="85" workbookViewId="0">
      <selection activeCell="D60" sqref="D60"/>
    </sheetView>
  </sheetViews>
  <sheetFormatPr defaultColWidth="9.09765625" defaultRowHeight="21" customHeight="1"/>
  <cols>
    <col min="1" max="3" width="2.09765625" style="36" customWidth="1"/>
    <col min="4" max="4" width="49.09765625" style="36" customWidth="1"/>
    <col min="5" max="5" width="9.59765625" style="39" customWidth="1"/>
    <col min="6" max="6" width="0.8984375" style="39" customWidth="1"/>
    <col min="7" max="7" width="14.59765625" style="25" customWidth="1"/>
    <col min="8" max="8" width="0.8984375" style="25" customWidth="1"/>
    <col min="9" max="9" width="14.59765625" style="25" customWidth="1"/>
    <col min="10" max="10" width="0.8984375" style="25" customWidth="1"/>
    <col min="11" max="11" width="14.59765625" style="25" customWidth="1"/>
    <col min="12" max="12" width="0.8984375" style="25" customWidth="1"/>
    <col min="13" max="13" width="14.59765625" style="25" customWidth="1"/>
    <col min="14" max="14" width="4.09765625" style="36" customWidth="1"/>
    <col min="15" max="15" width="17.3984375" style="186" bestFit="1" customWidth="1"/>
    <col min="16" max="16" width="2.19921875" style="36" customWidth="1"/>
    <col min="17" max="17" width="17.3984375" style="113" bestFit="1" customWidth="1"/>
    <col min="18" max="18" width="2.19921875" style="36" customWidth="1"/>
    <col min="19" max="19" width="15.69921875" style="62" bestFit="1" customWidth="1"/>
    <col min="20" max="20" width="2.19921875" style="76" customWidth="1"/>
    <col min="21" max="21" width="14" style="113" bestFit="1" customWidth="1"/>
    <col min="22" max="22" width="9.09765625" style="36"/>
    <col min="23" max="23" width="9.59765625" style="36" bestFit="1" customWidth="1"/>
    <col min="24" max="24" width="1.8984375" style="36" customWidth="1"/>
    <col min="25" max="25" width="9.09765625" style="36"/>
    <col min="26" max="26" width="1.8984375" style="36" customWidth="1"/>
    <col min="27" max="27" width="9.09765625" style="36"/>
    <col min="28" max="28" width="1.8984375" style="36" customWidth="1"/>
    <col min="29" max="16384" width="9.09765625" style="36"/>
  </cols>
  <sheetData>
    <row r="1" spans="1:29" ht="21" customHeight="1">
      <c r="A1" s="247" t="s">
        <v>36</v>
      </c>
      <c r="B1" s="247"/>
      <c r="C1" s="247"/>
      <c r="D1" s="247"/>
      <c r="E1" s="247"/>
      <c r="F1" s="247"/>
      <c r="G1" s="247"/>
      <c r="H1" s="247"/>
      <c r="I1" s="247"/>
      <c r="J1" s="247"/>
      <c r="K1" s="36"/>
      <c r="L1" s="36"/>
      <c r="M1" s="36"/>
    </row>
    <row r="2" spans="1:29" ht="21" customHeight="1">
      <c r="A2" s="247" t="s">
        <v>220</v>
      </c>
      <c r="B2" s="247"/>
      <c r="C2" s="247"/>
      <c r="D2" s="247"/>
      <c r="E2" s="247"/>
      <c r="F2" s="247"/>
      <c r="G2" s="247"/>
      <c r="H2" s="247"/>
      <c r="I2" s="247"/>
      <c r="J2" s="247"/>
      <c r="K2" s="36"/>
      <c r="L2" s="36"/>
      <c r="M2" s="36"/>
      <c r="O2" s="113"/>
    </row>
    <row r="3" spans="1:29" ht="21" customHeight="1">
      <c r="A3" s="40"/>
      <c r="B3" s="40"/>
      <c r="C3" s="40"/>
      <c r="D3" s="40"/>
      <c r="F3" s="134"/>
      <c r="G3" s="134"/>
      <c r="H3" s="134"/>
      <c r="I3" s="134"/>
      <c r="J3" s="134"/>
      <c r="K3" s="36"/>
      <c r="L3" s="36"/>
      <c r="M3" s="36"/>
      <c r="O3" s="94"/>
    </row>
    <row r="4" spans="1:29" ht="21" customHeight="1">
      <c r="A4" s="117"/>
      <c r="B4" s="117"/>
      <c r="C4" s="117"/>
      <c r="D4" s="117"/>
      <c r="G4" s="251" t="s">
        <v>61</v>
      </c>
      <c r="H4" s="251"/>
      <c r="I4" s="251"/>
      <c r="J4" s="18"/>
      <c r="K4" s="251" t="s">
        <v>62</v>
      </c>
      <c r="L4" s="251"/>
      <c r="M4" s="251"/>
      <c r="O4" s="94"/>
    </row>
    <row r="5" spans="1:29" ht="21" customHeight="1">
      <c r="A5" s="117"/>
      <c r="B5" s="117"/>
      <c r="C5" s="117"/>
      <c r="D5" s="117"/>
      <c r="F5" s="16"/>
      <c r="G5" s="91" t="s">
        <v>213</v>
      </c>
      <c r="H5" s="91"/>
      <c r="I5" s="91" t="s">
        <v>56</v>
      </c>
      <c r="J5" s="93"/>
      <c r="K5" s="91" t="s">
        <v>213</v>
      </c>
      <c r="L5" s="91"/>
      <c r="M5" s="91" t="s">
        <v>56</v>
      </c>
      <c r="O5" s="94"/>
    </row>
    <row r="6" spans="1:29" ht="21" customHeight="1">
      <c r="A6" s="12" t="s">
        <v>51</v>
      </c>
      <c r="B6" s="117"/>
      <c r="C6" s="117"/>
      <c r="D6" s="117"/>
      <c r="E6" s="41" t="s">
        <v>29</v>
      </c>
      <c r="F6" s="16"/>
      <c r="G6" s="91">
        <v>2568</v>
      </c>
      <c r="H6" s="92"/>
      <c r="I6" s="91">
        <v>2567</v>
      </c>
      <c r="J6" s="93"/>
      <c r="K6" s="91">
        <v>2568</v>
      </c>
      <c r="L6" s="92"/>
      <c r="M6" s="91">
        <v>2567</v>
      </c>
      <c r="O6" s="94"/>
    </row>
    <row r="7" spans="1:29" ht="21" customHeight="1">
      <c r="A7" s="12"/>
      <c r="B7" s="117"/>
      <c r="C7" s="117"/>
      <c r="D7" s="117"/>
      <c r="E7" s="41"/>
      <c r="F7" s="16"/>
      <c r="G7" s="15" t="s">
        <v>155</v>
      </c>
      <c r="H7" s="16"/>
      <c r="I7" s="95"/>
      <c r="J7" s="17"/>
      <c r="K7" s="15" t="s">
        <v>155</v>
      </c>
      <c r="L7" s="16"/>
      <c r="M7" s="95"/>
      <c r="O7" s="94"/>
    </row>
    <row r="8" spans="1:29" ht="21" customHeight="1">
      <c r="A8" s="117"/>
      <c r="B8" s="117"/>
      <c r="C8" s="117"/>
      <c r="D8" s="117"/>
      <c r="G8" s="250" t="s">
        <v>63</v>
      </c>
      <c r="H8" s="250"/>
      <c r="I8" s="250"/>
      <c r="J8" s="250"/>
      <c r="K8" s="250"/>
      <c r="L8" s="250"/>
      <c r="M8" s="250"/>
      <c r="O8" s="94"/>
    </row>
    <row r="9" spans="1:29" ht="21" customHeight="1">
      <c r="A9" s="53" t="s">
        <v>15</v>
      </c>
      <c r="B9" s="121"/>
      <c r="C9" s="121"/>
      <c r="D9" s="121"/>
      <c r="F9" s="25" t="s">
        <v>14</v>
      </c>
      <c r="G9" s="25" t="s">
        <v>14</v>
      </c>
      <c r="H9" s="25" t="s">
        <v>14</v>
      </c>
      <c r="I9" s="25" t="s">
        <v>14</v>
      </c>
      <c r="K9" s="36"/>
      <c r="L9" s="36"/>
      <c r="M9" s="36"/>
      <c r="O9" s="94"/>
      <c r="P9" s="119"/>
      <c r="W9" s="19"/>
    </row>
    <row r="10" spans="1:29" ht="21" customHeight="1">
      <c r="A10" s="23" t="s">
        <v>222</v>
      </c>
      <c r="B10" s="23"/>
      <c r="C10" s="42"/>
      <c r="D10" s="42"/>
      <c r="F10" s="120"/>
      <c r="G10" s="59">
        <v>1783046</v>
      </c>
      <c r="H10" s="62"/>
      <c r="I10" s="59">
        <v>1625196</v>
      </c>
      <c r="J10" s="62"/>
      <c r="K10" s="59">
        <v>1637500</v>
      </c>
      <c r="L10" s="62"/>
      <c r="M10" s="62">
        <v>1484000</v>
      </c>
      <c r="O10" s="94"/>
      <c r="P10" s="226"/>
      <c r="Q10" s="94"/>
      <c r="R10" s="226"/>
      <c r="W10" s="82"/>
      <c r="X10" s="82"/>
      <c r="Y10" s="82"/>
      <c r="Z10" s="82"/>
      <c r="AA10" s="82"/>
      <c r="AB10" s="82"/>
      <c r="AC10" s="82"/>
    </row>
    <row r="11" spans="1:29" ht="21" customHeight="1">
      <c r="A11" s="23" t="s">
        <v>79</v>
      </c>
      <c r="B11" s="23"/>
      <c r="C11" s="42"/>
      <c r="D11" s="42"/>
      <c r="E11" s="39">
        <v>8</v>
      </c>
      <c r="F11" s="120"/>
      <c r="G11" s="102">
        <v>0</v>
      </c>
      <c r="H11" s="62"/>
      <c r="I11" s="102">
        <v>0</v>
      </c>
      <c r="J11" s="62"/>
      <c r="K11" s="59">
        <v>1420000</v>
      </c>
      <c r="L11" s="62"/>
      <c r="M11" s="59">
        <v>1435000</v>
      </c>
      <c r="O11" s="94"/>
      <c r="P11" s="226"/>
      <c r="Q11" s="94"/>
      <c r="R11" s="226"/>
      <c r="W11" s="82"/>
      <c r="X11" s="82"/>
      <c r="Y11" s="82"/>
      <c r="Z11" s="82"/>
      <c r="AA11" s="82"/>
      <c r="AB11" s="82"/>
      <c r="AC11" s="82"/>
    </row>
    <row r="12" spans="1:29" ht="21" customHeight="1">
      <c r="A12" s="23" t="s">
        <v>143</v>
      </c>
      <c r="B12" s="42"/>
      <c r="C12" s="42"/>
      <c r="D12" s="42"/>
      <c r="F12" s="120"/>
      <c r="G12" s="59">
        <v>2054776</v>
      </c>
      <c r="H12" s="62"/>
      <c r="I12" s="59">
        <v>1909206</v>
      </c>
      <c r="J12" s="62"/>
      <c r="K12" s="59">
        <v>336842</v>
      </c>
      <c r="L12" s="62"/>
      <c r="M12" s="62">
        <v>376412</v>
      </c>
      <c r="O12" s="94"/>
      <c r="P12" s="226"/>
      <c r="Q12" s="94"/>
      <c r="R12" s="226"/>
      <c r="W12" s="82"/>
      <c r="X12" s="82"/>
      <c r="Y12" s="82"/>
      <c r="Z12" s="82"/>
      <c r="AA12" s="82"/>
      <c r="AB12" s="82"/>
      <c r="AC12" s="82"/>
    </row>
    <row r="13" spans="1:29" ht="21" customHeight="1">
      <c r="A13" s="23" t="s">
        <v>146</v>
      </c>
      <c r="B13" s="23"/>
      <c r="C13" s="42"/>
      <c r="D13" s="42"/>
      <c r="F13" s="120"/>
      <c r="G13" s="59"/>
      <c r="H13" s="62"/>
      <c r="I13" s="59"/>
      <c r="J13" s="62"/>
      <c r="K13" s="59"/>
      <c r="L13" s="62"/>
      <c r="M13" s="59"/>
      <c r="O13" s="94"/>
      <c r="P13" s="119"/>
      <c r="R13" s="82"/>
    </row>
    <row r="14" spans="1:29" ht="21" customHeight="1">
      <c r="A14" s="23"/>
      <c r="B14" s="23" t="s">
        <v>147</v>
      </c>
      <c r="C14" s="42"/>
      <c r="D14" s="42"/>
      <c r="F14" s="120"/>
      <c r="G14" s="62">
        <v>225709</v>
      </c>
      <c r="H14" s="62"/>
      <c r="I14" s="59">
        <v>230202</v>
      </c>
      <c r="J14" s="62"/>
      <c r="K14" s="62">
        <v>191193</v>
      </c>
      <c r="L14" s="62"/>
      <c r="M14" s="62">
        <v>188853</v>
      </c>
      <c r="O14" s="94"/>
      <c r="P14" s="226"/>
      <c r="Q14" s="94"/>
      <c r="R14" s="226"/>
      <c r="W14" s="82"/>
      <c r="X14" s="82"/>
      <c r="Y14" s="82"/>
      <c r="Z14" s="82"/>
      <c r="AA14" s="82"/>
      <c r="AB14" s="82"/>
      <c r="AC14" s="82"/>
    </row>
    <row r="15" spans="1:29" ht="21" hidden="1" customHeight="1">
      <c r="A15" s="23" t="s">
        <v>214</v>
      </c>
      <c r="B15" s="23"/>
      <c r="C15" s="42"/>
      <c r="D15" s="42"/>
      <c r="F15" s="120"/>
      <c r="G15" s="62"/>
      <c r="H15" s="62"/>
      <c r="I15" s="59"/>
      <c r="J15" s="62"/>
      <c r="K15" s="62"/>
      <c r="L15" s="62"/>
      <c r="M15" s="59"/>
      <c r="O15" s="94"/>
      <c r="P15" s="119"/>
      <c r="R15" s="82"/>
      <c r="W15" s="82"/>
      <c r="X15" s="82"/>
      <c r="Y15" s="82"/>
      <c r="Z15" s="82"/>
      <c r="AA15" s="82"/>
      <c r="AB15" s="82"/>
      <c r="AC15" s="82"/>
    </row>
    <row r="16" spans="1:29" ht="21" hidden="1" customHeight="1">
      <c r="A16" s="23"/>
      <c r="B16" s="23" t="s">
        <v>147</v>
      </c>
      <c r="C16" s="42"/>
      <c r="D16" s="42"/>
      <c r="F16" s="120"/>
      <c r="G16" s="102">
        <v>0</v>
      </c>
      <c r="H16" s="62"/>
      <c r="I16" s="102">
        <v>0</v>
      </c>
      <c r="J16" s="62"/>
      <c r="K16" s="102">
        <v>0</v>
      </c>
      <c r="L16" s="62"/>
      <c r="M16" s="102">
        <v>0</v>
      </c>
      <c r="O16" s="94"/>
      <c r="P16" s="119"/>
      <c r="R16" s="82"/>
      <c r="W16" s="82"/>
      <c r="X16" s="82"/>
      <c r="Y16" s="82"/>
      <c r="Z16" s="82"/>
      <c r="AA16" s="82"/>
      <c r="AB16" s="82"/>
      <c r="AC16" s="82"/>
    </row>
    <row r="17" spans="1:29" ht="21" customHeight="1">
      <c r="A17" s="23" t="s">
        <v>137</v>
      </c>
      <c r="B17" s="23"/>
      <c r="C17" s="42"/>
      <c r="D17" s="42"/>
      <c r="E17" s="39">
        <v>8</v>
      </c>
      <c r="F17" s="120"/>
      <c r="G17" s="62">
        <v>409054</v>
      </c>
      <c r="H17" s="62"/>
      <c r="I17" s="62">
        <v>430689</v>
      </c>
      <c r="J17" s="62"/>
      <c r="K17" s="62">
        <v>89453</v>
      </c>
      <c r="L17" s="62"/>
      <c r="M17" s="59">
        <v>114074</v>
      </c>
      <c r="O17" s="94"/>
      <c r="P17" s="226"/>
      <c r="Q17" s="94"/>
      <c r="R17" s="226"/>
      <c r="W17" s="82"/>
      <c r="X17" s="82"/>
      <c r="Y17" s="82"/>
      <c r="Z17" s="82"/>
      <c r="AA17" s="82"/>
      <c r="AB17" s="82"/>
      <c r="AC17" s="82"/>
    </row>
    <row r="18" spans="1:29" ht="21" customHeight="1">
      <c r="A18" s="36" t="s">
        <v>115</v>
      </c>
      <c r="B18" s="23"/>
      <c r="C18" s="42"/>
      <c r="D18" s="42"/>
      <c r="E18" s="237">
        <v>8</v>
      </c>
      <c r="F18" s="120"/>
      <c r="G18" s="62">
        <v>29744</v>
      </c>
      <c r="H18" s="62"/>
      <c r="I18" s="62">
        <v>29744</v>
      </c>
      <c r="J18" s="62"/>
      <c r="K18" s="62">
        <v>2278</v>
      </c>
      <c r="L18" s="62"/>
      <c r="M18" s="59">
        <v>2278</v>
      </c>
      <c r="O18" s="94"/>
      <c r="P18" s="226"/>
      <c r="Q18" s="94"/>
      <c r="R18" s="226"/>
      <c r="W18" s="82"/>
      <c r="X18" s="82"/>
      <c r="Y18" s="82"/>
      <c r="Z18" s="82"/>
      <c r="AA18" s="82"/>
      <c r="AB18" s="82"/>
      <c r="AC18" s="82"/>
    </row>
    <row r="19" spans="1:29" ht="21" customHeight="1">
      <c r="A19" s="36" t="s">
        <v>127</v>
      </c>
      <c r="B19" s="23"/>
      <c r="C19" s="42"/>
      <c r="D19" s="42"/>
      <c r="E19" s="24"/>
      <c r="F19" s="120"/>
      <c r="G19" s="129">
        <v>59819</v>
      </c>
      <c r="H19" s="62"/>
      <c r="I19" s="62">
        <v>41344</v>
      </c>
      <c r="J19" s="62"/>
      <c r="K19" s="102">
        <v>0</v>
      </c>
      <c r="L19" s="62"/>
      <c r="M19" s="102">
        <v>0</v>
      </c>
      <c r="O19" s="94"/>
      <c r="P19" s="226"/>
      <c r="Q19" s="94"/>
      <c r="R19" s="226"/>
      <c r="W19" s="82"/>
      <c r="X19" s="82"/>
      <c r="Y19" s="82"/>
      <c r="Z19" s="82"/>
      <c r="AA19" s="82"/>
      <c r="AB19" s="82"/>
      <c r="AC19" s="82"/>
    </row>
    <row r="20" spans="1:29" ht="21" customHeight="1">
      <c r="A20" s="36" t="s">
        <v>11</v>
      </c>
      <c r="B20" s="23"/>
      <c r="C20" s="42"/>
      <c r="D20" s="42"/>
      <c r="E20" s="24"/>
      <c r="F20" s="120"/>
      <c r="G20" s="129">
        <v>463184</v>
      </c>
      <c r="H20" s="62"/>
      <c r="I20" s="62">
        <v>442724</v>
      </c>
      <c r="J20" s="62"/>
      <c r="K20" s="129">
        <v>19357</v>
      </c>
      <c r="L20" s="62"/>
      <c r="M20" s="59">
        <v>17474</v>
      </c>
      <c r="O20" s="94"/>
      <c r="P20" s="226"/>
      <c r="Q20" s="94"/>
      <c r="R20" s="226"/>
      <c r="W20" s="82"/>
      <c r="X20" s="82"/>
      <c r="Y20" s="82"/>
      <c r="Z20" s="82"/>
      <c r="AA20" s="82"/>
      <c r="AB20" s="82"/>
      <c r="AC20" s="82"/>
    </row>
    <row r="21" spans="1:29" ht="21" customHeight="1">
      <c r="A21" s="40" t="s">
        <v>16</v>
      </c>
      <c r="C21" s="42"/>
      <c r="D21" s="42"/>
      <c r="F21" s="71"/>
      <c r="G21" s="60">
        <v>5025332</v>
      </c>
      <c r="H21" s="86"/>
      <c r="I21" s="60">
        <v>4709105</v>
      </c>
      <c r="J21" s="86"/>
      <c r="K21" s="60">
        <v>3696623</v>
      </c>
      <c r="L21" s="62"/>
      <c r="M21" s="60">
        <v>3618091</v>
      </c>
      <c r="O21" s="94"/>
      <c r="P21" s="226"/>
      <c r="Q21" s="94"/>
      <c r="R21" s="226"/>
      <c r="W21" s="82"/>
      <c r="X21" s="82"/>
      <c r="Y21" s="82"/>
      <c r="Z21" s="82"/>
      <c r="AA21" s="82"/>
      <c r="AB21" s="82"/>
      <c r="AC21" s="82"/>
    </row>
    <row r="22" spans="1:29" ht="21" customHeight="1">
      <c r="A22" s="23"/>
      <c r="B22" s="42"/>
      <c r="C22" s="42"/>
      <c r="D22" s="42"/>
      <c r="F22" s="120"/>
      <c r="G22" s="120"/>
      <c r="H22" s="120"/>
      <c r="I22" s="120"/>
      <c r="J22" s="120"/>
      <c r="K22" s="36"/>
      <c r="L22" s="36"/>
      <c r="M22" s="36"/>
      <c r="O22" s="94"/>
    </row>
    <row r="23" spans="1:29" ht="21" customHeight="1">
      <c r="A23" s="53" t="s">
        <v>31</v>
      </c>
      <c r="B23" s="42"/>
      <c r="C23" s="42"/>
      <c r="D23" s="42"/>
      <c r="F23" s="120"/>
      <c r="G23" s="120"/>
      <c r="H23" s="120"/>
      <c r="I23" s="120"/>
      <c r="J23" s="120"/>
      <c r="K23" s="36"/>
      <c r="L23" s="36"/>
      <c r="M23" s="36"/>
      <c r="O23" s="94"/>
    </row>
    <row r="24" spans="1:29" ht="21" customHeight="1">
      <c r="A24" s="23" t="s">
        <v>148</v>
      </c>
      <c r="B24" s="42"/>
      <c r="C24" s="42"/>
      <c r="D24" s="42"/>
      <c r="F24" s="120"/>
      <c r="G24" s="62">
        <v>4854398</v>
      </c>
      <c r="H24" s="62"/>
      <c r="I24" s="62">
        <v>4903850</v>
      </c>
      <c r="J24" s="62"/>
      <c r="K24" s="62">
        <v>449271</v>
      </c>
      <c r="L24" s="62"/>
      <c r="M24" s="59">
        <v>497655</v>
      </c>
      <c r="O24" s="94"/>
      <c r="P24" s="226"/>
      <c r="Q24" s="94"/>
      <c r="R24" s="226"/>
      <c r="W24" s="82"/>
      <c r="X24" s="82"/>
      <c r="Y24" s="82"/>
      <c r="Z24" s="82"/>
      <c r="AA24" s="82"/>
      <c r="AB24" s="82"/>
      <c r="AC24" s="82"/>
    </row>
    <row r="25" spans="1:29" ht="21" customHeight="1">
      <c r="A25" s="23" t="s">
        <v>149</v>
      </c>
      <c r="B25" s="42"/>
      <c r="C25" s="42"/>
      <c r="D25" s="42"/>
      <c r="E25" s="39">
        <v>8</v>
      </c>
      <c r="F25" s="120"/>
      <c r="G25" s="62">
        <v>312499</v>
      </c>
      <c r="H25" s="62"/>
      <c r="I25" s="62">
        <v>312499</v>
      </c>
      <c r="J25" s="62"/>
      <c r="K25" s="102">
        <v>0</v>
      </c>
      <c r="L25" s="62"/>
      <c r="M25" s="102">
        <v>0</v>
      </c>
      <c r="O25" s="94"/>
      <c r="P25" s="226"/>
      <c r="Q25" s="94"/>
      <c r="R25" s="226"/>
      <c r="W25" s="82"/>
      <c r="X25" s="82"/>
      <c r="Y25" s="82"/>
      <c r="Z25" s="82"/>
      <c r="AA25" s="82"/>
      <c r="AB25" s="82"/>
      <c r="AC25" s="82"/>
    </row>
    <row r="26" spans="1:29" ht="21" customHeight="1">
      <c r="A26" s="23" t="s">
        <v>150</v>
      </c>
      <c r="B26" s="42"/>
      <c r="C26" s="42"/>
      <c r="D26" s="42"/>
      <c r="F26" s="120"/>
      <c r="G26" s="62">
        <v>4342</v>
      </c>
      <c r="H26" s="62"/>
      <c r="I26" s="62">
        <v>4865</v>
      </c>
      <c r="J26" s="62"/>
      <c r="K26" s="102">
        <v>0</v>
      </c>
      <c r="L26" s="62"/>
      <c r="M26" s="102">
        <v>0</v>
      </c>
      <c r="O26" s="94"/>
      <c r="P26" s="226"/>
      <c r="Q26" s="94"/>
      <c r="R26" s="226"/>
      <c r="W26" s="82"/>
      <c r="X26" s="82"/>
      <c r="Y26" s="82"/>
      <c r="Z26" s="82"/>
      <c r="AA26" s="82"/>
      <c r="AB26" s="82"/>
      <c r="AC26" s="82"/>
    </row>
    <row r="27" spans="1:29" ht="21" customHeight="1">
      <c r="A27" s="23" t="s">
        <v>165</v>
      </c>
      <c r="B27" s="42"/>
      <c r="C27" s="42"/>
      <c r="D27" s="42"/>
      <c r="F27" s="120"/>
      <c r="G27" s="62">
        <v>2486805</v>
      </c>
      <c r="H27" s="62"/>
      <c r="I27" s="62">
        <v>2484489</v>
      </c>
      <c r="J27" s="62"/>
      <c r="K27" s="62">
        <v>2486805</v>
      </c>
      <c r="L27" s="62"/>
      <c r="M27" s="59">
        <v>2484489</v>
      </c>
      <c r="O27" s="94"/>
      <c r="P27" s="226"/>
      <c r="Q27" s="94"/>
      <c r="R27" s="226"/>
      <c r="W27" s="82"/>
      <c r="X27" s="82"/>
      <c r="Y27" s="82"/>
      <c r="Z27" s="82"/>
      <c r="AA27" s="82"/>
      <c r="AB27" s="82"/>
      <c r="AC27" s="82"/>
    </row>
    <row r="28" spans="1:29" ht="21" customHeight="1">
      <c r="A28" s="23" t="s">
        <v>141</v>
      </c>
      <c r="B28" s="42"/>
      <c r="C28" s="42"/>
      <c r="D28" s="42"/>
      <c r="E28" s="39">
        <v>8</v>
      </c>
      <c r="F28" s="120"/>
      <c r="G28" s="62">
        <v>8474500</v>
      </c>
      <c r="H28" s="62"/>
      <c r="I28" s="62">
        <v>8547257</v>
      </c>
      <c r="J28" s="62"/>
      <c r="K28" s="62">
        <v>4805063</v>
      </c>
      <c r="L28" s="62"/>
      <c r="M28" s="59">
        <v>4750495</v>
      </c>
      <c r="O28" s="94"/>
      <c r="P28" s="226"/>
      <c r="Q28" s="94"/>
      <c r="R28" s="226"/>
      <c r="W28" s="82"/>
      <c r="X28" s="82"/>
      <c r="Y28" s="82"/>
      <c r="Z28" s="82"/>
      <c r="AA28" s="82"/>
      <c r="AB28" s="82"/>
      <c r="AC28" s="82"/>
    </row>
    <row r="29" spans="1:29" ht="21" customHeight="1">
      <c r="A29" s="23" t="s">
        <v>47</v>
      </c>
      <c r="B29" s="42"/>
      <c r="C29" s="42"/>
      <c r="D29" s="42"/>
      <c r="E29" s="39">
        <v>8</v>
      </c>
      <c r="F29" s="120"/>
      <c r="G29" s="62">
        <v>459735</v>
      </c>
      <c r="H29" s="62"/>
      <c r="I29" s="62">
        <v>466875</v>
      </c>
      <c r="J29" s="62"/>
      <c r="K29" s="62">
        <v>54872</v>
      </c>
      <c r="L29" s="62"/>
      <c r="M29" s="59">
        <v>55442</v>
      </c>
      <c r="O29" s="94"/>
      <c r="P29" s="226"/>
      <c r="Q29" s="94"/>
      <c r="R29" s="226"/>
      <c r="W29" s="82"/>
      <c r="X29" s="82"/>
      <c r="Y29" s="82"/>
      <c r="Z29" s="82"/>
      <c r="AA29" s="82"/>
      <c r="AB29" s="82"/>
      <c r="AC29" s="82"/>
    </row>
    <row r="30" spans="1:29" ht="21" customHeight="1">
      <c r="A30" s="23" t="s">
        <v>60</v>
      </c>
      <c r="B30" s="42"/>
      <c r="C30" s="42"/>
      <c r="D30" s="42"/>
      <c r="E30" s="24"/>
      <c r="F30" s="120"/>
      <c r="G30" s="62">
        <v>1387025</v>
      </c>
      <c r="H30" s="62"/>
      <c r="I30" s="62">
        <v>1371846</v>
      </c>
      <c r="J30" s="62"/>
      <c r="K30" s="62">
        <v>240078</v>
      </c>
      <c r="L30" s="62"/>
      <c r="M30" s="59">
        <v>237501</v>
      </c>
      <c r="O30" s="94"/>
      <c r="P30" s="226"/>
      <c r="Q30" s="94"/>
      <c r="R30" s="226"/>
      <c r="W30" s="82"/>
      <c r="X30" s="82"/>
      <c r="Y30" s="82"/>
      <c r="Z30" s="82"/>
      <c r="AA30" s="82"/>
      <c r="AB30" s="82"/>
      <c r="AC30" s="82"/>
    </row>
    <row r="31" spans="1:29" ht="21" customHeight="1">
      <c r="A31" s="23" t="s">
        <v>106</v>
      </c>
      <c r="B31" s="42"/>
      <c r="C31" s="42"/>
      <c r="D31" s="42"/>
      <c r="F31" s="120"/>
      <c r="G31" s="62">
        <v>267781</v>
      </c>
      <c r="H31" s="62"/>
      <c r="I31" s="62">
        <v>255830</v>
      </c>
      <c r="J31" s="62"/>
      <c r="K31" s="62">
        <v>136480</v>
      </c>
      <c r="L31" s="62"/>
      <c r="M31" s="59">
        <v>130657</v>
      </c>
      <c r="O31" s="94"/>
      <c r="P31" s="226"/>
      <c r="Q31" s="94"/>
      <c r="R31" s="226"/>
      <c r="W31" s="82"/>
      <c r="X31" s="82"/>
      <c r="Y31" s="82"/>
      <c r="Z31" s="82"/>
      <c r="AA31" s="82"/>
      <c r="AB31" s="82"/>
      <c r="AC31" s="82"/>
    </row>
    <row r="32" spans="1:29" s="232" customFormat="1" ht="21" customHeight="1">
      <c r="A32" s="228" t="s">
        <v>215</v>
      </c>
      <c r="B32" s="229"/>
      <c r="C32" s="229"/>
      <c r="D32" s="229"/>
      <c r="E32" s="230"/>
      <c r="F32" s="231"/>
      <c r="G32" s="62">
        <v>29928</v>
      </c>
      <c r="H32" s="59"/>
      <c r="I32" s="62">
        <v>27078</v>
      </c>
      <c r="J32" s="62"/>
      <c r="K32" s="102">
        <v>0</v>
      </c>
      <c r="L32" s="62"/>
      <c r="M32" s="102">
        <v>0</v>
      </c>
      <c r="O32" s="94"/>
      <c r="P32" s="226"/>
      <c r="Q32" s="94"/>
      <c r="R32" s="226"/>
      <c r="S32" s="62"/>
      <c r="T32" s="76"/>
      <c r="U32" s="62"/>
      <c r="W32" s="82"/>
      <c r="X32" s="82"/>
      <c r="Y32" s="82"/>
      <c r="Z32" s="82"/>
      <c r="AA32" s="82"/>
      <c r="AB32" s="82"/>
      <c r="AC32" s="82"/>
    </row>
    <row r="33" spans="1:29" s="232" customFormat="1" ht="21" customHeight="1">
      <c r="A33" s="228" t="s">
        <v>154</v>
      </c>
      <c r="B33" s="229"/>
      <c r="C33" s="229"/>
      <c r="D33" s="229"/>
      <c r="E33" s="230">
        <v>8</v>
      </c>
      <c r="F33" s="231"/>
      <c r="G33" s="62">
        <v>2529760</v>
      </c>
      <c r="H33" s="62"/>
      <c r="I33" s="62">
        <v>2478182</v>
      </c>
      <c r="J33" s="62"/>
      <c r="K33" s="102">
        <v>0</v>
      </c>
      <c r="L33" s="62"/>
      <c r="M33" s="102">
        <v>0</v>
      </c>
      <c r="O33" s="94"/>
      <c r="P33" s="226"/>
      <c r="Q33" s="94"/>
      <c r="R33" s="226"/>
      <c r="S33" s="62"/>
      <c r="T33" s="76"/>
      <c r="U33" s="62"/>
      <c r="W33" s="82"/>
      <c r="X33" s="82"/>
      <c r="Y33" s="82"/>
      <c r="Z33" s="82"/>
      <c r="AA33" s="82"/>
      <c r="AB33" s="82"/>
      <c r="AC33" s="82"/>
    </row>
    <row r="34" spans="1:29" s="232" customFormat="1" ht="21" customHeight="1">
      <c r="A34" s="228" t="s">
        <v>151</v>
      </c>
      <c r="B34" s="229"/>
      <c r="C34" s="229"/>
      <c r="D34" s="229"/>
      <c r="E34" s="230"/>
      <c r="F34" s="231"/>
      <c r="G34" s="62">
        <v>4096657</v>
      </c>
      <c r="H34" s="62"/>
      <c r="I34" s="62">
        <v>3835581</v>
      </c>
      <c r="J34" s="62"/>
      <c r="K34" s="102">
        <v>0</v>
      </c>
      <c r="L34" s="62"/>
      <c r="M34" s="102">
        <v>0</v>
      </c>
      <c r="O34" s="94"/>
      <c r="P34" s="226"/>
      <c r="Q34" s="94"/>
      <c r="R34" s="226"/>
      <c r="S34" s="62"/>
      <c r="T34" s="76"/>
      <c r="U34" s="62"/>
      <c r="W34" s="82"/>
      <c r="X34" s="82"/>
      <c r="Y34" s="82"/>
      <c r="Z34" s="82"/>
      <c r="AA34" s="82"/>
      <c r="AB34" s="82"/>
      <c r="AC34" s="82"/>
    </row>
    <row r="35" spans="1:29" ht="21" customHeight="1">
      <c r="A35" s="23" t="s">
        <v>44</v>
      </c>
      <c r="B35" s="42"/>
      <c r="C35" s="42"/>
      <c r="D35" s="42"/>
      <c r="F35" s="120"/>
      <c r="G35" s="62">
        <v>87016</v>
      </c>
      <c r="H35" s="62"/>
      <c r="I35" s="62">
        <v>84878</v>
      </c>
      <c r="J35" s="62"/>
      <c r="K35" s="62">
        <v>10493</v>
      </c>
      <c r="L35" s="62"/>
      <c r="M35" s="59">
        <v>10568</v>
      </c>
      <c r="O35" s="94"/>
      <c r="P35" s="226"/>
      <c r="Q35" s="94"/>
      <c r="R35" s="226"/>
      <c r="W35" s="82"/>
      <c r="X35" s="82"/>
      <c r="Y35" s="82"/>
      <c r="Z35" s="82"/>
      <c r="AA35" s="82"/>
      <c r="AB35" s="82"/>
      <c r="AC35" s="82"/>
    </row>
    <row r="36" spans="1:29" ht="21" customHeight="1">
      <c r="A36" s="40" t="s">
        <v>30</v>
      </c>
      <c r="C36" s="23"/>
      <c r="D36" s="23"/>
      <c r="F36" s="71"/>
      <c r="G36" s="60">
        <v>24990446</v>
      </c>
      <c r="H36" s="86"/>
      <c r="I36" s="60">
        <v>24773230</v>
      </c>
      <c r="J36" s="86"/>
      <c r="K36" s="60">
        <v>8183062</v>
      </c>
      <c r="L36" s="62"/>
      <c r="M36" s="60">
        <v>8166807</v>
      </c>
      <c r="O36" s="94"/>
      <c r="P36" s="226"/>
      <c r="Q36" s="94"/>
      <c r="R36" s="226"/>
      <c r="W36" s="82"/>
      <c r="X36" s="82"/>
      <c r="Y36" s="82"/>
      <c r="Z36" s="82"/>
      <c r="AA36" s="82"/>
      <c r="AB36" s="82"/>
      <c r="AC36" s="82"/>
    </row>
    <row r="37" spans="1:29" ht="21" customHeight="1">
      <c r="A37" s="23"/>
      <c r="C37" s="23"/>
      <c r="D37" s="23"/>
      <c r="F37" s="120"/>
      <c r="G37" s="62"/>
      <c r="H37" s="62"/>
      <c r="I37" s="62"/>
      <c r="J37" s="62"/>
      <c r="K37" s="62"/>
      <c r="L37" s="62"/>
      <c r="M37" s="62"/>
      <c r="O37" s="94"/>
    </row>
    <row r="38" spans="1:29" ht="21" customHeight="1">
      <c r="A38" s="40" t="s">
        <v>17</v>
      </c>
      <c r="C38" s="23"/>
      <c r="D38" s="23"/>
      <c r="F38" s="71"/>
      <c r="G38" s="177">
        <v>30015778</v>
      </c>
      <c r="H38" s="178"/>
      <c r="I38" s="177">
        <v>29482335</v>
      </c>
      <c r="J38" s="178"/>
      <c r="K38" s="177">
        <v>11879685</v>
      </c>
      <c r="L38" s="113"/>
      <c r="M38" s="177">
        <v>11784898</v>
      </c>
      <c r="O38" s="94"/>
      <c r="P38" s="226"/>
      <c r="Q38" s="94"/>
      <c r="R38" s="226"/>
      <c r="W38" s="82"/>
      <c r="X38" s="82"/>
      <c r="Y38" s="82"/>
      <c r="Z38" s="82"/>
      <c r="AA38" s="82"/>
      <c r="AB38" s="82"/>
      <c r="AC38" s="82"/>
    </row>
    <row r="39" spans="1:29" ht="21" customHeight="1">
      <c r="A39" s="23"/>
      <c r="C39" s="23"/>
      <c r="D39" s="23"/>
      <c r="F39" s="120"/>
      <c r="G39" s="120"/>
      <c r="H39" s="120"/>
      <c r="I39" s="120"/>
      <c r="J39" s="120"/>
      <c r="K39" s="36"/>
      <c r="L39" s="36"/>
      <c r="M39" s="36"/>
      <c r="O39" s="94"/>
    </row>
    <row r="40" spans="1:29" ht="21" customHeight="1">
      <c r="A40" s="40"/>
      <c r="C40" s="23"/>
      <c r="D40" s="23"/>
      <c r="E40" s="89"/>
      <c r="F40" s="89"/>
      <c r="G40" s="62"/>
      <c r="H40" s="62"/>
      <c r="I40" s="62"/>
      <c r="J40" s="89"/>
      <c r="K40" s="89"/>
      <c r="L40" s="36"/>
      <c r="M40" s="89"/>
      <c r="O40" s="94"/>
    </row>
    <row r="41" spans="1:29" ht="21" customHeight="1">
      <c r="A41" s="247" t="s">
        <v>36</v>
      </c>
      <c r="B41" s="247"/>
      <c r="C41" s="247"/>
      <c r="D41" s="247"/>
      <c r="E41" s="247"/>
      <c r="F41" s="247"/>
      <c r="G41" s="247"/>
      <c r="H41" s="247"/>
      <c r="I41" s="247"/>
      <c r="J41" s="247"/>
      <c r="K41" s="36"/>
      <c r="L41" s="36"/>
      <c r="M41" s="36"/>
      <c r="O41" s="94"/>
    </row>
    <row r="42" spans="1:29" ht="21" customHeight="1">
      <c r="A42" s="12" t="s">
        <v>220</v>
      </c>
      <c r="B42" s="12"/>
      <c r="C42" s="12"/>
      <c r="D42" s="12"/>
      <c r="F42" s="134"/>
      <c r="G42" s="134"/>
      <c r="H42" s="134"/>
      <c r="I42" s="134"/>
      <c r="J42" s="134"/>
      <c r="K42" s="36"/>
      <c r="L42" s="36"/>
      <c r="M42" s="36"/>
      <c r="O42" s="94"/>
    </row>
    <row r="43" spans="1:29" ht="21" customHeight="1">
      <c r="A43" s="23"/>
      <c r="B43" s="117"/>
      <c r="C43" s="117"/>
      <c r="D43" s="117"/>
      <c r="F43" s="25"/>
      <c r="K43" s="36"/>
      <c r="L43" s="36"/>
      <c r="M43" s="36"/>
      <c r="O43" s="94"/>
    </row>
    <row r="44" spans="1:29" ht="21" customHeight="1">
      <c r="A44" s="117"/>
      <c r="B44" s="117"/>
      <c r="C44" s="117"/>
      <c r="D44" s="117"/>
      <c r="F44" s="14"/>
      <c r="G44" s="251" t="s">
        <v>61</v>
      </c>
      <c r="H44" s="251"/>
      <c r="I44" s="251"/>
      <c r="J44" s="18"/>
      <c r="K44" s="251" t="s">
        <v>62</v>
      </c>
      <c r="L44" s="251"/>
      <c r="M44" s="251"/>
      <c r="O44" s="94"/>
    </row>
    <row r="45" spans="1:29" ht="21" customHeight="1">
      <c r="A45" s="117"/>
      <c r="B45" s="117"/>
      <c r="C45" s="117"/>
      <c r="D45" s="117"/>
      <c r="F45" s="14"/>
      <c r="G45" s="91" t="s">
        <v>213</v>
      </c>
      <c r="H45" s="91"/>
      <c r="I45" s="91" t="s">
        <v>56</v>
      </c>
      <c r="J45" s="93"/>
      <c r="K45" s="91" t="s">
        <v>213</v>
      </c>
      <c r="L45" s="91"/>
      <c r="M45" s="91" t="s">
        <v>56</v>
      </c>
      <c r="O45" s="94"/>
    </row>
    <row r="46" spans="1:29" ht="21" customHeight="1">
      <c r="A46" s="12" t="s">
        <v>85</v>
      </c>
      <c r="B46" s="117"/>
      <c r="C46" s="117"/>
      <c r="D46" s="117"/>
      <c r="E46" s="41" t="s">
        <v>29</v>
      </c>
      <c r="F46" s="16"/>
      <c r="G46" s="91">
        <v>2568</v>
      </c>
      <c r="H46" s="92"/>
      <c r="I46" s="91">
        <v>2567</v>
      </c>
      <c r="J46" s="93"/>
      <c r="K46" s="91">
        <v>2568</v>
      </c>
      <c r="L46" s="92"/>
      <c r="M46" s="91">
        <v>2567</v>
      </c>
      <c r="O46" s="94"/>
    </row>
    <row r="47" spans="1:29" ht="21" customHeight="1">
      <c r="A47" s="12"/>
      <c r="B47" s="117"/>
      <c r="C47" s="117"/>
      <c r="D47" s="117"/>
      <c r="E47" s="41"/>
      <c r="F47" s="16"/>
      <c r="G47" s="15" t="s">
        <v>155</v>
      </c>
      <c r="H47" s="16"/>
      <c r="I47" s="95"/>
      <c r="J47" s="17"/>
      <c r="K47" s="15" t="s">
        <v>155</v>
      </c>
      <c r="L47" s="16"/>
      <c r="M47" s="95"/>
      <c r="O47" s="94"/>
    </row>
    <row r="48" spans="1:29" ht="21" customHeight="1">
      <c r="A48" s="117"/>
      <c r="B48" s="117"/>
      <c r="C48" s="117"/>
      <c r="D48" s="117"/>
      <c r="E48" s="41"/>
      <c r="F48" s="135"/>
      <c r="G48" s="250" t="s">
        <v>63</v>
      </c>
      <c r="H48" s="250"/>
      <c r="I48" s="250"/>
      <c r="J48" s="250"/>
      <c r="K48" s="250"/>
      <c r="L48" s="250"/>
      <c r="M48" s="250"/>
      <c r="O48" s="94"/>
    </row>
    <row r="49" spans="1:29" ht="21" customHeight="1">
      <c r="A49" s="53" t="s">
        <v>52</v>
      </c>
      <c r="B49" s="121"/>
      <c r="C49" s="121"/>
      <c r="D49" s="121"/>
      <c r="F49" s="69"/>
      <c r="G49" s="69"/>
      <c r="H49" s="69"/>
      <c r="I49" s="69"/>
      <c r="J49" s="69"/>
      <c r="K49" s="36"/>
      <c r="L49" s="36"/>
      <c r="M49" s="36"/>
      <c r="O49" s="94"/>
    </row>
    <row r="50" spans="1:29" ht="21" customHeight="1">
      <c r="A50" s="23" t="s">
        <v>3</v>
      </c>
      <c r="B50" s="121"/>
      <c r="C50" s="121"/>
      <c r="D50" s="121"/>
      <c r="F50" s="69"/>
      <c r="G50" s="69"/>
      <c r="H50" s="69"/>
      <c r="I50" s="69"/>
      <c r="J50" s="69"/>
      <c r="K50" s="36"/>
      <c r="L50" s="36"/>
      <c r="M50" s="36"/>
      <c r="O50" s="94"/>
    </row>
    <row r="51" spans="1:29" ht="21" customHeight="1">
      <c r="A51" s="23"/>
      <c r="B51" s="23" t="s">
        <v>4</v>
      </c>
      <c r="C51" s="42"/>
      <c r="D51" s="42"/>
      <c r="F51" s="69"/>
      <c r="G51" s="36"/>
      <c r="H51" s="36"/>
      <c r="I51" s="36"/>
      <c r="J51" s="36"/>
      <c r="K51" s="36"/>
      <c r="L51" s="36"/>
      <c r="M51" s="36"/>
      <c r="O51" s="94"/>
    </row>
    <row r="52" spans="1:29" ht="21" customHeight="1" thickBot="1">
      <c r="A52" s="23"/>
      <c r="B52" s="44" t="s">
        <v>152</v>
      </c>
      <c r="C52" s="42"/>
      <c r="D52" s="42"/>
      <c r="F52" s="69"/>
      <c r="G52" s="179">
        <v>850000</v>
      </c>
      <c r="H52" s="129"/>
      <c r="I52" s="179">
        <v>850000</v>
      </c>
      <c r="J52" s="129"/>
      <c r="K52" s="179">
        <v>850000</v>
      </c>
      <c r="L52" s="113"/>
      <c r="M52" s="179">
        <v>850000</v>
      </c>
      <c r="O52" s="94"/>
      <c r="P52" s="120"/>
      <c r="R52" s="120"/>
      <c r="W52" s="82"/>
      <c r="X52" s="82"/>
      <c r="Y52" s="82"/>
      <c r="Z52" s="82"/>
      <c r="AA52" s="82"/>
      <c r="AB52" s="82"/>
      <c r="AC52" s="82"/>
    </row>
    <row r="53" spans="1:29" ht="21" customHeight="1" thickTop="1">
      <c r="A53" s="23"/>
      <c r="B53" s="23" t="s">
        <v>19</v>
      </c>
      <c r="C53" s="42"/>
      <c r="D53" s="42"/>
      <c r="F53" s="69"/>
      <c r="G53" s="129"/>
      <c r="H53" s="129"/>
      <c r="I53" s="129"/>
      <c r="J53" s="129"/>
      <c r="K53" s="129"/>
      <c r="L53" s="113"/>
      <c r="M53" s="129"/>
      <c r="O53" s="94"/>
      <c r="P53" s="120"/>
      <c r="R53" s="120"/>
    </row>
    <row r="54" spans="1:29" ht="21" customHeight="1">
      <c r="A54" s="23"/>
      <c r="B54" s="44" t="s">
        <v>152</v>
      </c>
      <c r="C54" s="42"/>
      <c r="D54" s="42"/>
      <c r="F54" s="69"/>
      <c r="G54" s="129">
        <v>850000</v>
      </c>
      <c r="H54" s="129"/>
      <c r="I54" s="129">
        <v>850000</v>
      </c>
      <c r="J54" s="129"/>
      <c r="K54" s="129">
        <v>850000</v>
      </c>
      <c r="L54" s="113"/>
      <c r="M54" s="129">
        <v>850000</v>
      </c>
      <c r="O54" s="94"/>
      <c r="P54" s="120"/>
      <c r="R54" s="120"/>
      <c r="W54" s="82"/>
      <c r="X54" s="82"/>
      <c r="Y54" s="82"/>
      <c r="Z54" s="82"/>
      <c r="AA54" s="82"/>
      <c r="AB54" s="82"/>
      <c r="AC54" s="82"/>
    </row>
    <row r="55" spans="1:29" ht="21" customHeight="1">
      <c r="B55" s="23" t="s">
        <v>72</v>
      </c>
      <c r="C55" s="42"/>
      <c r="D55" s="42"/>
      <c r="F55" s="136"/>
      <c r="G55" s="129">
        <v>-15740</v>
      </c>
      <c r="H55" s="129"/>
      <c r="I55" s="129">
        <v>-15740</v>
      </c>
      <c r="J55" s="129"/>
      <c r="K55" s="102">
        <v>0</v>
      </c>
      <c r="L55" s="113"/>
      <c r="M55" s="102">
        <v>0</v>
      </c>
      <c r="O55" s="94"/>
      <c r="P55" s="119"/>
      <c r="R55" s="120"/>
      <c r="W55" s="82"/>
      <c r="X55" s="82"/>
      <c r="Y55" s="82"/>
      <c r="Z55" s="82"/>
      <c r="AA55" s="82"/>
      <c r="AB55" s="82"/>
      <c r="AC55" s="82"/>
    </row>
    <row r="56" spans="1:29" ht="21" customHeight="1">
      <c r="A56" s="23" t="s">
        <v>35</v>
      </c>
      <c r="B56" s="121"/>
      <c r="C56" s="121"/>
      <c r="D56" s="121"/>
      <c r="F56" s="69"/>
      <c r="G56" s="129"/>
      <c r="H56" s="129"/>
      <c r="I56" s="129"/>
      <c r="J56" s="129"/>
      <c r="K56" s="129"/>
      <c r="L56" s="113"/>
      <c r="M56" s="129"/>
      <c r="O56" s="94"/>
      <c r="P56" s="119"/>
      <c r="R56" s="120"/>
    </row>
    <row r="57" spans="1:29" ht="21" customHeight="1">
      <c r="A57" s="23"/>
      <c r="B57" s="23" t="s">
        <v>84</v>
      </c>
      <c r="C57" s="42"/>
      <c r="D57" s="42"/>
      <c r="F57" s="69"/>
      <c r="G57" s="129">
        <v>1643000</v>
      </c>
      <c r="H57" s="129"/>
      <c r="I57" s="129">
        <v>1643000</v>
      </c>
      <c r="J57" s="129"/>
      <c r="K57" s="129">
        <v>1643000</v>
      </c>
      <c r="L57" s="113"/>
      <c r="M57" s="129">
        <v>1643000</v>
      </c>
      <c r="O57" s="94"/>
      <c r="P57" s="226"/>
      <c r="Q57" s="94"/>
      <c r="R57" s="226"/>
      <c r="W57" s="82"/>
      <c r="X57" s="82"/>
      <c r="Y57" s="82"/>
      <c r="Z57" s="82"/>
      <c r="AA57" s="82"/>
      <c r="AB57" s="82"/>
      <c r="AC57" s="82"/>
    </row>
    <row r="58" spans="1:29" ht="21" customHeight="1">
      <c r="A58" s="23"/>
      <c r="B58" s="23" t="s">
        <v>83</v>
      </c>
      <c r="C58" s="121"/>
      <c r="D58" s="121"/>
      <c r="F58" s="69"/>
      <c r="G58" s="129">
        <v>18365</v>
      </c>
      <c r="H58" s="129"/>
      <c r="I58" s="129">
        <v>18365</v>
      </c>
      <c r="J58" s="129"/>
      <c r="K58" s="129">
        <v>16950</v>
      </c>
      <c r="L58" s="113"/>
      <c r="M58" s="129">
        <v>16950</v>
      </c>
      <c r="O58" s="94"/>
      <c r="P58" s="226"/>
      <c r="Q58" s="94"/>
      <c r="R58" s="226"/>
      <c r="W58" s="82"/>
      <c r="X58" s="82"/>
      <c r="Y58" s="82"/>
      <c r="Z58" s="82"/>
      <c r="AA58" s="82"/>
      <c r="AB58" s="82"/>
      <c r="AC58" s="82"/>
    </row>
    <row r="59" spans="1:29" ht="21" customHeight="1">
      <c r="A59" s="23" t="s">
        <v>156</v>
      </c>
      <c r="B59" s="121"/>
      <c r="C59" s="121"/>
      <c r="D59" s="121"/>
      <c r="F59" s="69"/>
      <c r="G59" s="129"/>
      <c r="H59" s="129"/>
      <c r="I59" s="129"/>
      <c r="J59" s="129"/>
      <c r="K59" s="129"/>
      <c r="L59" s="113"/>
      <c r="M59" s="129"/>
      <c r="O59" s="94"/>
      <c r="P59" s="119"/>
      <c r="R59" s="120"/>
    </row>
    <row r="60" spans="1:29" ht="21" customHeight="1">
      <c r="A60" s="23"/>
      <c r="B60" s="23" t="s">
        <v>6</v>
      </c>
      <c r="C60" s="42"/>
      <c r="D60" s="42"/>
      <c r="F60" s="69"/>
      <c r="G60" s="129"/>
      <c r="H60" s="129"/>
      <c r="I60" s="129"/>
      <c r="J60" s="129"/>
      <c r="K60" s="129"/>
      <c r="L60" s="113"/>
      <c r="M60" s="129"/>
      <c r="O60" s="94"/>
      <c r="P60" s="119"/>
      <c r="R60" s="120"/>
    </row>
    <row r="61" spans="1:29" ht="21" customHeight="1">
      <c r="A61" s="23"/>
      <c r="B61" s="42"/>
      <c r="C61" s="23" t="s">
        <v>78</v>
      </c>
      <c r="D61" s="42"/>
      <c r="F61" s="69"/>
      <c r="G61" s="129">
        <v>85000</v>
      </c>
      <c r="H61" s="129"/>
      <c r="I61" s="129">
        <v>85000</v>
      </c>
      <c r="J61" s="129"/>
      <c r="K61" s="129">
        <v>85000</v>
      </c>
      <c r="L61" s="113"/>
      <c r="M61" s="129">
        <v>85000</v>
      </c>
      <c r="O61" s="94"/>
      <c r="P61" s="226"/>
      <c r="Q61" s="94"/>
      <c r="R61" s="226"/>
      <c r="W61" s="82"/>
      <c r="X61" s="82"/>
      <c r="Y61" s="82"/>
      <c r="Z61" s="82"/>
      <c r="AA61" s="82"/>
      <c r="AB61" s="82"/>
      <c r="AC61" s="82"/>
    </row>
    <row r="62" spans="1:29" ht="21" customHeight="1">
      <c r="A62" s="23"/>
      <c r="B62" s="42"/>
      <c r="C62" s="23" t="s">
        <v>86</v>
      </c>
      <c r="D62" s="42"/>
      <c r="F62" s="69"/>
      <c r="G62" s="129">
        <v>383324</v>
      </c>
      <c r="H62" s="129"/>
      <c r="I62" s="129">
        <v>383324</v>
      </c>
      <c r="J62" s="129"/>
      <c r="K62" s="102">
        <v>0</v>
      </c>
      <c r="L62" s="113"/>
      <c r="M62" s="102">
        <v>0</v>
      </c>
      <c r="O62" s="94"/>
      <c r="P62" s="226"/>
      <c r="Q62" s="94"/>
      <c r="R62" s="226"/>
      <c r="W62" s="82"/>
      <c r="X62" s="82"/>
      <c r="Y62" s="82"/>
      <c r="Z62" s="82"/>
      <c r="AA62" s="82"/>
      <c r="AB62" s="82"/>
      <c r="AC62" s="82"/>
    </row>
    <row r="63" spans="1:29" ht="21" customHeight="1">
      <c r="A63" s="23"/>
      <c r="B63" s="42"/>
      <c r="C63" s="23" t="s">
        <v>73</v>
      </c>
      <c r="D63" s="42"/>
      <c r="F63" s="69"/>
      <c r="G63" s="129">
        <v>15740</v>
      </c>
      <c r="H63" s="129"/>
      <c r="I63" s="129">
        <v>15740</v>
      </c>
      <c r="J63" s="129"/>
      <c r="K63" s="102">
        <v>0</v>
      </c>
      <c r="L63" s="113"/>
      <c r="M63" s="102">
        <v>0</v>
      </c>
      <c r="O63" s="94"/>
      <c r="P63" s="226"/>
      <c r="Q63" s="94"/>
      <c r="R63" s="226"/>
      <c r="W63" s="82"/>
      <c r="X63" s="82"/>
      <c r="Y63" s="82"/>
      <c r="Z63" s="82"/>
      <c r="AA63" s="82"/>
      <c r="AB63" s="82"/>
      <c r="AC63" s="82"/>
    </row>
    <row r="64" spans="1:29" ht="21" customHeight="1">
      <c r="B64" s="23" t="s">
        <v>157</v>
      </c>
      <c r="C64" s="42"/>
      <c r="D64" s="42"/>
      <c r="F64" s="69"/>
      <c r="G64" s="129">
        <v>-1268192</v>
      </c>
      <c r="H64" s="129"/>
      <c r="I64" s="129">
        <v>-1254522</v>
      </c>
      <c r="J64" s="129"/>
      <c r="K64" s="129">
        <v>495912</v>
      </c>
      <c r="L64" s="113"/>
      <c r="M64" s="129">
        <v>553412</v>
      </c>
      <c r="O64" s="94"/>
      <c r="P64" s="226"/>
      <c r="Q64" s="94"/>
      <c r="R64" s="226"/>
      <c r="W64" s="82"/>
      <c r="X64" s="82"/>
      <c r="Y64" s="82"/>
      <c r="Z64" s="82"/>
      <c r="AA64" s="82"/>
      <c r="AB64" s="82"/>
      <c r="AC64" s="82"/>
    </row>
    <row r="65" spans="1:29" ht="21" customHeight="1">
      <c r="A65" s="36" t="s">
        <v>158</v>
      </c>
      <c r="B65" s="23"/>
      <c r="C65" s="42"/>
      <c r="D65" s="42"/>
      <c r="E65" s="39">
        <v>7</v>
      </c>
      <c r="F65" s="69"/>
      <c r="G65" s="129">
        <v>1473750</v>
      </c>
      <c r="H65" s="129"/>
      <c r="I65" s="129">
        <v>1473750</v>
      </c>
      <c r="J65" s="129"/>
      <c r="K65" s="129">
        <v>1473750</v>
      </c>
      <c r="L65" s="113"/>
      <c r="M65" s="129">
        <v>1473750</v>
      </c>
      <c r="O65" s="94"/>
      <c r="P65" s="226"/>
      <c r="Q65" s="94"/>
      <c r="R65" s="226"/>
      <c r="W65" s="82"/>
      <c r="X65" s="82"/>
      <c r="Y65" s="82"/>
      <c r="Z65" s="82"/>
      <c r="AA65" s="82"/>
      <c r="AB65" s="82"/>
      <c r="AC65" s="82"/>
    </row>
    <row r="66" spans="1:29" ht="21" customHeight="1">
      <c r="A66" s="23" t="s">
        <v>53</v>
      </c>
      <c r="B66" s="121"/>
      <c r="C66" s="121"/>
      <c r="D66" s="121"/>
      <c r="F66" s="69"/>
      <c r="G66" s="129">
        <v>4004617</v>
      </c>
      <c r="H66" s="129"/>
      <c r="I66" s="129">
        <v>4010546</v>
      </c>
      <c r="J66" s="129"/>
      <c r="K66" s="129">
        <v>51956</v>
      </c>
      <c r="L66" s="113"/>
      <c r="M66" s="129">
        <v>51956</v>
      </c>
      <c r="O66" s="94"/>
      <c r="P66" s="226"/>
      <c r="Q66" s="94"/>
      <c r="R66" s="226"/>
      <c r="W66" s="82"/>
      <c r="X66" s="82"/>
      <c r="Y66" s="82"/>
      <c r="Z66" s="82"/>
      <c r="AA66" s="82"/>
      <c r="AB66" s="82"/>
      <c r="AC66" s="82"/>
    </row>
    <row r="67" spans="1:29" ht="21" customHeight="1">
      <c r="A67" s="40" t="s">
        <v>107</v>
      </c>
      <c r="C67" s="42"/>
      <c r="D67" s="42"/>
      <c r="F67" s="70"/>
      <c r="G67" s="180">
        <v>7189864</v>
      </c>
      <c r="H67" s="181"/>
      <c r="I67" s="180">
        <v>7209463</v>
      </c>
      <c r="J67" s="181"/>
      <c r="K67" s="180">
        <v>4616568</v>
      </c>
      <c r="L67" s="113"/>
      <c r="M67" s="180">
        <v>4674068</v>
      </c>
      <c r="O67" s="94"/>
      <c r="P67" s="226"/>
      <c r="Q67" s="94"/>
      <c r="R67" s="226"/>
      <c r="W67" s="82"/>
      <c r="X67" s="82"/>
      <c r="Y67" s="82"/>
      <c r="Z67" s="82"/>
      <c r="AA67" s="82"/>
      <c r="AB67" s="82"/>
      <c r="AC67" s="82"/>
    </row>
    <row r="68" spans="1:29" ht="21" customHeight="1">
      <c r="A68" s="29" t="s">
        <v>57</v>
      </c>
      <c r="B68" s="121"/>
      <c r="C68" s="121"/>
      <c r="D68" s="121"/>
      <c r="F68" s="69"/>
      <c r="G68" s="129">
        <v>1561073</v>
      </c>
      <c r="H68" s="129"/>
      <c r="I68" s="129">
        <v>1578972</v>
      </c>
      <c r="J68" s="129"/>
      <c r="K68" s="102">
        <v>0</v>
      </c>
      <c r="L68" s="113"/>
      <c r="M68" s="102">
        <v>0</v>
      </c>
      <c r="O68" s="94"/>
      <c r="P68" s="226"/>
      <c r="Q68" s="94"/>
      <c r="R68" s="226"/>
      <c r="W68" s="82"/>
      <c r="X68" s="82"/>
      <c r="Y68" s="82"/>
      <c r="Z68" s="82"/>
      <c r="AA68" s="82"/>
      <c r="AB68" s="82"/>
      <c r="AC68" s="82"/>
    </row>
    <row r="69" spans="1:29" ht="21" customHeight="1">
      <c r="A69" s="40" t="s">
        <v>54</v>
      </c>
      <c r="C69" s="42"/>
      <c r="D69" s="42"/>
      <c r="F69" s="70"/>
      <c r="G69" s="182">
        <v>8750937</v>
      </c>
      <c r="H69" s="181"/>
      <c r="I69" s="182">
        <v>8788435</v>
      </c>
      <c r="J69" s="181"/>
      <c r="K69" s="182">
        <v>4616568</v>
      </c>
      <c r="L69" s="113"/>
      <c r="M69" s="182">
        <v>4674068</v>
      </c>
      <c r="O69" s="94"/>
      <c r="P69" s="226"/>
      <c r="Q69" s="94"/>
      <c r="R69" s="226"/>
      <c r="W69" s="82"/>
      <c r="X69" s="82"/>
      <c r="Y69" s="82"/>
      <c r="Z69" s="82"/>
      <c r="AA69" s="82"/>
      <c r="AB69" s="82"/>
      <c r="AC69" s="82"/>
    </row>
    <row r="70" spans="1:29" ht="21" customHeight="1">
      <c r="A70" s="40"/>
      <c r="C70" s="42"/>
      <c r="D70" s="42"/>
      <c r="F70" s="70"/>
      <c r="G70" s="180"/>
      <c r="H70" s="181"/>
      <c r="I70" s="180"/>
      <c r="J70" s="181"/>
      <c r="K70" s="113"/>
      <c r="L70" s="113"/>
      <c r="M70" s="113"/>
      <c r="O70" s="94"/>
    </row>
    <row r="71" spans="1:29" ht="21" customHeight="1" thickBot="1">
      <c r="A71" s="40" t="s">
        <v>55</v>
      </c>
      <c r="B71" s="122"/>
      <c r="C71" s="122"/>
      <c r="D71" s="122"/>
      <c r="F71" s="70"/>
      <c r="G71" s="183">
        <v>38766715</v>
      </c>
      <c r="H71" s="181"/>
      <c r="I71" s="183">
        <v>38270770</v>
      </c>
      <c r="J71" s="181"/>
      <c r="K71" s="183">
        <v>16496253</v>
      </c>
      <c r="L71" s="113"/>
      <c r="M71" s="183">
        <v>16458966</v>
      </c>
      <c r="O71" s="94"/>
      <c r="P71" s="226"/>
      <c r="Q71" s="94"/>
      <c r="R71" s="226"/>
      <c r="W71" s="82"/>
      <c r="X71" s="82"/>
      <c r="Y71" s="82"/>
      <c r="Z71" s="82"/>
      <c r="AA71" s="82"/>
      <c r="AB71" s="82"/>
      <c r="AC71" s="82"/>
    </row>
    <row r="72" spans="1:29" ht="21" customHeight="1" thickTop="1">
      <c r="G72" s="184"/>
      <c r="H72" s="184"/>
      <c r="I72" s="184"/>
      <c r="J72" s="184"/>
      <c r="K72" s="184"/>
      <c r="L72" s="184"/>
      <c r="M72" s="184"/>
    </row>
  </sheetData>
  <mergeCells count="9">
    <mergeCell ref="A1:J1"/>
    <mergeCell ref="A2:J2"/>
    <mergeCell ref="G48:M48"/>
    <mergeCell ref="G44:I44"/>
    <mergeCell ref="G4:I4"/>
    <mergeCell ref="K4:M4"/>
    <mergeCell ref="G8:M8"/>
    <mergeCell ref="A41:J41"/>
    <mergeCell ref="K44:M44"/>
  </mergeCells>
  <pageMargins left="0.7" right="0.7" top="0.5" bottom="0.75" header="0.3" footer="0.5"/>
  <pageSetup paperSize="9" scale="75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D934-99B6-4EF2-89AC-E57F7B24AE4E}">
  <sheetPr>
    <tabColor theme="4" tint="-0.499984740745262"/>
  </sheetPr>
  <dimension ref="A1:AK52"/>
  <sheetViews>
    <sheetView view="pageBreakPreview" zoomScaleNormal="55" zoomScaleSheetLayoutView="100" workbookViewId="0">
      <selection activeCell="U11" sqref="U11"/>
    </sheetView>
  </sheetViews>
  <sheetFormatPr defaultColWidth="9.09765625" defaultRowHeight="21.5"/>
  <cols>
    <col min="1" max="3" width="2.09765625" style="19" customWidth="1"/>
    <col min="4" max="4" width="49.09765625" style="19" customWidth="1"/>
    <col min="5" max="5" width="9.59765625" style="38" customWidth="1"/>
    <col min="6" max="6" width="0.8984375" style="38" customWidth="1"/>
    <col min="7" max="7" width="14.59765625" style="62" customWidth="1"/>
    <col min="8" max="8" width="0.8984375" style="26" customWidth="1"/>
    <col min="9" max="9" width="14.59765625" style="26" customWidth="1"/>
    <col min="10" max="10" width="0.8984375" style="26" customWidth="1"/>
    <col min="11" max="11" width="14.59765625" style="26" customWidth="1"/>
    <col min="12" max="12" width="0.8984375" style="26" customWidth="1"/>
    <col min="13" max="13" width="14.59765625" style="26" customWidth="1"/>
    <col min="14" max="14" width="14.3984375" style="62" customWidth="1"/>
    <col min="15" max="15" width="13.59765625" style="62" customWidth="1"/>
    <col min="16" max="16" width="2.3984375" style="62" customWidth="1"/>
    <col min="17" max="17" width="14.59765625" style="110" customWidth="1"/>
    <col min="18" max="18" width="2.3984375" style="110" customWidth="1"/>
    <col min="19" max="19" width="13.69921875" style="19" bestFit="1" customWidth="1"/>
    <col min="20" max="20" width="2.3984375" style="19" customWidth="1"/>
    <col min="21" max="21" width="13.69921875" style="19" bestFit="1" customWidth="1"/>
    <col min="22" max="22" width="10" style="19" bestFit="1" customWidth="1"/>
    <col min="23" max="23" width="9.09765625" style="19"/>
    <col min="24" max="24" width="1.5" style="19" customWidth="1"/>
    <col min="25" max="25" width="9.09765625" style="19"/>
    <col min="26" max="26" width="1.5" style="19" customWidth="1"/>
    <col min="27" max="27" width="9.09765625" style="19"/>
    <col min="28" max="28" width="1.5" style="19" customWidth="1"/>
    <col min="29" max="16384" width="9.09765625" style="19"/>
  </cols>
  <sheetData>
    <row r="1" spans="1:29" ht="21" customHeight="1">
      <c r="A1" s="256" t="s">
        <v>37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124"/>
    </row>
    <row r="2" spans="1:29" ht="21" customHeight="1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124"/>
    </row>
    <row r="3" spans="1:29" ht="21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24"/>
    </row>
    <row r="4" spans="1:29" ht="21" customHeight="1">
      <c r="A4" s="20"/>
      <c r="B4" s="20"/>
      <c r="C4" s="20"/>
      <c r="D4" s="20"/>
      <c r="E4" s="21"/>
      <c r="F4" s="21"/>
      <c r="G4" s="94"/>
      <c r="H4" s="108" t="s">
        <v>61</v>
      </c>
      <c r="I4" s="109"/>
      <c r="J4" s="71"/>
      <c r="K4" s="248" t="s">
        <v>62</v>
      </c>
      <c r="L4" s="248"/>
      <c r="M4" s="248"/>
      <c r="N4" s="107"/>
    </row>
    <row r="5" spans="1:29" ht="21" customHeight="1">
      <c r="A5" s="20"/>
      <c r="B5" s="20"/>
      <c r="C5" s="20"/>
      <c r="D5" s="20"/>
      <c r="E5" s="21"/>
      <c r="F5" s="21"/>
      <c r="G5" s="255" t="s">
        <v>64</v>
      </c>
      <c r="H5" s="255"/>
      <c r="I5" s="255"/>
      <c r="J5" s="71"/>
      <c r="K5" s="255" t="s">
        <v>64</v>
      </c>
      <c r="L5" s="255"/>
      <c r="M5" s="255"/>
      <c r="N5" s="94"/>
    </row>
    <row r="6" spans="1:29" ht="21" customHeight="1">
      <c r="A6" s="20"/>
      <c r="B6" s="20"/>
      <c r="C6" s="20"/>
      <c r="D6" s="20"/>
      <c r="E6" s="21"/>
      <c r="F6" s="21"/>
      <c r="G6" s="255" t="s">
        <v>216</v>
      </c>
      <c r="H6" s="255"/>
      <c r="I6" s="255"/>
      <c r="J6" s="71"/>
      <c r="K6" s="255" t="s">
        <v>216</v>
      </c>
      <c r="L6" s="255"/>
      <c r="M6" s="255"/>
      <c r="N6" s="83"/>
      <c r="O6" s="83"/>
      <c r="Q6" s="130"/>
      <c r="R6" s="130"/>
    </row>
    <row r="7" spans="1:29" ht="21" customHeight="1">
      <c r="A7" s="20"/>
      <c r="B7" s="20"/>
      <c r="C7" s="20"/>
      <c r="D7" s="20"/>
      <c r="E7" s="41" t="s">
        <v>29</v>
      </c>
      <c r="F7" s="41"/>
      <c r="G7" s="91">
        <v>2568</v>
      </c>
      <c r="H7" s="92"/>
      <c r="I7" s="91">
        <v>2567</v>
      </c>
      <c r="J7" s="93"/>
      <c r="K7" s="91">
        <v>2568</v>
      </c>
      <c r="L7" s="92"/>
      <c r="M7" s="91">
        <v>2567</v>
      </c>
      <c r="N7" s="125"/>
      <c r="Q7" s="130"/>
      <c r="R7" s="130"/>
    </row>
    <row r="8" spans="1:29" ht="21" customHeight="1">
      <c r="A8" s="22"/>
      <c r="B8" s="22"/>
      <c r="C8" s="22"/>
      <c r="D8" s="22"/>
      <c r="E8" s="19"/>
      <c r="F8" s="19"/>
      <c r="G8" s="254" t="s">
        <v>63</v>
      </c>
      <c r="H8" s="254"/>
      <c r="I8" s="254"/>
      <c r="J8" s="254"/>
      <c r="K8" s="254"/>
      <c r="L8" s="254"/>
      <c r="M8" s="254"/>
      <c r="N8" s="125"/>
    </row>
    <row r="9" spans="1:29" ht="21" customHeight="1">
      <c r="A9" s="53" t="s">
        <v>75</v>
      </c>
      <c r="B9" s="23"/>
      <c r="C9" s="23"/>
      <c r="D9" s="23"/>
      <c r="E9" s="24">
        <v>8</v>
      </c>
      <c r="F9" s="24"/>
      <c r="G9" s="73">
        <v>2110759</v>
      </c>
      <c r="H9" s="181"/>
      <c r="I9" s="73">
        <v>1810381</v>
      </c>
      <c r="J9" s="181"/>
      <c r="K9" s="73">
        <v>251012</v>
      </c>
      <c r="L9" s="181"/>
      <c r="M9" s="73">
        <v>325572</v>
      </c>
      <c r="O9" s="94"/>
      <c r="P9" s="94"/>
      <c r="Q9" s="94"/>
      <c r="R9" s="94"/>
      <c r="S9" s="240"/>
      <c r="T9" s="240"/>
      <c r="U9" s="240"/>
      <c r="W9" s="82"/>
      <c r="X9" s="82"/>
      <c r="Y9" s="82"/>
      <c r="Z9" s="82"/>
      <c r="AA9" s="82"/>
      <c r="AB9" s="82"/>
      <c r="AC9" s="82"/>
    </row>
    <row r="10" spans="1:29" ht="21" customHeight="1">
      <c r="A10" s="53" t="s">
        <v>28</v>
      </c>
      <c r="B10" s="23"/>
      <c r="C10" s="23"/>
      <c r="D10" s="23"/>
      <c r="G10" s="59"/>
      <c r="H10" s="129"/>
      <c r="I10" s="59"/>
      <c r="J10" s="129"/>
      <c r="K10" s="59"/>
      <c r="L10" s="129"/>
      <c r="M10" s="59"/>
      <c r="Q10" s="62"/>
      <c r="R10" s="62"/>
      <c r="S10" s="240"/>
      <c r="T10" s="240"/>
      <c r="U10" s="240"/>
    </row>
    <row r="11" spans="1:29" ht="21" customHeight="1">
      <c r="A11" s="23" t="s">
        <v>28</v>
      </c>
      <c r="B11" s="23"/>
      <c r="C11" s="23"/>
      <c r="E11" s="24">
        <v>8</v>
      </c>
      <c r="F11" s="24"/>
      <c r="G11" s="59">
        <v>-1141026</v>
      </c>
      <c r="H11" s="129"/>
      <c r="I11" s="59">
        <v>-944014</v>
      </c>
      <c r="J11" s="129"/>
      <c r="K11" s="59">
        <v>-109046</v>
      </c>
      <c r="L11" s="129"/>
      <c r="M11" s="59">
        <v>-128436</v>
      </c>
      <c r="O11" s="94"/>
      <c r="P11" s="94"/>
      <c r="Q11" s="94"/>
      <c r="R11" s="94"/>
      <c r="S11" s="240"/>
      <c r="T11" s="240"/>
      <c r="U11" s="240"/>
      <c r="W11" s="82"/>
      <c r="X11" s="82"/>
      <c r="Y11" s="82"/>
      <c r="Z11" s="82"/>
      <c r="AA11" s="82"/>
      <c r="AB11" s="82"/>
      <c r="AC11" s="82"/>
    </row>
    <row r="12" spans="1:29" ht="21" customHeight="1">
      <c r="A12" s="23" t="s">
        <v>45</v>
      </c>
      <c r="B12" s="23"/>
      <c r="C12" s="23"/>
      <c r="E12" s="24"/>
      <c r="F12" s="24"/>
      <c r="G12" s="59">
        <v>-214957</v>
      </c>
      <c r="H12" s="129"/>
      <c r="I12" s="59">
        <v>-161445</v>
      </c>
      <c r="J12" s="129"/>
      <c r="K12" s="59">
        <v>-42361</v>
      </c>
      <c r="L12" s="129"/>
      <c r="M12" s="59">
        <v>-44622</v>
      </c>
      <c r="O12" s="94"/>
      <c r="P12" s="94"/>
      <c r="Q12" s="94"/>
      <c r="R12" s="94"/>
      <c r="S12" s="240"/>
      <c r="T12" s="240"/>
      <c r="U12" s="240"/>
      <c r="W12" s="82"/>
      <c r="X12" s="82"/>
      <c r="Y12" s="82"/>
      <c r="Z12" s="82"/>
      <c r="AA12" s="82"/>
      <c r="AB12" s="82"/>
      <c r="AC12" s="82"/>
    </row>
    <row r="13" spans="1:29" ht="21" customHeight="1">
      <c r="A13" s="40" t="s">
        <v>46</v>
      </c>
      <c r="B13" s="40"/>
      <c r="C13" s="40"/>
      <c r="D13" s="23"/>
      <c r="E13" s="27"/>
      <c r="F13" s="27"/>
      <c r="G13" s="60">
        <v>-1355983</v>
      </c>
      <c r="H13" s="178"/>
      <c r="I13" s="60">
        <v>-1105459</v>
      </c>
      <c r="J13" s="178"/>
      <c r="K13" s="60">
        <v>-151407</v>
      </c>
      <c r="L13" s="178"/>
      <c r="M13" s="60">
        <v>-173058</v>
      </c>
      <c r="O13" s="94"/>
      <c r="P13" s="94"/>
      <c r="Q13" s="94"/>
      <c r="R13" s="94"/>
      <c r="S13" s="113"/>
      <c r="T13" s="240"/>
      <c r="U13" s="113"/>
      <c r="W13" s="82"/>
      <c r="X13" s="82"/>
      <c r="Y13" s="82"/>
      <c r="Z13" s="82"/>
      <c r="AA13" s="82"/>
      <c r="AB13" s="82"/>
      <c r="AC13" s="82"/>
    </row>
    <row r="14" spans="1:29" ht="21" customHeight="1">
      <c r="A14" s="23" t="s">
        <v>163</v>
      </c>
      <c r="B14" s="23"/>
      <c r="C14" s="23"/>
      <c r="D14" s="23"/>
      <c r="E14" s="28"/>
      <c r="F14" s="28"/>
      <c r="G14" s="59">
        <v>754776</v>
      </c>
      <c r="H14" s="129"/>
      <c r="I14" s="59">
        <v>704922</v>
      </c>
      <c r="J14" s="129"/>
      <c r="K14" s="59">
        <v>99605</v>
      </c>
      <c r="L14" s="129"/>
      <c r="M14" s="59">
        <v>152514</v>
      </c>
      <c r="O14" s="94"/>
      <c r="P14" s="94"/>
      <c r="Q14" s="94"/>
      <c r="R14" s="94"/>
      <c r="S14" s="240"/>
      <c r="T14" s="240"/>
      <c r="U14" s="240"/>
      <c r="W14" s="82"/>
      <c r="X14" s="82"/>
      <c r="Y14" s="82"/>
      <c r="Z14" s="82"/>
      <c r="AA14" s="82"/>
      <c r="AB14" s="82"/>
      <c r="AC14" s="82"/>
    </row>
    <row r="15" spans="1:29" ht="21" customHeight="1">
      <c r="A15" s="23"/>
      <c r="B15" s="23"/>
      <c r="C15" s="23"/>
      <c r="D15" s="23"/>
      <c r="E15" s="28"/>
      <c r="F15" s="28"/>
      <c r="G15" s="59"/>
      <c r="H15" s="129"/>
      <c r="I15" s="59"/>
      <c r="J15" s="129"/>
      <c r="K15" s="59"/>
      <c r="L15" s="129"/>
      <c r="M15" s="59"/>
      <c r="Q15" s="62"/>
      <c r="R15" s="62"/>
      <c r="S15" s="240"/>
      <c r="T15" s="240"/>
      <c r="U15" s="240"/>
    </row>
    <row r="16" spans="1:29" ht="21" customHeight="1">
      <c r="A16" s="23" t="s">
        <v>8</v>
      </c>
      <c r="B16" s="23"/>
      <c r="C16" s="23"/>
      <c r="E16" s="24">
        <v>8</v>
      </c>
      <c r="F16" s="24"/>
      <c r="G16" s="59">
        <v>152704</v>
      </c>
      <c r="H16" s="129"/>
      <c r="I16" s="59">
        <v>174255</v>
      </c>
      <c r="J16" s="129"/>
      <c r="K16" s="129">
        <v>104826</v>
      </c>
      <c r="L16" s="129"/>
      <c r="M16" s="129">
        <v>93467</v>
      </c>
      <c r="O16" s="94"/>
      <c r="P16" s="94"/>
      <c r="Q16" s="94"/>
      <c r="R16" s="94"/>
      <c r="S16" s="240"/>
      <c r="T16" s="240"/>
      <c r="U16" s="240"/>
      <c r="W16" s="82"/>
      <c r="X16" s="82"/>
      <c r="Y16" s="82"/>
      <c r="Z16" s="82"/>
      <c r="AA16" s="82"/>
      <c r="AB16" s="82"/>
      <c r="AC16" s="82"/>
    </row>
    <row r="17" spans="1:29" ht="21" customHeight="1">
      <c r="A17" s="23" t="s">
        <v>9</v>
      </c>
      <c r="B17" s="23"/>
      <c r="C17" s="23"/>
      <c r="E17" s="24">
        <v>8</v>
      </c>
      <c r="F17" s="24"/>
      <c r="G17" s="59">
        <v>7922</v>
      </c>
      <c r="H17" s="129"/>
      <c r="I17" s="59">
        <v>6928</v>
      </c>
      <c r="J17" s="129"/>
      <c r="K17" s="59">
        <v>86813</v>
      </c>
      <c r="L17" s="129"/>
      <c r="M17" s="59">
        <v>85964</v>
      </c>
      <c r="O17" s="94"/>
      <c r="P17" s="94"/>
      <c r="Q17" s="94"/>
      <c r="R17" s="94"/>
      <c r="S17" s="240"/>
      <c r="T17" s="240"/>
      <c r="U17" s="240"/>
      <c r="W17" s="82"/>
      <c r="X17" s="82"/>
      <c r="Y17" s="82"/>
      <c r="Z17" s="82"/>
      <c r="AA17" s="82"/>
      <c r="AB17" s="82"/>
      <c r="AC17" s="82"/>
    </row>
    <row r="18" spans="1:29" ht="21" customHeight="1">
      <c r="A18" s="23" t="s">
        <v>113</v>
      </c>
      <c r="B18" s="23"/>
      <c r="C18" s="23"/>
      <c r="E18" s="24">
        <v>8</v>
      </c>
      <c r="F18" s="24"/>
      <c r="G18" s="102">
        <v>0</v>
      </c>
      <c r="H18" s="129"/>
      <c r="I18" s="102">
        <v>0</v>
      </c>
      <c r="J18" s="129"/>
      <c r="K18" s="59">
        <v>47260</v>
      </c>
      <c r="L18" s="129"/>
      <c r="M18" s="59">
        <v>42437</v>
      </c>
      <c r="O18" s="94"/>
      <c r="P18" s="94"/>
      <c r="Q18" s="94"/>
      <c r="R18" s="94"/>
      <c r="S18" s="240"/>
      <c r="T18" s="240"/>
      <c r="U18" s="240"/>
      <c r="W18" s="82"/>
      <c r="X18" s="82"/>
      <c r="Y18" s="82"/>
      <c r="Z18" s="82"/>
      <c r="AA18" s="82"/>
      <c r="AB18" s="82"/>
      <c r="AC18" s="82"/>
    </row>
    <row r="19" spans="1:29" ht="21" customHeight="1">
      <c r="A19" s="23" t="s">
        <v>49</v>
      </c>
      <c r="B19" s="23"/>
      <c r="C19" s="23"/>
      <c r="E19" s="24">
        <v>8</v>
      </c>
      <c r="F19" s="24"/>
      <c r="G19" s="129">
        <v>7140</v>
      </c>
      <c r="H19" s="129"/>
      <c r="I19" s="59">
        <v>6779</v>
      </c>
      <c r="J19" s="129"/>
      <c r="K19" s="59">
        <v>570</v>
      </c>
      <c r="L19" s="129"/>
      <c r="M19" s="102">
        <v>0</v>
      </c>
      <c r="O19" s="94"/>
      <c r="P19" s="94"/>
      <c r="Q19" s="94"/>
      <c r="R19" s="94"/>
      <c r="S19" s="240"/>
      <c r="T19" s="240"/>
      <c r="U19" s="240"/>
      <c r="W19" s="82"/>
      <c r="X19" s="82"/>
      <c r="Y19" s="82"/>
      <c r="Z19" s="82"/>
      <c r="AA19" s="82"/>
      <c r="AB19" s="82"/>
      <c r="AC19" s="82"/>
    </row>
    <row r="20" spans="1:29" ht="21" customHeight="1">
      <c r="A20" s="23" t="s">
        <v>144</v>
      </c>
      <c r="B20" s="23"/>
      <c r="C20" s="23"/>
      <c r="E20" s="24"/>
      <c r="F20" s="24"/>
      <c r="G20" s="59">
        <v>193</v>
      </c>
      <c r="H20" s="129"/>
      <c r="I20" s="59">
        <v>1416</v>
      </c>
      <c r="J20" s="129"/>
      <c r="K20" s="102">
        <v>0</v>
      </c>
      <c r="L20" s="129"/>
      <c r="M20" s="102">
        <v>0</v>
      </c>
      <c r="O20" s="94"/>
      <c r="P20" s="94"/>
      <c r="Q20" s="94"/>
      <c r="R20" s="94"/>
      <c r="S20" s="240"/>
      <c r="T20" s="240"/>
      <c r="U20" s="240"/>
      <c r="W20" s="82"/>
      <c r="X20" s="82"/>
      <c r="Y20" s="82"/>
      <c r="Z20" s="82"/>
      <c r="AA20" s="82"/>
      <c r="AB20" s="82"/>
      <c r="AC20" s="82"/>
    </row>
    <row r="21" spans="1:29" ht="21" customHeight="1">
      <c r="A21" s="23" t="s">
        <v>235</v>
      </c>
      <c r="B21" s="23"/>
      <c r="C21" s="23"/>
      <c r="E21" s="24"/>
      <c r="F21" s="24"/>
      <c r="G21" s="59">
        <v>9766</v>
      </c>
      <c r="H21" s="129"/>
      <c r="I21" s="59">
        <v>67197</v>
      </c>
      <c r="J21" s="129"/>
      <c r="K21" s="59">
        <v>12535</v>
      </c>
      <c r="L21" s="129"/>
      <c r="M21" s="129">
        <v>32131</v>
      </c>
      <c r="O21" s="94"/>
      <c r="P21" s="94"/>
      <c r="Q21" s="94"/>
      <c r="R21" s="94"/>
      <c r="S21" s="240"/>
      <c r="T21" s="240"/>
      <c r="U21" s="240"/>
      <c r="W21" s="82"/>
      <c r="X21" s="82"/>
      <c r="Y21" s="82"/>
      <c r="Z21" s="82"/>
      <c r="AA21" s="82"/>
      <c r="AB21" s="82"/>
      <c r="AC21" s="82"/>
    </row>
    <row r="22" spans="1:29" ht="21" customHeight="1">
      <c r="A22" s="23" t="s">
        <v>7</v>
      </c>
      <c r="B22" s="23"/>
      <c r="C22" s="23"/>
      <c r="E22" s="39">
        <v>8</v>
      </c>
      <c r="F22" s="39"/>
      <c r="G22" s="62">
        <v>56358</v>
      </c>
      <c r="H22" s="129"/>
      <c r="I22" s="62">
        <v>38378</v>
      </c>
      <c r="J22" s="129"/>
      <c r="K22" s="59">
        <v>102670</v>
      </c>
      <c r="L22" s="129"/>
      <c r="M22" s="59">
        <v>77383</v>
      </c>
      <c r="O22" s="94"/>
      <c r="P22" s="94"/>
      <c r="Q22" s="94"/>
      <c r="R22" s="94"/>
      <c r="S22" s="240"/>
      <c r="T22" s="240"/>
      <c r="U22" s="240"/>
      <c r="W22" s="82"/>
      <c r="X22" s="82"/>
      <c r="Y22" s="82"/>
      <c r="Z22" s="82"/>
      <c r="AA22" s="82"/>
      <c r="AB22" s="82"/>
      <c r="AC22" s="82"/>
    </row>
    <row r="23" spans="1:29" ht="21" customHeight="1">
      <c r="A23" s="40" t="s">
        <v>138</v>
      </c>
      <c r="B23" s="23"/>
      <c r="C23" s="23"/>
      <c r="D23" s="23"/>
      <c r="E23" s="28"/>
      <c r="F23" s="28"/>
      <c r="G23" s="61">
        <v>234083</v>
      </c>
      <c r="H23" s="181"/>
      <c r="I23" s="61">
        <v>294953</v>
      </c>
      <c r="J23" s="181"/>
      <c r="K23" s="61">
        <v>354674</v>
      </c>
      <c r="L23" s="181"/>
      <c r="M23" s="61">
        <v>331382</v>
      </c>
      <c r="O23" s="94"/>
      <c r="P23" s="94"/>
      <c r="Q23" s="94"/>
      <c r="R23" s="94"/>
      <c r="S23" s="240"/>
      <c r="T23" s="240"/>
      <c r="U23" s="240"/>
      <c r="W23" s="82"/>
      <c r="X23" s="82"/>
      <c r="Y23" s="82"/>
      <c r="Z23" s="82"/>
      <c r="AA23" s="82"/>
      <c r="AB23" s="82"/>
      <c r="AC23" s="82"/>
    </row>
    <row r="24" spans="1:29" ht="21" customHeight="1">
      <c r="A24" s="40"/>
      <c r="B24" s="23"/>
      <c r="C24" s="23"/>
      <c r="D24" s="23"/>
      <c r="E24" s="28"/>
      <c r="F24" s="28"/>
      <c r="G24" s="43"/>
      <c r="H24" s="181"/>
      <c r="I24" s="43"/>
      <c r="J24" s="181"/>
      <c r="K24" s="43"/>
      <c r="L24" s="181"/>
      <c r="M24" s="43"/>
      <c r="Q24" s="62"/>
      <c r="R24" s="62"/>
      <c r="S24" s="240"/>
      <c r="T24" s="240"/>
      <c r="U24" s="240"/>
    </row>
    <row r="25" spans="1:29" ht="21" customHeight="1">
      <c r="A25" s="23" t="s">
        <v>39</v>
      </c>
      <c r="B25" s="23"/>
      <c r="C25" s="23"/>
      <c r="D25" s="23"/>
      <c r="E25" s="28"/>
      <c r="F25" s="28"/>
      <c r="G25" s="59">
        <v>988859</v>
      </c>
      <c r="H25" s="129"/>
      <c r="I25" s="59">
        <v>999875</v>
      </c>
      <c r="J25" s="129"/>
      <c r="K25" s="59">
        <v>454279</v>
      </c>
      <c r="L25" s="129"/>
      <c r="M25" s="59">
        <v>483896</v>
      </c>
      <c r="O25" s="94"/>
      <c r="P25" s="94"/>
      <c r="Q25" s="94"/>
      <c r="R25" s="94"/>
      <c r="S25" s="240"/>
      <c r="T25" s="240"/>
      <c r="U25" s="240"/>
      <c r="W25" s="82"/>
      <c r="X25" s="82"/>
      <c r="Y25" s="82"/>
      <c r="Z25" s="82"/>
      <c r="AA25" s="82"/>
      <c r="AB25" s="82"/>
      <c r="AC25" s="82"/>
    </row>
    <row r="26" spans="1:29" ht="21" customHeight="1">
      <c r="A26" s="23"/>
      <c r="B26" s="23"/>
      <c r="C26" s="23"/>
      <c r="D26" s="23"/>
      <c r="E26" s="28"/>
      <c r="F26" s="28"/>
      <c r="G26" s="59"/>
      <c r="H26" s="129"/>
      <c r="I26" s="59"/>
      <c r="J26" s="129"/>
      <c r="K26" s="59"/>
      <c r="L26" s="129"/>
      <c r="M26" s="59"/>
      <c r="Q26" s="62"/>
      <c r="R26" s="62"/>
      <c r="S26" s="240"/>
      <c r="T26" s="240"/>
      <c r="U26" s="240"/>
    </row>
    <row r="27" spans="1:29" ht="21" customHeight="1">
      <c r="A27" s="53" t="s">
        <v>40</v>
      </c>
      <c r="B27" s="23"/>
      <c r="C27" s="23"/>
      <c r="D27" s="23"/>
      <c r="E27" s="28"/>
      <c r="F27" s="28"/>
      <c r="G27" s="59"/>
      <c r="H27" s="129"/>
      <c r="I27" s="59"/>
      <c r="J27" s="129"/>
      <c r="K27" s="59"/>
      <c r="L27" s="129"/>
      <c r="M27" s="59"/>
      <c r="Q27" s="62"/>
      <c r="R27" s="62"/>
      <c r="S27" s="240"/>
      <c r="T27" s="240"/>
      <c r="U27" s="240"/>
    </row>
    <row r="28" spans="1:29" ht="21" customHeight="1">
      <c r="A28" s="23" t="s">
        <v>42</v>
      </c>
      <c r="E28" s="24">
        <v>8</v>
      </c>
      <c r="F28" s="24"/>
      <c r="G28" s="59">
        <v>-156764</v>
      </c>
      <c r="H28" s="129"/>
      <c r="I28" s="59">
        <v>-124559</v>
      </c>
      <c r="J28" s="129"/>
      <c r="K28" s="59">
        <v>-71698</v>
      </c>
      <c r="L28" s="129"/>
      <c r="M28" s="59">
        <v>-58963</v>
      </c>
      <c r="O28" s="94"/>
      <c r="P28" s="94"/>
      <c r="Q28" s="94"/>
      <c r="R28" s="94"/>
      <c r="S28" s="240"/>
      <c r="T28" s="240"/>
      <c r="U28" s="240"/>
      <c r="W28" s="82"/>
      <c r="X28" s="82"/>
      <c r="Y28" s="82"/>
      <c r="Z28" s="82"/>
      <c r="AA28" s="82"/>
      <c r="AB28" s="82"/>
      <c r="AC28" s="82"/>
    </row>
    <row r="29" spans="1:29" ht="21" customHeight="1">
      <c r="A29" s="23" t="s">
        <v>43</v>
      </c>
      <c r="E29" s="24">
        <v>8</v>
      </c>
      <c r="F29" s="24"/>
      <c r="G29" s="59">
        <v>-571713</v>
      </c>
      <c r="H29" s="113"/>
      <c r="I29" s="59">
        <v>-587133</v>
      </c>
      <c r="J29" s="113"/>
      <c r="K29" s="59">
        <v>-245676</v>
      </c>
      <c r="L29" s="113"/>
      <c r="M29" s="59">
        <v>-259710</v>
      </c>
      <c r="O29" s="94"/>
      <c r="P29" s="94"/>
      <c r="Q29" s="94"/>
      <c r="R29" s="94"/>
      <c r="S29" s="240"/>
      <c r="T29" s="240"/>
      <c r="U29" s="240"/>
      <c r="W29" s="82"/>
      <c r="X29" s="82"/>
      <c r="Y29" s="82"/>
      <c r="Z29" s="82"/>
      <c r="AA29" s="82"/>
      <c r="AB29" s="82"/>
      <c r="AC29" s="82"/>
    </row>
    <row r="30" spans="1:29" s="233" customFormat="1" ht="21" customHeight="1">
      <c r="A30" s="228" t="s">
        <v>10</v>
      </c>
      <c r="E30" s="234"/>
      <c r="F30" s="234"/>
      <c r="G30" s="59">
        <v>-53425</v>
      </c>
      <c r="H30" s="62"/>
      <c r="I30" s="59">
        <v>-66440</v>
      </c>
      <c r="J30" s="62"/>
      <c r="K30" s="59">
        <v>-8601</v>
      </c>
      <c r="L30" s="62"/>
      <c r="M30" s="59">
        <v>-27349</v>
      </c>
      <c r="N30" s="62"/>
      <c r="O30" s="94"/>
      <c r="P30" s="94"/>
      <c r="Q30" s="94"/>
      <c r="R30" s="94"/>
      <c r="S30" s="241"/>
      <c r="T30" s="241"/>
      <c r="U30" s="241"/>
      <c r="W30" s="82"/>
      <c r="X30" s="82"/>
      <c r="Y30" s="82"/>
      <c r="Z30" s="82"/>
      <c r="AA30" s="82"/>
      <c r="AB30" s="82"/>
      <c r="AC30" s="82"/>
    </row>
    <row r="31" spans="1:29" ht="21" customHeight="1">
      <c r="A31" s="40" t="s">
        <v>41</v>
      </c>
      <c r="B31" s="23"/>
      <c r="C31" s="23"/>
      <c r="D31" s="23"/>
      <c r="E31" s="28"/>
      <c r="F31" s="28"/>
      <c r="G31" s="60">
        <v>-781902</v>
      </c>
      <c r="H31" s="178"/>
      <c r="I31" s="60">
        <v>-778132</v>
      </c>
      <c r="J31" s="178"/>
      <c r="K31" s="60">
        <v>-325975</v>
      </c>
      <c r="L31" s="178"/>
      <c r="M31" s="60">
        <v>-346022</v>
      </c>
      <c r="O31" s="94"/>
      <c r="P31" s="94"/>
      <c r="Q31" s="94"/>
      <c r="R31" s="94"/>
      <c r="S31" s="240"/>
      <c r="T31" s="240"/>
      <c r="U31" s="240"/>
      <c r="W31" s="82"/>
      <c r="X31" s="82"/>
      <c r="Y31" s="82"/>
      <c r="Z31" s="82"/>
      <c r="AA31" s="82"/>
      <c r="AB31" s="82"/>
      <c r="AC31" s="82"/>
    </row>
    <row r="32" spans="1:29" ht="21" customHeight="1">
      <c r="A32" s="40"/>
      <c r="B32" s="23"/>
      <c r="C32" s="23"/>
      <c r="D32" s="23"/>
      <c r="E32" s="28"/>
      <c r="F32" s="28"/>
      <c r="G32" s="63"/>
      <c r="H32" s="178"/>
      <c r="I32" s="63"/>
      <c r="J32" s="178"/>
      <c r="K32" s="63"/>
      <c r="L32" s="178"/>
      <c r="M32" s="63"/>
      <c r="Q32" s="62"/>
      <c r="R32" s="62"/>
      <c r="S32" s="240"/>
      <c r="T32" s="240"/>
      <c r="U32" s="240"/>
    </row>
    <row r="33" spans="1:29" ht="21" customHeight="1">
      <c r="A33" s="40" t="s">
        <v>225</v>
      </c>
      <c r="B33" s="23"/>
      <c r="C33" s="23"/>
      <c r="D33" s="23"/>
      <c r="E33" s="28"/>
      <c r="F33" s="28"/>
      <c r="G33" s="86">
        <v>206957</v>
      </c>
      <c r="H33" s="178"/>
      <c r="I33" s="86">
        <v>221743</v>
      </c>
      <c r="J33" s="178"/>
      <c r="K33" s="86">
        <v>128304</v>
      </c>
      <c r="L33" s="178"/>
      <c r="M33" s="86">
        <v>137874</v>
      </c>
      <c r="O33" s="94"/>
      <c r="P33" s="94"/>
      <c r="Q33" s="94"/>
      <c r="R33" s="94"/>
      <c r="S33" s="240"/>
      <c r="T33" s="240"/>
      <c r="U33" s="240"/>
      <c r="W33" s="82"/>
      <c r="X33" s="82"/>
      <c r="Y33" s="82"/>
      <c r="Z33" s="82"/>
      <c r="AA33" s="82"/>
      <c r="AB33" s="82"/>
      <c r="AC33" s="82"/>
    </row>
    <row r="34" spans="1:29" ht="21" customHeight="1">
      <c r="A34" s="19" t="s">
        <v>76</v>
      </c>
      <c r="B34" s="23"/>
      <c r="C34" s="23"/>
      <c r="D34" s="23"/>
      <c r="E34" s="24">
        <v>8</v>
      </c>
      <c r="F34" s="24"/>
      <c r="G34" s="62">
        <v>-179479</v>
      </c>
      <c r="H34" s="113"/>
      <c r="I34" s="62">
        <v>-135421</v>
      </c>
      <c r="J34" s="113"/>
      <c r="K34" s="62">
        <v>-122734</v>
      </c>
      <c r="L34" s="113"/>
      <c r="M34" s="59">
        <v>-135332</v>
      </c>
      <c r="O34" s="94"/>
      <c r="P34" s="94"/>
      <c r="Q34" s="94"/>
      <c r="R34" s="94"/>
      <c r="S34" s="240"/>
      <c r="T34" s="240"/>
      <c r="U34" s="240"/>
      <c r="W34" s="82"/>
      <c r="X34" s="82"/>
      <c r="Y34" s="82"/>
      <c r="Z34" s="82"/>
      <c r="AA34" s="82"/>
      <c r="AB34" s="82"/>
      <c r="AC34" s="82"/>
    </row>
    <row r="35" spans="1:29" ht="21" customHeight="1">
      <c r="A35" s="23" t="s">
        <v>139</v>
      </c>
      <c r="B35" s="23"/>
      <c r="C35" s="23"/>
      <c r="D35" s="23"/>
      <c r="E35" s="28"/>
      <c r="F35" s="28"/>
      <c r="G35" s="114">
        <v>37445</v>
      </c>
      <c r="H35" s="113"/>
      <c r="I35" s="114">
        <v>59897</v>
      </c>
      <c r="J35" s="129"/>
      <c r="K35" s="101">
        <v>0</v>
      </c>
      <c r="L35" s="129"/>
      <c r="M35" s="101">
        <v>0</v>
      </c>
      <c r="O35" s="94"/>
      <c r="P35" s="94"/>
      <c r="Q35" s="94"/>
      <c r="R35" s="94"/>
      <c r="S35" s="240"/>
      <c r="T35" s="240"/>
      <c r="U35" s="240"/>
      <c r="W35" s="82"/>
      <c r="X35" s="82"/>
      <c r="Y35" s="82"/>
      <c r="Z35" s="82"/>
      <c r="AA35" s="82"/>
      <c r="AB35" s="82"/>
      <c r="AC35" s="82"/>
    </row>
    <row r="36" spans="1:29" ht="21" customHeight="1">
      <c r="A36" s="40" t="s">
        <v>301</v>
      </c>
      <c r="B36" s="23"/>
      <c r="C36" s="23"/>
      <c r="D36" s="23"/>
      <c r="E36" s="28"/>
      <c r="F36" s="28"/>
      <c r="G36" s="86">
        <v>64923</v>
      </c>
      <c r="H36" s="178"/>
      <c r="I36" s="86">
        <v>146219</v>
      </c>
      <c r="J36" s="178"/>
      <c r="K36" s="86">
        <v>5570</v>
      </c>
      <c r="L36" s="178"/>
      <c r="M36" s="86">
        <v>2542</v>
      </c>
      <c r="O36" s="94"/>
      <c r="P36" s="94"/>
      <c r="Q36" s="94"/>
      <c r="R36" s="94"/>
      <c r="S36" s="240"/>
      <c r="T36" s="240"/>
      <c r="U36" s="240"/>
      <c r="W36" s="82"/>
      <c r="X36" s="82"/>
      <c r="Y36" s="82"/>
      <c r="Z36" s="82"/>
      <c r="AA36" s="82"/>
      <c r="AB36" s="82"/>
      <c r="AC36" s="82"/>
    </row>
    <row r="37" spans="1:29" ht="21" customHeight="1">
      <c r="A37" s="19" t="s">
        <v>232</v>
      </c>
      <c r="E37" s="31"/>
      <c r="F37" s="31"/>
      <c r="G37" s="59">
        <v>-28773</v>
      </c>
      <c r="H37" s="113"/>
      <c r="I37" s="59">
        <v>-20214</v>
      </c>
      <c r="J37" s="113"/>
      <c r="K37" s="62">
        <v>-2577</v>
      </c>
      <c r="L37" s="113"/>
      <c r="M37" s="62">
        <v>846</v>
      </c>
      <c r="O37" s="94"/>
      <c r="P37" s="94"/>
      <c r="Q37" s="94"/>
      <c r="R37" s="94"/>
      <c r="S37" s="240"/>
      <c r="T37" s="240"/>
      <c r="U37" s="240"/>
      <c r="W37" s="82"/>
      <c r="X37" s="82"/>
      <c r="Y37" s="82"/>
      <c r="Z37" s="82"/>
      <c r="AA37" s="82"/>
      <c r="AB37" s="82"/>
      <c r="AC37" s="82"/>
    </row>
    <row r="38" spans="1:29" ht="21" customHeight="1" thickBot="1">
      <c r="A38" s="32" t="s">
        <v>302</v>
      </c>
      <c r="B38" s="32"/>
      <c r="C38" s="32"/>
      <c r="E38" s="33"/>
      <c r="F38" s="33"/>
      <c r="G38" s="87">
        <v>36150</v>
      </c>
      <c r="H38" s="178"/>
      <c r="I38" s="87">
        <v>126005</v>
      </c>
      <c r="J38" s="178"/>
      <c r="K38" s="87">
        <v>2993</v>
      </c>
      <c r="L38" s="178"/>
      <c r="M38" s="87">
        <v>3388</v>
      </c>
      <c r="O38" s="94"/>
      <c r="P38" s="94"/>
      <c r="Q38" s="94"/>
      <c r="R38" s="94"/>
      <c r="S38" s="240"/>
      <c r="T38" s="240"/>
      <c r="U38" s="240"/>
      <c r="W38" s="82"/>
      <c r="X38" s="82"/>
      <c r="Y38" s="82"/>
      <c r="Z38" s="82"/>
      <c r="AA38" s="82"/>
      <c r="AB38" s="82"/>
      <c r="AC38" s="82"/>
    </row>
    <row r="39" spans="1:29" ht="21" customHeight="1" thickTop="1">
      <c r="A39" s="40"/>
      <c r="B39" s="23"/>
      <c r="C39" s="23"/>
      <c r="D39" s="23"/>
      <c r="E39" s="28"/>
      <c r="F39" s="28"/>
      <c r="G39" s="63"/>
      <c r="H39" s="178"/>
      <c r="I39" s="63"/>
      <c r="J39" s="178"/>
      <c r="K39" s="63"/>
      <c r="L39" s="178"/>
      <c r="M39" s="63"/>
      <c r="Q39" s="62"/>
      <c r="R39" s="62"/>
      <c r="S39" s="240"/>
      <c r="T39" s="240"/>
      <c r="U39" s="240"/>
    </row>
    <row r="40" spans="1:29" ht="21" customHeight="1">
      <c r="A40" s="34" t="s">
        <v>114</v>
      </c>
      <c r="B40" s="34"/>
      <c r="C40" s="34"/>
      <c r="D40" s="34"/>
      <c r="E40" s="33"/>
      <c r="F40" s="33"/>
      <c r="G40" s="59"/>
      <c r="H40" s="186"/>
      <c r="I40" s="59"/>
      <c r="J40" s="186"/>
      <c r="K40" s="59"/>
      <c r="L40" s="186"/>
      <c r="M40" s="59"/>
      <c r="N40" s="58"/>
      <c r="Q40" s="62"/>
      <c r="R40" s="62"/>
      <c r="S40" s="240"/>
      <c r="T40" s="240"/>
      <c r="U40" s="240"/>
    </row>
    <row r="41" spans="1:29" ht="21" customHeight="1">
      <c r="B41" s="36" t="s">
        <v>108</v>
      </c>
      <c r="C41" s="36"/>
      <c r="D41" s="34"/>
      <c r="E41" s="33"/>
      <c r="F41" s="33"/>
      <c r="G41" s="62">
        <v>47856</v>
      </c>
      <c r="H41" s="186"/>
      <c r="I41" s="62">
        <v>122117</v>
      </c>
      <c r="J41" s="186"/>
      <c r="K41" s="62">
        <v>2993</v>
      </c>
      <c r="L41" s="186"/>
      <c r="M41" s="62">
        <v>3388</v>
      </c>
      <c r="O41" s="94"/>
      <c r="P41" s="94"/>
      <c r="Q41" s="94"/>
      <c r="R41" s="94"/>
      <c r="S41" s="240"/>
      <c r="T41" s="240"/>
      <c r="U41" s="240"/>
      <c r="W41" s="82"/>
      <c r="X41" s="82"/>
      <c r="Y41" s="82"/>
      <c r="Z41" s="82"/>
      <c r="AA41" s="82"/>
      <c r="AB41" s="82"/>
      <c r="AC41" s="82"/>
    </row>
    <row r="42" spans="1:29" ht="21" customHeight="1">
      <c r="B42" s="36" t="s">
        <v>68</v>
      </c>
      <c r="C42" s="36"/>
      <c r="D42" s="34"/>
      <c r="E42" s="33"/>
      <c r="F42" s="33"/>
      <c r="G42" s="59">
        <v>-11706</v>
      </c>
      <c r="H42" s="186"/>
      <c r="I42" s="59">
        <v>3888</v>
      </c>
      <c r="J42" s="186"/>
      <c r="K42" s="101">
        <v>0</v>
      </c>
      <c r="L42" s="186"/>
      <c r="M42" s="101">
        <v>0</v>
      </c>
      <c r="O42" s="94"/>
      <c r="P42" s="94"/>
      <c r="Q42" s="94"/>
      <c r="R42" s="94"/>
      <c r="S42" s="240"/>
      <c r="T42" s="240"/>
      <c r="U42" s="240"/>
      <c r="W42" s="82"/>
      <c r="X42" s="82"/>
      <c r="Y42" s="82"/>
      <c r="Z42" s="82"/>
      <c r="AA42" s="82"/>
      <c r="AB42" s="82"/>
      <c r="AC42" s="82"/>
    </row>
    <row r="43" spans="1:29" ht="21" customHeight="1" thickBot="1">
      <c r="A43" s="32" t="s">
        <v>302</v>
      </c>
      <c r="B43" s="34"/>
      <c r="C43" s="34"/>
      <c r="D43" s="34"/>
      <c r="E43" s="33"/>
      <c r="F43" s="33"/>
      <c r="G43" s="88">
        <v>36150</v>
      </c>
      <c r="H43" s="187"/>
      <c r="I43" s="88">
        <v>126005</v>
      </c>
      <c r="J43" s="187"/>
      <c r="K43" s="88">
        <v>2993</v>
      </c>
      <c r="L43" s="187"/>
      <c r="M43" s="88">
        <v>3388</v>
      </c>
      <c r="O43" s="94"/>
      <c r="P43" s="94"/>
      <c r="Q43" s="94"/>
      <c r="R43" s="94"/>
      <c r="S43" s="240"/>
      <c r="T43" s="240"/>
      <c r="U43" s="240"/>
      <c r="W43" s="82"/>
      <c r="X43" s="82"/>
      <c r="Y43" s="82"/>
      <c r="Z43" s="82"/>
      <c r="AA43" s="82"/>
      <c r="AB43" s="82"/>
      <c r="AC43" s="82"/>
    </row>
    <row r="44" spans="1:29" ht="21" customHeight="1" thickTop="1">
      <c r="A44" s="40"/>
      <c r="B44" s="23"/>
      <c r="C44" s="23"/>
      <c r="D44" s="23"/>
      <c r="E44" s="28"/>
      <c r="F44" s="28"/>
      <c r="G44" s="63"/>
      <c r="H44" s="178"/>
      <c r="I44" s="63"/>
      <c r="J44" s="178"/>
      <c r="K44" s="63"/>
      <c r="L44" s="178"/>
      <c r="M44" s="63"/>
      <c r="Q44" s="62"/>
      <c r="R44" s="113"/>
      <c r="S44" s="113"/>
      <c r="T44" s="113"/>
      <c r="U44" s="113"/>
    </row>
    <row r="45" spans="1:29" s="2" customFormat="1" ht="21" customHeight="1">
      <c r="A45" s="20" t="s">
        <v>226</v>
      </c>
      <c r="B45" s="34"/>
      <c r="C45" s="34"/>
      <c r="D45" s="34"/>
      <c r="E45" s="24">
        <v>10</v>
      </c>
      <c r="F45" s="24"/>
      <c r="G45" s="133"/>
      <c r="H45" s="129"/>
      <c r="I45" s="133"/>
      <c r="J45" s="129"/>
      <c r="K45" s="133"/>
      <c r="L45" s="129"/>
      <c r="M45" s="133"/>
      <c r="N45" s="62"/>
      <c r="O45" s="62"/>
      <c r="P45" s="126"/>
      <c r="Q45" s="62"/>
      <c r="R45" s="242"/>
      <c r="S45" s="242"/>
      <c r="T45" s="242"/>
      <c r="U45" s="242"/>
    </row>
    <row r="46" spans="1:29" s="2" customFormat="1" ht="21" customHeight="1" thickBot="1">
      <c r="A46" s="36" t="s">
        <v>227</v>
      </c>
      <c r="B46" s="37"/>
      <c r="C46" s="37"/>
      <c r="D46" s="36"/>
      <c r="G46" s="188">
        <v>0.02</v>
      </c>
      <c r="H46" s="189"/>
      <c r="I46" s="188">
        <v>0.11</v>
      </c>
      <c r="J46" s="189"/>
      <c r="K46" s="188">
        <v>-0.03</v>
      </c>
      <c r="L46" s="189"/>
      <c r="M46" s="188">
        <v>-0.03</v>
      </c>
      <c r="N46" s="62"/>
      <c r="O46" s="76"/>
      <c r="P46" s="238"/>
      <c r="Q46" s="76"/>
      <c r="R46" s="239"/>
      <c r="S46" s="239"/>
      <c r="T46" s="239"/>
      <c r="U46" s="239"/>
      <c r="W46" s="82"/>
      <c r="X46" s="82"/>
      <c r="Y46" s="82"/>
      <c r="Z46" s="82"/>
      <c r="AA46" s="82"/>
      <c r="AB46" s="82"/>
      <c r="AC46" s="82"/>
    </row>
    <row r="47" spans="1:29" s="2" customFormat="1" ht="21" customHeight="1" thickTop="1">
      <c r="A47" s="36"/>
      <c r="B47" s="37"/>
      <c r="C47" s="37"/>
      <c r="D47" s="36"/>
      <c r="E47" s="24"/>
      <c r="F47" s="24"/>
      <c r="G47" s="58"/>
      <c r="H47" s="129"/>
      <c r="I47" s="58"/>
      <c r="J47" s="129"/>
      <c r="K47" s="129"/>
      <c r="L47" s="129"/>
      <c r="M47" s="129"/>
      <c r="N47" s="62"/>
      <c r="O47" s="126"/>
      <c r="P47" s="126"/>
      <c r="Q47" s="111"/>
      <c r="R47" s="111"/>
    </row>
    <row r="48" spans="1:29" ht="21" customHeight="1">
      <c r="H48" s="113"/>
      <c r="I48" s="62"/>
      <c r="J48" s="113"/>
      <c r="K48" s="62"/>
      <c r="L48" s="113"/>
      <c r="M48" s="62"/>
    </row>
    <row r="49" spans="7:37" ht="21" customHeight="1">
      <c r="G49" s="76"/>
      <c r="H49" s="90"/>
      <c r="I49" s="90"/>
      <c r="J49" s="90"/>
      <c r="K49" s="90"/>
      <c r="L49" s="90"/>
      <c r="M49" s="90"/>
    </row>
    <row r="50" spans="7:37" ht="21" customHeight="1">
      <c r="G50" s="90"/>
      <c r="I50" s="90"/>
      <c r="K50" s="90"/>
      <c r="M50" s="90"/>
      <c r="O50" s="90"/>
      <c r="P50" s="26"/>
      <c r="Q50" s="90"/>
      <c r="R50" s="26"/>
      <c r="S50" s="90"/>
      <c r="T50" s="26"/>
      <c r="U50" s="90"/>
    </row>
    <row r="51" spans="7:37" ht="21" customHeight="1"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2"/>
      <c r="AC51" s="252"/>
      <c r="AD51" s="252"/>
      <c r="AE51" s="253"/>
      <c r="AF51" s="252"/>
      <c r="AG51" s="252"/>
      <c r="AH51" s="252"/>
      <c r="AI51" s="252"/>
      <c r="AJ51" s="252"/>
      <c r="AK51" s="128"/>
    </row>
    <row r="52" spans="7:37" ht="21" customHeight="1"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2"/>
      <c r="Z52" s="252"/>
      <c r="AA52" s="252"/>
      <c r="AB52" s="252"/>
      <c r="AC52" s="252"/>
      <c r="AD52" s="252"/>
      <c r="AE52" s="253"/>
      <c r="AF52" s="252"/>
      <c r="AG52" s="252"/>
      <c r="AH52" s="252"/>
      <c r="AI52" s="252"/>
      <c r="AJ52" s="252"/>
      <c r="AK52" s="128"/>
    </row>
  </sheetData>
  <customSheetViews>
    <customSheetView guid="{56D3172C-D5A7-4B69-9ED0-9C4AC44EBD8B}" scale="70" showPageBreaks="1" printArea="1" view="pageBreakPreview">
      <selection activeCell="K32" sqref="K32"/>
      <colBreaks count="1" manualBreakCount="1">
        <brk id="11" max="1048575" man="1"/>
      </colBreaks>
      <pageMargins left="0.7" right="0.7" top="0.54" bottom="0.75" header="0.3" footer="0.52"/>
      <pageSetup paperSize="9" scale="72" firstPageNumber="7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30">
    <mergeCell ref="G6:I6"/>
    <mergeCell ref="K6:M6"/>
    <mergeCell ref="A1:M1"/>
    <mergeCell ref="A2:M2"/>
    <mergeCell ref="K4:M4"/>
    <mergeCell ref="G5:I5"/>
    <mergeCell ref="K5:M5"/>
    <mergeCell ref="X51:X52"/>
    <mergeCell ref="G8:M8"/>
    <mergeCell ref="O51:O52"/>
    <mergeCell ref="P51:P52"/>
    <mergeCell ref="Q51:Q52"/>
    <mergeCell ref="R51:R52"/>
    <mergeCell ref="S51:S52"/>
    <mergeCell ref="T51:T52"/>
    <mergeCell ref="U51:U52"/>
    <mergeCell ref="V51:V52"/>
    <mergeCell ref="W51:W52"/>
    <mergeCell ref="AJ51:AJ52"/>
    <mergeCell ref="Y51:Y52"/>
    <mergeCell ref="Z51:Z52"/>
    <mergeCell ref="AA51:AA52"/>
    <mergeCell ref="AB51:AB52"/>
    <mergeCell ref="AC51:AC52"/>
    <mergeCell ref="AD51:AD52"/>
    <mergeCell ref="AE51:AE52"/>
    <mergeCell ref="AF51:AF52"/>
    <mergeCell ref="AG51:AG52"/>
    <mergeCell ref="AH51:AH52"/>
    <mergeCell ref="AI51:AI52"/>
  </mergeCells>
  <pageMargins left="0.7" right="0.7" top="0.5" bottom="0.75" header="0.3" footer="0.5"/>
  <pageSetup paperSize="9" scale="75" firstPageNumber="6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1:U29"/>
  <sheetViews>
    <sheetView view="pageBreakPreview" topLeftCell="A3" zoomScaleNormal="80" zoomScaleSheetLayoutView="100" workbookViewId="0">
      <selection activeCell="G7" sqref="G7"/>
    </sheetView>
  </sheetViews>
  <sheetFormatPr defaultColWidth="9" defaultRowHeight="21" customHeight="1"/>
  <cols>
    <col min="1" max="3" width="2.09765625" style="9" customWidth="1"/>
    <col min="4" max="4" width="53.09765625" style="9" customWidth="1"/>
    <col min="5" max="5" width="9.59765625" style="9" customWidth="1"/>
    <col min="6" max="6" width="0.8984375" style="9" customWidth="1"/>
    <col min="7" max="7" width="13.59765625" style="8" customWidth="1"/>
    <col min="8" max="8" width="0.8984375" style="8" customWidth="1"/>
    <col min="9" max="9" width="13.59765625" style="8" customWidth="1"/>
    <col min="10" max="10" width="0.8984375" style="8" customWidth="1"/>
    <col min="11" max="11" width="13.59765625" style="8" customWidth="1"/>
    <col min="12" max="12" width="0.8984375" style="8" customWidth="1"/>
    <col min="13" max="13" width="13.59765625" style="8" customWidth="1"/>
    <col min="14" max="14" width="11.09765625" style="11" bestFit="1" customWidth="1"/>
    <col min="15" max="15" width="13.3984375" style="11" bestFit="1" customWidth="1"/>
    <col min="16" max="16" width="14.3984375" style="11" customWidth="1"/>
    <col min="17" max="16384" width="9" style="11"/>
  </cols>
  <sheetData>
    <row r="1" spans="1:17" s="10" customFormat="1" ht="21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7" s="10" customFormat="1" ht="21" customHeight="1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17" s="10" customFormat="1" ht="21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7" s="10" customFormat="1" ht="21" customHeight="1">
      <c r="A4" s="7"/>
      <c r="B4" s="7"/>
      <c r="C4" s="7"/>
      <c r="D4" s="7"/>
      <c r="E4" s="7"/>
      <c r="F4" s="7"/>
      <c r="G4" s="13"/>
      <c r="H4" s="14" t="s">
        <v>61</v>
      </c>
      <c r="I4" s="13"/>
      <c r="J4" s="18"/>
      <c r="K4" s="251" t="s">
        <v>62</v>
      </c>
      <c r="L4" s="251"/>
      <c r="M4" s="251"/>
    </row>
    <row r="5" spans="1:17" s="10" customFormat="1" ht="23">
      <c r="A5" s="47"/>
      <c r="B5" s="47"/>
      <c r="C5" s="47"/>
      <c r="D5" s="47"/>
      <c r="E5" s="47"/>
      <c r="F5" s="47"/>
      <c r="G5" s="255" t="s">
        <v>64</v>
      </c>
      <c r="H5" s="255"/>
      <c r="I5" s="255"/>
      <c r="J5" s="112"/>
      <c r="K5" s="255" t="s">
        <v>64</v>
      </c>
      <c r="L5" s="255"/>
      <c r="M5" s="255"/>
    </row>
    <row r="6" spans="1:17" s="10" customFormat="1" ht="21" customHeight="1">
      <c r="A6" s="48"/>
      <c r="B6" s="48"/>
      <c r="C6" s="48"/>
      <c r="D6" s="48"/>
      <c r="E6" s="48"/>
      <c r="F6" s="48"/>
      <c r="G6" s="255" t="s">
        <v>216</v>
      </c>
      <c r="H6" s="255"/>
      <c r="I6" s="255"/>
      <c r="J6" s="112"/>
      <c r="K6" s="255" t="s">
        <v>216</v>
      </c>
      <c r="L6" s="255"/>
      <c r="M6" s="255"/>
    </row>
    <row r="7" spans="1:17" s="10" customFormat="1" ht="21" customHeight="1">
      <c r="A7" s="48"/>
      <c r="B7" s="48"/>
      <c r="C7" s="48"/>
      <c r="D7" s="48"/>
      <c r="E7" s="106"/>
      <c r="F7" s="106"/>
      <c r="G7" s="91">
        <v>2568</v>
      </c>
      <c r="H7" s="92"/>
      <c r="I7" s="91">
        <v>2567</v>
      </c>
      <c r="J7" s="17"/>
      <c r="K7" s="91">
        <v>2568</v>
      </c>
      <c r="L7" s="92"/>
      <c r="M7" s="91">
        <v>2567</v>
      </c>
    </row>
    <row r="8" spans="1:17" s="10" customFormat="1" ht="21" customHeight="1">
      <c r="A8" s="48"/>
      <c r="B8" s="48"/>
      <c r="C8" s="48"/>
      <c r="D8" s="48"/>
      <c r="E8" s="48"/>
      <c r="F8" s="48"/>
      <c r="G8" s="15"/>
      <c r="H8" s="16"/>
      <c r="I8" s="15"/>
      <c r="J8" s="72" t="s">
        <v>63</v>
      </c>
      <c r="K8" s="15"/>
      <c r="L8" s="16"/>
      <c r="M8" s="15"/>
    </row>
    <row r="9" spans="1:17" s="84" customFormat="1" ht="21" customHeight="1">
      <c r="A9" s="55" t="s">
        <v>302</v>
      </c>
      <c r="B9" s="55"/>
      <c r="C9" s="55"/>
      <c r="D9" s="55"/>
      <c r="E9" s="55"/>
      <c r="F9" s="55"/>
      <c r="G9" s="68">
        <v>36150</v>
      </c>
      <c r="H9" s="191"/>
      <c r="I9" s="68">
        <v>126005</v>
      </c>
      <c r="J9" s="191"/>
      <c r="K9" s="68">
        <v>2993</v>
      </c>
      <c r="L9" s="192"/>
      <c r="M9" s="68">
        <v>3388</v>
      </c>
    </row>
    <row r="10" spans="1:17" s="84" customFormat="1" ht="21" customHeight="1">
      <c r="A10" s="55" t="s">
        <v>122</v>
      </c>
      <c r="B10" s="55"/>
      <c r="C10" s="55"/>
      <c r="D10" s="55"/>
      <c r="E10" s="55"/>
      <c r="F10" s="55"/>
      <c r="G10" s="64"/>
      <c r="H10" s="193"/>
      <c r="I10" s="64"/>
      <c r="J10" s="193"/>
      <c r="K10" s="64"/>
      <c r="L10" s="193"/>
      <c r="M10" s="64"/>
    </row>
    <row r="11" spans="1:17" s="84" customFormat="1" ht="21" customHeight="1">
      <c r="A11" s="75" t="s">
        <v>117</v>
      </c>
      <c r="B11" s="75"/>
      <c r="C11" s="75"/>
      <c r="D11" s="55"/>
      <c r="E11" s="55"/>
      <c r="F11" s="55"/>
      <c r="G11" s="64"/>
      <c r="H11" s="193"/>
      <c r="I11" s="64"/>
      <c r="J11" s="193"/>
      <c r="K11" s="64"/>
      <c r="L11" s="193"/>
      <c r="M11" s="64"/>
    </row>
    <row r="12" spans="1:17" s="84" customFormat="1" ht="21" customHeight="1">
      <c r="A12" s="30" t="s">
        <v>103</v>
      </c>
      <c r="B12" s="30"/>
      <c r="C12" s="30"/>
      <c r="D12" s="30"/>
      <c r="E12" s="30"/>
      <c r="F12" s="30"/>
      <c r="G12" s="64">
        <v>-4415</v>
      </c>
      <c r="H12" s="193"/>
      <c r="I12" s="64">
        <v>-43637</v>
      </c>
      <c r="J12" s="193"/>
      <c r="K12" s="102">
        <v>0</v>
      </c>
      <c r="L12" s="194"/>
      <c r="M12" s="102">
        <v>0</v>
      </c>
      <c r="O12" s="115"/>
      <c r="P12" s="115"/>
      <c r="Q12" s="132"/>
    </row>
    <row r="13" spans="1:17" s="84" customFormat="1" ht="21" customHeight="1">
      <c r="A13" s="30" t="s">
        <v>312</v>
      </c>
      <c r="B13" s="30"/>
      <c r="C13" s="30"/>
      <c r="D13" s="30"/>
      <c r="E13" s="30"/>
      <c r="F13" s="30"/>
      <c r="G13" s="101">
        <v>-702</v>
      </c>
      <c r="H13" s="193"/>
      <c r="I13" s="185">
        <v>23878</v>
      </c>
      <c r="J13" s="193"/>
      <c r="K13" s="101">
        <v>0</v>
      </c>
      <c r="L13" s="194"/>
      <c r="M13" s="101">
        <v>0</v>
      </c>
      <c r="O13" s="115"/>
      <c r="P13" s="115"/>
      <c r="Q13" s="132"/>
    </row>
    <row r="14" spans="1:17" s="84" customFormat="1" ht="21" customHeight="1">
      <c r="A14" s="55" t="s">
        <v>118</v>
      </c>
      <c r="B14" s="55"/>
      <c r="C14" s="55"/>
      <c r="D14" s="55"/>
      <c r="E14" s="31"/>
      <c r="F14" s="31"/>
      <c r="G14" s="195">
        <v>-5117</v>
      </c>
      <c r="H14" s="193"/>
      <c r="I14" s="195">
        <v>-19759</v>
      </c>
      <c r="J14" s="181"/>
      <c r="K14" s="227">
        <v>0</v>
      </c>
      <c r="L14" s="181"/>
      <c r="M14" s="227">
        <v>0</v>
      </c>
      <c r="N14" s="85"/>
      <c r="O14" s="115"/>
      <c r="Q14" s="132"/>
    </row>
    <row r="15" spans="1:17" s="84" customFormat="1" ht="21" customHeight="1">
      <c r="A15" s="55"/>
      <c r="B15" s="55"/>
      <c r="C15" s="55"/>
      <c r="D15" s="55"/>
      <c r="E15" s="31"/>
      <c r="F15" s="31"/>
      <c r="G15" s="181"/>
      <c r="H15" s="193"/>
      <c r="I15" s="181"/>
      <c r="J15" s="181"/>
      <c r="K15" s="181"/>
      <c r="L15" s="181"/>
      <c r="M15" s="181"/>
      <c r="N15" s="85"/>
      <c r="O15" s="115"/>
      <c r="Q15" s="132"/>
    </row>
    <row r="16" spans="1:17" s="84" customFormat="1" ht="21" customHeight="1">
      <c r="A16" s="222" t="s">
        <v>289</v>
      </c>
      <c r="B16" s="55"/>
      <c r="C16" s="55"/>
      <c r="D16" s="55"/>
      <c r="E16" s="31"/>
      <c r="F16" s="31"/>
      <c r="G16" s="181"/>
      <c r="H16" s="193"/>
      <c r="I16" s="181"/>
      <c r="J16" s="181"/>
      <c r="K16" s="181"/>
      <c r="L16" s="181"/>
      <c r="M16" s="181"/>
      <c r="N16" s="85"/>
      <c r="O16" s="115"/>
      <c r="Q16" s="132"/>
    </row>
    <row r="17" spans="1:21" s="84" customFormat="1" ht="21" customHeight="1">
      <c r="A17" s="223" t="s">
        <v>315</v>
      </c>
      <c r="B17" s="223"/>
      <c r="C17" s="55"/>
      <c r="D17" s="55"/>
      <c r="E17" s="31"/>
      <c r="F17" s="31"/>
      <c r="G17" s="129">
        <v>-2945</v>
      </c>
      <c r="H17" s="193"/>
      <c r="I17" s="102">
        <v>0</v>
      </c>
      <c r="J17" s="181"/>
      <c r="K17" s="102">
        <v>0</v>
      </c>
      <c r="L17" s="194"/>
      <c r="M17" s="102">
        <v>0</v>
      </c>
      <c r="N17" s="85"/>
      <c r="O17" s="115"/>
      <c r="Q17" s="132"/>
    </row>
    <row r="18" spans="1:21" s="84" customFormat="1" ht="21" customHeight="1">
      <c r="A18" s="223" t="s">
        <v>290</v>
      </c>
      <c r="B18" s="55"/>
      <c r="C18" s="55"/>
      <c r="D18" s="55"/>
      <c r="E18" s="31">
        <v>2</v>
      </c>
      <c r="F18" s="31"/>
      <c r="G18" s="102">
        <v>0</v>
      </c>
      <c r="H18" s="193"/>
      <c r="I18" s="129">
        <v>5683985</v>
      </c>
      <c r="J18" s="181"/>
      <c r="K18" s="102">
        <v>0</v>
      </c>
      <c r="L18" s="181"/>
      <c r="M18" s="129">
        <v>64945</v>
      </c>
      <c r="N18" s="85"/>
      <c r="O18" s="115"/>
      <c r="Q18" s="132"/>
    </row>
    <row r="19" spans="1:21" s="84" customFormat="1" ht="21" customHeight="1">
      <c r="A19" s="223" t="s">
        <v>294</v>
      </c>
      <c r="B19" s="55"/>
      <c r="C19" s="55"/>
      <c r="D19" s="55"/>
      <c r="E19" s="31"/>
      <c r="F19" s="31"/>
      <c r="G19" s="129"/>
      <c r="H19" s="193"/>
      <c r="I19" s="129"/>
      <c r="J19" s="181"/>
      <c r="K19" s="181"/>
      <c r="L19" s="181"/>
      <c r="M19" s="129"/>
      <c r="N19" s="85"/>
      <c r="O19" s="115"/>
      <c r="Q19" s="132"/>
    </row>
    <row r="20" spans="1:21" s="84" customFormat="1" ht="21" customHeight="1">
      <c r="A20" s="223"/>
      <c r="B20" s="223" t="s">
        <v>295</v>
      </c>
      <c r="C20" s="55"/>
      <c r="D20" s="55"/>
      <c r="E20" s="31">
        <v>2</v>
      </c>
      <c r="F20" s="31"/>
      <c r="G20" s="129">
        <v>589</v>
      </c>
      <c r="H20" s="193"/>
      <c r="I20" s="185">
        <v>-854397</v>
      </c>
      <c r="J20" s="181"/>
      <c r="K20" s="101">
        <v>0</v>
      </c>
      <c r="L20" s="181"/>
      <c r="M20" s="185">
        <v>-12989</v>
      </c>
      <c r="N20" s="85"/>
      <c r="O20" s="115"/>
      <c r="Q20" s="132"/>
    </row>
    <row r="21" spans="1:21" s="84" customFormat="1" ht="21" customHeight="1">
      <c r="A21" s="55" t="s">
        <v>291</v>
      </c>
      <c r="B21" s="55"/>
      <c r="C21" s="55"/>
      <c r="D21" s="55"/>
      <c r="E21" s="31"/>
      <c r="F21" s="31"/>
      <c r="G21" s="182">
        <v>-2356</v>
      </c>
      <c r="H21" s="193"/>
      <c r="I21" s="182">
        <v>4829588</v>
      </c>
      <c r="J21" s="181"/>
      <c r="K21" s="227">
        <v>0</v>
      </c>
      <c r="L21" s="181"/>
      <c r="M21" s="182">
        <v>51956</v>
      </c>
      <c r="N21" s="85"/>
      <c r="O21" s="115"/>
      <c r="Q21" s="132"/>
    </row>
    <row r="22" spans="1:21" s="84" customFormat="1" ht="21" customHeight="1">
      <c r="A22" s="55" t="s">
        <v>314</v>
      </c>
      <c r="B22" s="55"/>
      <c r="C22" s="55"/>
      <c r="D22" s="55"/>
      <c r="E22" s="31"/>
      <c r="F22" s="31"/>
      <c r="G22" s="182">
        <v>-7473</v>
      </c>
      <c r="H22" s="193"/>
      <c r="I22" s="182">
        <v>4809829</v>
      </c>
      <c r="J22" s="181"/>
      <c r="K22" s="103">
        <v>0</v>
      </c>
      <c r="L22" s="181"/>
      <c r="M22" s="182">
        <v>51956</v>
      </c>
      <c r="N22" s="85"/>
      <c r="O22" s="115"/>
      <c r="Q22" s="132"/>
    </row>
    <row r="23" spans="1:21" s="84" customFormat="1" ht="21" customHeight="1" thickBot="1">
      <c r="A23" s="55" t="s">
        <v>311</v>
      </c>
      <c r="B23" s="55"/>
      <c r="C23" s="55"/>
      <c r="D23" s="30"/>
      <c r="E23" s="30"/>
      <c r="F23" s="30"/>
      <c r="G23" s="183">
        <v>28677</v>
      </c>
      <c r="H23" s="191"/>
      <c r="I23" s="183">
        <v>4935834</v>
      </c>
      <c r="J23" s="191"/>
      <c r="K23" s="183">
        <v>2993</v>
      </c>
      <c r="L23" s="191"/>
      <c r="M23" s="183">
        <v>55344</v>
      </c>
      <c r="O23" s="115"/>
      <c r="Q23" s="132"/>
    </row>
    <row r="24" spans="1:21" s="84" customFormat="1" ht="21" customHeight="1" thickTop="1">
      <c r="A24" s="56"/>
      <c r="B24" s="56"/>
      <c r="C24" s="56"/>
      <c r="D24" s="56"/>
      <c r="E24" s="56"/>
      <c r="F24" s="56"/>
      <c r="G24" s="65"/>
      <c r="H24" s="196"/>
      <c r="I24" s="65"/>
      <c r="J24" s="196"/>
      <c r="K24" s="65"/>
      <c r="L24" s="196"/>
      <c r="M24" s="65"/>
      <c r="O24" s="115"/>
      <c r="Q24" s="132"/>
    </row>
    <row r="25" spans="1:21" s="54" customFormat="1" ht="21" customHeight="1">
      <c r="A25" s="57" t="s">
        <v>116</v>
      </c>
      <c r="B25" s="57"/>
      <c r="C25" s="57"/>
      <c r="D25" s="57"/>
      <c r="E25" s="57"/>
      <c r="F25" s="57"/>
      <c r="G25" s="66"/>
      <c r="H25" s="196">
        <v>6</v>
      </c>
      <c r="I25" s="66"/>
      <c r="J25" s="196"/>
      <c r="K25" s="66"/>
      <c r="L25" s="196"/>
      <c r="M25" s="66"/>
      <c r="O25" s="115"/>
      <c r="Q25" s="132"/>
    </row>
    <row r="26" spans="1:21" s="54" customFormat="1" ht="21" customHeight="1">
      <c r="B26" s="54" t="s">
        <v>108</v>
      </c>
      <c r="E26" s="57"/>
      <c r="F26" s="57"/>
      <c r="G26" s="59">
        <v>40690</v>
      </c>
      <c r="H26" s="129"/>
      <c r="I26" s="59">
        <v>4302472</v>
      </c>
      <c r="J26" s="129"/>
      <c r="K26" s="59">
        <v>2993</v>
      </c>
      <c r="L26" s="129"/>
      <c r="M26" s="59">
        <v>55344</v>
      </c>
      <c r="O26" s="138"/>
      <c r="P26" s="127"/>
      <c r="Q26" s="132"/>
      <c r="U26" s="127"/>
    </row>
    <row r="27" spans="1:21" s="54" customFormat="1" ht="21" customHeight="1">
      <c r="B27" s="54" t="s">
        <v>68</v>
      </c>
      <c r="E27" s="57"/>
      <c r="F27" s="57"/>
      <c r="G27" s="59">
        <v>-12013</v>
      </c>
      <c r="H27" s="129"/>
      <c r="I27" s="59">
        <v>633362</v>
      </c>
      <c r="J27" s="129"/>
      <c r="K27" s="101">
        <v>0</v>
      </c>
      <c r="L27" s="129"/>
      <c r="M27" s="101">
        <v>0</v>
      </c>
      <c r="O27" s="138"/>
      <c r="P27" s="127"/>
      <c r="Q27" s="132"/>
    </row>
    <row r="28" spans="1:21" s="54" customFormat="1" ht="21" customHeight="1" thickBot="1">
      <c r="A28" s="57" t="s">
        <v>311</v>
      </c>
      <c r="B28" s="57"/>
      <c r="C28" s="57"/>
      <c r="D28" s="57"/>
      <c r="E28" s="57"/>
      <c r="F28" s="57"/>
      <c r="G28" s="197">
        <v>28677</v>
      </c>
      <c r="H28" s="198"/>
      <c r="I28" s="197">
        <v>4935834</v>
      </c>
      <c r="J28" s="198"/>
      <c r="K28" s="197">
        <v>2993</v>
      </c>
      <c r="L28" s="198"/>
      <c r="M28" s="197">
        <v>55344</v>
      </c>
      <c r="O28" s="115"/>
      <c r="Q28" s="132"/>
    </row>
    <row r="29" spans="1:21" ht="21" customHeight="1" thickTop="1">
      <c r="G29" s="193"/>
      <c r="H29" s="193"/>
      <c r="I29" s="193"/>
      <c r="J29" s="193"/>
      <c r="K29" s="193"/>
      <c r="L29" s="193"/>
      <c r="M29" s="193"/>
    </row>
  </sheetData>
  <customSheetViews>
    <customSheetView guid="{56D3172C-D5A7-4B69-9ED0-9C4AC44EBD8B}" scale="70" showPageBreaks="1" fitToPage="1" printArea="1" view="pageBreakPreview">
      <selection activeCell="A16" sqref="A16"/>
      <pageMargins left="0.7" right="0.7" top="0.52" bottom="0.75" header="0.3" footer="0.52"/>
      <pageSetup paperSize="9" scale="74" firstPageNumber="8" orientation="portrait" useFirstPageNumber="1" horizontalDpi="300" verticalDpi="300" r:id="rId1"/>
      <headerFooter alignWithMargins="0"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6">
    <mergeCell ref="G6:I6"/>
    <mergeCell ref="K6:M6"/>
    <mergeCell ref="A2:M2"/>
    <mergeCell ref="K4:M4"/>
    <mergeCell ref="G5:I5"/>
    <mergeCell ref="K5:M5"/>
  </mergeCells>
  <pageMargins left="0.7" right="0.7" top="0.5" bottom="0.75" header="0.3" footer="0.5"/>
  <pageSetup paperSize="9" scale="75" firstPageNumber="7" orientation="portrait" useFirstPageNumber="1" r:id="rId2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BN48"/>
  <sheetViews>
    <sheetView view="pageBreakPreview" topLeftCell="A30" zoomScale="55" zoomScaleNormal="60" zoomScaleSheetLayoutView="55" workbookViewId="0">
      <selection activeCell="M55" sqref="M55"/>
    </sheetView>
  </sheetViews>
  <sheetFormatPr defaultColWidth="9.09765625" defaultRowHeight="21" customHeight="1"/>
  <cols>
    <col min="1" max="3" width="2.09765625" style="2" customWidth="1"/>
    <col min="4" max="4" width="54.09765625" style="2" customWidth="1"/>
    <col min="5" max="5" width="9.59765625" style="50" customWidth="1"/>
    <col min="6" max="6" width="0.8984375" style="50" customWidth="1"/>
    <col min="7" max="7" width="12" style="1" customWidth="1"/>
    <col min="8" max="8" width="0.8984375" style="1" customWidth="1"/>
    <col min="9" max="9" width="12" style="1" customWidth="1"/>
    <col min="10" max="10" width="0.8984375" style="1" customWidth="1"/>
    <col min="11" max="11" width="12" style="1" customWidth="1"/>
    <col min="12" max="12" width="0.8984375" style="1" customWidth="1"/>
    <col min="13" max="13" width="12" style="1" customWidth="1"/>
    <col min="14" max="14" width="0.8984375" style="1" customWidth="1"/>
    <col min="15" max="15" width="12" style="1" customWidth="1"/>
    <col min="16" max="16" width="0.8984375" style="1" customWidth="1"/>
    <col min="17" max="17" width="12" style="1" customWidth="1"/>
    <col min="18" max="18" width="0.8984375" style="1" customWidth="1"/>
    <col min="19" max="19" width="12" style="1" customWidth="1"/>
    <col min="20" max="20" width="0.8984375" style="1" customWidth="1"/>
    <col min="21" max="21" width="14.3984375" style="1" customWidth="1"/>
    <col min="22" max="22" width="0.8984375" style="1" customWidth="1"/>
    <col min="23" max="23" width="13" style="1" customWidth="1"/>
    <col min="24" max="24" width="0.8984375" style="1" customWidth="1"/>
    <col min="25" max="25" width="12" style="1" customWidth="1"/>
    <col min="26" max="26" width="0.8984375" style="1" customWidth="1"/>
    <col min="27" max="27" width="14" style="1" customWidth="1"/>
    <col min="28" max="28" width="0.8984375" style="1" customWidth="1"/>
    <col min="29" max="29" width="13" style="1" customWidth="1"/>
    <col min="30" max="30" width="0.8984375" style="1" customWidth="1"/>
    <col min="31" max="31" width="15.3984375" style="1" customWidth="1"/>
    <col min="32" max="32" width="0.8984375" style="1" customWidth="1"/>
    <col min="33" max="33" width="12" style="1" customWidth="1"/>
    <col min="34" max="34" width="0.8984375" style="1" customWidth="1"/>
    <col min="35" max="35" width="12" style="1" customWidth="1"/>
    <col min="36" max="36" width="0.8984375" style="1" customWidth="1"/>
    <col min="37" max="37" width="12" style="1" customWidth="1"/>
    <col min="38" max="38" width="12.09765625" style="2" bestFit="1" customWidth="1"/>
    <col min="39" max="16384" width="9.09765625" style="2"/>
  </cols>
  <sheetData>
    <row r="1" spans="1:38" ht="21" customHeight="1">
      <c r="A1" s="12" t="s">
        <v>37</v>
      </c>
      <c r="B1" s="12"/>
      <c r="C1" s="12"/>
      <c r="D1" s="12"/>
      <c r="E1" s="49"/>
      <c r="F1" s="49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8" ht="21" customHeight="1">
      <c r="A2" s="12" t="s">
        <v>221</v>
      </c>
      <c r="B2" s="12"/>
      <c r="C2" s="12"/>
      <c r="D2" s="12"/>
      <c r="E2" s="49"/>
      <c r="F2" s="49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8" ht="21" customHeight="1">
      <c r="A3" s="3"/>
      <c r="C3" s="3"/>
      <c r="D3" s="3"/>
      <c r="E3" s="49"/>
      <c r="F3" s="49"/>
      <c r="G3" s="79"/>
      <c r="H3" s="78"/>
      <c r="I3" s="79"/>
      <c r="J3" s="78"/>
      <c r="K3" s="79"/>
      <c r="L3" s="78"/>
      <c r="M3" s="79"/>
      <c r="N3" s="78"/>
      <c r="O3" s="79"/>
      <c r="P3" s="78"/>
      <c r="Q3" s="79"/>
      <c r="R3" s="78"/>
      <c r="S3" s="79"/>
      <c r="T3" s="78"/>
      <c r="U3" s="79"/>
      <c r="V3" s="78"/>
      <c r="W3" s="79"/>
      <c r="X3" s="78"/>
      <c r="Y3" s="79"/>
      <c r="Z3" s="78"/>
      <c r="AA3" s="79"/>
      <c r="AB3" s="78"/>
      <c r="AC3" s="78"/>
      <c r="AD3" s="78"/>
      <c r="AE3" s="77"/>
      <c r="AF3" s="78"/>
      <c r="AG3" s="77"/>
      <c r="AH3" s="78"/>
      <c r="AI3" s="79"/>
      <c r="AJ3" s="78"/>
      <c r="AK3" s="79"/>
    </row>
    <row r="4" spans="1:38" s="34" customFormat="1" ht="21" customHeight="1">
      <c r="E4" s="39"/>
      <c r="F4" s="39"/>
      <c r="G4" s="258" t="s">
        <v>61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</row>
    <row r="5" spans="1:38" s="34" customFormat="1" ht="21" customHeight="1">
      <c r="E5" s="39"/>
      <c r="F5" s="39"/>
      <c r="H5" s="35"/>
      <c r="I5" s="36"/>
      <c r="K5" s="260" t="s">
        <v>142</v>
      </c>
      <c r="L5" s="260"/>
      <c r="M5" s="260"/>
      <c r="O5" s="260" t="s">
        <v>156</v>
      </c>
      <c r="P5" s="260"/>
      <c r="Q5" s="260"/>
      <c r="R5" s="260"/>
      <c r="S5" s="260"/>
      <c r="T5" s="260"/>
      <c r="U5" s="260"/>
      <c r="V5" s="36"/>
      <c r="W5" s="95"/>
      <c r="X5" s="36"/>
      <c r="Y5" s="260" t="s">
        <v>53</v>
      </c>
      <c r="Z5" s="260"/>
      <c r="AA5" s="260"/>
      <c r="AB5" s="260"/>
      <c r="AC5" s="260"/>
      <c r="AD5" s="260"/>
      <c r="AE5" s="260"/>
      <c r="AI5" s="35"/>
      <c r="AK5" s="35"/>
    </row>
    <row r="6" spans="1:38" s="34" customFormat="1" ht="21" customHeight="1">
      <c r="E6" s="39"/>
      <c r="F6" s="39"/>
      <c r="H6" s="35"/>
      <c r="I6" s="36"/>
      <c r="O6" s="95"/>
      <c r="P6" s="95"/>
      <c r="Q6" s="95"/>
      <c r="R6" s="95"/>
      <c r="S6" s="95"/>
      <c r="T6" s="95"/>
      <c r="U6" s="95"/>
      <c r="V6" s="36"/>
      <c r="W6" s="95"/>
      <c r="X6" s="36"/>
      <c r="Y6" s="35" t="s">
        <v>129</v>
      </c>
      <c r="Z6" s="35"/>
      <c r="AA6" s="35" t="s">
        <v>134</v>
      </c>
      <c r="AB6" s="95"/>
      <c r="AC6" s="95"/>
      <c r="AD6" s="95"/>
      <c r="AF6" s="35"/>
      <c r="AG6" s="35"/>
      <c r="AH6" s="35"/>
      <c r="AJ6" s="35"/>
      <c r="AK6" s="35"/>
    </row>
    <row r="7" spans="1:38" s="34" customFormat="1" ht="21" customHeight="1">
      <c r="E7" s="39"/>
      <c r="F7" s="39"/>
      <c r="H7" s="35"/>
      <c r="I7" s="36"/>
      <c r="O7" s="95"/>
      <c r="P7" s="95"/>
      <c r="Q7" s="95"/>
      <c r="R7" s="95"/>
      <c r="S7" s="95"/>
      <c r="T7" s="95"/>
      <c r="U7" s="95"/>
      <c r="V7" s="36"/>
      <c r="W7" s="95"/>
      <c r="X7" s="36"/>
      <c r="Y7" s="35" t="s">
        <v>130</v>
      </c>
      <c r="Z7" s="35"/>
      <c r="AA7" s="35" t="s">
        <v>233</v>
      </c>
      <c r="AB7" s="95"/>
      <c r="AC7" s="95"/>
      <c r="AD7" s="95"/>
      <c r="AF7" s="35"/>
      <c r="AG7" s="35"/>
      <c r="AH7" s="35"/>
      <c r="AJ7" s="35"/>
      <c r="AK7" s="35"/>
    </row>
    <row r="8" spans="1:38" s="34" customFormat="1" ht="21" customHeight="1">
      <c r="E8" s="39"/>
      <c r="F8" s="39"/>
      <c r="H8" s="35"/>
      <c r="I8" s="36"/>
      <c r="O8" s="95"/>
      <c r="P8" s="95"/>
      <c r="Q8" s="95"/>
      <c r="R8" s="95"/>
      <c r="S8" s="95"/>
      <c r="T8" s="95"/>
      <c r="U8" s="95"/>
      <c r="V8" s="36"/>
      <c r="W8" s="95"/>
      <c r="X8" s="36"/>
      <c r="Y8" s="35" t="s">
        <v>131</v>
      </c>
      <c r="Z8" s="35"/>
      <c r="AA8" s="35" t="s">
        <v>135</v>
      </c>
      <c r="AB8" s="95"/>
      <c r="AC8" s="95"/>
      <c r="AD8" s="95"/>
      <c r="AE8" s="35" t="s">
        <v>22</v>
      </c>
      <c r="AF8" s="35"/>
      <c r="AG8" s="35"/>
      <c r="AH8" s="35"/>
      <c r="AI8" s="35" t="s">
        <v>25</v>
      </c>
      <c r="AJ8" s="35"/>
      <c r="AK8" s="35"/>
    </row>
    <row r="9" spans="1:38" s="34" customFormat="1" ht="21" customHeight="1">
      <c r="G9" s="95" t="s">
        <v>91</v>
      </c>
      <c r="H9" s="35"/>
      <c r="I9" s="35"/>
      <c r="J9" s="35"/>
      <c r="K9" s="95" t="s">
        <v>92</v>
      </c>
      <c r="M9" s="35" t="s">
        <v>92</v>
      </c>
      <c r="O9" s="36"/>
      <c r="P9" s="36"/>
      <c r="Q9" s="95" t="s">
        <v>94</v>
      </c>
      <c r="R9" s="36"/>
      <c r="S9" s="36"/>
      <c r="T9" s="95"/>
      <c r="U9" s="35" t="s">
        <v>34</v>
      </c>
      <c r="V9" s="36"/>
      <c r="W9" s="95" t="s">
        <v>159</v>
      </c>
      <c r="X9" s="36"/>
      <c r="Y9" s="35" t="s">
        <v>128</v>
      </c>
      <c r="Z9" s="35"/>
      <c r="AA9" s="35" t="s">
        <v>140</v>
      </c>
      <c r="AB9" s="95"/>
      <c r="AC9" s="95" t="s">
        <v>292</v>
      </c>
      <c r="AD9" s="95"/>
      <c r="AE9" s="35" t="s">
        <v>98</v>
      </c>
      <c r="AF9" s="35"/>
      <c r="AH9" s="35"/>
      <c r="AI9" s="35" t="s">
        <v>89</v>
      </c>
      <c r="AJ9" s="35"/>
      <c r="AK9" s="35" t="s">
        <v>22</v>
      </c>
    </row>
    <row r="10" spans="1:38" s="34" customFormat="1" ht="21" customHeight="1">
      <c r="E10" s="39"/>
      <c r="F10" s="39"/>
      <c r="G10" s="95" t="s">
        <v>23</v>
      </c>
      <c r="H10" s="35"/>
      <c r="I10" s="35" t="s">
        <v>93</v>
      </c>
      <c r="J10" s="35"/>
      <c r="K10" s="35" t="s">
        <v>69</v>
      </c>
      <c r="M10" s="35" t="s">
        <v>82</v>
      </c>
      <c r="N10" s="35"/>
      <c r="O10" s="95" t="s">
        <v>95</v>
      </c>
      <c r="P10" s="35"/>
      <c r="Q10" s="35" t="s">
        <v>96</v>
      </c>
      <c r="R10" s="35"/>
      <c r="S10" s="95" t="s">
        <v>97</v>
      </c>
      <c r="U10" s="35" t="s">
        <v>33</v>
      </c>
      <c r="V10" s="35"/>
      <c r="W10" s="35" t="s">
        <v>160</v>
      </c>
      <c r="X10" s="35"/>
      <c r="Y10" s="95" t="s">
        <v>104</v>
      </c>
      <c r="Z10" s="35"/>
      <c r="AA10" s="35" t="s">
        <v>136</v>
      </c>
      <c r="AB10" s="95"/>
      <c r="AC10" s="95" t="s">
        <v>293</v>
      </c>
      <c r="AD10" s="95"/>
      <c r="AE10" s="35" t="s">
        <v>99</v>
      </c>
      <c r="AF10" s="35"/>
      <c r="AG10" s="95" t="s">
        <v>88</v>
      </c>
      <c r="AH10" s="95"/>
      <c r="AI10" s="35" t="s">
        <v>90</v>
      </c>
      <c r="AJ10" s="95"/>
      <c r="AK10" s="35" t="s">
        <v>25</v>
      </c>
    </row>
    <row r="11" spans="1:38" s="34" customFormat="1" ht="21" customHeight="1">
      <c r="E11" s="41" t="s">
        <v>29</v>
      </c>
      <c r="F11" s="41"/>
      <c r="G11" s="95" t="s">
        <v>24</v>
      </c>
      <c r="H11" s="35"/>
      <c r="I11" s="35" t="s">
        <v>27</v>
      </c>
      <c r="J11" s="35"/>
      <c r="K11" s="35" t="s">
        <v>77</v>
      </c>
      <c r="L11" s="35"/>
      <c r="M11" s="35" t="s">
        <v>27</v>
      </c>
      <c r="N11" s="35"/>
      <c r="O11" s="35" t="s">
        <v>70</v>
      </c>
      <c r="P11" s="35"/>
      <c r="Q11" s="35" t="s">
        <v>87</v>
      </c>
      <c r="R11" s="35"/>
      <c r="S11" s="35" t="s">
        <v>72</v>
      </c>
      <c r="T11" s="35"/>
      <c r="U11" s="35" t="s">
        <v>164</v>
      </c>
      <c r="V11" s="35"/>
      <c r="W11" s="35" t="s">
        <v>161</v>
      </c>
      <c r="X11" s="35"/>
      <c r="Y11" s="95" t="s">
        <v>105</v>
      </c>
      <c r="Z11" s="35"/>
      <c r="AA11" s="95" t="s">
        <v>89</v>
      </c>
      <c r="AB11" s="95"/>
      <c r="AC11" s="95" t="s">
        <v>0</v>
      </c>
      <c r="AD11" s="95"/>
      <c r="AE11" s="35" t="s">
        <v>52</v>
      </c>
      <c r="AF11" s="35"/>
      <c r="AG11" s="95" t="s">
        <v>109</v>
      </c>
      <c r="AH11" s="35"/>
      <c r="AI11" s="35" t="s">
        <v>50</v>
      </c>
      <c r="AJ11" s="35"/>
      <c r="AK11" s="35" t="s">
        <v>26</v>
      </c>
    </row>
    <row r="12" spans="1:38" s="34" customFormat="1" ht="21" customHeight="1">
      <c r="E12" s="52"/>
      <c r="F12" s="52"/>
      <c r="G12" s="259" t="s">
        <v>63</v>
      </c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</row>
    <row r="13" spans="1:38" s="36" customFormat="1" ht="21" customHeight="1">
      <c r="A13" s="34" t="s">
        <v>218</v>
      </c>
      <c r="B13" s="34"/>
      <c r="C13" s="34"/>
      <c r="D13" s="34"/>
      <c r="E13" s="39"/>
      <c r="F13" s="3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</row>
    <row r="14" spans="1:38" s="36" customFormat="1" ht="21" customHeight="1">
      <c r="A14" s="34" t="s">
        <v>296</v>
      </c>
      <c r="B14" s="34"/>
      <c r="C14" s="34"/>
      <c r="D14" s="34"/>
      <c r="E14" s="39"/>
      <c r="F14" s="39"/>
      <c r="G14" s="89">
        <v>850000</v>
      </c>
      <c r="H14" s="89"/>
      <c r="I14" s="89">
        <v>-15740</v>
      </c>
      <c r="J14" s="89"/>
      <c r="K14" s="89">
        <v>1643000</v>
      </c>
      <c r="L14" s="89"/>
      <c r="M14" s="89">
        <v>18365</v>
      </c>
      <c r="N14" s="89"/>
      <c r="O14" s="89">
        <v>85000</v>
      </c>
      <c r="P14" s="89"/>
      <c r="Q14" s="89">
        <v>405788</v>
      </c>
      <c r="R14" s="89"/>
      <c r="S14" s="89">
        <v>15740</v>
      </c>
      <c r="T14" s="89"/>
      <c r="U14" s="89">
        <v>-840390</v>
      </c>
      <c r="V14" s="89"/>
      <c r="W14" s="89">
        <v>1473750</v>
      </c>
      <c r="X14" s="89"/>
      <c r="Y14" s="89">
        <v>-207076</v>
      </c>
      <c r="Z14" s="89"/>
      <c r="AA14" s="89">
        <v>11702</v>
      </c>
      <c r="AB14" s="89"/>
      <c r="AC14" s="100">
        <v>0</v>
      </c>
      <c r="AD14" s="89"/>
      <c r="AE14" s="89">
        <v>-195374</v>
      </c>
      <c r="AF14" s="89"/>
      <c r="AG14" s="89">
        <v>3440139</v>
      </c>
      <c r="AH14" s="89"/>
      <c r="AI14" s="89">
        <v>872977</v>
      </c>
      <c r="AJ14" s="89"/>
      <c r="AK14" s="89">
        <v>4313116</v>
      </c>
    </row>
    <row r="15" spans="1:38" s="36" customFormat="1" ht="21" customHeight="1">
      <c r="A15" s="36" t="s">
        <v>318</v>
      </c>
      <c r="E15" s="39">
        <v>2</v>
      </c>
      <c r="F15" s="39"/>
      <c r="G15" s="104">
        <v>0</v>
      </c>
      <c r="H15" s="59"/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74"/>
      <c r="U15" s="104">
        <v>0</v>
      </c>
      <c r="V15" s="74"/>
      <c r="W15" s="104">
        <v>0</v>
      </c>
      <c r="X15" s="74"/>
      <c r="Y15" s="104">
        <v>0</v>
      </c>
      <c r="Z15" s="74"/>
      <c r="AA15" s="104">
        <v>0</v>
      </c>
      <c r="AB15" s="74"/>
      <c r="AC15" s="74">
        <v>4198598</v>
      </c>
      <c r="AD15" s="74"/>
      <c r="AE15" s="74">
        <v>4198598</v>
      </c>
      <c r="AF15" s="74"/>
      <c r="AG15" s="74">
        <v>4198598</v>
      </c>
      <c r="AH15" s="74"/>
      <c r="AI15" s="74">
        <v>630990</v>
      </c>
      <c r="AJ15" s="74"/>
      <c r="AK15" s="74">
        <v>4829588</v>
      </c>
      <c r="AL15" s="98">
        <f>AK15-'กำไรขาดทุนเบ็ดเสร็จ 3M 7'!I21</f>
        <v>0</v>
      </c>
    </row>
    <row r="16" spans="1:38" s="36" customFormat="1" ht="21" customHeight="1">
      <c r="A16" s="34" t="s">
        <v>297</v>
      </c>
      <c r="B16" s="34"/>
      <c r="C16" s="34"/>
      <c r="D16" s="34"/>
      <c r="E16" s="39"/>
      <c r="F16" s="39"/>
      <c r="G16" s="61">
        <v>850000</v>
      </c>
      <c r="H16" s="43"/>
      <c r="I16" s="61">
        <v>-15740</v>
      </c>
      <c r="J16" s="43"/>
      <c r="K16" s="61">
        <v>1643000</v>
      </c>
      <c r="L16" s="43"/>
      <c r="M16" s="61">
        <v>18365</v>
      </c>
      <c r="N16" s="43"/>
      <c r="O16" s="61">
        <v>85000</v>
      </c>
      <c r="P16" s="43"/>
      <c r="Q16" s="61">
        <v>405788</v>
      </c>
      <c r="R16" s="43"/>
      <c r="S16" s="61">
        <v>15740</v>
      </c>
      <c r="T16" s="43"/>
      <c r="U16" s="61">
        <v>-840390</v>
      </c>
      <c r="V16" s="43"/>
      <c r="W16" s="61">
        <v>1473750</v>
      </c>
      <c r="X16" s="43"/>
      <c r="Y16" s="61">
        <v>-207076</v>
      </c>
      <c r="Z16" s="43"/>
      <c r="AA16" s="61">
        <v>11702</v>
      </c>
      <c r="AB16" s="43"/>
      <c r="AC16" s="103">
        <v>4198598</v>
      </c>
      <c r="AD16" s="43"/>
      <c r="AE16" s="61">
        <v>4003224</v>
      </c>
      <c r="AF16" s="43"/>
      <c r="AG16" s="61">
        <v>7638737</v>
      </c>
      <c r="AH16" s="43"/>
      <c r="AI16" s="61">
        <v>1503967</v>
      </c>
      <c r="AJ16" s="43"/>
      <c r="AK16" s="61">
        <v>9142704</v>
      </c>
      <c r="AL16" s="62"/>
    </row>
    <row r="17" spans="1:40" s="36" customFormat="1" ht="21" customHeight="1">
      <c r="A17" s="34"/>
      <c r="B17" s="34"/>
      <c r="C17" s="34"/>
      <c r="D17" s="34"/>
      <c r="E17" s="39"/>
      <c r="F17" s="39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62"/>
      <c r="AN17" s="98"/>
    </row>
    <row r="18" spans="1:40" s="36" customFormat="1" ht="21" customHeight="1">
      <c r="A18" s="40" t="s">
        <v>71</v>
      </c>
      <c r="E18" s="39"/>
      <c r="F18" s="39"/>
      <c r="G18" s="58"/>
      <c r="H18" s="59"/>
      <c r="I18" s="58"/>
      <c r="J18" s="59"/>
      <c r="K18" s="58"/>
      <c r="L18" s="59"/>
      <c r="M18" s="58"/>
      <c r="N18" s="59"/>
      <c r="O18" s="58"/>
      <c r="P18" s="59"/>
      <c r="Q18" s="58"/>
      <c r="R18" s="59"/>
      <c r="S18" s="58"/>
      <c r="T18" s="59"/>
      <c r="U18" s="58"/>
      <c r="V18" s="59"/>
      <c r="W18" s="58"/>
      <c r="X18" s="59"/>
      <c r="Y18" s="58"/>
      <c r="Z18" s="59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62"/>
    </row>
    <row r="19" spans="1:40" s="36" customFormat="1" ht="21" customHeight="1">
      <c r="A19" s="40"/>
      <c r="B19" s="36" t="s">
        <v>153</v>
      </c>
      <c r="E19" s="39"/>
      <c r="F19" s="39"/>
      <c r="G19" s="104">
        <v>0</v>
      </c>
      <c r="H19" s="59"/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v>0</v>
      </c>
      <c r="R19" s="104">
        <v>0</v>
      </c>
      <c r="S19" s="104">
        <v>0</v>
      </c>
      <c r="T19" s="59"/>
      <c r="U19" s="58">
        <v>122117</v>
      </c>
      <c r="V19" s="59"/>
      <c r="W19" s="104">
        <v>0</v>
      </c>
      <c r="X19" s="59"/>
      <c r="Y19" s="104">
        <v>0</v>
      </c>
      <c r="Z19" s="58"/>
      <c r="AA19" s="104">
        <v>0</v>
      </c>
      <c r="AB19" s="73"/>
      <c r="AC19" s="104">
        <v>0</v>
      </c>
      <c r="AD19" s="73"/>
      <c r="AE19" s="104">
        <v>0</v>
      </c>
      <c r="AF19" s="58"/>
      <c r="AG19" s="58">
        <v>122117</v>
      </c>
      <c r="AH19" s="58"/>
      <c r="AI19" s="58">
        <v>3888</v>
      </c>
      <c r="AJ19" s="58"/>
      <c r="AK19" s="58">
        <v>126005</v>
      </c>
      <c r="AL19" s="62">
        <f>AK19-'กำไรขาดทุน 3M 6'!I43</f>
        <v>0</v>
      </c>
    </row>
    <row r="20" spans="1:40" s="36" customFormat="1" ht="21" customHeight="1">
      <c r="B20" s="36" t="s">
        <v>119</v>
      </c>
      <c r="E20" s="39"/>
      <c r="F20" s="39"/>
      <c r="G20" s="104">
        <v>0</v>
      </c>
      <c r="H20" s="59"/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59"/>
      <c r="U20" s="104">
        <v>0</v>
      </c>
      <c r="V20" s="59"/>
      <c r="W20" s="104">
        <v>0</v>
      </c>
      <c r="X20" s="59"/>
      <c r="Y20" s="67">
        <v>-42121</v>
      </c>
      <c r="Z20" s="224"/>
      <c r="AA20" s="67">
        <v>23878</v>
      </c>
      <c r="AB20" s="58"/>
      <c r="AC20" s="104">
        <v>0</v>
      </c>
      <c r="AD20" s="58"/>
      <c r="AE20" s="58">
        <v>-18243</v>
      </c>
      <c r="AF20" s="58"/>
      <c r="AG20" s="58">
        <v>-18243</v>
      </c>
      <c r="AH20" s="58"/>
      <c r="AI20" s="67">
        <v>-1516</v>
      </c>
      <c r="AJ20" s="201"/>
      <c r="AK20" s="67">
        <v>-19759</v>
      </c>
      <c r="AL20" s="62">
        <f>AK20-'กำไรขาดทุนเบ็ดเสร็จ 3M 7'!I14</f>
        <v>0</v>
      </c>
    </row>
    <row r="21" spans="1:40" s="36" customFormat="1" ht="21" customHeight="1">
      <c r="A21" s="34" t="s">
        <v>120</v>
      </c>
      <c r="B21" s="34"/>
      <c r="C21" s="34"/>
      <c r="D21" s="34"/>
      <c r="E21" s="99"/>
      <c r="F21" s="99"/>
      <c r="G21" s="103">
        <v>0</v>
      </c>
      <c r="H21" s="73"/>
      <c r="I21" s="103">
        <v>0</v>
      </c>
      <c r="J21" s="73"/>
      <c r="K21" s="103">
        <v>0</v>
      </c>
      <c r="L21" s="73"/>
      <c r="M21" s="103">
        <v>0</v>
      </c>
      <c r="N21" s="73"/>
      <c r="O21" s="103">
        <v>0</v>
      </c>
      <c r="P21" s="73"/>
      <c r="Q21" s="103">
        <v>0</v>
      </c>
      <c r="R21" s="73"/>
      <c r="S21" s="103">
        <v>0</v>
      </c>
      <c r="T21" s="73"/>
      <c r="U21" s="61">
        <v>122117</v>
      </c>
      <c r="V21" s="73"/>
      <c r="W21" s="103">
        <v>0</v>
      </c>
      <c r="X21" s="73"/>
      <c r="Y21" s="61">
        <v>-42121</v>
      </c>
      <c r="Z21" s="73"/>
      <c r="AA21" s="61">
        <v>23878</v>
      </c>
      <c r="AB21" s="43"/>
      <c r="AC21" s="103">
        <v>0</v>
      </c>
      <c r="AD21" s="43"/>
      <c r="AE21" s="61">
        <v>-18243</v>
      </c>
      <c r="AF21" s="43"/>
      <c r="AG21" s="61">
        <v>103874</v>
      </c>
      <c r="AH21" s="43"/>
      <c r="AI21" s="61">
        <v>2372</v>
      </c>
      <c r="AJ21" s="43"/>
      <c r="AK21" s="61">
        <v>106246</v>
      </c>
      <c r="AL21" s="62"/>
    </row>
    <row r="22" spans="1:40" s="36" customFormat="1" ht="21" customHeight="1">
      <c r="A22" s="34"/>
      <c r="B22" s="34"/>
      <c r="C22" s="34"/>
      <c r="D22" s="34"/>
      <c r="E22" s="99"/>
      <c r="F22" s="99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43"/>
      <c r="AC22" s="43"/>
      <c r="AD22" s="43"/>
      <c r="AE22" s="43"/>
      <c r="AF22" s="43"/>
      <c r="AG22" s="43"/>
      <c r="AH22" s="43"/>
      <c r="AI22" s="73"/>
      <c r="AJ22" s="43"/>
      <c r="AK22" s="73"/>
      <c r="AL22" s="62"/>
    </row>
    <row r="23" spans="1:40" s="36" customFormat="1" ht="21" customHeight="1">
      <c r="A23" s="36" t="s">
        <v>162</v>
      </c>
      <c r="E23" s="39">
        <v>7</v>
      </c>
      <c r="F23" s="99"/>
      <c r="G23" s="104">
        <v>0</v>
      </c>
      <c r="H23" s="59"/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59"/>
      <c r="U23" s="59">
        <v>-60493</v>
      </c>
      <c r="V23" s="59"/>
      <c r="W23" s="104">
        <v>0</v>
      </c>
      <c r="X23" s="59"/>
      <c r="Y23" s="104">
        <v>0</v>
      </c>
      <c r="Z23" s="59"/>
      <c r="AA23" s="104">
        <v>0</v>
      </c>
      <c r="AB23" s="58"/>
      <c r="AC23" s="104">
        <v>0</v>
      </c>
      <c r="AD23" s="58"/>
      <c r="AE23" s="104">
        <v>0</v>
      </c>
      <c r="AF23" s="58"/>
      <c r="AG23" s="58">
        <v>-60493</v>
      </c>
      <c r="AH23" s="58"/>
      <c r="AI23" s="104">
        <v>0</v>
      </c>
      <c r="AJ23" s="58"/>
      <c r="AK23" s="59">
        <v>-60493</v>
      </c>
      <c r="AL23" s="62"/>
    </row>
    <row r="24" spans="1:40" s="36" customFormat="1" ht="21" customHeight="1">
      <c r="A24" s="34"/>
      <c r="B24" s="34"/>
      <c r="C24" s="34"/>
      <c r="D24" s="34"/>
      <c r="E24" s="99"/>
      <c r="F24" s="99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43"/>
      <c r="AC24" s="43"/>
      <c r="AD24" s="43"/>
      <c r="AE24" s="43"/>
      <c r="AF24" s="43"/>
      <c r="AG24" s="43"/>
      <c r="AH24" s="43"/>
      <c r="AI24" s="73"/>
      <c r="AJ24" s="43"/>
      <c r="AK24" s="73"/>
      <c r="AL24" s="62"/>
    </row>
    <row r="25" spans="1:40" s="36" customFormat="1" ht="21" customHeight="1" thickBot="1">
      <c r="A25" s="34" t="s">
        <v>217</v>
      </c>
      <c r="B25" s="34"/>
      <c r="C25" s="34"/>
      <c r="D25" s="34"/>
      <c r="E25" s="39"/>
      <c r="F25" s="39"/>
      <c r="G25" s="88">
        <v>850000</v>
      </c>
      <c r="H25" s="190"/>
      <c r="I25" s="88">
        <v>-15740</v>
      </c>
      <c r="J25" s="190"/>
      <c r="K25" s="88">
        <v>1643000</v>
      </c>
      <c r="L25" s="190"/>
      <c r="M25" s="88">
        <v>18365</v>
      </c>
      <c r="N25" s="190"/>
      <c r="O25" s="88">
        <v>85000</v>
      </c>
      <c r="P25" s="190"/>
      <c r="Q25" s="88">
        <v>405788</v>
      </c>
      <c r="R25" s="190"/>
      <c r="S25" s="88">
        <v>15740</v>
      </c>
      <c r="T25" s="190"/>
      <c r="U25" s="88">
        <v>-778766</v>
      </c>
      <c r="V25" s="190"/>
      <c r="W25" s="88">
        <v>1473750</v>
      </c>
      <c r="X25" s="190"/>
      <c r="Y25" s="88">
        <v>-249197</v>
      </c>
      <c r="Z25" s="190"/>
      <c r="AA25" s="88">
        <v>35580</v>
      </c>
      <c r="AB25" s="199"/>
      <c r="AC25" s="88">
        <v>4198598</v>
      </c>
      <c r="AD25" s="199"/>
      <c r="AE25" s="88">
        <v>3984981</v>
      </c>
      <c r="AF25" s="167"/>
      <c r="AG25" s="88">
        <v>7682118</v>
      </c>
      <c r="AH25" s="199"/>
      <c r="AI25" s="88">
        <v>1506339</v>
      </c>
      <c r="AJ25" s="167"/>
      <c r="AK25" s="88">
        <v>9188457</v>
      </c>
      <c r="AL25" s="62"/>
    </row>
    <row r="26" spans="1:40" s="36" customFormat="1" ht="21" customHeight="1" thickTop="1">
      <c r="E26" s="39"/>
      <c r="F26" s="3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62"/>
    </row>
    <row r="27" spans="1:40" s="36" customFormat="1" ht="21" customHeight="1">
      <c r="A27" s="34" t="s">
        <v>237</v>
      </c>
      <c r="B27" s="34"/>
      <c r="C27" s="34"/>
      <c r="D27" s="34"/>
      <c r="E27" s="39"/>
      <c r="F27" s="39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62"/>
    </row>
    <row r="28" spans="1:40" s="36" customFormat="1" ht="21" customHeight="1">
      <c r="A28" s="34" t="s">
        <v>238</v>
      </c>
      <c r="B28" s="34"/>
      <c r="C28" s="34"/>
      <c r="D28" s="34"/>
      <c r="E28" s="39"/>
      <c r="F28" s="39"/>
      <c r="G28" s="43">
        <v>850000</v>
      </c>
      <c r="H28" s="43"/>
      <c r="I28" s="43">
        <v>-15740</v>
      </c>
      <c r="J28" s="43"/>
      <c r="K28" s="43">
        <v>1643000</v>
      </c>
      <c r="L28" s="43"/>
      <c r="M28" s="43">
        <v>18365</v>
      </c>
      <c r="N28" s="43"/>
      <c r="O28" s="43">
        <v>85000</v>
      </c>
      <c r="P28" s="43"/>
      <c r="Q28" s="43">
        <v>383324</v>
      </c>
      <c r="R28" s="43"/>
      <c r="S28" s="43">
        <v>15740</v>
      </c>
      <c r="T28" s="43"/>
      <c r="U28" s="43">
        <v>-1254522</v>
      </c>
      <c r="V28" s="43"/>
      <c r="W28" s="43">
        <v>1473750</v>
      </c>
      <c r="X28" s="43"/>
      <c r="Y28" s="43">
        <v>-194364</v>
      </c>
      <c r="Z28" s="43"/>
      <c r="AA28" s="43">
        <v>6312</v>
      </c>
      <c r="AB28" s="43"/>
      <c r="AC28" s="43">
        <v>4198598</v>
      </c>
      <c r="AD28" s="43"/>
      <c r="AE28" s="43">
        <v>4010546</v>
      </c>
      <c r="AF28" s="43"/>
      <c r="AG28" s="43">
        <v>7209463</v>
      </c>
      <c r="AH28" s="43"/>
      <c r="AI28" s="43">
        <v>1578972</v>
      </c>
      <c r="AJ28" s="43"/>
      <c r="AK28" s="43">
        <v>8788435</v>
      </c>
      <c r="AL28" s="62"/>
    </row>
    <row r="29" spans="1:40" s="36" customFormat="1" ht="21" customHeight="1">
      <c r="A29" s="34"/>
      <c r="B29" s="34"/>
      <c r="C29" s="34"/>
      <c r="D29" s="34"/>
      <c r="E29" s="39"/>
      <c r="F29" s="39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62"/>
    </row>
    <row r="30" spans="1:40" s="36" customFormat="1" ht="21" customHeight="1">
      <c r="A30" s="34" t="s">
        <v>303</v>
      </c>
      <c r="B30" s="34"/>
      <c r="C30" s="34"/>
      <c r="D30" s="34"/>
      <c r="E30" s="225"/>
      <c r="F30" s="225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62"/>
    </row>
    <row r="31" spans="1:40" s="36" customFormat="1" ht="21" customHeight="1">
      <c r="A31" s="34"/>
      <c r="B31" s="235" t="s">
        <v>304</v>
      </c>
      <c r="C31" s="34"/>
      <c r="D31" s="34"/>
      <c r="E31" s="225"/>
      <c r="F31" s="225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62"/>
    </row>
    <row r="32" spans="1:40" s="232" customFormat="1" ht="21" customHeight="1">
      <c r="B32" s="232" t="s">
        <v>300</v>
      </c>
      <c r="E32" s="230"/>
      <c r="F32" s="230"/>
      <c r="G32" s="104">
        <v>0</v>
      </c>
      <c r="H32" s="59"/>
      <c r="I32" s="104">
        <v>0</v>
      </c>
      <c r="J32" s="104">
        <v>0</v>
      </c>
      <c r="K32" s="104">
        <v>0</v>
      </c>
      <c r="L32" s="104">
        <v>0</v>
      </c>
      <c r="M32" s="104">
        <v>0</v>
      </c>
      <c r="N32" s="104">
        <v>0</v>
      </c>
      <c r="O32" s="104">
        <v>0</v>
      </c>
      <c r="P32" s="104">
        <v>0</v>
      </c>
      <c r="Q32" s="104">
        <v>0</v>
      </c>
      <c r="R32" s="104">
        <v>0</v>
      </c>
      <c r="S32" s="104">
        <v>0</v>
      </c>
      <c r="T32" s="58"/>
      <c r="U32" s="58">
        <v>204</v>
      </c>
      <c r="V32" s="58"/>
      <c r="W32" s="104">
        <v>0</v>
      </c>
      <c r="X32" s="104">
        <v>0</v>
      </c>
      <c r="Y32" s="104"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58"/>
      <c r="AG32" s="58">
        <v>204</v>
      </c>
      <c r="AH32" s="58"/>
      <c r="AI32" s="58">
        <v>-5886</v>
      </c>
      <c r="AJ32" s="58"/>
      <c r="AK32" s="58">
        <v>-5682</v>
      </c>
      <c r="AL32" s="62"/>
    </row>
    <row r="33" spans="1:66" s="36" customFormat="1" ht="21" customHeight="1">
      <c r="A33" s="34"/>
      <c r="B33" s="235" t="s">
        <v>305</v>
      </c>
      <c r="C33" s="34"/>
      <c r="D33" s="34"/>
      <c r="E33" s="39"/>
      <c r="F33" s="39"/>
      <c r="G33" s="103">
        <v>0</v>
      </c>
      <c r="H33" s="73"/>
      <c r="I33" s="103">
        <v>0</v>
      </c>
      <c r="J33" s="73"/>
      <c r="K33" s="103">
        <v>0</v>
      </c>
      <c r="L33" s="73"/>
      <c r="M33" s="103">
        <v>0</v>
      </c>
      <c r="N33" s="73"/>
      <c r="O33" s="103">
        <v>0</v>
      </c>
      <c r="P33" s="73"/>
      <c r="Q33" s="103">
        <v>0</v>
      </c>
      <c r="R33" s="73"/>
      <c r="S33" s="103">
        <v>0</v>
      </c>
      <c r="T33" s="73"/>
      <c r="U33" s="103">
        <v>204</v>
      </c>
      <c r="V33" s="73"/>
      <c r="W33" s="103">
        <v>0</v>
      </c>
      <c r="X33" s="73"/>
      <c r="Y33" s="103">
        <v>0</v>
      </c>
      <c r="Z33" s="73"/>
      <c r="AA33" s="103">
        <v>0</v>
      </c>
      <c r="AB33" s="43"/>
      <c r="AC33" s="103">
        <v>0</v>
      </c>
      <c r="AD33" s="43"/>
      <c r="AE33" s="103">
        <v>0</v>
      </c>
      <c r="AF33" s="43"/>
      <c r="AG33" s="103">
        <v>204</v>
      </c>
      <c r="AH33" s="43"/>
      <c r="AI33" s="103">
        <v>-5886</v>
      </c>
      <c r="AJ33" s="43"/>
      <c r="AK33" s="103">
        <v>-5682</v>
      </c>
      <c r="AL33" s="62"/>
    </row>
    <row r="34" spans="1:66" s="36" customFormat="1" ht="21" customHeight="1">
      <c r="A34" s="34" t="s">
        <v>306</v>
      </c>
      <c r="B34" s="34"/>
      <c r="C34" s="34"/>
      <c r="D34" s="34"/>
      <c r="E34" s="39"/>
      <c r="F34" s="39"/>
      <c r="G34" s="103">
        <v>0</v>
      </c>
      <c r="H34" s="73"/>
      <c r="I34" s="103">
        <v>0</v>
      </c>
      <c r="J34" s="73"/>
      <c r="K34" s="103">
        <v>0</v>
      </c>
      <c r="L34" s="73"/>
      <c r="M34" s="103">
        <v>0</v>
      </c>
      <c r="N34" s="73"/>
      <c r="O34" s="103">
        <v>0</v>
      </c>
      <c r="P34" s="73"/>
      <c r="Q34" s="103">
        <v>0</v>
      </c>
      <c r="R34" s="73"/>
      <c r="S34" s="103">
        <v>0</v>
      </c>
      <c r="T34" s="73"/>
      <c r="U34" s="103">
        <v>204</v>
      </c>
      <c r="V34" s="73"/>
      <c r="W34" s="103">
        <v>0</v>
      </c>
      <c r="X34" s="73"/>
      <c r="Y34" s="103">
        <v>0</v>
      </c>
      <c r="Z34" s="73"/>
      <c r="AA34" s="103">
        <v>0</v>
      </c>
      <c r="AB34" s="43"/>
      <c r="AC34" s="103">
        <v>0</v>
      </c>
      <c r="AD34" s="43"/>
      <c r="AE34" s="103">
        <v>0</v>
      </c>
      <c r="AF34" s="43"/>
      <c r="AG34" s="103">
        <v>204</v>
      </c>
      <c r="AH34" s="43"/>
      <c r="AI34" s="103">
        <v>-5886</v>
      </c>
      <c r="AJ34" s="43"/>
      <c r="AK34" s="103">
        <v>-5682</v>
      </c>
      <c r="AL34" s="62"/>
    </row>
    <row r="35" spans="1:66" s="36" customFormat="1" ht="21" customHeight="1">
      <c r="A35" s="34"/>
      <c r="B35" s="34"/>
      <c r="C35" s="34"/>
      <c r="D35" s="34"/>
      <c r="E35" s="39"/>
      <c r="F35" s="39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62"/>
    </row>
    <row r="36" spans="1:66" s="36" customFormat="1" ht="21" customHeight="1">
      <c r="A36" s="40" t="s">
        <v>71</v>
      </c>
      <c r="E36" s="39"/>
      <c r="F36" s="39"/>
      <c r="G36" s="58"/>
      <c r="H36" s="59"/>
      <c r="I36" s="58"/>
      <c r="J36" s="59"/>
      <c r="K36" s="58"/>
      <c r="L36" s="59"/>
      <c r="M36" s="58"/>
      <c r="N36" s="59"/>
      <c r="O36" s="58"/>
      <c r="P36" s="59"/>
      <c r="Q36" s="58"/>
      <c r="R36" s="59"/>
      <c r="S36" s="58"/>
      <c r="T36" s="59"/>
      <c r="U36" s="58"/>
      <c r="V36" s="59"/>
      <c r="W36" s="59"/>
      <c r="X36" s="59"/>
      <c r="Y36" s="58"/>
      <c r="Z36" s="59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62"/>
    </row>
    <row r="37" spans="1:66" s="36" customFormat="1" ht="21" customHeight="1">
      <c r="A37" s="40"/>
      <c r="B37" s="36" t="s">
        <v>316</v>
      </c>
      <c r="E37" s="39"/>
      <c r="F37" s="39"/>
      <c r="G37" s="104">
        <v>0</v>
      </c>
      <c r="H37" s="59"/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4">
        <v>0</v>
      </c>
      <c r="T37" s="59"/>
      <c r="U37" s="58">
        <v>47856</v>
      </c>
      <c r="V37" s="59"/>
      <c r="W37" s="104">
        <v>0</v>
      </c>
      <c r="X37" s="104">
        <v>0</v>
      </c>
      <c r="Y37" s="104"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58"/>
      <c r="AG37" s="58">
        <v>47856</v>
      </c>
      <c r="AH37" s="58"/>
      <c r="AI37" s="58">
        <v>-11706</v>
      </c>
      <c r="AJ37" s="58"/>
      <c r="AK37" s="58">
        <v>36150</v>
      </c>
      <c r="AL37" s="113"/>
    </row>
    <row r="38" spans="1:66" s="36" customFormat="1" ht="21" customHeight="1">
      <c r="B38" s="36" t="s">
        <v>119</v>
      </c>
      <c r="E38" s="39"/>
      <c r="F38" s="39"/>
      <c r="G38" s="104">
        <v>0</v>
      </c>
      <c r="H38" s="59"/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59"/>
      <c r="U38" s="59">
        <v>-1237</v>
      </c>
      <c r="V38" s="59"/>
      <c r="W38" s="104">
        <v>0</v>
      </c>
      <c r="X38" s="129"/>
      <c r="Y38" s="67">
        <v>-5227</v>
      </c>
      <c r="Z38" s="200"/>
      <c r="AA38" s="104">
        <v>-702</v>
      </c>
      <c r="AB38" s="58"/>
      <c r="AC38" s="104">
        <v>0</v>
      </c>
      <c r="AD38" s="58"/>
      <c r="AE38" s="58">
        <v>-5929</v>
      </c>
      <c r="AF38" s="58"/>
      <c r="AG38" s="58">
        <v>-7166</v>
      </c>
      <c r="AH38" s="58"/>
      <c r="AI38" s="67">
        <v>-307</v>
      </c>
      <c r="AJ38" s="201"/>
      <c r="AK38" s="67">
        <v>-7473</v>
      </c>
      <c r="AL38" s="113"/>
    </row>
    <row r="39" spans="1:66" s="36" customFormat="1" ht="21" customHeight="1">
      <c r="A39" s="34" t="s">
        <v>120</v>
      </c>
      <c r="B39" s="34"/>
      <c r="C39" s="34"/>
      <c r="D39" s="34"/>
      <c r="E39" s="99"/>
      <c r="F39" s="99"/>
      <c r="G39" s="103">
        <v>0</v>
      </c>
      <c r="H39" s="73"/>
      <c r="I39" s="103">
        <v>0</v>
      </c>
      <c r="J39" s="73"/>
      <c r="K39" s="103">
        <v>0</v>
      </c>
      <c r="L39" s="73"/>
      <c r="M39" s="103">
        <v>0</v>
      </c>
      <c r="N39" s="73"/>
      <c r="O39" s="103">
        <v>0</v>
      </c>
      <c r="P39" s="73"/>
      <c r="Q39" s="103">
        <v>0</v>
      </c>
      <c r="R39" s="73"/>
      <c r="S39" s="103">
        <v>0</v>
      </c>
      <c r="T39" s="73"/>
      <c r="U39" s="103">
        <v>46619</v>
      </c>
      <c r="V39" s="73"/>
      <c r="W39" s="103">
        <v>0</v>
      </c>
      <c r="X39" s="73"/>
      <c r="Y39" s="103">
        <v>-5227</v>
      </c>
      <c r="Z39" s="73"/>
      <c r="AA39" s="103">
        <v>-702</v>
      </c>
      <c r="AB39" s="43"/>
      <c r="AC39" s="103">
        <v>0</v>
      </c>
      <c r="AD39" s="43"/>
      <c r="AE39" s="103">
        <v>-5929</v>
      </c>
      <c r="AF39" s="43"/>
      <c r="AG39" s="103">
        <v>40690</v>
      </c>
      <c r="AH39" s="43"/>
      <c r="AI39" s="103">
        <v>-12013</v>
      </c>
      <c r="AJ39" s="43"/>
      <c r="AK39" s="103">
        <v>28677</v>
      </c>
      <c r="AL39" s="113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</row>
    <row r="40" spans="1:66" s="36" customFormat="1" ht="21" customHeight="1">
      <c r="A40" s="34"/>
      <c r="B40" s="34"/>
      <c r="C40" s="34"/>
      <c r="D40" s="34"/>
      <c r="E40" s="99"/>
      <c r="F40" s="99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129"/>
      <c r="Y40" s="73"/>
      <c r="Z40" s="73"/>
      <c r="AA40" s="73"/>
      <c r="AB40" s="43"/>
      <c r="AC40" s="43"/>
      <c r="AD40" s="43"/>
      <c r="AE40" s="43"/>
      <c r="AF40" s="43"/>
      <c r="AG40" s="43"/>
      <c r="AH40" s="43"/>
      <c r="AI40" s="73"/>
      <c r="AJ40" s="43"/>
      <c r="AK40" s="73"/>
      <c r="AL40" s="113"/>
    </row>
    <row r="41" spans="1:66" s="36" customFormat="1" ht="21" customHeight="1">
      <c r="A41" s="36" t="s">
        <v>162</v>
      </c>
      <c r="B41" s="34"/>
      <c r="C41" s="34"/>
      <c r="D41" s="34"/>
      <c r="E41" s="39">
        <v>7</v>
      </c>
      <c r="F41" s="99"/>
      <c r="G41" s="104">
        <v>0</v>
      </c>
      <c r="H41" s="59"/>
      <c r="I41" s="104">
        <v>0</v>
      </c>
      <c r="J41" s="59"/>
      <c r="K41" s="104">
        <v>0</v>
      </c>
      <c r="L41" s="59"/>
      <c r="M41" s="104">
        <v>0</v>
      </c>
      <c r="N41" s="59"/>
      <c r="O41" s="104">
        <v>0</v>
      </c>
      <c r="P41" s="59"/>
      <c r="Q41" s="104">
        <v>0</v>
      </c>
      <c r="R41" s="59"/>
      <c r="S41" s="104">
        <v>0</v>
      </c>
      <c r="T41" s="59"/>
      <c r="U41" s="59">
        <v>-60493</v>
      </c>
      <c r="V41" s="59"/>
      <c r="W41" s="104">
        <v>0</v>
      </c>
      <c r="X41" s="129"/>
      <c r="Y41" s="104">
        <v>0</v>
      </c>
      <c r="Z41" s="59"/>
      <c r="AA41" s="104">
        <v>0</v>
      </c>
      <c r="AB41" s="58"/>
      <c r="AC41" s="104">
        <v>0</v>
      </c>
      <c r="AD41" s="58"/>
      <c r="AE41" s="104">
        <v>0</v>
      </c>
      <c r="AF41" s="58"/>
      <c r="AG41" s="58">
        <v>-60493</v>
      </c>
      <c r="AH41" s="58"/>
      <c r="AI41" s="104">
        <v>0</v>
      </c>
      <c r="AJ41" s="58"/>
      <c r="AK41" s="59">
        <v>-60493</v>
      </c>
      <c r="AL41" s="113"/>
    </row>
    <row r="42" spans="1:66" s="36" customFormat="1" ht="21" customHeight="1">
      <c r="A42" s="34"/>
      <c r="B42" s="34"/>
      <c r="C42" s="34"/>
      <c r="D42" s="34"/>
      <c r="E42" s="99"/>
      <c r="F42" s="99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129"/>
      <c r="Y42" s="73"/>
      <c r="Z42" s="73"/>
      <c r="AA42" s="73"/>
      <c r="AB42" s="43"/>
      <c r="AC42" s="43"/>
      <c r="AD42" s="43"/>
      <c r="AE42" s="67"/>
      <c r="AF42" s="43"/>
      <c r="AG42" s="58"/>
      <c r="AH42" s="43"/>
      <c r="AI42" s="73"/>
      <c r="AJ42" s="43"/>
      <c r="AK42" s="73"/>
      <c r="AL42" s="113"/>
    </row>
    <row r="43" spans="1:66" s="36" customFormat="1" ht="21" customHeight="1" thickBot="1">
      <c r="A43" s="34" t="s">
        <v>239</v>
      </c>
      <c r="B43" s="34"/>
      <c r="C43" s="34"/>
      <c r="D43" s="34"/>
      <c r="E43" s="39"/>
      <c r="F43" s="39"/>
      <c r="G43" s="88">
        <v>850000</v>
      </c>
      <c r="H43" s="59"/>
      <c r="I43" s="88">
        <v>-15740</v>
      </c>
      <c r="J43" s="59">
        <v>0</v>
      </c>
      <c r="K43" s="88">
        <v>1643000</v>
      </c>
      <c r="L43" s="59">
        <v>0</v>
      </c>
      <c r="M43" s="88">
        <v>18365</v>
      </c>
      <c r="N43" s="59">
        <v>0</v>
      </c>
      <c r="O43" s="88">
        <v>85000</v>
      </c>
      <c r="P43" s="59">
        <v>0</v>
      </c>
      <c r="Q43" s="88">
        <v>383324</v>
      </c>
      <c r="R43" s="59">
        <v>0</v>
      </c>
      <c r="S43" s="88">
        <v>15740</v>
      </c>
      <c r="T43" s="59">
        <v>0</v>
      </c>
      <c r="U43" s="88">
        <v>-1268192</v>
      </c>
      <c r="V43" s="59">
        <v>0</v>
      </c>
      <c r="W43" s="88">
        <v>1473750</v>
      </c>
      <c r="X43" s="129">
        <v>0</v>
      </c>
      <c r="Y43" s="88">
        <v>-199591</v>
      </c>
      <c r="Z43" s="59">
        <v>0</v>
      </c>
      <c r="AA43" s="88">
        <v>5610</v>
      </c>
      <c r="AB43" s="43">
        <v>0</v>
      </c>
      <c r="AC43" s="88">
        <v>4198598</v>
      </c>
      <c r="AD43" s="43"/>
      <c r="AE43" s="176">
        <v>4004617</v>
      </c>
      <c r="AF43" s="58">
        <v>0</v>
      </c>
      <c r="AG43" s="88">
        <v>7189864</v>
      </c>
      <c r="AH43" s="43">
        <v>0</v>
      </c>
      <c r="AI43" s="88">
        <v>1561073</v>
      </c>
      <c r="AJ43" s="58">
        <v>0</v>
      </c>
      <c r="AK43" s="88">
        <v>8750937</v>
      </c>
      <c r="AL43" s="113"/>
    </row>
    <row r="44" spans="1:66" s="36" customFormat="1" ht="21" customHeight="1" thickTop="1">
      <c r="E44" s="39"/>
      <c r="F44" s="3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13"/>
    </row>
    <row r="45" spans="1:66" s="36" customFormat="1" ht="21" customHeight="1">
      <c r="E45" s="39"/>
      <c r="F45" s="3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13"/>
    </row>
    <row r="46" spans="1:66" s="36" customFormat="1" ht="21" customHeight="1">
      <c r="E46" s="39"/>
      <c r="F46" s="3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13"/>
    </row>
    <row r="47" spans="1:66" ht="21" customHeight="1"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</row>
    <row r="48" spans="1:66" ht="21" customHeight="1"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</row>
  </sheetData>
  <customSheetViews>
    <customSheetView guid="{56D3172C-D5A7-4B69-9ED0-9C4AC44EBD8B}" scale="55" showPageBreaks="1" fitToPage="1" printArea="1" view="pageBreakPreview" topLeftCell="A22">
      <selection activeCell="K32" sqref="K32"/>
      <pageMargins left="0.7" right="0.7" top="0.53" bottom="0.75" header="0.3" footer="0.52"/>
      <pageSetup paperSize="9" scale="47" firstPageNumber="10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G4:AK4"/>
    <mergeCell ref="G12:AK12"/>
    <mergeCell ref="O5:U5"/>
    <mergeCell ref="Y5:AE5"/>
    <mergeCell ref="K5:M5"/>
  </mergeCells>
  <phoneticPr fontId="0" type="noConversion"/>
  <pageMargins left="0.7" right="0.7" top="0.5" bottom="0.75" header="0.3" footer="0.5"/>
  <pageSetup paperSize="9" scale="50" firstPageNumber="8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AI39"/>
  <sheetViews>
    <sheetView view="pageBreakPreview" topLeftCell="A20" zoomScale="70" zoomScaleNormal="40" zoomScaleSheetLayoutView="70" workbookViewId="0">
      <selection activeCell="K42" sqref="K42"/>
    </sheetView>
  </sheetViews>
  <sheetFormatPr defaultColWidth="9.09765625" defaultRowHeight="21" customHeight="1"/>
  <cols>
    <col min="1" max="3" width="2.09765625" style="2" customWidth="1"/>
    <col min="4" max="4" width="55.3984375" style="2" customWidth="1"/>
    <col min="5" max="5" width="10.59765625" style="50" customWidth="1"/>
    <col min="6" max="6" width="0.8984375" style="50" customWidth="1"/>
    <col min="7" max="7" width="15.59765625" style="1" customWidth="1"/>
    <col min="8" max="8" width="0.8984375" style="1" customWidth="1"/>
    <col min="9" max="9" width="15.59765625" style="1" customWidth="1"/>
    <col min="10" max="10" width="0.8984375" style="1" customWidth="1"/>
    <col min="11" max="11" width="15.59765625" style="1" customWidth="1"/>
    <col min="12" max="12" width="0.8984375" style="1" customWidth="1"/>
    <col min="13" max="13" width="15.59765625" style="1" customWidth="1"/>
    <col min="14" max="14" width="0.8984375" style="1" customWidth="1"/>
    <col min="15" max="15" width="15.59765625" style="1" customWidth="1"/>
    <col min="16" max="16" width="0.8984375" style="1" customWidth="1"/>
    <col min="17" max="17" width="15.59765625" style="1" customWidth="1"/>
    <col min="18" max="18" width="0.8984375" style="1" customWidth="1"/>
    <col min="19" max="19" width="15.8984375" style="1" customWidth="1"/>
    <col min="20" max="20" width="0.8984375" style="1" customWidth="1"/>
    <col min="21" max="21" width="15.59765625" style="1" customWidth="1"/>
    <col min="22" max="22" width="12.09765625" style="2" bestFit="1" customWidth="1"/>
    <col min="23" max="23" width="9.8984375" style="2" bestFit="1" customWidth="1"/>
    <col min="24" max="16384" width="9.09765625" style="2"/>
  </cols>
  <sheetData>
    <row r="1" spans="1:35" ht="21" customHeight="1">
      <c r="A1" s="12" t="s">
        <v>37</v>
      </c>
      <c r="B1" s="12"/>
      <c r="C1" s="12"/>
      <c r="D1" s="12"/>
      <c r="E1" s="49"/>
      <c r="F1" s="49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35" ht="21" customHeight="1">
      <c r="A2" s="12" t="s">
        <v>221</v>
      </c>
      <c r="B2" s="12"/>
      <c r="C2" s="12"/>
      <c r="D2" s="12"/>
      <c r="E2" s="49"/>
      <c r="F2" s="49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35" ht="21" customHeight="1">
      <c r="A3" s="12"/>
      <c r="B3" s="12"/>
      <c r="C3" s="12"/>
      <c r="D3" s="12"/>
      <c r="E3" s="49"/>
      <c r="F3" s="49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35" s="36" customFormat="1" ht="21" customHeight="1">
      <c r="A4" s="20"/>
      <c r="B4" s="20"/>
      <c r="C4" s="20"/>
      <c r="D4" s="20"/>
      <c r="G4" s="258" t="s">
        <v>62</v>
      </c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</row>
    <row r="5" spans="1:35" s="36" customFormat="1" ht="21" customHeight="1">
      <c r="A5" s="20"/>
      <c r="B5" s="20"/>
      <c r="C5" s="20"/>
      <c r="D5" s="20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95" t="s">
        <v>98</v>
      </c>
      <c r="T5" s="174"/>
      <c r="U5" s="174"/>
    </row>
    <row r="6" spans="1:35" s="36" customFormat="1" ht="21" customHeight="1">
      <c r="A6" s="20"/>
      <c r="B6" s="20"/>
      <c r="C6" s="20"/>
      <c r="D6" s="20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95" t="s">
        <v>299</v>
      </c>
      <c r="T6" s="174"/>
      <c r="U6" s="174"/>
    </row>
    <row r="7" spans="1:35" s="34" customFormat="1" ht="21" customHeight="1">
      <c r="I7" s="260" t="s">
        <v>142</v>
      </c>
      <c r="J7" s="260"/>
      <c r="K7" s="260"/>
      <c r="L7" s="35"/>
      <c r="M7" s="260" t="s">
        <v>5</v>
      </c>
      <c r="N7" s="260"/>
      <c r="O7" s="260"/>
      <c r="P7" s="95"/>
      <c r="Q7" s="95"/>
      <c r="R7" s="95"/>
      <c r="S7" s="175" t="s">
        <v>298</v>
      </c>
      <c r="T7" s="95"/>
    </row>
    <row r="8" spans="1:35" s="34" customFormat="1" ht="21" customHeight="1">
      <c r="G8" s="95" t="s">
        <v>91</v>
      </c>
      <c r="I8" s="35" t="s">
        <v>92</v>
      </c>
      <c r="K8" s="35" t="s">
        <v>92</v>
      </c>
      <c r="L8" s="35"/>
      <c r="M8" s="95"/>
      <c r="N8" s="95"/>
      <c r="O8" s="95"/>
      <c r="P8" s="95"/>
      <c r="Q8" s="95" t="s">
        <v>159</v>
      </c>
      <c r="R8" s="95"/>
      <c r="S8" s="95" t="s">
        <v>292</v>
      </c>
      <c r="T8" s="95"/>
      <c r="U8" s="35" t="s">
        <v>22</v>
      </c>
    </row>
    <row r="9" spans="1:35" s="34" customFormat="1" ht="21" customHeight="1">
      <c r="E9" s="52"/>
      <c r="F9" s="52"/>
      <c r="G9" s="95" t="s">
        <v>23</v>
      </c>
      <c r="H9" s="35"/>
      <c r="I9" s="35" t="s">
        <v>69</v>
      </c>
      <c r="J9" s="35"/>
      <c r="K9" s="35" t="s">
        <v>82</v>
      </c>
      <c r="L9" s="35"/>
      <c r="M9" s="95" t="s">
        <v>74</v>
      </c>
      <c r="N9" s="35"/>
      <c r="O9" s="35" t="s">
        <v>34</v>
      </c>
      <c r="P9" s="35"/>
      <c r="Q9" s="35" t="s">
        <v>160</v>
      </c>
      <c r="R9" s="35"/>
      <c r="S9" s="35" t="s">
        <v>293</v>
      </c>
      <c r="T9" s="35"/>
      <c r="U9" s="35" t="s">
        <v>25</v>
      </c>
    </row>
    <row r="10" spans="1:35" s="34" customFormat="1" ht="21" customHeight="1">
      <c r="E10" s="41" t="s">
        <v>29</v>
      </c>
      <c r="F10" s="41"/>
      <c r="G10" s="95" t="s">
        <v>24</v>
      </c>
      <c r="H10" s="35"/>
      <c r="I10" s="35" t="s">
        <v>77</v>
      </c>
      <c r="J10" s="35"/>
      <c r="K10" s="35" t="s">
        <v>27</v>
      </c>
      <c r="L10" s="35"/>
      <c r="M10" s="35" t="s">
        <v>32</v>
      </c>
      <c r="N10" s="35"/>
      <c r="O10" s="95" t="s">
        <v>33</v>
      </c>
      <c r="P10" s="95"/>
      <c r="Q10" s="35" t="s">
        <v>161</v>
      </c>
      <c r="R10" s="95"/>
      <c r="S10" s="95" t="s">
        <v>0</v>
      </c>
      <c r="T10" s="95"/>
      <c r="U10" s="35" t="s">
        <v>26</v>
      </c>
    </row>
    <row r="11" spans="1:35" s="34" customFormat="1" ht="21" customHeight="1">
      <c r="E11" s="39"/>
      <c r="F11" s="39"/>
      <c r="G11" s="259" t="s">
        <v>63</v>
      </c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</row>
    <row r="12" spans="1:35" ht="21" customHeight="1">
      <c r="A12" s="34" t="s">
        <v>218</v>
      </c>
      <c r="B12" s="36"/>
      <c r="C12" s="36"/>
      <c r="D12" s="36"/>
      <c r="E12" s="39"/>
      <c r="F12" s="39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</row>
    <row r="13" spans="1:35" ht="21" customHeight="1">
      <c r="A13" s="34" t="s">
        <v>296</v>
      </c>
      <c r="B13" s="36"/>
      <c r="C13" s="36"/>
      <c r="D13" s="36"/>
      <c r="E13" s="39"/>
      <c r="F13" s="39"/>
      <c r="G13" s="97">
        <v>850000</v>
      </c>
      <c r="H13" s="97"/>
      <c r="I13" s="97">
        <v>1643000</v>
      </c>
      <c r="J13" s="97"/>
      <c r="K13" s="97">
        <v>16950</v>
      </c>
      <c r="L13" s="97"/>
      <c r="M13" s="97">
        <v>85000</v>
      </c>
      <c r="N13" s="97"/>
      <c r="O13" s="97">
        <v>995279</v>
      </c>
      <c r="P13" s="97"/>
      <c r="Q13" s="97">
        <v>1473750</v>
      </c>
      <c r="R13" s="97"/>
      <c r="S13" s="100">
        <v>0</v>
      </c>
      <c r="T13" s="97"/>
      <c r="U13" s="97">
        <v>5063979</v>
      </c>
    </row>
    <row r="14" spans="1:35" ht="21" customHeight="1">
      <c r="A14" s="36" t="s">
        <v>318</v>
      </c>
      <c r="B14" s="36"/>
      <c r="C14" s="36"/>
      <c r="D14" s="36"/>
      <c r="E14" s="39">
        <v>2</v>
      </c>
      <c r="F14" s="39"/>
      <c r="G14" s="104">
        <v>0</v>
      </c>
      <c r="H14" s="58"/>
      <c r="I14" s="104">
        <v>0</v>
      </c>
      <c r="J14" s="58"/>
      <c r="K14" s="104">
        <v>0</v>
      </c>
      <c r="L14" s="58"/>
      <c r="M14" s="104">
        <v>0</v>
      </c>
      <c r="N14" s="96"/>
      <c r="O14" s="104">
        <v>0</v>
      </c>
      <c r="P14" s="96"/>
      <c r="Q14" s="104">
        <v>0</v>
      </c>
      <c r="R14" s="96"/>
      <c r="S14" s="96">
        <v>51956</v>
      </c>
      <c r="T14" s="96"/>
      <c r="U14" s="104">
        <v>51956</v>
      </c>
    </row>
    <row r="15" spans="1:35" ht="21" customHeight="1">
      <c r="A15" s="34" t="s">
        <v>297</v>
      </c>
      <c r="B15" s="36"/>
      <c r="C15" s="36"/>
      <c r="D15" s="36"/>
      <c r="E15" s="39"/>
      <c r="F15" s="39"/>
      <c r="G15" s="182">
        <v>850000</v>
      </c>
      <c r="H15" s="43"/>
      <c r="I15" s="182">
        <v>1643000</v>
      </c>
      <c r="J15" s="43"/>
      <c r="K15" s="182">
        <v>16950</v>
      </c>
      <c r="L15" s="43"/>
      <c r="M15" s="182">
        <v>85000</v>
      </c>
      <c r="N15" s="43"/>
      <c r="O15" s="182">
        <v>995279</v>
      </c>
      <c r="P15" s="43"/>
      <c r="Q15" s="182">
        <v>1473750</v>
      </c>
      <c r="R15" s="43"/>
      <c r="S15" s="103">
        <v>51956</v>
      </c>
      <c r="T15" s="43"/>
      <c r="U15" s="182">
        <v>5115935</v>
      </c>
      <c r="V15" s="123"/>
      <c r="W15" s="123"/>
      <c r="Y15" s="123"/>
      <c r="AA15" s="123"/>
      <c r="AC15" s="123"/>
      <c r="AE15" s="123"/>
      <c r="AG15" s="123"/>
      <c r="AI15" s="123"/>
    </row>
    <row r="16" spans="1:35" ht="14" customHeight="1">
      <c r="A16" s="34"/>
      <c r="B16" s="36"/>
      <c r="C16" s="36"/>
      <c r="D16" s="36"/>
      <c r="E16" s="39"/>
      <c r="F16" s="39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Y16" s="123"/>
      <c r="AA16" s="123"/>
      <c r="AC16" s="123"/>
      <c r="AE16" s="123"/>
      <c r="AG16" s="123"/>
      <c r="AI16" s="123"/>
    </row>
    <row r="17" spans="1:35" ht="21" customHeight="1">
      <c r="A17" s="40" t="s">
        <v>71</v>
      </c>
      <c r="B17" s="36"/>
      <c r="C17" s="36"/>
      <c r="D17" s="36"/>
      <c r="E17" s="97"/>
      <c r="F17" s="97"/>
      <c r="G17" s="73"/>
      <c r="H17" s="43"/>
      <c r="I17" s="73"/>
      <c r="J17" s="43"/>
      <c r="K17" s="73"/>
      <c r="L17" s="43"/>
      <c r="M17" s="73"/>
      <c r="N17" s="43"/>
      <c r="O17" s="73"/>
      <c r="P17" s="73"/>
      <c r="Q17" s="43"/>
      <c r="R17" s="73"/>
      <c r="S17" s="73"/>
      <c r="T17" s="73"/>
      <c r="U17" s="43"/>
      <c r="Y17" s="123"/>
      <c r="AA17" s="123"/>
      <c r="AC17" s="123"/>
      <c r="AE17" s="123"/>
      <c r="AG17" s="123"/>
      <c r="AI17" s="123"/>
    </row>
    <row r="18" spans="1:35" ht="21" customHeight="1">
      <c r="A18" s="40"/>
      <c r="B18" s="36" t="s">
        <v>153</v>
      </c>
      <c r="C18" s="36"/>
      <c r="D18" s="36"/>
      <c r="E18" s="39"/>
      <c r="F18" s="39"/>
      <c r="G18" s="104">
        <v>0</v>
      </c>
      <c r="H18" s="58"/>
      <c r="I18" s="104">
        <v>0</v>
      </c>
      <c r="J18" s="58"/>
      <c r="K18" s="104">
        <v>0</v>
      </c>
      <c r="L18" s="58"/>
      <c r="M18" s="104">
        <v>0</v>
      </c>
      <c r="N18" s="43"/>
      <c r="O18" s="129">
        <v>3388</v>
      </c>
      <c r="P18" s="58"/>
      <c r="Q18" s="104">
        <v>0</v>
      </c>
      <c r="R18" s="58"/>
      <c r="S18" s="104">
        <v>0</v>
      </c>
      <c r="T18" s="58"/>
      <c r="U18" s="129">
        <v>3388</v>
      </c>
      <c r="V18" s="123">
        <f>U18-'กำไรขาดทุนเบ็ดเสร็จ 3M 7'!M9</f>
        <v>0</v>
      </c>
      <c r="W18" s="123"/>
      <c r="Y18" s="123"/>
      <c r="AA18" s="123"/>
      <c r="AC18" s="123"/>
      <c r="AE18" s="123"/>
      <c r="AG18" s="123"/>
      <c r="AI18" s="123"/>
    </row>
    <row r="19" spans="1:35" ht="21" customHeight="1">
      <c r="A19" s="36"/>
      <c r="B19" s="36" t="s">
        <v>122</v>
      </c>
      <c r="C19" s="23"/>
      <c r="D19" s="23"/>
      <c r="E19" s="39"/>
      <c r="F19" s="39"/>
      <c r="G19" s="104">
        <v>0</v>
      </c>
      <c r="H19" s="129"/>
      <c r="I19" s="104">
        <v>0</v>
      </c>
      <c r="J19" s="129"/>
      <c r="K19" s="104">
        <v>0</v>
      </c>
      <c r="L19" s="129"/>
      <c r="M19" s="104">
        <v>0</v>
      </c>
      <c r="N19" s="59"/>
      <c r="O19" s="104">
        <v>0</v>
      </c>
      <c r="P19" s="129"/>
      <c r="Q19" s="104">
        <v>0</v>
      </c>
      <c r="R19" s="129"/>
      <c r="S19" s="104">
        <v>0</v>
      </c>
      <c r="T19" s="129"/>
      <c r="U19" s="104">
        <v>0</v>
      </c>
      <c r="V19" s="123">
        <f>U19-'กำไรขาดทุนเบ็ดเสร็จ 3M 7'!M14</f>
        <v>0</v>
      </c>
      <c r="W19" s="123"/>
      <c r="Y19" s="123"/>
      <c r="AA19" s="123"/>
      <c r="AC19" s="123"/>
      <c r="AE19" s="123"/>
      <c r="AG19" s="123"/>
      <c r="AI19" s="123"/>
    </row>
    <row r="20" spans="1:35" ht="21" customHeight="1">
      <c r="A20" s="34" t="s">
        <v>307</v>
      </c>
      <c r="B20" s="36"/>
      <c r="C20" s="36"/>
      <c r="D20" s="36"/>
      <c r="E20" s="39"/>
      <c r="F20" s="39"/>
      <c r="G20" s="103">
        <v>0</v>
      </c>
      <c r="H20" s="181"/>
      <c r="I20" s="103">
        <v>0</v>
      </c>
      <c r="J20" s="181"/>
      <c r="K20" s="103">
        <v>0</v>
      </c>
      <c r="L20" s="181"/>
      <c r="M20" s="103">
        <v>0</v>
      </c>
      <c r="N20" s="73"/>
      <c r="O20" s="103">
        <v>3388</v>
      </c>
      <c r="P20" s="43"/>
      <c r="Q20" s="103">
        <v>0</v>
      </c>
      <c r="R20" s="43"/>
      <c r="S20" s="103">
        <v>0</v>
      </c>
      <c r="T20" s="43"/>
      <c r="U20" s="103">
        <v>3388</v>
      </c>
      <c r="W20" s="123"/>
      <c r="Y20" s="123"/>
      <c r="AA20" s="123"/>
      <c r="AC20" s="123"/>
      <c r="AE20" s="123"/>
      <c r="AG20" s="123"/>
      <c r="AI20" s="123"/>
    </row>
    <row r="21" spans="1:35" ht="14" customHeight="1">
      <c r="A21" s="34"/>
      <c r="B21" s="36"/>
      <c r="C21" s="36"/>
      <c r="D21" s="36"/>
      <c r="E21" s="39"/>
      <c r="F21" s="39"/>
      <c r="G21" s="181"/>
      <c r="H21" s="181"/>
      <c r="I21" s="181"/>
      <c r="J21" s="181"/>
      <c r="K21" s="181"/>
      <c r="L21" s="181"/>
      <c r="M21" s="181"/>
      <c r="N21" s="73"/>
      <c r="O21" s="181"/>
      <c r="P21" s="43"/>
      <c r="Q21" s="181"/>
      <c r="R21" s="43"/>
      <c r="S21" s="43"/>
      <c r="T21" s="43"/>
      <c r="U21" s="181"/>
      <c r="W21" s="123"/>
      <c r="Y21" s="123"/>
      <c r="AA21" s="123"/>
      <c r="AC21" s="123"/>
      <c r="AE21" s="123"/>
      <c r="AG21" s="123"/>
      <c r="AI21" s="123"/>
    </row>
    <row r="22" spans="1:35" ht="21" customHeight="1">
      <c r="A22" s="36" t="s">
        <v>162</v>
      </c>
      <c r="B22" s="36"/>
      <c r="C22" s="36"/>
      <c r="D22" s="36"/>
      <c r="E22" s="39">
        <v>7</v>
      </c>
      <c r="F22" s="39"/>
      <c r="G22" s="104">
        <v>0</v>
      </c>
      <c r="H22" s="58"/>
      <c r="I22" s="104">
        <v>0</v>
      </c>
      <c r="J22" s="58"/>
      <c r="K22" s="104">
        <v>0</v>
      </c>
      <c r="L22" s="58"/>
      <c r="M22" s="104">
        <v>0</v>
      </c>
      <c r="N22" s="59"/>
      <c r="O22" s="129">
        <v>-60493</v>
      </c>
      <c r="P22" s="58"/>
      <c r="Q22" s="104">
        <v>0</v>
      </c>
      <c r="R22" s="58"/>
      <c r="S22" s="104">
        <v>0</v>
      </c>
      <c r="T22" s="58"/>
      <c r="U22" s="129">
        <v>-60493</v>
      </c>
      <c r="W22" s="123"/>
      <c r="Y22" s="123"/>
      <c r="AA22" s="123"/>
      <c r="AC22" s="123"/>
      <c r="AE22" s="123"/>
      <c r="AG22" s="123"/>
      <c r="AI22" s="123"/>
    </row>
    <row r="23" spans="1:35" ht="14" customHeight="1">
      <c r="A23" s="34"/>
      <c r="B23" s="36"/>
      <c r="C23" s="36"/>
      <c r="D23" s="36"/>
      <c r="E23" s="39"/>
      <c r="F23" s="39"/>
      <c r="G23" s="181"/>
      <c r="H23" s="181"/>
      <c r="I23" s="181"/>
      <c r="J23" s="181"/>
      <c r="K23" s="181"/>
      <c r="L23" s="181"/>
      <c r="M23" s="181"/>
      <c r="N23" s="73"/>
      <c r="O23" s="181"/>
      <c r="P23" s="43"/>
      <c r="Q23" s="181"/>
      <c r="R23" s="43"/>
      <c r="S23" s="43"/>
      <c r="T23" s="43"/>
      <c r="U23" s="181"/>
      <c r="W23" s="123"/>
      <c r="Y23" s="123"/>
      <c r="AA23" s="123"/>
      <c r="AC23" s="123"/>
      <c r="AE23" s="123"/>
      <c r="AG23" s="123"/>
      <c r="AI23" s="123"/>
    </row>
    <row r="24" spans="1:35" ht="21" customHeight="1" thickBot="1">
      <c r="A24" s="34" t="s">
        <v>217</v>
      </c>
      <c r="B24" s="36"/>
      <c r="C24" s="36"/>
      <c r="D24" s="36"/>
      <c r="E24" s="39"/>
      <c r="F24" s="39"/>
      <c r="G24" s="88">
        <v>850000</v>
      </c>
      <c r="H24" s="43"/>
      <c r="I24" s="88">
        <v>1643000</v>
      </c>
      <c r="J24" s="43">
        <v>0</v>
      </c>
      <c r="K24" s="88">
        <v>16950</v>
      </c>
      <c r="L24" s="43">
        <v>0</v>
      </c>
      <c r="M24" s="88">
        <v>85000</v>
      </c>
      <c r="N24" s="43">
        <v>0</v>
      </c>
      <c r="O24" s="88">
        <v>938174</v>
      </c>
      <c r="P24" s="43">
        <v>0</v>
      </c>
      <c r="Q24" s="88">
        <v>1473750</v>
      </c>
      <c r="R24" s="43">
        <v>0</v>
      </c>
      <c r="S24" s="105">
        <v>51956</v>
      </c>
      <c r="T24" s="43"/>
      <c r="U24" s="88">
        <v>5058830</v>
      </c>
      <c r="W24" s="123"/>
      <c r="Y24" s="123"/>
      <c r="AA24" s="123"/>
      <c r="AC24" s="123"/>
      <c r="AE24" s="123"/>
      <c r="AG24" s="123"/>
      <c r="AI24" s="123"/>
    </row>
    <row r="25" spans="1:35" ht="14" customHeight="1" thickTop="1">
      <c r="B25" s="36"/>
      <c r="C25" s="36"/>
      <c r="D25" s="36"/>
      <c r="E25" s="39"/>
      <c r="F25" s="3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Y25" s="123"/>
      <c r="AA25" s="123"/>
      <c r="AC25" s="123"/>
      <c r="AE25" s="123"/>
      <c r="AG25" s="123"/>
      <c r="AI25" s="123"/>
    </row>
    <row r="26" spans="1:35" ht="21" customHeight="1">
      <c r="A26" s="34" t="s">
        <v>237</v>
      </c>
      <c r="B26" s="36"/>
      <c r="C26" s="36"/>
      <c r="D26" s="36"/>
      <c r="E26" s="39"/>
      <c r="F26" s="39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Y26" s="123"/>
      <c r="AA26" s="123"/>
      <c r="AC26" s="123"/>
      <c r="AE26" s="123"/>
      <c r="AG26" s="123"/>
      <c r="AI26" s="123"/>
    </row>
    <row r="27" spans="1:35" ht="21" customHeight="1">
      <c r="A27" s="34" t="s">
        <v>238</v>
      </c>
      <c r="B27" s="36"/>
      <c r="C27" s="36"/>
      <c r="D27" s="36"/>
      <c r="E27" s="39"/>
      <c r="F27" s="39"/>
      <c r="G27" s="181">
        <v>850000</v>
      </c>
      <c r="H27" s="43"/>
      <c r="I27" s="181">
        <v>1643000</v>
      </c>
      <c r="J27" s="43"/>
      <c r="K27" s="181">
        <v>16950</v>
      </c>
      <c r="L27" s="43"/>
      <c r="M27" s="181">
        <v>85000</v>
      </c>
      <c r="N27" s="43"/>
      <c r="O27" s="181">
        <v>553412</v>
      </c>
      <c r="P27" s="43"/>
      <c r="Q27" s="181">
        <v>1473750</v>
      </c>
      <c r="R27" s="43"/>
      <c r="S27" s="43">
        <v>51956</v>
      </c>
      <c r="T27" s="43"/>
      <c r="U27" s="181">
        <v>4674068</v>
      </c>
      <c r="W27" s="123"/>
      <c r="Y27" s="123"/>
      <c r="AA27" s="123"/>
      <c r="AC27" s="123"/>
      <c r="AE27" s="123"/>
      <c r="AG27" s="123"/>
      <c r="AI27" s="123"/>
    </row>
    <row r="28" spans="1:35" ht="14" customHeight="1">
      <c r="A28" s="34"/>
      <c r="B28" s="36"/>
      <c r="C28" s="36"/>
      <c r="D28" s="36"/>
      <c r="E28" s="39"/>
      <c r="F28" s="39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Y28" s="123"/>
      <c r="AA28" s="123"/>
      <c r="AC28" s="123"/>
      <c r="AE28" s="123"/>
      <c r="AG28" s="123"/>
      <c r="AI28" s="123"/>
    </row>
    <row r="29" spans="1:35" ht="21" customHeight="1">
      <c r="A29" s="40" t="s">
        <v>71</v>
      </c>
      <c r="B29" s="36"/>
      <c r="C29" s="36"/>
      <c r="D29" s="36"/>
      <c r="E29" s="97"/>
      <c r="F29" s="97"/>
      <c r="G29" s="73"/>
      <c r="H29" s="43"/>
      <c r="I29" s="73"/>
      <c r="J29" s="43"/>
      <c r="K29" s="73"/>
      <c r="L29" s="43"/>
      <c r="M29" s="73"/>
      <c r="N29" s="43"/>
      <c r="O29" s="73"/>
      <c r="P29" s="73"/>
      <c r="Q29" s="43"/>
      <c r="R29" s="73"/>
      <c r="S29" s="73"/>
      <c r="T29" s="73"/>
      <c r="U29" s="43"/>
      <c r="Y29" s="123"/>
      <c r="AA29" s="123"/>
      <c r="AC29" s="123"/>
      <c r="AE29" s="123"/>
      <c r="AG29" s="123"/>
      <c r="AI29" s="123"/>
    </row>
    <row r="30" spans="1:35" ht="21" customHeight="1">
      <c r="A30" s="40"/>
      <c r="B30" s="36" t="s">
        <v>153</v>
      </c>
      <c r="C30" s="36"/>
      <c r="D30" s="36"/>
      <c r="E30" s="39"/>
      <c r="F30" s="39"/>
      <c r="G30" s="104">
        <v>0</v>
      </c>
      <c r="H30" s="104"/>
      <c r="I30" s="104">
        <v>0</v>
      </c>
      <c r="J30" s="58"/>
      <c r="K30" s="104">
        <v>0</v>
      </c>
      <c r="L30" s="58"/>
      <c r="M30" s="104">
        <v>0</v>
      </c>
      <c r="N30" s="43"/>
      <c r="O30" s="129">
        <v>2993</v>
      </c>
      <c r="P30" s="58"/>
      <c r="Q30" s="104">
        <v>0</v>
      </c>
      <c r="R30" s="58"/>
      <c r="S30" s="104">
        <v>0</v>
      </c>
      <c r="T30" s="58"/>
      <c r="U30" s="129">
        <v>2993</v>
      </c>
      <c r="W30" s="123"/>
      <c r="Y30" s="123"/>
      <c r="AA30" s="123"/>
      <c r="AC30" s="123"/>
      <c r="AE30" s="123"/>
      <c r="AG30" s="123"/>
      <c r="AI30" s="123"/>
    </row>
    <row r="31" spans="1:35" ht="21" customHeight="1">
      <c r="A31" s="36"/>
      <c r="B31" s="36" t="s">
        <v>122</v>
      </c>
      <c r="C31" s="23"/>
      <c r="D31" s="23"/>
      <c r="E31" s="39"/>
      <c r="F31" s="39"/>
      <c r="G31" s="104">
        <v>0</v>
      </c>
      <c r="H31" s="129"/>
      <c r="I31" s="104">
        <v>0</v>
      </c>
      <c r="J31" s="129"/>
      <c r="K31" s="104">
        <v>0</v>
      </c>
      <c r="L31" s="129"/>
      <c r="M31" s="104">
        <v>0</v>
      </c>
      <c r="N31" s="59"/>
      <c r="O31" s="104">
        <v>0</v>
      </c>
      <c r="P31" s="129"/>
      <c r="Q31" s="104">
        <v>0</v>
      </c>
      <c r="R31" s="129"/>
      <c r="S31" s="104">
        <v>0</v>
      </c>
      <c r="T31" s="129"/>
      <c r="U31" s="104">
        <v>0</v>
      </c>
      <c r="W31" s="123"/>
      <c r="Y31" s="123"/>
      <c r="AA31" s="123"/>
      <c r="AC31" s="123"/>
      <c r="AE31" s="123"/>
      <c r="AG31" s="123"/>
      <c r="AI31" s="123"/>
    </row>
    <row r="32" spans="1:35" ht="21" customHeight="1">
      <c r="A32" s="34" t="s">
        <v>307</v>
      </c>
      <c r="B32" s="36"/>
      <c r="C32" s="36"/>
      <c r="D32" s="36"/>
      <c r="E32" s="39"/>
      <c r="F32" s="39"/>
      <c r="G32" s="103">
        <v>0</v>
      </c>
      <c r="H32" s="181"/>
      <c r="I32" s="103">
        <v>0</v>
      </c>
      <c r="J32" s="181"/>
      <c r="K32" s="103">
        <v>0</v>
      </c>
      <c r="L32" s="181"/>
      <c r="M32" s="103">
        <v>0</v>
      </c>
      <c r="N32" s="73"/>
      <c r="O32" s="103">
        <v>2993</v>
      </c>
      <c r="P32" s="43"/>
      <c r="Q32" s="103">
        <v>0</v>
      </c>
      <c r="R32" s="43"/>
      <c r="S32" s="103">
        <v>0</v>
      </c>
      <c r="T32" s="43"/>
      <c r="U32" s="103">
        <v>2993</v>
      </c>
      <c r="W32" s="123"/>
      <c r="Y32" s="123"/>
      <c r="AA32" s="123"/>
      <c r="AC32" s="123"/>
      <c r="AE32" s="123"/>
      <c r="AG32" s="123"/>
      <c r="AI32" s="123"/>
    </row>
    <row r="33" spans="1:35" ht="14" customHeight="1">
      <c r="A33" s="34"/>
      <c r="B33" s="36"/>
      <c r="C33" s="36"/>
      <c r="D33" s="36"/>
      <c r="E33" s="39"/>
      <c r="F33" s="39"/>
      <c r="G33" s="181"/>
      <c r="H33" s="181"/>
      <c r="I33" s="181"/>
      <c r="J33" s="181"/>
      <c r="K33" s="181"/>
      <c r="L33" s="181"/>
      <c r="M33" s="181"/>
      <c r="N33" s="73"/>
      <c r="O33" s="181"/>
      <c r="P33" s="43"/>
      <c r="Q33" s="181"/>
      <c r="R33" s="43"/>
      <c r="S33" s="43"/>
      <c r="T33" s="43"/>
      <c r="U33" s="181"/>
      <c r="W33" s="123"/>
      <c r="Y33" s="123"/>
      <c r="AA33" s="123"/>
      <c r="AC33" s="123"/>
      <c r="AE33" s="123"/>
      <c r="AG33" s="123"/>
      <c r="AI33" s="123"/>
    </row>
    <row r="34" spans="1:35" ht="21" customHeight="1">
      <c r="A34" s="36" t="s">
        <v>162</v>
      </c>
      <c r="B34" s="36"/>
      <c r="C34" s="36"/>
      <c r="D34" s="36"/>
      <c r="E34" s="39">
        <v>7</v>
      </c>
      <c r="F34" s="39"/>
      <c r="G34" s="104">
        <v>0</v>
      </c>
      <c r="H34" s="58"/>
      <c r="I34" s="104">
        <v>0</v>
      </c>
      <c r="J34" s="58"/>
      <c r="K34" s="104">
        <v>0</v>
      </c>
      <c r="L34" s="58"/>
      <c r="M34" s="104">
        <v>0</v>
      </c>
      <c r="N34" s="59"/>
      <c r="O34" s="129">
        <v>-60493</v>
      </c>
      <c r="P34" s="58"/>
      <c r="Q34" s="104">
        <v>0</v>
      </c>
      <c r="R34" s="58"/>
      <c r="S34" s="104">
        <v>0</v>
      </c>
      <c r="T34" s="58"/>
      <c r="U34" s="129">
        <v>-60493</v>
      </c>
      <c r="W34" s="123"/>
      <c r="Y34" s="123"/>
      <c r="AA34" s="123"/>
      <c r="AC34" s="123"/>
      <c r="AE34" s="123"/>
      <c r="AG34" s="123"/>
      <c r="AI34" s="123"/>
    </row>
    <row r="35" spans="1:35" ht="14" customHeight="1">
      <c r="A35" s="34"/>
      <c r="B35" s="36"/>
      <c r="C35" s="36"/>
      <c r="D35" s="36"/>
      <c r="E35" s="39"/>
      <c r="F35" s="39"/>
      <c r="G35" s="181"/>
      <c r="H35" s="181"/>
      <c r="I35" s="181"/>
      <c r="J35" s="181"/>
      <c r="K35" s="181"/>
      <c r="L35" s="181"/>
      <c r="M35" s="181"/>
      <c r="N35" s="73"/>
      <c r="O35" s="181"/>
      <c r="P35" s="43"/>
      <c r="Q35" s="181"/>
      <c r="R35" s="43"/>
      <c r="S35" s="43"/>
      <c r="T35" s="43"/>
      <c r="U35" s="181"/>
      <c r="W35" s="123"/>
      <c r="Y35" s="123"/>
      <c r="AA35" s="123"/>
      <c r="AC35" s="123"/>
      <c r="AE35" s="123"/>
      <c r="AG35" s="123"/>
      <c r="AI35" s="123"/>
    </row>
    <row r="36" spans="1:35" ht="21" customHeight="1" thickBot="1">
      <c r="A36" s="34" t="s">
        <v>239</v>
      </c>
      <c r="B36" s="36"/>
      <c r="C36" s="36"/>
      <c r="D36" s="36"/>
      <c r="E36" s="39"/>
      <c r="F36" s="39"/>
      <c r="G36" s="88">
        <v>850000</v>
      </c>
      <c r="H36" s="43"/>
      <c r="I36" s="88">
        <v>1643000</v>
      </c>
      <c r="J36" s="43"/>
      <c r="K36" s="88">
        <v>16950</v>
      </c>
      <c r="L36" s="43"/>
      <c r="M36" s="88">
        <v>85000</v>
      </c>
      <c r="N36" s="43"/>
      <c r="O36" s="88">
        <v>495912</v>
      </c>
      <c r="P36" s="43"/>
      <c r="Q36" s="88">
        <v>1473750</v>
      </c>
      <c r="R36" s="43"/>
      <c r="S36" s="88">
        <v>51956</v>
      </c>
      <c r="T36" s="43"/>
      <c r="U36" s="88">
        <v>4616568</v>
      </c>
      <c r="W36" s="123"/>
      <c r="Y36" s="123"/>
      <c r="AA36" s="123"/>
      <c r="AC36" s="123"/>
      <c r="AE36" s="123"/>
      <c r="AG36" s="123"/>
      <c r="AI36" s="123"/>
    </row>
    <row r="37" spans="1:35" ht="21" customHeight="1" thickTop="1">
      <c r="B37" s="36"/>
      <c r="C37" s="36"/>
      <c r="D37" s="36"/>
      <c r="E37" s="39"/>
      <c r="F37" s="3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43"/>
      <c r="S37" s="43"/>
      <c r="T37" s="43"/>
      <c r="U37" s="129"/>
    </row>
    <row r="38" spans="1:35" ht="21" customHeight="1">
      <c r="Q38" s="89"/>
      <c r="R38" s="43"/>
      <c r="S38" s="43"/>
      <c r="T38" s="43"/>
    </row>
    <row r="39" spans="1:35" s="36" customFormat="1" ht="21" customHeight="1">
      <c r="E39" s="39"/>
      <c r="F39" s="39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67"/>
      <c r="S39" s="167"/>
      <c r="T39" s="167"/>
      <c r="U39" s="184"/>
      <c r="V39" s="131"/>
    </row>
  </sheetData>
  <customSheetViews>
    <customSheetView guid="{56D3172C-D5A7-4B69-9ED0-9C4AC44EBD8B}" scale="80" showPageBreaks="1" printArea="1" view="pageBreakPreview" topLeftCell="A22">
      <selection activeCell="K32" sqref="K32"/>
      <colBreaks count="1" manualBreakCount="1">
        <brk id="18" max="1048575" man="1"/>
      </colBreaks>
      <pageMargins left="0.7" right="0.7" top="0.53" bottom="0.75" header="0.3" footer="0.51"/>
      <pageSetup paperSize="9" scale="75" firstPageNumber="11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4">
    <mergeCell ref="M7:O7"/>
    <mergeCell ref="G11:U11"/>
    <mergeCell ref="I7:K7"/>
    <mergeCell ref="G4:U4"/>
  </mergeCells>
  <phoneticPr fontId="0" type="noConversion"/>
  <pageMargins left="0.7" right="0.7" top="0.5" bottom="0.75" header="0.3" footer="0.25"/>
  <pageSetup paperSize="9" scale="70" firstPageNumber="9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88D68-A542-4FA5-866E-F1078C3DA31B}">
  <sheetPr>
    <tabColor theme="4" tint="-0.499984740745262"/>
  </sheetPr>
  <dimension ref="A1:T106"/>
  <sheetViews>
    <sheetView view="pageBreakPreview" zoomScale="85" zoomScaleNormal="70" zoomScaleSheetLayoutView="85" workbookViewId="0">
      <selection activeCell="M11" sqref="M11"/>
    </sheetView>
  </sheetViews>
  <sheetFormatPr defaultColWidth="21.69921875" defaultRowHeight="21.5"/>
  <cols>
    <col min="1" max="3" width="2.09765625" style="23" customWidth="1"/>
    <col min="4" max="4" width="53.09765625" style="23" customWidth="1"/>
    <col min="5" max="5" width="9.59765625" style="45" customWidth="1"/>
    <col min="6" max="6" width="0.8984375" style="45" customWidth="1"/>
    <col min="7" max="7" width="13.59765625" style="25" customWidth="1"/>
    <col min="8" max="8" width="0.8984375" style="25" customWidth="1"/>
    <col min="9" max="9" width="13.59765625" style="25" customWidth="1"/>
    <col min="10" max="10" width="0.8984375" style="25" customWidth="1"/>
    <col min="11" max="11" width="13.59765625" style="25" customWidth="1"/>
    <col min="12" max="12" width="0.8984375" style="25" customWidth="1"/>
    <col min="13" max="13" width="13.59765625" style="25" customWidth="1"/>
    <col min="14" max="14" width="8.3984375" style="146" customWidth="1"/>
    <col min="15" max="15" width="16.09765625" style="94" customWidth="1"/>
    <col min="16" max="16" width="15.3984375" style="140" customWidth="1"/>
    <col min="17" max="17" width="9" style="140" bestFit="1" customWidth="1"/>
    <col min="18" max="16384" width="21.69921875" style="36"/>
  </cols>
  <sheetData>
    <row r="1" spans="1:17" ht="22.25" customHeight="1">
      <c r="A1" s="3" t="s">
        <v>37</v>
      </c>
      <c r="B1" s="3"/>
      <c r="C1" s="3"/>
      <c r="D1" s="12"/>
      <c r="E1" s="3"/>
      <c r="F1" s="3"/>
      <c r="G1" s="3"/>
      <c r="H1" s="3"/>
      <c r="I1" s="3"/>
      <c r="J1" s="3"/>
      <c r="K1" s="3"/>
      <c r="L1" s="3"/>
      <c r="M1" s="3"/>
      <c r="N1" s="139"/>
    </row>
    <row r="2" spans="1:17" ht="22.25" customHeight="1">
      <c r="A2" s="247" t="s">
        <v>166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139"/>
    </row>
    <row r="3" spans="1:17" ht="22.2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9"/>
    </row>
    <row r="4" spans="1:17" ht="21.65" customHeight="1">
      <c r="A4" s="20"/>
      <c r="B4" s="40"/>
      <c r="C4" s="40"/>
      <c r="D4" s="40"/>
      <c r="E4" s="44"/>
      <c r="F4" s="44"/>
      <c r="G4" s="13"/>
      <c r="H4" s="14" t="s">
        <v>61</v>
      </c>
      <c r="I4" s="13"/>
      <c r="J4" s="18"/>
      <c r="K4" s="251" t="s">
        <v>62</v>
      </c>
      <c r="L4" s="251"/>
      <c r="M4" s="251"/>
      <c r="N4" s="141"/>
    </row>
    <row r="5" spans="1:17" ht="21.65" customHeight="1">
      <c r="A5" s="40"/>
      <c r="B5" s="40"/>
      <c r="C5" s="40"/>
      <c r="D5" s="40"/>
      <c r="E5" s="39"/>
      <c r="F5" s="39"/>
      <c r="G5" s="261" t="s">
        <v>64</v>
      </c>
      <c r="H5" s="261"/>
      <c r="I5" s="261"/>
      <c r="J5" s="18"/>
      <c r="K5" s="261" t="s">
        <v>64</v>
      </c>
      <c r="L5" s="261"/>
      <c r="M5" s="261"/>
      <c r="N5" s="142"/>
    </row>
    <row r="6" spans="1:17" ht="21.65" customHeight="1">
      <c r="A6" s="40"/>
      <c r="B6" s="40"/>
      <c r="C6" s="40"/>
      <c r="D6" s="40"/>
      <c r="E6" s="39"/>
      <c r="F6" s="39"/>
      <c r="G6" s="261" t="s">
        <v>216</v>
      </c>
      <c r="H6" s="261"/>
      <c r="I6" s="261"/>
      <c r="J6" s="18"/>
      <c r="K6" s="261" t="s">
        <v>216</v>
      </c>
      <c r="L6" s="261"/>
      <c r="M6" s="261"/>
      <c r="N6" s="142"/>
    </row>
    <row r="7" spans="1:17" ht="21.65" customHeight="1">
      <c r="D7" s="42"/>
      <c r="E7" s="39" t="s">
        <v>29</v>
      </c>
      <c r="F7" s="39"/>
      <c r="G7" s="15">
        <v>2568</v>
      </c>
      <c r="H7" s="16"/>
      <c r="I7" s="15">
        <v>2567</v>
      </c>
      <c r="J7" s="17"/>
      <c r="K7" s="15">
        <v>2568</v>
      </c>
      <c r="L7" s="16"/>
      <c r="M7" s="15">
        <v>2567</v>
      </c>
      <c r="N7" s="142"/>
    </row>
    <row r="8" spans="1:17" ht="21.65" customHeight="1">
      <c r="A8" s="40"/>
      <c r="B8" s="40"/>
      <c r="C8" s="40"/>
      <c r="D8" s="40"/>
      <c r="E8" s="39"/>
      <c r="F8" s="39"/>
      <c r="G8" s="262" t="s">
        <v>63</v>
      </c>
      <c r="H8" s="262"/>
      <c r="I8" s="262"/>
      <c r="J8" s="262"/>
      <c r="K8" s="262"/>
      <c r="L8" s="262"/>
      <c r="M8" s="262"/>
      <c r="N8" s="143"/>
    </row>
    <row r="9" spans="1:17" ht="21.65" customHeight="1">
      <c r="A9" s="53" t="s">
        <v>167</v>
      </c>
      <c r="B9" s="40"/>
      <c r="C9" s="40"/>
      <c r="D9" s="144"/>
      <c r="E9" s="145"/>
      <c r="F9" s="145"/>
    </row>
    <row r="10" spans="1:17" ht="21.65" customHeight="1">
      <c r="A10" s="23" t="s">
        <v>302</v>
      </c>
      <c r="D10" s="147"/>
      <c r="E10" s="148"/>
      <c r="F10" s="148"/>
      <c r="G10" s="98">
        <v>36150</v>
      </c>
      <c r="I10" s="102">
        <v>126005</v>
      </c>
      <c r="K10" s="98">
        <v>2993</v>
      </c>
      <c r="M10" s="102">
        <v>3388</v>
      </c>
      <c r="P10" s="83"/>
      <c r="Q10" s="83"/>
    </row>
    <row r="11" spans="1:17" ht="21.65" customHeight="1">
      <c r="A11" s="44" t="s">
        <v>319</v>
      </c>
      <c r="D11" s="147"/>
      <c r="E11" s="148"/>
      <c r="F11" s="148"/>
      <c r="G11" s="98"/>
      <c r="K11" s="98"/>
      <c r="M11" s="149"/>
      <c r="N11" s="150"/>
      <c r="P11" s="83"/>
      <c r="Q11" s="83"/>
    </row>
    <row r="12" spans="1:17" ht="21.65" customHeight="1">
      <c r="A12" s="23" t="s">
        <v>168</v>
      </c>
      <c r="D12" s="147"/>
      <c r="E12" s="24"/>
      <c r="F12" s="24"/>
      <c r="G12" s="98">
        <v>-7140</v>
      </c>
      <c r="I12" s="98">
        <v>-6779</v>
      </c>
      <c r="K12" s="98">
        <v>-570</v>
      </c>
      <c r="M12" s="98">
        <v>0</v>
      </c>
      <c r="P12" s="83"/>
      <c r="Q12" s="83"/>
    </row>
    <row r="13" spans="1:17" ht="21.65" customHeight="1">
      <c r="A13" s="23" t="s">
        <v>9</v>
      </c>
      <c r="D13" s="147"/>
      <c r="E13" s="24"/>
      <c r="F13" s="24"/>
      <c r="G13" s="98">
        <v>-7922</v>
      </c>
      <c r="I13" s="98">
        <v>-6928</v>
      </c>
      <c r="K13" s="98">
        <v>-86813</v>
      </c>
      <c r="M13" s="98">
        <v>-85964</v>
      </c>
      <c r="P13" s="83"/>
      <c r="Q13" s="83"/>
    </row>
    <row r="14" spans="1:17" ht="21.65" customHeight="1">
      <c r="A14" s="23" t="s">
        <v>113</v>
      </c>
      <c r="D14" s="147"/>
      <c r="E14" s="24"/>
      <c r="F14" s="24"/>
      <c r="G14" s="98">
        <v>0</v>
      </c>
      <c r="I14" s="98">
        <v>0</v>
      </c>
      <c r="K14" s="98">
        <v>-47260</v>
      </c>
      <c r="M14" s="98">
        <v>-42437</v>
      </c>
      <c r="P14" s="83"/>
      <c r="Q14" s="83"/>
    </row>
    <row r="15" spans="1:17" ht="21.65" customHeight="1">
      <c r="A15" s="23" t="s">
        <v>144</v>
      </c>
      <c r="D15" s="147"/>
      <c r="E15" s="24"/>
      <c r="F15" s="24"/>
      <c r="G15" s="98">
        <v>-193</v>
      </c>
      <c r="I15" s="98">
        <v>-1416</v>
      </c>
      <c r="K15" s="98">
        <v>0</v>
      </c>
      <c r="M15" s="98">
        <v>0</v>
      </c>
      <c r="P15" s="83"/>
      <c r="Q15" s="83"/>
    </row>
    <row r="16" spans="1:17" ht="21.65" customHeight="1">
      <c r="A16" s="23" t="s">
        <v>228</v>
      </c>
      <c r="D16" s="151"/>
      <c r="E16" s="24">
        <v>3</v>
      </c>
      <c r="F16" s="24"/>
      <c r="G16" s="98">
        <v>9618</v>
      </c>
      <c r="I16" s="98">
        <v>9342</v>
      </c>
      <c r="K16" s="98">
        <v>9877</v>
      </c>
      <c r="M16" s="98">
        <v>9923</v>
      </c>
      <c r="P16" s="83"/>
      <c r="Q16" s="83"/>
    </row>
    <row r="17" spans="1:20" ht="21.65" customHeight="1">
      <c r="A17" s="23" t="s">
        <v>169</v>
      </c>
      <c r="D17" s="151"/>
      <c r="E17" s="24">
        <v>5</v>
      </c>
      <c r="F17" s="24"/>
      <c r="G17" s="98">
        <v>115268</v>
      </c>
      <c r="I17" s="98">
        <v>89920</v>
      </c>
      <c r="K17" s="98">
        <v>17936</v>
      </c>
      <c r="M17" s="98">
        <v>30723</v>
      </c>
      <c r="P17" s="83"/>
      <c r="Q17" s="83"/>
    </row>
    <row r="18" spans="1:20" ht="21.65" customHeight="1">
      <c r="A18" s="23" t="s">
        <v>170</v>
      </c>
      <c r="D18" s="151"/>
      <c r="E18" s="24">
        <v>6</v>
      </c>
      <c r="F18" s="24"/>
      <c r="G18" s="98">
        <v>127282</v>
      </c>
      <c r="I18" s="98">
        <v>112360</v>
      </c>
      <c r="K18" s="98">
        <v>28568</v>
      </c>
      <c r="M18" s="98">
        <v>37325</v>
      </c>
      <c r="P18" s="83"/>
      <c r="Q18" s="83"/>
    </row>
    <row r="19" spans="1:20" ht="21.65" customHeight="1">
      <c r="A19" s="23" t="s">
        <v>171</v>
      </c>
      <c r="D19" s="151"/>
      <c r="E19" s="24"/>
      <c r="F19" s="24"/>
      <c r="G19" s="98">
        <v>25832</v>
      </c>
      <c r="I19" s="98">
        <v>25605</v>
      </c>
      <c r="K19" s="98">
        <v>4458</v>
      </c>
      <c r="M19" s="98">
        <v>3923</v>
      </c>
      <c r="P19" s="94"/>
      <c r="Q19" s="94"/>
      <c r="R19" s="94"/>
    </row>
    <row r="20" spans="1:20" ht="21.65" customHeight="1">
      <c r="A20" s="23" t="s">
        <v>234</v>
      </c>
      <c r="D20" s="151"/>
      <c r="E20" s="24"/>
      <c r="F20" s="24"/>
      <c r="G20" s="98">
        <v>2317</v>
      </c>
      <c r="I20" s="98">
        <v>2317</v>
      </c>
      <c r="K20" s="98">
        <v>2317</v>
      </c>
      <c r="M20" s="98">
        <v>2317</v>
      </c>
      <c r="P20" s="94"/>
      <c r="Q20" s="94"/>
      <c r="R20" s="94"/>
      <c r="S20" s="76"/>
    </row>
    <row r="21" spans="1:20" ht="21.65" customHeight="1">
      <c r="A21" s="29" t="s">
        <v>106</v>
      </c>
      <c r="D21" s="151"/>
      <c r="E21" s="24"/>
      <c r="F21" s="24"/>
      <c r="G21" s="98">
        <v>11674</v>
      </c>
      <c r="I21" s="98">
        <v>6282</v>
      </c>
      <c r="K21" s="98">
        <v>5823</v>
      </c>
      <c r="M21" s="98">
        <v>3027</v>
      </c>
      <c r="P21" s="94"/>
      <c r="Q21" s="94"/>
      <c r="R21" s="94"/>
      <c r="T21" s="26"/>
    </row>
    <row r="22" spans="1:20" ht="21.65" customHeight="1">
      <c r="A22" s="23" t="s">
        <v>139</v>
      </c>
      <c r="D22" s="151"/>
      <c r="E22" s="24"/>
      <c r="F22" s="24"/>
      <c r="G22" s="236">
        <v>-37445</v>
      </c>
      <c r="I22" s="98">
        <v>-59897</v>
      </c>
      <c r="K22" s="98">
        <v>0</v>
      </c>
      <c r="M22" s="98">
        <v>0</v>
      </c>
      <c r="P22" s="83"/>
      <c r="Q22" s="83"/>
    </row>
    <row r="23" spans="1:20" s="232" customFormat="1" ht="21.65" customHeight="1">
      <c r="A23" s="228" t="s">
        <v>313</v>
      </c>
      <c r="B23" s="228"/>
      <c r="C23" s="228"/>
      <c r="D23" s="243"/>
      <c r="E23" s="244"/>
      <c r="F23" s="244"/>
      <c r="G23" s="236">
        <v>-1083</v>
      </c>
      <c r="H23" s="245"/>
      <c r="I23" s="236">
        <v>-235</v>
      </c>
      <c r="J23" s="245"/>
      <c r="K23" s="236">
        <v>2002</v>
      </c>
      <c r="L23" s="246"/>
      <c r="M23" s="236">
        <v>0</v>
      </c>
      <c r="N23" s="146"/>
      <c r="O23" s="58"/>
      <c r="P23" s="83"/>
      <c r="Q23" s="83"/>
    </row>
    <row r="24" spans="1:20" ht="21.65" customHeight="1">
      <c r="A24" s="23" t="s">
        <v>308</v>
      </c>
      <c r="D24" s="151"/>
      <c r="E24" s="24"/>
      <c r="F24" s="24"/>
      <c r="G24" s="98">
        <v>2651</v>
      </c>
      <c r="I24" s="98">
        <v>-17</v>
      </c>
      <c r="K24" s="98">
        <v>1508</v>
      </c>
      <c r="L24" s="74"/>
      <c r="M24" s="98">
        <v>0</v>
      </c>
      <c r="O24" s="58"/>
      <c r="P24" s="83"/>
      <c r="Q24" s="83"/>
    </row>
    <row r="25" spans="1:20" ht="21.65" customHeight="1">
      <c r="A25" s="23" t="s">
        <v>76</v>
      </c>
      <c r="D25" s="151"/>
      <c r="E25" s="24"/>
      <c r="F25" s="24"/>
      <c r="G25" s="98">
        <v>179479</v>
      </c>
      <c r="I25" s="98">
        <v>135421</v>
      </c>
      <c r="K25" s="98">
        <v>122734</v>
      </c>
      <c r="M25" s="98">
        <v>135332</v>
      </c>
      <c r="P25" s="83"/>
      <c r="Q25" s="83"/>
    </row>
    <row r="26" spans="1:20" ht="21.65" customHeight="1">
      <c r="A26" s="19" t="s">
        <v>317</v>
      </c>
      <c r="D26" s="151"/>
      <c r="E26" s="24"/>
      <c r="F26" s="24"/>
      <c r="G26" s="67">
        <v>28773</v>
      </c>
      <c r="I26" s="67">
        <v>20214</v>
      </c>
      <c r="K26" s="67">
        <v>2577</v>
      </c>
      <c r="M26" s="67">
        <v>-846</v>
      </c>
      <c r="P26" s="83"/>
      <c r="Q26" s="83"/>
    </row>
    <row r="27" spans="1:20" ht="21.65" customHeight="1">
      <c r="D27" s="147"/>
      <c r="E27" s="148"/>
      <c r="F27" s="148"/>
      <c r="G27" s="152">
        <v>485261</v>
      </c>
      <c r="I27" s="152">
        <v>452194</v>
      </c>
      <c r="K27" s="152">
        <v>66150</v>
      </c>
      <c r="M27" s="152">
        <v>96711</v>
      </c>
      <c r="P27" s="83"/>
      <c r="Q27" s="83"/>
    </row>
    <row r="28" spans="1:20" ht="21.65" customHeight="1">
      <c r="A28" s="44" t="s">
        <v>172</v>
      </c>
      <c r="D28" s="153"/>
      <c r="E28" s="154"/>
      <c r="F28" s="154"/>
      <c r="G28" s="59"/>
      <c r="I28" s="59"/>
      <c r="K28" s="59"/>
      <c r="M28" s="59"/>
      <c r="P28" s="83"/>
      <c r="Q28" s="83"/>
    </row>
    <row r="29" spans="1:20" ht="21.65" customHeight="1">
      <c r="A29" s="44" t="s">
        <v>173</v>
      </c>
      <c r="D29" s="147"/>
      <c r="E29" s="148"/>
      <c r="F29" s="148"/>
      <c r="G29" s="59"/>
      <c r="I29" s="59"/>
      <c r="K29" s="59"/>
      <c r="M29" s="59"/>
      <c r="P29" s="83"/>
      <c r="Q29" s="83"/>
    </row>
    <row r="30" spans="1:20" ht="21.65" customHeight="1">
      <c r="A30" s="23" t="s">
        <v>174</v>
      </c>
      <c r="D30" s="151"/>
      <c r="E30" s="155"/>
      <c r="F30" s="155"/>
      <c r="G30" s="59">
        <v>-174824</v>
      </c>
      <c r="I30" s="59">
        <v>-119651</v>
      </c>
      <c r="K30" s="59">
        <v>-34482</v>
      </c>
      <c r="M30" s="59">
        <v>1002</v>
      </c>
      <c r="P30" s="83"/>
      <c r="Q30" s="83"/>
    </row>
    <row r="31" spans="1:20" ht="21.65" customHeight="1">
      <c r="A31" s="23" t="s">
        <v>175</v>
      </c>
      <c r="D31" s="151"/>
      <c r="E31" s="155"/>
      <c r="F31" s="155"/>
      <c r="G31" s="59">
        <v>-862</v>
      </c>
      <c r="I31" s="59">
        <v>1059</v>
      </c>
      <c r="K31" s="59">
        <v>1282</v>
      </c>
      <c r="M31" s="59">
        <v>936</v>
      </c>
      <c r="P31" s="83"/>
      <c r="Q31" s="83"/>
    </row>
    <row r="32" spans="1:20" ht="21.65" customHeight="1">
      <c r="A32" s="23" t="s">
        <v>176</v>
      </c>
      <c r="D32" s="151"/>
      <c r="E32" s="155"/>
      <c r="F32" s="155"/>
      <c r="G32" s="59">
        <v>-7005</v>
      </c>
      <c r="I32" s="59">
        <v>-30712</v>
      </c>
      <c r="K32" s="59">
        <v>1130</v>
      </c>
      <c r="M32" s="59">
        <v>6384</v>
      </c>
      <c r="P32" s="83"/>
      <c r="Q32" s="83"/>
    </row>
    <row r="33" spans="1:17" ht="21.65" customHeight="1">
      <c r="A33" s="23" t="s">
        <v>20</v>
      </c>
      <c r="D33" s="151"/>
      <c r="E33" s="155"/>
      <c r="F33" s="155"/>
      <c r="G33" s="59">
        <v>2985</v>
      </c>
      <c r="I33" s="59">
        <v>-29962</v>
      </c>
      <c r="K33" s="74">
        <v>46</v>
      </c>
      <c r="M33" s="74">
        <v>-289</v>
      </c>
      <c r="P33" s="83"/>
      <c r="Q33" s="83"/>
    </row>
    <row r="34" spans="1:17" ht="21.65" customHeight="1">
      <c r="A34" s="44" t="s">
        <v>178</v>
      </c>
      <c r="D34" s="151"/>
      <c r="E34" s="155"/>
      <c r="F34" s="155"/>
      <c r="G34" s="59"/>
      <c r="I34" s="59"/>
      <c r="K34" s="74"/>
      <c r="M34" s="74"/>
      <c r="P34" s="83"/>
      <c r="Q34" s="83"/>
    </row>
    <row r="35" spans="1:17" ht="21.65" customHeight="1">
      <c r="A35" s="23" t="s">
        <v>143</v>
      </c>
      <c r="D35" s="151"/>
      <c r="E35" s="155"/>
      <c r="F35" s="155"/>
      <c r="G35" s="59">
        <v>165677</v>
      </c>
      <c r="I35" s="59">
        <v>70213</v>
      </c>
      <c r="K35" s="59">
        <v>-30174</v>
      </c>
      <c r="M35" s="59">
        <v>-58557</v>
      </c>
      <c r="P35" s="83"/>
      <c r="Q35" s="83"/>
    </row>
    <row r="36" spans="1:17" ht="21.65" customHeight="1">
      <c r="A36" s="23" t="s">
        <v>154</v>
      </c>
      <c r="D36" s="151"/>
      <c r="E36" s="155"/>
      <c r="F36" s="155"/>
      <c r="G36" s="59">
        <v>51578</v>
      </c>
      <c r="I36" s="59">
        <v>56232</v>
      </c>
      <c r="K36" s="74">
        <v>0</v>
      </c>
      <c r="M36" s="74">
        <v>0</v>
      </c>
      <c r="P36" s="83"/>
      <c r="Q36" s="83"/>
    </row>
    <row r="37" spans="1:17" ht="21.65" customHeight="1">
      <c r="A37" s="23" t="s">
        <v>151</v>
      </c>
      <c r="D37" s="151"/>
      <c r="E37" s="155"/>
      <c r="F37" s="155"/>
      <c r="G37" s="59">
        <v>261076</v>
      </c>
      <c r="I37" s="59">
        <v>265922</v>
      </c>
      <c r="K37" s="74">
        <v>0</v>
      </c>
      <c r="M37" s="74">
        <v>0</v>
      </c>
      <c r="P37" s="83"/>
      <c r="Q37" s="83"/>
    </row>
    <row r="38" spans="1:17" ht="21.65" customHeight="1">
      <c r="A38" s="23" t="s">
        <v>11</v>
      </c>
      <c r="D38" s="151"/>
      <c r="E38" s="155"/>
      <c r="F38" s="155"/>
      <c r="G38" s="59">
        <v>20460</v>
      </c>
      <c r="I38" s="59">
        <v>-35696</v>
      </c>
      <c r="K38" s="59">
        <v>1883</v>
      </c>
      <c r="M38" s="59">
        <v>-669</v>
      </c>
      <c r="P38" s="83"/>
      <c r="Q38" s="83"/>
    </row>
    <row r="39" spans="1:17" ht="21.65" customHeight="1">
      <c r="A39" s="23" t="s">
        <v>44</v>
      </c>
      <c r="D39" s="151"/>
      <c r="E39" s="155"/>
      <c r="F39" s="155"/>
      <c r="G39" s="58">
        <v>2138</v>
      </c>
      <c r="I39" s="58">
        <v>631</v>
      </c>
      <c r="K39" s="74">
        <v>-75</v>
      </c>
      <c r="M39" s="74">
        <v>0</v>
      </c>
      <c r="P39" s="83"/>
      <c r="Q39" s="83"/>
    </row>
    <row r="40" spans="1:17" ht="21.65" customHeight="1">
      <c r="A40" s="23" t="s">
        <v>179</v>
      </c>
      <c r="D40" s="151"/>
      <c r="E40" s="155"/>
      <c r="F40" s="155"/>
      <c r="G40" s="74">
        <v>-2668</v>
      </c>
      <c r="I40" s="74">
        <v>-1032</v>
      </c>
      <c r="K40" s="74">
        <v>0</v>
      </c>
      <c r="M40" s="74">
        <v>0</v>
      </c>
      <c r="P40" s="83"/>
      <c r="Q40" s="83"/>
    </row>
    <row r="41" spans="1:17" ht="21.65" customHeight="1">
      <c r="A41" s="23" t="s">
        <v>229</v>
      </c>
      <c r="D41" s="151"/>
      <c r="E41" s="155"/>
      <c r="F41" s="155"/>
      <c r="G41" s="171">
        <v>803816</v>
      </c>
      <c r="I41" s="171">
        <v>629198</v>
      </c>
      <c r="K41" s="171">
        <v>5760</v>
      </c>
      <c r="M41" s="171">
        <v>45518</v>
      </c>
      <c r="P41" s="83"/>
      <c r="Q41" s="83"/>
    </row>
    <row r="42" spans="1:17" ht="21.65" customHeight="1">
      <c r="A42" s="23" t="s">
        <v>180</v>
      </c>
      <c r="D42" s="151"/>
      <c r="E42" s="155"/>
      <c r="F42" s="155"/>
      <c r="G42" s="59">
        <v>-12214</v>
      </c>
      <c r="I42" s="59">
        <v>-6801</v>
      </c>
      <c r="K42" s="74">
        <v>-2985</v>
      </c>
      <c r="M42" s="74">
        <v>1771</v>
      </c>
      <c r="P42" s="83"/>
      <c r="Q42" s="83"/>
    </row>
    <row r="43" spans="1:17" ht="21.65" customHeight="1">
      <c r="A43" s="40" t="s">
        <v>230</v>
      </c>
      <c r="D43" s="151"/>
      <c r="E43" s="155"/>
      <c r="F43" s="155"/>
      <c r="G43" s="61">
        <v>791602</v>
      </c>
      <c r="H43" s="46"/>
      <c r="I43" s="103">
        <v>622397</v>
      </c>
      <c r="J43" s="46"/>
      <c r="K43" s="61">
        <v>2775</v>
      </c>
      <c r="L43" s="46"/>
      <c r="M43" s="103">
        <v>47289</v>
      </c>
      <c r="P43" s="83"/>
      <c r="Q43" s="83"/>
    </row>
    <row r="44" spans="1:17" s="2" customFormat="1" ht="22.25" customHeight="1">
      <c r="A44" s="247" t="str">
        <f>A1</f>
        <v>บริษัท ดุสิตธานี จำกัด (มหาชน) และบริษัทย่อย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156"/>
      <c r="O44" s="157"/>
      <c r="P44" s="158"/>
      <c r="Q44" s="158"/>
    </row>
    <row r="45" spans="1:17" s="2" customFormat="1" ht="22.25" customHeight="1">
      <c r="A45" s="247" t="s">
        <v>177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156"/>
      <c r="O45" s="157"/>
      <c r="P45" s="158"/>
      <c r="Q45" s="158"/>
    </row>
    <row r="46" spans="1:17" s="2" customFormat="1" ht="22.2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6"/>
      <c r="O46" s="157"/>
      <c r="P46" s="158"/>
      <c r="Q46" s="158"/>
    </row>
    <row r="47" spans="1:17" ht="21.65" customHeight="1">
      <c r="A47" s="40"/>
      <c r="B47" s="40"/>
      <c r="C47" s="40"/>
      <c r="D47" s="40"/>
      <c r="E47" s="40"/>
      <c r="F47" s="40"/>
      <c r="G47" s="13"/>
      <c r="H47" s="14" t="s">
        <v>61</v>
      </c>
      <c r="I47" s="13"/>
      <c r="J47" s="18"/>
      <c r="K47" s="251" t="s">
        <v>62</v>
      </c>
      <c r="L47" s="251"/>
      <c r="M47" s="251"/>
      <c r="N47" s="141"/>
    </row>
    <row r="48" spans="1:17" ht="21.65" customHeight="1">
      <c r="A48" s="40"/>
      <c r="B48" s="40"/>
      <c r="C48" s="40"/>
      <c r="D48" s="40"/>
      <c r="E48" s="40"/>
      <c r="F48" s="40"/>
      <c r="G48" s="261" t="s">
        <v>64</v>
      </c>
      <c r="H48" s="261"/>
      <c r="I48" s="261"/>
      <c r="J48" s="18"/>
      <c r="K48" s="261" t="s">
        <v>64</v>
      </c>
      <c r="L48" s="261"/>
      <c r="M48" s="261"/>
      <c r="N48" s="142"/>
    </row>
    <row r="49" spans="1:18" ht="21.65" customHeight="1">
      <c r="A49" s="20"/>
      <c r="B49" s="40"/>
      <c r="C49" s="40"/>
      <c r="D49" s="40"/>
      <c r="E49" s="44"/>
      <c r="F49" s="44"/>
      <c r="G49" s="261" t="s">
        <v>216</v>
      </c>
      <c r="H49" s="261"/>
      <c r="I49" s="261"/>
      <c r="J49" s="18"/>
      <c r="K49" s="261" t="s">
        <v>216</v>
      </c>
      <c r="L49" s="261"/>
      <c r="M49" s="261"/>
      <c r="N49" s="142"/>
    </row>
    <row r="50" spans="1:18" ht="21.65" customHeight="1">
      <c r="A50" s="40"/>
      <c r="B50" s="40"/>
      <c r="C50" s="40"/>
      <c r="D50" s="40"/>
      <c r="E50" s="52" t="s">
        <v>29</v>
      </c>
      <c r="F50" s="52"/>
      <c r="G50" s="15">
        <v>2568</v>
      </c>
      <c r="H50" s="16"/>
      <c r="I50" s="15">
        <v>2567</v>
      </c>
      <c r="J50" s="17"/>
      <c r="K50" s="15">
        <v>2568</v>
      </c>
      <c r="L50" s="16"/>
      <c r="M50" s="15">
        <v>2567</v>
      </c>
      <c r="N50" s="159"/>
    </row>
    <row r="51" spans="1:18" ht="21.65" customHeight="1">
      <c r="D51" s="42"/>
      <c r="E51" s="36"/>
      <c r="F51" s="36"/>
      <c r="G51" s="262" t="s">
        <v>63</v>
      </c>
      <c r="H51" s="262"/>
      <c r="I51" s="262"/>
      <c r="J51" s="262"/>
      <c r="K51" s="262"/>
      <c r="L51" s="262"/>
      <c r="M51" s="262"/>
      <c r="N51" s="143"/>
    </row>
    <row r="52" spans="1:18" ht="21.65" customHeight="1">
      <c r="A52" s="53" t="s">
        <v>181</v>
      </c>
      <c r="B52" s="40"/>
      <c r="C52" s="40"/>
      <c r="D52" s="40"/>
      <c r="E52" s="52"/>
      <c r="F52" s="52"/>
      <c r="G52" s="51"/>
      <c r="H52" s="161"/>
      <c r="I52" s="51"/>
      <c r="J52" s="162"/>
      <c r="K52" s="51"/>
      <c r="L52" s="161"/>
      <c r="M52" s="51"/>
      <c r="N52" s="163"/>
      <c r="P52" s="36"/>
      <c r="Q52" s="82"/>
    </row>
    <row r="53" spans="1:18" ht="21.65" customHeight="1">
      <c r="A53" s="23" t="s">
        <v>9</v>
      </c>
      <c r="D53" s="147"/>
      <c r="E53" s="148"/>
      <c r="F53" s="148"/>
      <c r="G53" s="59">
        <v>1237</v>
      </c>
      <c r="I53" s="59">
        <v>668</v>
      </c>
      <c r="K53" s="59">
        <v>5688</v>
      </c>
      <c r="M53" s="59">
        <v>10729</v>
      </c>
      <c r="P53" s="36"/>
      <c r="Q53" s="82"/>
    </row>
    <row r="54" spans="1:18" ht="21.65" customHeight="1">
      <c r="A54" s="23" t="s">
        <v>223</v>
      </c>
      <c r="D54" s="147"/>
      <c r="E54" s="24"/>
      <c r="F54" s="24"/>
      <c r="G54" s="74">
        <v>-899674</v>
      </c>
      <c r="I54" s="25">
        <v>-63</v>
      </c>
      <c r="K54" s="74">
        <v>0</v>
      </c>
      <c r="M54" s="74">
        <v>0</v>
      </c>
      <c r="P54" s="36"/>
      <c r="Q54" s="82"/>
    </row>
    <row r="55" spans="1:18" ht="21.65" customHeight="1">
      <c r="A55" s="23" t="s">
        <v>182</v>
      </c>
      <c r="D55" s="147"/>
      <c r="E55" s="24">
        <v>8</v>
      </c>
      <c r="F55" s="24"/>
      <c r="G55" s="74">
        <v>-15000</v>
      </c>
      <c r="I55" s="74">
        <v>-25054</v>
      </c>
      <c r="K55" s="25">
        <v>-15985</v>
      </c>
      <c r="M55" s="25">
        <v>-17114</v>
      </c>
      <c r="P55" s="36"/>
      <c r="Q55" s="82"/>
    </row>
    <row r="56" spans="1:18" ht="21.65" customHeight="1">
      <c r="A56" s="23" t="s">
        <v>183</v>
      </c>
      <c r="D56" s="147"/>
      <c r="E56" s="24">
        <v>8</v>
      </c>
      <c r="F56" s="24"/>
      <c r="G56" s="74">
        <v>-8250</v>
      </c>
      <c r="I56" s="74">
        <v>-10500</v>
      </c>
      <c r="K56" s="74">
        <v>-8250</v>
      </c>
      <c r="M56" s="74">
        <v>-10500</v>
      </c>
      <c r="P56" s="36"/>
      <c r="Q56" s="82"/>
    </row>
    <row r="57" spans="1:18" ht="21.65" customHeight="1">
      <c r="A57" s="23" t="s">
        <v>184</v>
      </c>
      <c r="E57" s="24">
        <v>8</v>
      </c>
      <c r="F57" s="24"/>
      <c r="G57" s="74">
        <v>0</v>
      </c>
      <c r="I57" s="74">
        <v>0</v>
      </c>
      <c r="K57" s="59">
        <v>45000</v>
      </c>
      <c r="M57" s="59">
        <v>55700</v>
      </c>
      <c r="P57" s="36"/>
      <c r="Q57" s="82"/>
    </row>
    <row r="58" spans="1:18" ht="21.65" customHeight="1">
      <c r="A58" s="23" t="s">
        <v>185</v>
      </c>
      <c r="D58" s="147"/>
      <c r="E58" s="24">
        <v>8</v>
      </c>
      <c r="F58" s="24"/>
      <c r="G58" s="74">
        <v>47260</v>
      </c>
      <c r="I58" s="74">
        <v>42437</v>
      </c>
      <c r="K58" s="74">
        <v>47260</v>
      </c>
      <c r="M58" s="74">
        <v>42437</v>
      </c>
      <c r="P58" s="36"/>
      <c r="Q58" s="82"/>
    </row>
    <row r="59" spans="1:18" ht="21.65" customHeight="1">
      <c r="A59" s="29" t="s">
        <v>309</v>
      </c>
      <c r="D59" s="147"/>
      <c r="E59" s="24"/>
      <c r="F59" s="24"/>
      <c r="G59" s="58">
        <v>-5682</v>
      </c>
      <c r="I59" s="74">
        <v>0</v>
      </c>
      <c r="K59" s="74">
        <v>0</v>
      </c>
      <c r="M59" s="74">
        <v>0</v>
      </c>
      <c r="P59" s="36"/>
      <c r="Q59" s="82"/>
    </row>
    <row r="60" spans="1:18" ht="21.65" customHeight="1">
      <c r="A60" s="29" t="s">
        <v>186</v>
      </c>
      <c r="D60" s="147"/>
      <c r="E60" s="24"/>
      <c r="F60" s="24"/>
      <c r="G60" s="58">
        <v>2950</v>
      </c>
      <c r="I60" s="58">
        <v>525</v>
      </c>
      <c r="K60" s="74">
        <v>1280</v>
      </c>
      <c r="M60" s="74">
        <v>78</v>
      </c>
      <c r="P60" s="36"/>
      <c r="Q60" s="82"/>
    </row>
    <row r="61" spans="1:18" ht="21.65" customHeight="1">
      <c r="A61" s="29" t="s">
        <v>187</v>
      </c>
      <c r="D61" s="147"/>
      <c r="E61" s="24"/>
      <c r="F61" s="24"/>
      <c r="G61" s="74">
        <v>-872315</v>
      </c>
      <c r="I61" s="74">
        <v>-1018151</v>
      </c>
      <c r="K61" s="74">
        <v>-3598</v>
      </c>
      <c r="M61" s="74">
        <v>-11712</v>
      </c>
      <c r="P61" s="36"/>
      <c r="Q61" s="82"/>
    </row>
    <row r="62" spans="1:18" ht="21.65" customHeight="1">
      <c r="A62" s="29" t="s">
        <v>310</v>
      </c>
      <c r="D62" s="147"/>
      <c r="E62" s="24"/>
      <c r="F62" s="24"/>
      <c r="G62" s="74">
        <v>-4950</v>
      </c>
      <c r="I62" s="74">
        <v>0</v>
      </c>
      <c r="K62" s="74">
        <v>-4950</v>
      </c>
      <c r="M62" s="74">
        <v>0</v>
      </c>
      <c r="P62" s="36"/>
      <c r="Q62" s="82"/>
    </row>
    <row r="63" spans="1:18" ht="21.65" customHeight="1">
      <c r="A63" s="29" t="s">
        <v>188</v>
      </c>
      <c r="D63" s="147"/>
      <c r="E63" s="24"/>
      <c r="F63" s="24"/>
      <c r="G63" s="74">
        <v>-1483</v>
      </c>
      <c r="I63" s="74">
        <v>-8476</v>
      </c>
      <c r="K63" s="74">
        <v>-215</v>
      </c>
      <c r="M63" s="74">
        <v>-6367</v>
      </c>
      <c r="P63" s="83"/>
      <c r="Q63" s="82"/>
      <c r="R63" s="82"/>
    </row>
    <row r="64" spans="1:18" s="34" customFormat="1" ht="21.65" hidden="1" customHeight="1">
      <c r="A64" s="23" t="s">
        <v>189</v>
      </c>
      <c r="B64" s="23"/>
      <c r="C64" s="23"/>
      <c r="D64" s="147"/>
      <c r="E64" s="24"/>
      <c r="F64" s="24"/>
      <c r="G64" s="74">
        <v>0</v>
      </c>
      <c r="H64" s="25"/>
      <c r="I64" s="74">
        <v>0</v>
      </c>
      <c r="J64" s="25"/>
      <c r="K64" s="74">
        <v>0</v>
      </c>
      <c r="L64" s="25"/>
      <c r="M64" s="74">
        <v>0</v>
      </c>
      <c r="N64" s="146"/>
      <c r="O64" s="94"/>
      <c r="P64" s="98"/>
      <c r="Q64" s="82"/>
    </row>
    <row r="65" spans="1:17" ht="21.65" customHeight="1">
      <c r="A65" s="40" t="s">
        <v>190</v>
      </c>
      <c r="B65" s="40"/>
      <c r="C65" s="40"/>
      <c r="D65" s="40"/>
      <c r="E65" s="164"/>
      <c r="F65" s="164"/>
      <c r="G65" s="61">
        <v>-1755907</v>
      </c>
      <c r="H65" s="46"/>
      <c r="I65" s="103">
        <v>-1018614</v>
      </c>
      <c r="J65" s="46"/>
      <c r="K65" s="61">
        <v>66230</v>
      </c>
      <c r="L65" s="46"/>
      <c r="M65" s="103">
        <v>63251</v>
      </c>
      <c r="N65" s="160"/>
    </row>
    <row r="66" spans="1:17" ht="21.5" customHeight="1">
      <c r="A66" s="40"/>
      <c r="B66" s="40"/>
      <c r="C66" s="40"/>
      <c r="D66" s="40"/>
      <c r="E66" s="164"/>
      <c r="F66" s="164"/>
      <c r="G66" s="43"/>
      <c r="H66" s="46"/>
      <c r="I66" s="100"/>
      <c r="J66" s="46"/>
      <c r="K66" s="43"/>
      <c r="L66" s="46"/>
      <c r="M66" s="100"/>
      <c r="N66" s="160"/>
    </row>
    <row r="67" spans="1:17" ht="21.65" customHeight="1">
      <c r="A67" s="53" t="s">
        <v>191</v>
      </c>
      <c r="B67" s="40"/>
      <c r="C67" s="40"/>
      <c r="D67" s="144"/>
      <c r="E67" s="145"/>
      <c r="F67" s="145"/>
    </row>
    <row r="68" spans="1:17" ht="21.65" customHeight="1">
      <c r="A68" s="36" t="s">
        <v>192</v>
      </c>
      <c r="D68" s="153"/>
      <c r="E68" s="24"/>
      <c r="F68" s="24"/>
      <c r="G68" s="59">
        <v>846524</v>
      </c>
      <c r="I68" s="59">
        <v>807967</v>
      </c>
      <c r="K68" s="113">
        <v>716000</v>
      </c>
      <c r="M68" s="113">
        <v>667000</v>
      </c>
      <c r="P68" s="82"/>
      <c r="Q68" s="82"/>
    </row>
    <row r="69" spans="1:17" ht="21.65" customHeight="1">
      <c r="A69" s="36" t="s">
        <v>193</v>
      </c>
      <c r="D69" s="153"/>
      <c r="E69" s="24"/>
      <c r="F69" s="24"/>
      <c r="G69" s="59">
        <v>-688674</v>
      </c>
      <c r="I69" s="59">
        <v>-632653</v>
      </c>
      <c r="K69" s="113">
        <v>-562500</v>
      </c>
      <c r="M69" s="113">
        <v>-527000</v>
      </c>
      <c r="P69" s="82"/>
      <c r="Q69" s="82"/>
    </row>
    <row r="70" spans="1:17" ht="21.65" customHeight="1">
      <c r="A70" s="36" t="s">
        <v>224</v>
      </c>
      <c r="D70" s="153"/>
      <c r="E70" s="24">
        <v>8</v>
      </c>
      <c r="F70" s="24"/>
      <c r="G70" s="74">
        <v>0</v>
      </c>
      <c r="I70" s="74">
        <v>0</v>
      </c>
      <c r="K70" s="113">
        <v>-15000</v>
      </c>
      <c r="M70" s="113">
        <v>-22000</v>
      </c>
      <c r="P70" s="82"/>
      <c r="Q70" s="82"/>
    </row>
    <row r="71" spans="1:17" ht="21.65" hidden="1" customHeight="1">
      <c r="A71" s="36" t="s">
        <v>194</v>
      </c>
      <c r="D71" s="153"/>
      <c r="E71" s="24"/>
      <c r="F71" s="24"/>
      <c r="G71" s="74">
        <v>0</v>
      </c>
      <c r="I71" s="74">
        <v>0</v>
      </c>
      <c r="K71" s="74">
        <v>0</v>
      </c>
      <c r="M71" s="74">
        <v>0</v>
      </c>
      <c r="P71" s="36"/>
      <c r="Q71" s="82"/>
    </row>
    <row r="72" spans="1:17" ht="21.65" customHeight="1">
      <c r="A72" s="36" t="s">
        <v>195</v>
      </c>
      <c r="D72" s="153"/>
      <c r="E72" s="24"/>
      <c r="F72" s="24"/>
      <c r="G72" s="74">
        <v>-146678</v>
      </c>
      <c r="I72" s="74">
        <v>-126359</v>
      </c>
      <c r="K72" s="113">
        <v>-20830</v>
      </c>
      <c r="M72" s="113">
        <v>-20010</v>
      </c>
      <c r="P72" s="36"/>
      <c r="Q72" s="82"/>
    </row>
    <row r="73" spans="1:17" ht="21.65" customHeight="1">
      <c r="A73" s="36" t="s">
        <v>196</v>
      </c>
      <c r="B73" s="36"/>
      <c r="D73" s="153"/>
      <c r="E73" s="154"/>
      <c r="F73" s="154"/>
      <c r="G73" s="59">
        <v>2492</v>
      </c>
      <c r="I73" s="59">
        <v>705178</v>
      </c>
      <c r="K73" s="74">
        <v>0</v>
      </c>
      <c r="M73" s="74">
        <v>0</v>
      </c>
      <c r="P73" s="36"/>
      <c r="Q73" s="82"/>
    </row>
    <row r="74" spans="1:17" ht="21.65" customHeight="1">
      <c r="A74" s="36" t="s">
        <v>197</v>
      </c>
      <c r="B74" s="36"/>
      <c r="D74" s="153"/>
      <c r="E74" s="154"/>
      <c r="F74" s="154"/>
      <c r="G74" s="59">
        <v>-57079</v>
      </c>
      <c r="I74" s="59">
        <v>-75980</v>
      </c>
      <c r="K74" s="74">
        <v>-46043</v>
      </c>
      <c r="M74" s="74">
        <v>-44024</v>
      </c>
      <c r="P74" s="36"/>
      <c r="Q74" s="82"/>
    </row>
    <row r="75" spans="1:17" ht="21.65" hidden="1" customHeight="1">
      <c r="A75" s="23" t="s">
        <v>198</v>
      </c>
      <c r="D75" s="147"/>
      <c r="E75" s="24"/>
      <c r="F75" s="24"/>
      <c r="G75" s="74">
        <v>0</v>
      </c>
      <c r="I75" s="74">
        <v>0</v>
      </c>
      <c r="K75" s="74">
        <v>0</v>
      </c>
      <c r="M75" s="74">
        <v>0</v>
      </c>
      <c r="P75" s="36"/>
      <c r="Q75" s="82"/>
    </row>
    <row r="76" spans="1:17" ht="21.65" customHeight="1">
      <c r="A76" s="23" t="s">
        <v>199</v>
      </c>
      <c r="D76" s="147"/>
      <c r="E76" s="24"/>
      <c r="F76" s="24"/>
      <c r="G76" s="59">
        <v>-523</v>
      </c>
      <c r="I76" s="59">
        <v>-507</v>
      </c>
      <c r="K76" s="74">
        <v>0</v>
      </c>
      <c r="M76" s="74">
        <v>0</v>
      </c>
      <c r="P76" s="36"/>
      <c r="Q76" s="82"/>
    </row>
    <row r="77" spans="1:17" ht="21.65" customHeight="1">
      <c r="A77" s="23" t="s">
        <v>200</v>
      </c>
      <c r="D77" s="147"/>
      <c r="E77" s="24">
        <v>7</v>
      </c>
      <c r="F77" s="24"/>
      <c r="G77" s="59">
        <v>-60493</v>
      </c>
      <c r="I77" s="59">
        <v>-60493</v>
      </c>
      <c r="K77" s="74">
        <v>-60493</v>
      </c>
      <c r="M77" s="74">
        <v>-60493</v>
      </c>
      <c r="P77" s="36"/>
      <c r="Q77" s="82"/>
    </row>
    <row r="78" spans="1:17" s="34" customFormat="1" ht="21.65" customHeight="1">
      <c r="A78" s="23" t="s">
        <v>201</v>
      </c>
      <c r="B78" s="23"/>
      <c r="C78" s="23"/>
      <c r="D78" s="147"/>
      <c r="E78" s="24"/>
      <c r="F78" s="24"/>
      <c r="G78" s="59">
        <v>-216776</v>
      </c>
      <c r="H78" s="25"/>
      <c r="I78" s="59">
        <v>-172351</v>
      </c>
      <c r="J78" s="25"/>
      <c r="K78" s="74">
        <v>-102445</v>
      </c>
      <c r="L78" s="25"/>
      <c r="M78" s="74">
        <v>-92860</v>
      </c>
      <c r="N78" s="146"/>
      <c r="O78" s="94"/>
      <c r="Q78" s="82"/>
    </row>
    <row r="79" spans="1:17" ht="21.65" customHeight="1">
      <c r="A79" s="34" t="s">
        <v>231</v>
      </c>
      <c r="B79" s="40"/>
      <c r="C79" s="40"/>
      <c r="D79" s="40"/>
      <c r="E79" s="166"/>
      <c r="F79" s="166"/>
      <c r="G79" s="61">
        <v>-321207</v>
      </c>
      <c r="H79" s="46"/>
      <c r="I79" s="61">
        <v>444802</v>
      </c>
      <c r="J79" s="46"/>
      <c r="K79" s="61">
        <v>-91311</v>
      </c>
      <c r="L79" s="46"/>
      <c r="M79" s="61">
        <v>-99387</v>
      </c>
      <c r="N79" s="160"/>
      <c r="P79" s="36"/>
      <c r="Q79" s="82"/>
    </row>
    <row r="80" spans="1:17" ht="21.65" customHeight="1">
      <c r="E80" s="155"/>
      <c r="F80" s="155"/>
    </row>
    <row r="81" spans="1:17" s="2" customFormat="1" ht="22.25" customHeight="1">
      <c r="A81" s="247" t="str">
        <f>A44</f>
        <v>บริษัท ดุสิตธานี จำกัด (มหาชน) และบริษัทย่อย</v>
      </c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156"/>
      <c r="O81" s="157"/>
      <c r="P81" s="165"/>
      <c r="Q81" s="158"/>
    </row>
    <row r="82" spans="1:17" s="2" customFormat="1" ht="22.25" customHeight="1">
      <c r="A82" s="247" t="s">
        <v>177</v>
      </c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156"/>
      <c r="O82" s="157"/>
      <c r="P82" s="158"/>
      <c r="Q82" s="158"/>
    </row>
    <row r="83" spans="1:17" s="2" customFormat="1" ht="22.2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56"/>
      <c r="O83" s="157"/>
      <c r="P83" s="158"/>
      <c r="Q83" s="158"/>
    </row>
    <row r="84" spans="1:17" ht="21.65" customHeight="1">
      <c r="A84" s="40"/>
      <c r="B84" s="40"/>
      <c r="C84" s="40"/>
      <c r="D84" s="40"/>
      <c r="E84" s="40"/>
      <c r="F84" s="40"/>
      <c r="G84" s="13"/>
      <c r="H84" s="14" t="s">
        <v>61</v>
      </c>
      <c r="I84" s="13"/>
      <c r="J84" s="18"/>
      <c r="K84" s="251" t="s">
        <v>62</v>
      </c>
      <c r="L84" s="251"/>
      <c r="M84" s="251"/>
      <c r="N84" s="141"/>
    </row>
    <row r="85" spans="1:17" ht="21.65" customHeight="1">
      <c r="A85" s="40"/>
      <c r="B85" s="40"/>
      <c r="C85" s="40"/>
      <c r="D85" s="40"/>
      <c r="E85" s="40"/>
      <c r="F85" s="40"/>
      <c r="G85" s="261" t="s">
        <v>64</v>
      </c>
      <c r="H85" s="261"/>
      <c r="I85" s="261"/>
      <c r="J85" s="18"/>
      <c r="K85" s="261" t="s">
        <v>64</v>
      </c>
      <c r="L85" s="261"/>
      <c r="M85" s="261"/>
      <c r="N85" s="142"/>
    </row>
    <row r="86" spans="1:17" ht="21.65" customHeight="1">
      <c r="A86" s="20"/>
      <c r="B86" s="40"/>
      <c r="C86" s="40"/>
      <c r="D86" s="40"/>
      <c r="E86" s="44"/>
      <c r="F86" s="44"/>
      <c r="G86" s="261" t="s">
        <v>216</v>
      </c>
      <c r="H86" s="261"/>
      <c r="I86" s="261"/>
      <c r="J86" s="18"/>
      <c r="K86" s="261" t="s">
        <v>216</v>
      </c>
      <c r="L86" s="261"/>
      <c r="M86" s="261"/>
      <c r="N86" s="142"/>
    </row>
    <row r="87" spans="1:17" ht="21.65" customHeight="1">
      <c r="A87" s="40"/>
      <c r="B87" s="40"/>
      <c r="C87" s="40"/>
      <c r="D87" s="40"/>
      <c r="E87" s="52"/>
      <c r="F87" s="52"/>
      <c r="G87" s="15">
        <v>2568</v>
      </c>
      <c r="H87" s="16"/>
      <c r="I87" s="15">
        <v>2567</v>
      </c>
      <c r="J87" s="17"/>
      <c r="K87" s="15">
        <v>2568</v>
      </c>
      <c r="L87" s="16"/>
      <c r="M87" s="15">
        <v>2567</v>
      </c>
      <c r="N87" s="159"/>
    </row>
    <row r="88" spans="1:17" ht="21.65" customHeight="1">
      <c r="D88" s="42"/>
      <c r="E88" s="36"/>
      <c r="F88" s="36"/>
      <c r="G88" s="262" t="s">
        <v>63</v>
      </c>
      <c r="H88" s="262"/>
      <c r="I88" s="262"/>
      <c r="J88" s="262"/>
      <c r="K88" s="262"/>
      <c r="L88" s="262"/>
      <c r="M88" s="262"/>
      <c r="N88" s="143"/>
    </row>
    <row r="89" spans="1:17" ht="21.65" customHeight="1">
      <c r="G89" s="167"/>
      <c r="I89" s="167"/>
      <c r="K89" s="58"/>
      <c r="M89" s="58"/>
      <c r="P89" s="36"/>
      <c r="Q89" s="82"/>
    </row>
    <row r="90" spans="1:17" ht="21.65" customHeight="1">
      <c r="A90" s="23" t="s">
        <v>202</v>
      </c>
      <c r="D90" s="42"/>
      <c r="E90" s="145"/>
      <c r="F90" s="145"/>
      <c r="G90" s="36"/>
      <c r="H90" s="46"/>
      <c r="I90" s="36"/>
      <c r="J90" s="46"/>
      <c r="K90" s="36"/>
      <c r="L90" s="46"/>
      <c r="M90" s="36"/>
      <c r="N90" s="160"/>
      <c r="P90" s="36"/>
      <c r="Q90" s="82"/>
    </row>
    <row r="91" spans="1:17" ht="21.65" customHeight="1">
      <c r="B91" s="23" t="s">
        <v>203</v>
      </c>
      <c r="D91" s="42"/>
      <c r="E91" s="145"/>
      <c r="F91" s="145"/>
      <c r="G91" s="129">
        <v>-1285512</v>
      </c>
      <c r="I91" s="129">
        <v>48585</v>
      </c>
      <c r="K91" s="129">
        <v>-22306</v>
      </c>
      <c r="M91" s="129">
        <v>11153</v>
      </c>
      <c r="P91" s="36"/>
      <c r="Q91" s="82"/>
    </row>
    <row r="92" spans="1:17" ht="21.65" customHeight="1">
      <c r="A92" s="23" t="s">
        <v>204</v>
      </c>
      <c r="D92" s="42"/>
      <c r="E92" s="28"/>
      <c r="F92" s="28"/>
      <c r="G92" s="62"/>
      <c r="H92" s="36"/>
      <c r="I92" s="62"/>
      <c r="J92" s="36"/>
      <c r="K92" s="62"/>
      <c r="L92" s="36"/>
      <c r="M92" s="62"/>
      <c r="N92" s="168"/>
      <c r="P92" s="36"/>
      <c r="Q92" s="82"/>
    </row>
    <row r="93" spans="1:17" ht="21.65" customHeight="1">
      <c r="B93" s="23" t="s">
        <v>205</v>
      </c>
      <c r="D93" s="42"/>
      <c r="E93" s="28"/>
      <c r="F93" s="28"/>
      <c r="G93" s="173">
        <v>-10034</v>
      </c>
      <c r="I93" s="81">
        <v>-48787</v>
      </c>
      <c r="K93" s="81">
        <v>0</v>
      </c>
      <c r="M93" s="81">
        <v>0</v>
      </c>
      <c r="P93" s="98"/>
      <c r="Q93" s="82"/>
    </row>
    <row r="94" spans="1:17" ht="21.65" customHeight="1">
      <c r="A94" s="40" t="s">
        <v>202</v>
      </c>
      <c r="B94" s="40"/>
      <c r="C94" s="40"/>
      <c r="D94" s="144"/>
      <c r="E94" s="24"/>
      <c r="F94" s="24"/>
      <c r="G94" s="43">
        <v>-1295546</v>
      </c>
      <c r="H94" s="46"/>
      <c r="I94" s="43">
        <v>-202</v>
      </c>
      <c r="J94" s="46"/>
      <c r="K94" s="43">
        <v>-22306</v>
      </c>
      <c r="L94" s="46"/>
      <c r="M94" s="43">
        <v>11153</v>
      </c>
      <c r="N94" s="160"/>
      <c r="P94" s="36"/>
      <c r="Q94" s="82"/>
    </row>
    <row r="95" spans="1:17" ht="21.65" customHeight="1">
      <c r="A95" s="23" t="s">
        <v>206</v>
      </c>
      <c r="B95" s="40"/>
      <c r="C95" s="40"/>
      <c r="D95" s="144"/>
      <c r="E95" s="24"/>
      <c r="F95" s="24"/>
      <c r="G95" s="67">
        <v>3551633</v>
      </c>
      <c r="I95" s="67">
        <v>1709592</v>
      </c>
      <c r="K95" s="67">
        <v>256481</v>
      </c>
      <c r="M95" s="67">
        <v>182477</v>
      </c>
      <c r="N95" s="160"/>
      <c r="P95" s="36"/>
      <c r="Q95" s="82"/>
    </row>
    <row r="96" spans="1:17" ht="21.65" customHeight="1" thickBot="1">
      <c r="A96" s="40" t="s">
        <v>219</v>
      </c>
      <c r="B96" s="40"/>
      <c r="C96" s="40"/>
      <c r="D96" s="144"/>
      <c r="E96" s="24"/>
      <c r="F96" s="24"/>
      <c r="G96" s="88">
        <v>2256087</v>
      </c>
      <c r="H96" s="46"/>
      <c r="I96" s="88">
        <v>1709390</v>
      </c>
      <c r="J96" s="46"/>
      <c r="K96" s="88">
        <v>234175</v>
      </c>
      <c r="L96" s="46"/>
      <c r="M96" s="88">
        <v>193630</v>
      </c>
      <c r="N96" s="160"/>
      <c r="P96" s="36"/>
      <c r="Q96" s="82"/>
    </row>
    <row r="97" spans="1:13" ht="21.65" customHeight="1" thickTop="1">
      <c r="A97" s="40"/>
      <c r="B97" s="40"/>
      <c r="C97" s="40"/>
      <c r="D97" s="144"/>
      <c r="E97" s="24"/>
      <c r="F97" s="24"/>
    </row>
    <row r="98" spans="1:13" ht="21.65" customHeight="1">
      <c r="A98" s="53" t="s">
        <v>207</v>
      </c>
      <c r="D98" s="42"/>
      <c r="E98" s="24"/>
      <c r="F98" s="24"/>
      <c r="G98" s="167"/>
      <c r="I98" s="58"/>
      <c r="K98" s="58"/>
      <c r="M98" s="58"/>
    </row>
    <row r="99" spans="1:13" ht="21.65" customHeight="1">
      <c r="A99" s="36" t="s">
        <v>208</v>
      </c>
      <c r="B99" s="36"/>
      <c r="C99" s="36"/>
      <c r="D99" s="42"/>
      <c r="E99" s="24"/>
      <c r="F99" s="24"/>
      <c r="G99" s="58">
        <v>12952.148690000002</v>
      </c>
      <c r="I99" s="58">
        <v>267528</v>
      </c>
      <c r="K99" s="58">
        <v>226</v>
      </c>
      <c r="M99" s="58">
        <v>412.2</v>
      </c>
    </row>
    <row r="100" spans="1:13" ht="21.65" customHeight="1">
      <c r="A100" s="36" t="s">
        <v>124</v>
      </c>
      <c r="B100" s="36"/>
      <c r="C100" s="36"/>
      <c r="D100" s="42"/>
      <c r="E100" s="24"/>
      <c r="F100" s="24"/>
      <c r="G100" s="58">
        <v>5611</v>
      </c>
      <c r="I100" s="58">
        <v>13586</v>
      </c>
      <c r="K100" s="74">
        <v>0</v>
      </c>
      <c r="M100" s="74">
        <v>0</v>
      </c>
    </row>
    <row r="101" spans="1:13" ht="21.65" customHeight="1">
      <c r="A101" s="36" t="s">
        <v>209</v>
      </c>
      <c r="B101" s="36"/>
      <c r="C101" s="36"/>
      <c r="D101" s="42"/>
      <c r="E101" s="24"/>
      <c r="F101" s="24"/>
      <c r="G101" s="58"/>
      <c r="I101" s="58"/>
      <c r="K101" s="74"/>
      <c r="M101" s="74"/>
    </row>
    <row r="102" spans="1:13" ht="21.65" customHeight="1">
      <c r="A102" s="36"/>
      <c r="B102" s="36" t="s">
        <v>210</v>
      </c>
      <c r="C102" s="36"/>
      <c r="D102" s="42"/>
      <c r="E102" s="24">
        <v>6</v>
      </c>
      <c r="F102" s="24"/>
      <c r="G102" s="58">
        <v>15086.32792714686</v>
      </c>
      <c r="I102" s="58">
        <v>12757.732936981052</v>
      </c>
      <c r="K102" s="74">
        <v>10045</v>
      </c>
      <c r="M102" s="74">
        <v>0</v>
      </c>
    </row>
    <row r="103" spans="1:13" ht="21.65" customHeight="1">
      <c r="A103" s="36" t="s">
        <v>211</v>
      </c>
      <c r="B103" s="36"/>
      <c r="C103" s="36"/>
      <c r="D103" s="42"/>
      <c r="E103" s="24"/>
      <c r="F103" s="24"/>
      <c r="G103" s="58">
        <v>83634.770354906388</v>
      </c>
      <c r="I103" s="58">
        <v>81545.910654991196</v>
      </c>
      <c r="K103" s="74">
        <v>21276</v>
      </c>
      <c r="M103" s="74">
        <v>0</v>
      </c>
    </row>
    <row r="104" spans="1:13" ht="21.65" customHeight="1">
      <c r="A104" s="36" t="s">
        <v>212</v>
      </c>
      <c r="B104" s="36"/>
      <c r="C104" s="36"/>
      <c r="D104" s="42"/>
      <c r="E104" s="24"/>
      <c r="F104" s="24"/>
      <c r="G104" s="74">
        <v>0</v>
      </c>
      <c r="I104" s="74">
        <v>0</v>
      </c>
      <c r="K104" s="74">
        <v>50776.834212497895</v>
      </c>
      <c r="M104" s="74">
        <v>50276.787208836504</v>
      </c>
    </row>
    <row r="105" spans="1:13" ht="21.65" customHeight="1">
      <c r="A105" s="36"/>
      <c r="B105" s="36"/>
      <c r="C105" s="36"/>
      <c r="D105" s="42"/>
      <c r="E105" s="24"/>
      <c r="F105" s="24"/>
      <c r="G105" s="58"/>
      <c r="H105" s="129"/>
      <c r="I105" s="169"/>
      <c r="J105" s="129"/>
      <c r="K105" s="58"/>
      <c r="M105" s="58"/>
    </row>
    <row r="106" spans="1:13" ht="22.25" customHeight="1">
      <c r="K106" s="170"/>
    </row>
  </sheetData>
  <customSheetViews>
    <customSheetView guid="{56D3172C-D5A7-4B69-9ED0-9C4AC44EBD8B}" scale="70" showPageBreaks="1" printArea="1" view="pageBreakPreview" topLeftCell="A106">
      <selection activeCell="P103" sqref="P103"/>
      <rowBreaks count="2" manualBreakCount="2">
        <brk id="36" max="11" man="1"/>
        <brk id="80" max="11" man="1"/>
      </rowBreaks>
      <pageMargins left="0.7" right="0.7" top="0.54" bottom="0.75" header="0.3" footer="0.51"/>
      <pageSetup paperSize="9" scale="71" firstPageNumber="12" fitToHeight="0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    <evenFooter>&amp;C13</evenFooter>
        <firstFooter>&amp;Lหมายเหตุประกอบงบการเงินเป็นส่วนหนึ่งของงบการเงินนี้</firstFooter>
      </headerFooter>
    </customSheetView>
  </customSheetViews>
  <mergeCells count="23">
    <mergeCell ref="A2:M2"/>
    <mergeCell ref="K4:M4"/>
    <mergeCell ref="G5:I5"/>
    <mergeCell ref="K5:M5"/>
    <mergeCell ref="G6:I6"/>
    <mergeCell ref="K6:M6"/>
    <mergeCell ref="K84:M84"/>
    <mergeCell ref="G8:M8"/>
    <mergeCell ref="A44:M44"/>
    <mergeCell ref="A45:M45"/>
    <mergeCell ref="K47:M47"/>
    <mergeCell ref="G48:I48"/>
    <mergeCell ref="K48:M48"/>
    <mergeCell ref="G49:I49"/>
    <mergeCell ref="K49:M49"/>
    <mergeCell ref="G51:M51"/>
    <mergeCell ref="A81:M81"/>
    <mergeCell ref="A82:M82"/>
    <mergeCell ref="G85:I85"/>
    <mergeCell ref="K85:M85"/>
    <mergeCell ref="G86:I86"/>
    <mergeCell ref="K86:M86"/>
    <mergeCell ref="G88:M88"/>
  </mergeCells>
  <pageMargins left="0.7" right="0.7" top="0.5" bottom="0.75" header="0.3" footer="0.5"/>
  <pageSetup paperSize="9" scale="75" firstPageNumber="10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3" max="11" man="1"/>
    <brk id="80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0E06-E29D-40FE-B5CF-F7BBA7C4DF87}">
  <dimension ref="A1:N48"/>
  <sheetViews>
    <sheetView topLeftCell="A29" workbookViewId="0">
      <selection activeCell="O51" sqref="O51"/>
    </sheetView>
  </sheetViews>
  <sheetFormatPr defaultColWidth="8.8984375" defaultRowHeight="21.5"/>
  <cols>
    <col min="1" max="1" width="12.3984375" bestFit="1" customWidth="1"/>
    <col min="3" max="3" width="8" bestFit="1" customWidth="1"/>
    <col min="4" max="4" width="10.19921875" bestFit="1" customWidth="1"/>
    <col min="5" max="5" width="16.59765625" bestFit="1" customWidth="1"/>
    <col min="6" max="6" width="6.19921875" bestFit="1" customWidth="1"/>
    <col min="7" max="7" width="10.59765625" bestFit="1" customWidth="1"/>
    <col min="8" max="8" width="10.09765625" bestFit="1" customWidth="1"/>
    <col min="9" max="9" width="11" bestFit="1" customWidth="1"/>
    <col min="10" max="10" width="38" bestFit="1" customWidth="1"/>
    <col min="11" max="12" width="16.19921875" bestFit="1" customWidth="1"/>
    <col min="13" max="13" width="16.8984375" bestFit="1" customWidth="1"/>
    <col min="14" max="14" width="15.69921875" customWidth="1"/>
  </cols>
  <sheetData>
    <row r="1" spans="1:13">
      <c r="A1" s="203" t="s">
        <v>241</v>
      </c>
      <c r="B1" s="203" t="s">
        <v>242</v>
      </c>
      <c r="C1" s="203" t="s">
        <v>243</v>
      </c>
      <c r="D1" s="203" t="s">
        <v>244</v>
      </c>
      <c r="E1" s="204" t="s">
        <v>245</v>
      </c>
      <c r="F1" s="204" t="s">
        <v>246</v>
      </c>
      <c r="G1" s="205" t="s">
        <v>247</v>
      </c>
      <c r="H1" s="205" t="s">
        <v>248</v>
      </c>
      <c r="I1" s="205" t="s">
        <v>249</v>
      </c>
      <c r="J1" s="203" t="s">
        <v>250</v>
      </c>
      <c r="K1" s="206" t="s">
        <v>251</v>
      </c>
      <c r="L1" s="206" t="s">
        <v>252</v>
      </c>
      <c r="M1" s="206" t="s">
        <v>253</v>
      </c>
    </row>
    <row r="2" spans="1:13">
      <c r="A2" s="207" t="s">
        <v>254</v>
      </c>
      <c r="B2" s="207" t="s">
        <v>255</v>
      </c>
      <c r="C2" s="207" t="s">
        <v>256</v>
      </c>
      <c r="D2" s="207" t="s">
        <v>257</v>
      </c>
      <c r="E2" s="208" t="s">
        <v>258</v>
      </c>
      <c r="F2" s="208" t="s">
        <v>254</v>
      </c>
      <c r="G2" s="209" t="s">
        <v>259</v>
      </c>
      <c r="H2" s="209" t="s">
        <v>259</v>
      </c>
      <c r="I2" s="209" t="s">
        <v>259</v>
      </c>
      <c r="J2" s="211" t="s">
        <v>260</v>
      </c>
      <c r="K2" s="212">
        <v>64945500</v>
      </c>
      <c r="L2" s="212"/>
      <c r="M2" s="212">
        <f>K2-L2</f>
        <v>64945500</v>
      </c>
    </row>
    <row r="3" spans="1:13">
      <c r="A3" s="203" t="s">
        <v>254</v>
      </c>
      <c r="B3" s="203" t="s">
        <v>261</v>
      </c>
      <c r="C3" s="203" t="s">
        <v>256</v>
      </c>
      <c r="D3" s="203" t="s">
        <v>257</v>
      </c>
      <c r="E3" s="204" t="s">
        <v>262</v>
      </c>
      <c r="F3" s="204" t="s">
        <v>254</v>
      </c>
      <c r="G3" s="205" t="s">
        <v>259</v>
      </c>
      <c r="H3" s="205" t="s">
        <v>259</v>
      </c>
      <c r="I3" s="205" t="s">
        <v>259</v>
      </c>
      <c r="J3" s="211" t="s">
        <v>260</v>
      </c>
      <c r="K3" s="212"/>
      <c r="L3" s="212">
        <v>64945500</v>
      </c>
      <c r="M3" s="212">
        <f t="shared" ref="M3:M25" si="0">K3-L3</f>
        <v>-64945500</v>
      </c>
    </row>
    <row r="4" spans="1:13">
      <c r="A4" s="207" t="s">
        <v>254</v>
      </c>
      <c r="B4" s="207" t="s">
        <v>261</v>
      </c>
      <c r="C4" s="207" t="s">
        <v>256</v>
      </c>
      <c r="D4" s="207" t="s">
        <v>257</v>
      </c>
      <c r="E4" s="208" t="s">
        <v>262</v>
      </c>
      <c r="F4" s="208" t="s">
        <v>254</v>
      </c>
      <c r="G4" s="209" t="s">
        <v>259</v>
      </c>
      <c r="H4" s="209" t="s">
        <v>259</v>
      </c>
      <c r="I4" s="209" t="s">
        <v>259</v>
      </c>
      <c r="J4" s="207" t="s">
        <v>263</v>
      </c>
      <c r="K4" s="210">
        <v>12989100</v>
      </c>
      <c r="L4" s="210"/>
      <c r="M4" s="210">
        <f t="shared" si="0"/>
        <v>12989100</v>
      </c>
    </row>
    <row r="5" spans="1:13">
      <c r="A5" s="203" t="s">
        <v>254</v>
      </c>
      <c r="B5" s="203" t="s">
        <v>264</v>
      </c>
      <c r="C5" s="203" t="s">
        <v>256</v>
      </c>
      <c r="D5" s="203" t="s">
        <v>257</v>
      </c>
      <c r="E5" s="204" t="s">
        <v>262</v>
      </c>
      <c r="F5" s="204" t="s">
        <v>254</v>
      </c>
      <c r="G5" s="205" t="s">
        <v>259</v>
      </c>
      <c r="H5" s="205" t="s">
        <v>259</v>
      </c>
      <c r="I5" s="205" t="s">
        <v>259</v>
      </c>
      <c r="J5" s="203" t="s">
        <v>263</v>
      </c>
      <c r="K5" s="206"/>
      <c r="L5" s="206">
        <v>12989100</v>
      </c>
      <c r="M5" s="206">
        <f t="shared" si="0"/>
        <v>-12989100</v>
      </c>
    </row>
    <row r="6" spans="1:13">
      <c r="A6" s="207" t="s">
        <v>265</v>
      </c>
      <c r="B6" s="207" t="s">
        <v>255</v>
      </c>
      <c r="C6" s="207" t="s">
        <v>256</v>
      </c>
      <c r="D6" s="207" t="s">
        <v>257</v>
      </c>
      <c r="E6" s="208" t="s">
        <v>258</v>
      </c>
      <c r="F6" s="208" t="s">
        <v>266</v>
      </c>
      <c r="G6" s="209" t="s">
        <v>259</v>
      </c>
      <c r="H6" s="209" t="s">
        <v>259</v>
      </c>
      <c r="I6" s="209" t="s">
        <v>259</v>
      </c>
      <c r="J6" s="211" t="s">
        <v>267</v>
      </c>
      <c r="K6" s="212">
        <v>236000000</v>
      </c>
      <c r="L6" s="212"/>
      <c r="M6" s="212">
        <f t="shared" si="0"/>
        <v>236000000</v>
      </c>
    </row>
    <row r="7" spans="1:13">
      <c r="A7" s="203" t="s">
        <v>265</v>
      </c>
      <c r="B7" s="203" t="s">
        <v>261</v>
      </c>
      <c r="C7" s="203" t="s">
        <v>256</v>
      </c>
      <c r="D7" s="203" t="s">
        <v>257</v>
      </c>
      <c r="E7" s="204" t="s">
        <v>262</v>
      </c>
      <c r="F7" s="204" t="s">
        <v>266</v>
      </c>
      <c r="G7" s="205" t="s">
        <v>259</v>
      </c>
      <c r="H7" s="205" t="s">
        <v>259</v>
      </c>
      <c r="I7" s="205" t="s">
        <v>259</v>
      </c>
      <c r="J7" s="211" t="s">
        <v>267</v>
      </c>
      <c r="K7" s="212"/>
      <c r="L7" s="212">
        <v>236000000</v>
      </c>
      <c r="M7" s="212">
        <f t="shared" si="0"/>
        <v>-236000000</v>
      </c>
    </row>
    <row r="8" spans="1:13">
      <c r="A8" s="207" t="s">
        <v>265</v>
      </c>
      <c r="B8" s="207" t="s">
        <v>261</v>
      </c>
      <c r="C8" s="207" t="s">
        <v>256</v>
      </c>
      <c r="D8" s="207" t="s">
        <v>257</v>
      </c>
      <c r="E8" s="208" t="s">
        <v>262</v>
      </c>
      <c r="F8" s="208" t="s">
        <v>266</v>
      </c>
      <c r="G8" s="209" t="s">
        <v>259</v>
      </c>
      <c r="H8" s="209" t="s">
        <v>259</v>
      </c>
      <c r="I8" s="209" t="s">
        <v>259</v>
      </c>
      <c r="J8" s="207" t="s">
        <v>268</v>
      </c>
      <c r="K8" s="210">
        <v>47200000</v>
      </c>
      <c r="L8" s="210"/>
      <c r="M8" s="210">
        <f t="shared" si="0"/>
        <v>47200000</v>
      </c>
    </row>
    <row r="9" spans="1:13">
      <c r="A9" s="203" t="s">
        <v>265</v>
      </c>
      <c r="B9" s="203" t="s">
        <v>264</v>
      </c>
      <c r="C9" s="203" t="s">
        <v>256</v>
      </c>
      <c r="D9" s="203" t="s">
        <v>257</v>
      </c>
      <c r="E9" s="204" t="s">
        <v>262</v>
      </c>
      <c r="F9" s="204" t="s">
        <v>266</v>
      </c>
      <c r="G9" s="205" t="s">
        <v>259</v>
      </c>
      <c r="H9" s="205" t="s">
        <v>259</v>
      </c>
      <c r="I9" s="205" t="s">
        <v>259</v>
      </c>
      <c r="J9" s="203" t="s">
        <v>268</v>
      </c>
      <c r="K9" s="206"/>
      <c r="L9" s="206">
        <v>47200000</v>
      </c>
      <c r="M9" s="206">
        <f t="shared" si="0"/>
        <v>-47200000</v>
      </c>
    </row>
    <row r="10" spans="1:13">
      <c r="A10" s="207" t="s">
        <v>265</v>
      </c>
      <c r="B10" s="207" t="s">
        <v>255</v>
      </c>
      <c r="C10" s="207" t="s">
        <v>256</v>
      </c>
      <c r="D10" s="207" t="s">
        <v>257</v>
      </c>
      <c r="E10" s="208" t="s">
        <v>258</v>
      </c>
      <c r="F10" s="208" t="s">
        <v>266</v>
      </c>
      <c r="G10" s="209" t="s">
        <v>259</v>
      </c>
      <c r="H10" s="209" t="s">
        <v>259</v>
      </c>
      <c r="I10" s="209" t="s">
        <v>259</v>
      </c>
      <c r="J10" s="211" t="s">
        <v>269</v>
      </c>
      <c r="K10" s="212">
        <v>3574582388.25</v>
      </c>
      <c r="L10" s="212"/>
      <c r="M10" s="212">
        <f t="shared" si="0"/>
        <v>3574582388.25</v>
      </c>
    </row>
    <row r="11" spans="1:13">
      <c r="A11" s="203" t="s">
        <v>265</v>
      </c>
      <c r="B11" s="203" t="s">
        <v>261</v>
      </c>
      <c r="C11" s="203" t="s">
        <v>256</v>
      </c>
      <c r="D11" s="203" t="s">
        <v>257</v>
      </c>
      <c r="E11" s="204" t="s">
        <v>262</v>
      </c>
      <c r="F11" s="204" t="s">
        <v>266</v>
      </c>
      <c r="G11" s="205" t="s">
        <v>259</v>
      </c>
      <c r="H11" s="205" t="s">
        <v>259</v>
      </c>
      <c r="I11" s="205" t="s">
        <v>259</v>
      </c>
      <c r="J11" s="221" t="s">
        <v>269</v>
      </c>
      <c r="K11" s="212"/>
      <c r="L11" s="212">
        <v>3574582388.25</v>
      </c>
      <c r="M11" s="212">
        <f t="shared" si="0"/>
        <v>-3574582388.25</v>
      </c>
    </row>
    <row r="12" spans="1:13">
      <c r="A12" s="207" t="s">
        <v>265</v>
      </c>
      <c r="B12" s="207" t="s">
        <v>261</v>
      </c>
      <c r="C12" s="207" t="s">
        <v>256</v>
      </c>
      <c r="D12" s="207" t="s">
        <v>257</v>
      </c>
      <c r="E12" s="208" t="s">
        <v>262</v>
      </c>
      <c r="F12" s="208" t="s">
        <v>266</v>
      </c>
      <c r="G12" s="209" t="s">
        <v>259</v>
      </c>
      <c r="H12" s="209" t="s">
        <v>259</v>
      </c>
      <c r="I12" s="209" t="s">
        <v>259</v>
      </c>
      <c r="J12" s="207" t="s">
        <v>270</v>
      </c>
      <c r="K12" s="210">
        <v>714916477.6500001</v>
      </c>
      <c r="L12" s="210"/>
      <c r="M12" s="210">
        <f t="shared" si="0"/>
        <v>714916477.6500001</v>
      </c>
    </row>
    <row r="13" spans="1:13">
      <c r="A13" s="203" t="s">
        <v>265</v>
      </c>
      <c r="B13" s="203" t="s">
        <v>264</v>
      </c>
      <c r="C13" s="203" t="s">
        <v>256</v>
      </c>
      <c r="D13" s="203" t="s">
        <v>257</v>
      </c>
      <c r="E13" s="204" t="s">
        <v>262</v>
      </c>
      <c r="F13" s="204" t="s">
        <v>266</v>
      </c>
      <c r="G13" s="205" t="s">
        <v>259</v>
      </c>
      <c r="H13" s="205" t="s">
        <v>259</v>
      </c>
      <c r="I13" s="205" t="s">
        <v>259</v>
      </c>
      <c r="J13" s="203" t="s">
        <v>270</v>
      </c>
      <c r="K13" s="206"/>
      <c r="L13" s="206">
        <v>714916477.6500001</v>
      </c>
      <c r="M13" s="206">
        <f t="shared" si="0"/>
        <v>-714916477.6500001</v>
      </c>
    </row>
    <row r="14" spans="1:13">
      <c r="A14" s="207" t="s">
        <v>265</v>
      </c>
      <c r="B14" s="207" t="s">
        <v>255</v>
      </c>
      <c r="C14" s="207" t="s">
        <v>256</v>
      </c>
      <c r="D14" s="207" t="s">
        <v>257</v>
      </c>
      <c r="E14" s="208" t="s">
        <v>258</v>
      </c>
      <c r="F14" s="208" t="s">
        <v>271</v>
      </c>
      <c r="G14" s="209" t="s">
        <v>259</v>
      </c>
      <c r="H14" s="209" t="s">
        <v>259</v>
      </c>
      <c r="I14" s="209" t="s">
        <v>259</v>
      </c>
      <c r="J14" s="211" t="s">
        <v>272</v>
      </c>
      <c r="K14" s="212">
        <v>2870625</v>
      </c>
      <c r="L14" s="212"/>
      <c r="M14" s="212">
        <f t="shared" si="0"/>
        <v>2870625</v>
      </c>
    </row>
    <row r="15" spans="1:13">
      <c r="A15" s="203" t="s">
        <v>265</v>
      </c>
      <c r="B15" s="203" t="s">
        <v>261</v>
      </c>
      <c r="C15" s="203" t="s">
        <v>256</v>
      </c>
      <c r="D15" s="203" t="s">
        <v>257</v>
      </c>
      <c r="E15" s="204" t="s">
        <v>262</v>
      </c>
      <c r="F15" s="204" t="s">
        <v>271</v>
      </c>
      <c r="G15" s="205" t="s">
        <v>259</v>
      </c>
      <c r="H15" s="205" t="s">
        <v>259</v>
      </c>
      <c r="I15" s="205" t="s">
        <v>259</v>
      </c>
      <c r="J15" s="211" t="s">
        <v>272</v>
      </c>
      <c r="K15" s="212"/>
      <c r="L15" s="212">
        <v>2870625</v>
      </c>
      <c r="M15" s="212">
        <f t="shared" si="0"/>
        <v>-2870625</v>
      </c>
    </row>
    <row r="16" spans="1:13">
      <c r="A16" s="207" t="s">
        <v>265</v>
      </c>
      <c r="B16" s="207" t="s">
        <v>261</v>
      </c>
      <c r="C16" s="207" t="s">
        <v>256</v>
      </c>
      <c r="D16" s="207" t="s">
        <v>257</v>
      </c>
      <c r="E16" s="208" t="s">
        <v>262</v>
      </c>
      <c r="F16" s="208" t="s">
        <v>271</v>
      </c>
      <c r="G16" s="209" t="s">
        <v>259</v>
      </c>
      <c r="H16" s="209" t="s">
        <v>259</v>
      </c>
      <c r="I16" s="209" t="s">
        <v>259</v>
      </c>
      <c r="J16" s="207" t="s">
        <v>273</v>
      </c>
      <c r="K16" s="210">
        <v>574125</v>
      </c>
      <c r="L16" s="210"/>
      <c r="M16" s="210">
        <f t="shared" si="0"/>
        <v>574125</v>
      </c>
    </row>
    <row r="17" spans="1:14">
      <c r="A17" s="203" t="s">
        <v>265</v>
      </c>
      <c r="B17" s="203" t="s">
        <v>264</v>
      </c>
      <c r="C17" s="203" t="s">
        <v>256</v>
      </c>
      <c r="D17" s="203" t="s">
        <v>257</v>
      </c>
      <c r="E17" s="204" t="s">
        <v>262</v>
      </c>
      <c r="F17" s="204" t="s">
        <v>271</v>
      </c>
      <c r="G17" s="205" t="s">
        <v>259</v>
      </c>
      <c r="H17" s="205" t="s">
        <v>259</v>
      </c>
      <c r="I17" s="205" t="s">
        <v>259</v>
      </c>
      <c r="J17" s="203" t="s">
        <v>273</v>
      </c>
      <c r="K17" s="206"/>
      <c r="L17" s="206">
        <v>574125</v>
      </c>
      <c r="M17" s="206">
        <f t="shared" si="0"/>
        <v>-574125</v>
      </c>
    </row>
    <row r="18" spans="1:14">
      <c r="A18" s="207" t="s">
        <v>265</v>
      </c>
      <c r="B18" s="207" t="s">
        <v>255</v>
      </c>
      <c r="C18" s="207" t="s">
        <v>256</v>
      </c>
      <c r="D18" s="207" t="s">
        <v>257</v>
      </c>
      <c r="E18" s="208" t="s">
        <v>258</v>
      </c>
      <c r="F18" s="208" t="s">
        <v>274</v>
      </c>
      <c r="G18" s="209" t="s">
        <v>259</v>
      </c>
      <c r="H18" s="209" t="s">
        <v>259</v>
      </c>
      <c r="I18" s="209" t="s">
        <v>259</v>
      </c>
      <c r="J18" s="211" t="s">
        <v>275</v>
      </c>
      <c r="K18" s="212">
        <v>1412000000</v>
      </c>
      <c r="L18" s="212"/>
      <c r="M18" s="212">
        <f t="shared" si="0"/>
        <v>1412000000</v>
      </c>
    </row>
    <row r="19" spans="1:14">
      <c r="A19" s="203" t="s">
        <v>265</v>
      </c>
      <c r="B19" s="203" t="s">
        <v>261</v>
      </c>
      <c r="C19" s="203" t="s">
        <v>256</v>
      </c>
      <c r="D19" s="203" t="s">
        <v>257</v>
      </c>
      <c r="E19" s="204" t="s">
        <v>262</v>
      </c>
      <c r="F19" s="204" t="s">
        <v>274</v>
      </c>
      <c r="G19" s="205" t="s">
        <v>259</v>
      </c>
      <c r="H19" s="205" t="s">
        <v>259</v>
      </c>
      <c r="I19" s="205" t="s">
        <v>259</v>
      </c>
      <c r="J19" s="211" t="s">
        <v>275</v>
      </c>
      <c r="K19" s="212"/>
      <c r="L19" s="212">
        <v>1412000000</v>
      </c>
      <c r="M19" s="212">
        <f t="shared" si="0"/>
        <v>-1412000000</v>
      </c>
    </row>
    <row r="20" spans="1:14">
      <c r="A20" s="207" t="s">
        <v>266</v>
      </c>
      <c r="B20" s="207" t="s">
        <v>255</v>
      </c>
      <c r="C20" s="207" t="s">
        <v>256</v>
      </c>
      <c r="D20" s="207" t="s">
        <v>257</v>
      </c>
      <c r="E20" s="208" t="s">
        <v>258</v>
      </c>
      <c r="F20" s="208" t="s">
        <v>266</v>
      </c>
      <c r="G20" s="209" t="s">
        <v>259</v>
      </c>
      <c r="H20" s="209" t="s">
        <v>259</v>
      </c>
      <c r="I20" s="209" t="s">
        <v>259</v>
      </c>
      <c r="J20" s="211" t="s">
        <v>276</v>
      </c>
      <c r="K20" s="212">
        <v>393586760.31</v>
      </c>
      <c r="L20" s="212"/>
      <c r="M20" s="212">
        <f t="shared" si="0"/>
        <v>393586760.31</v>
      </c>
    </row>
    <row r="21" spans="1:14">
      <c r="A21" s="203" t="s">
        <v>266</v>
      </c>
      <c r="B21" s="203" t="s">
        <v>261</v>
      </c>
      <c r="C21" s="203" t="s">
        <v>256</v>
      </c>
      <c r="D21" s="203" t="s">
        <v>257</v>
      </c>
      <c r="E21" s="204" t="s">
        <v>262</v>
      </c>
      <c r="F21" s="204" t="s">
        <v>266</v>
      </c>
      <c r="G21" s="205" t="s">
        <v>259</v>
      </c>
      <c r="H21" s="205" t="s">
        <v>259</v>
      </c>
      <c r="I21" s="205" t="s">
        <v>259</v>
      </c>
      <c r="J21" s="211" t="s">
        <v>276</v>
      </c>
      <c r="K21" s="212"/>
      <c r="L21" s="212">
        <v>393586760.31</v>
      </c>
      <c r="M21" s="212">
        <f t="shared" si="0"/>
        <v>-393586760.31</v>
      </c>
    </row>
    <row r="22" spans="1:14">
      <c r="A22" s="207" t="s">
        <v>266</v>
      </c>
      <c r="B22" s="207" t="s">
        <v>261</v>
      </c>
      <c r="C22" s="207" t="s">
        <v>256</v>
      </c>
      <c r="D22" s="207" t="s">
        <v>257</v>
      </c>
      <c r="E22" s="208" t="s">
        <v>262</v>
      </c>
      <c r="F22" s="208" t="s">
        <v>266</v>
      </c>
      <c r="G22" s="209" t="s">
        <v>259</v>
      </c>
      <c r="H22" s="209" t="s">
        <v>259</v>
      </c>
      <c r="I22" s="209" t="s">
        <v>259</v>
      </c>
      <c r="J22" s="207" t="s">
        <v>277</v>
      </c>
      <c r="K22" s="210">
        <v>78717352.062000006</v>
      </c>
      <c r="L22" s="210"/>
      <c r="M22" s="210">
        <f t="shared" si="0"/>
        <v>78717352.062000006</v>
      </c>
    </row>
    <row r="23" spans="1:14">
      <c r="A23" s="203" t="s">
        <v>266</v>
      </c>
      <c r="B23" s="203" t="s">
        <v>264</v>
      </c>
      <c r="C23" s="203" t="s">
        <v>256</v>
      </c>
      <c r="D23" s="203" t="s">
        <v>257</v>
      </c>
      <c r="E23" s="204" t="s">
        <v>262</v>
      </c>
      <c r="F23" s="204" t="s">
        <v>266</v>
      </c>
      <c r="G23" s="205" t="s">
        <v>259</v>
      </c>
      <c r="H23" s="205" t="s">
        <v>259</v>
      </c>
      <c r="I23" s="205" t="s">
        <v>259</v>
      </c>
      <c r="J23" s="203" t="s">
        <v>277</v>
      </c>
      <c r="K23" s="206"/>
      <c r="L23" s="206">
        <v>78717352.062000006</v>
      </c>
      <c r="M23" s="206">
        <f t="shared" si="0"/>
        <v>-78717352.062000006</v>
      </c>
    </row>
    <row r="24" spans="1:14">
      <c r="A24" s="207" t="s">
        <v>266</v>
      </c>
      <c r="B24" s="207" t="s">
        <v>278</v>
      </c>
      <c r="C24" s="207" t="s">
        <v>256</v>
      </c>
      <c r="D24" s="207" t="s">
        <v>257</v>
      </c>
      <c r="E24" s="208" t="s">
        <v>262</v>
      </c>
      <c r="F24" s="208" t="s">
        <v>266</v>
      </c>
      <c r="G24" s="209" t="s">
        <v>259</v>
      </c>
      <c r="H24" s="209" t="s">
        <v>259</v>
      </c>
      <c r="I24" s="209" t="s">
        <v>259</v>
      </c>
      <c r="J24" s="207" t="s">
        <v>279</v>
      </c>
      <c r="K24" s="210">
        <v>405700000</v>
      </c>
      <c r="L24" s="210"/>
      <c r="M24" s="210">
        <f t="shared" si="0"/>
        <v>405700000</v>
      </c>
    </row>
    <row r="25" spans="1:14">
      <c r="A25" s="203" t="s">
        <v>266</v>
      </c>
      <c r="B25" s="203" t="s">
        <v>255</v>
      </c>
      <c r="C25" s="203" t="s">
        <v>256</v>
      </c>
      <c r="D25" s="203" t="s">
        <v>257</v>
      </c>
      <c r="E25" s="204" t="s">
        <v>258</v>
      </c>
      <c r="F25" s="204" t="s">
        <v>266</v>
      </c>
      <c r="G25" s="205" t="s">
        <v>259</v>
      </c>
      <c r="H25" s="205" t="s">
        <v>259</v>
      </c>
      <c r="I25" s="205" t="s">
        <v>259</v>
      </c>
      <c r="J25" s="203" t="s">
        <v>279</v>
      </c>
      <c r="K25" s="206"/>
      <c r="L25" s="206">
        <v>405700000</v>
      </c>
      <c r="M25" s="206">
        <f t="shared" si="0"/>
        <v>-405700000</v>
      </c>
    </row>
    <row r="27" spans="1:14">
      <c r="L27" s="215" t="s">
        <v>288</v>
      </c>
      <c r="N27" s="215" t="s">
        <v>287</v>
      </c>
    </row>
    <row r="28" spans="1:14">
      <c r="K28" s="213">
        <f>SUM(K2,K6,K10,K14,K18,K20)</f>
        <v>5683985273.5600004</v>
      </c>
      <c r="L28" s="217">
        <f>ROUND(K28/1000,0)</f>
        <v>5683985</v>
      </c>
      <c r="M28" s="214">
        <f>K2</f>
        <v>64945500</v>
      </c>
      <c r="N28" s="217">
        <f>ROUND(M28/1000,0)</f>
        <v>64946</v>
      </c>
    </row>
    <row r="29" spans="1:14">
      <c r="K29" s="214">
        <f>SUM(K22,K16,K12,K8,K4)</f>
        <v>854397054.71200013</v>
      </c>
      <c r="L29" s="217">
        <f>ROUND(K29/1000,0)</f>
        <v>854397</v>
      </c>
      <c r="M29" s="214">
        <f>M28*20%</f>
        <v>12989100</v>
      </c>
      <c r="N29" s="217">
        <f>ROUND(M29/1000,0)</f>
        <v>12989</v>
      </c>
    </row>
    <row r="31" spans="1:14">
      <c r="J31" s="216" t="s">
        <v>280</v>
      </c>
      <c r="K31" s="214">
        <f>SUM(K2,K6,K10,K14,K20)</f>
        <v>4271985273.5599999</v>
      </c>
    </row>
    <row r="32" spans="1:14">
      <c r="J32" s="216" t="s">
        <v>281</v>
      </c>
      <c r="K32" s="214">
        <f>K31*20%</f>
        <v>854397054.71200001</v>
      </c>
    </row>
    <row r="34" spans="11:13">
      <c r="K34" s="218" t="s">
        <v>282</v>
      </c>
      <c r="L34" s="219">
        <f>L28</f>
        <v>5683985</v>
      </c>
      <c r="M34" s="219"/>
    </row>
    <row r="35" spans="11:13">
      <c r="K35" s="218" t="s">
        <v>283</v>
      </c>
      <c r="L35" s="219"/>
      <c r="M35" s="219">
        <f>L34</f>
        <v>5683985</v>
      </c>
    </row>
    <row r="36" spans="11:13">
      <c r="K36" s="220"/>
      <c r="L36" s="220"/>
      <c r="M36" s="220"/>
    </row>
    <row r="37" spans="11:13">
      <c r="K37" s="218" t="s">
        <v>284</v>
      </c>
      <c r="L37" s="219">
        <f>L29</f>
        <v>854397</v>
      </c>
      <c r="M37" s="220"/>
    </row>
    <row r="38" spans="11:13">
      <c r="K38" s="218" t="s">
        <v>285</v>
      </c>
      <c r="L38" s="220"/>
      <c r="M38" s="219">
        <f>L37</f>
        <v>854397</v>
      </c>
    </row>
    <row r="39" spans="11:13">
      <c r="K39" s="220"/>
      <c r="L39" s="220"/>
      <c r="M39" s="220"/>
    </row>
    <row r="40" spans="11:13">
      <c r="K40" s="218" t="s">
        <v>286</v>
      </c>
      <c r="L40" s="219">
        <f>M35-L37</f>
        <v>4829588</v>
      </c>
      <c r="M40" s="220"/>
    </row>
    <row r="42" spans="11:13">
      <c r="K42" s="218" t="s">
        <v>282</v>
      </c>
      <c r="L42" s="219">
        <f>N28</f>
        <v>64946</v>
      </c>
      <c r="M42" s="220"/>
    </row>
    <row r="43" spans="11:13">
      <c r="K43" s="218" t="s">
        <v>283</v>
      </c>
      <c r="L43" s="220"/>
      <c r="M43" s="219">
        <f>N28</f>
        <v>64946</v>
      </c>
    </row>
    <row r="44" spans="11:13">
      <c r="K44" s="220"/>
      <c r="L44" s="220"/>
      <c r="M44" s="220"/>
    </row>
    <row r="45" spans="11:13">
      <c r="K45" s="218" t="s">
        <v>284</v>
      </c>
      <c r="L45" s="219">
        <f>N29</f>
        <v>12989</v>
      </c>
      <c r="M45" s="220"/>
    </row>
    <row r="46" spans="11:13">
      <c r="K46" s="218" t="s">
        <v>285</v>
      </c>
      <c r="L46" s="220"/>
      <c r="M46" s="219">
        <f>L45</f>
        <v>12989</v>
      </c>
    </row>
    <row r="47" spans="11:13">
      <c r="K47" s="220"/>
      <c r="L47" s="220"/>
      <c r="M47" s="220"/>
    </row>
    <row r="48" spans="11:13">
      <c r="K48" s="218" t="s">
        <v>286</v>
      </c>
      <c r="L48" s="219">
        <f>M43-L45</f>
        <v>51957</v>
      </c>
      <c r="M48" s="220"/>
    </row>
  </sheetData>
  <autoFilter ref="A1:M25" xr:uid="{EE800E06-E29D-40FE-B5CF-F7BBA7C4DF8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15c47acaf21242b549fd970d5de9f66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db17ca44f2d9cf46dcc4540eb9f75355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DB3295-F187-44F3-84B2-CC93F6FDA4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25049C-CE70-4D9E-A4CD-9E39B4DB1BCC}"/>
</file>

<file path=customXml/itemProps3.xml><?xml version="1.0" encoding="utf-8"?>
<ds:datastoreItem xmlns:ds="http://schemas.openxmlformats.org/officeDocument/2006/customXml" ds:itemID="{45315EFA-D854-4923-B73E-1BC88296E4D8}">
  <ds:schemaRefs>
    <ds:schemaRef ds:uri="34d4f556-f125-4236-8dd7-8c0ca3e08332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2e3fcc01-b2f6-4e39-a66b-79350f0aa79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งบดุล 3</vt:lpstr>
      <vt:lpstr>งบดุล 4-5</vt:lpstr>
      <vt:lpstr>กำไรขาดทุน 3M 6</vt:lpstr>
      <vt:lpstr>กำไรขาดทุนเบ็ดเสร็จ 3M 7</vt:lpstr>
      <vt:lpstr>เปลี่ยนแปลง-รวม 8</vt:lpstr>
      <vt:lpstr>เปลี่ยนแปลงเฉพาะ 9</vt:lpstr>
      <vt:lpstr>กระแสเงินสด 10-12</vt:lpstr>
      <vt:lpstr>land revaluation</vt:lpstr>
      <vt:lpstr>'เปลี่ยนแปลงเฉพาะ 9'!Print_Area</vt:lpstr>
      <vt:lpstr>'เปลี่ยนแปลง-รวม 8'!Print_Area</vt:lpstr>
      <vt:lpstr>'กระแสเงินสด 10-12'!Print_Area</vt:lpstr>
      <vt:lpstr>'กำไรขาดทุน 3M 6'!Print_Area</vt:lpstr>
      <vt:lpstr>'กำไรขาดทุนเบ็ดเสร็จ 3M 7'!Print_Area</vt:lpstr>
      <vt:lpstr>'งบดุล 3'!Print_Area</vt:lpstr>
      <vt:lpstr>'งบดุล 4-5'!Print_Area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Nathaphorn, Baiya</cp:lastModifiedBy>
  <cp:lastPrinted>2025-04-30T14:29:19Z</cp:lastPrinted>
  <dcterms:created xsi:type="dcterms:W3CDTF">2002-01-21T02:21:50Z</dcterms:created>
  <dcterms:modified xsi:type="dcterms:W3CDTF">2025-05-15T13:53:30Z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  <property fmtid="{D5CDD505-2E9C-101B-9397-08002B2CF9AE}" pid="5" name="ContentTypeId">
    <vt:lpwstr>0x0101005D947A237E91DB49B1AB57F6CABB89CC</vt:lpwstr>
  </property>
  <property fmtid="{D5CDD505-2E9C-101B-9397-08002B2CF9AE}" pid="6" name="MediaServiceImageTags">
    <vt:lpwstr/>
  </property>
</Properties>
</file>