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baiya\Desktop\DTC\2025\FS Q1'25\Final File\Set file\"/>
    </mc:Choice>
  </mc:AlternateContent>
  <xr:revisionPtr revIDLastSave="0" documentId="13_ncr:1_{D2140A0A-B7F4-4339-91B1-68366570034B}" xr6:coauthVersionLast="47" xr6:coauthVersionMax="47" xr10:uidLastSave="{00000000-0000-0000-0000-000000000000}"/>
  <bookViews>
    <workbookView xWindow="-110" yWindow="-110" windowWidth="19420" windowHeight="11500" tabRatio="849" activeTab="8" xr2:uid="{00000000-000D-0000-FFFF-FFFF00000000}"/>
  </bookViews>
  <sheets>
    <sheet name="BL3" sheetId="20" r:id="rId1"/>
    <sheet name="BL4-5" sheetId="21" r:id="rId2"/>
    <sheet name="PL6 " sheetId="23" r:id="rId3"/>
    <sheet name="PL7" sheetId="26" r:id="rId4"/>
    <sheet name="PL8 OCI 3M" sheetId="25" state="hidden" r:id="rId5"/>
    <sheet name="PL9 OCI 9M" sheetId="19" state="hidden" r:id="rId6"/>
    <sheet name="SC-Conso 8" sheetId="12" r:id="rId7"/>
    <sheet name="SC-Only 9" sheetId="16" r:id="rId8"/>
    <sheet name="CF 10-12" sheetId="18" r:id="rId9"/>
  </sheets>
  <definedNames>
    <definedName name="_xlnm.Print_Area" localSheetId="0">'BL3'!$A$1:$K$42</definedName>
    <definedName name="_xlnm.Print_Area" localSheetId="1">'BL4-5'!$A$1:$K$71</definedName>
    <definedName name="_xlnm.Print_Area" localSheetId="8">'CF 10-12'!$A$1:$K$107</definedName>
    <definedName name="_xlnm.Print_Area" localSheetId="2">'PL6 '!$A$1:$K$49</definedName>
    <definedName name="_xlnm.Print_Area" localSheetId="3">'PL7'!$A$1:$K$31</definedName>
    <definedName name="_xlnm.Print_Area" localSheetId="5">'PL9 OCI 9M'!$A$1:$K$23</definedName>
    <definedName name="_xlnm.Print_Area" localSheetId="6">'SC-Conso 8'!$A$1:$AI$45</definedName>
    <definedName name="_xlnm.Print_Area" localSheetId="7">'SC-Only 9'!$A$1:$R$36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3" i="25" l="1"/>
  <c r="F24" i="19" l="1"/>
  <c r="H24" i="19"/>
  <c r="J24" i="19"/>
  <c r="I23" i="25"/>
  <c r="G23" i="25"/>
  <c r="E23" i="25"/>
  <c r="K18" i="25"/>
  <c r="I18" i="25"/>
  <c r="G16" i="25"/>
  <c r="G18" i="25" s="1"/>
  <c r="E16" i="25"/>
  <c r="E18" i="25" s="1"/>
  <c r="K18" i="19" l="1"/>
  <c r="G23" i="19"/>
  <c r="G16" i="19"/>
  <c r="K23" i="19" l="1"/>
  <c r="K24" i="19" s="1"/>
  <c r="G18" i="19"/>
  <c r="G24" i="19" s="1"/>
  <c r="E16" i="19" l="1"/>
  <c r="E23" i="19"/>
  <c r="I18" i="19"/>
  <c r="I23" i="19" l="1"/>
  <c r="I24" i="19" s="1"/>
  <c r="E18" i="19"/>
  <c r="E24" i="19" s="1"/>
</calcChain>
</file>

<file path=xl/sharedStrings.xml><?xml version="1.0" encoding="utf-8"?>
<sst xmlns="http://schemas.openxmlformats.org/spreadsheetml/2006/main" count="482" uniqueCount="278">
  <si>
    <t>Other current assets</t>
  </si>
  <si>
    <t>Appropriated</t>
  </si>
  <si>
    <t>Revenue from sales and services</t>
  </si>
  <si>
    <t>Management service income</t>
  </si>
  <si>
    <t>Interest income</t>
  </si>
  <si>
    <t>Cost of sales and services</t>
  </si>
  <si>
    <t>Issued and paid-up share capital</t>
  </si>
  <si>
    <t>Cash and cash equivalents</t>
  </si>
  <si>
    <t>Legal reserve</t>
  </si>
  <si>
    <t>Premium on</t>
  </si>
  <si>
    <t>Total</t>
  </si>
  <si>
    <t>paid-up</t>
  </si>
  <si>
    <t>Treasury</t>
  </si>
  <si>
    <t>equity</t>
  </si>
  <si>
    <t>shares</t>
  </si>
  <si>
    <t>ordinary</t>
  </si>
  <si>
    <t>Issued and</t>
  </si>
  <si>
    <t>Retained earnings</t>
  </si>
  <si>
    <t>ordinary shares</t>
  </si>
  <si>
    <t>Unappropriated</t>
  </si>
  <si>
    <t>share capital</t>
  </si>
  <si>
    <t xml:space="preserve">Current portion of long-term loans </t>
  </si>
  <si>
    <t>Premium on ordinary shares</t>
  </si>
  <si>
    <t>Cash flows from operating activities</t>
  </si>
  <si>
    <t>Other income</t>
  </si>
  <si>
    <t>Interest paid</t>
  </si>
  <si>
    <t>Profit before expenses</t>
  </si>
  <si>
    <t>Expenses</t>
  </si>
  <si>
    <t>Selling expenses</t>
  </si>
  <si>
    <t>Administrative expenses</t>
  </si>
  <si>
    <t>Total expenses</t>
  </si>
  <si>
    <t>Other non-current liabilities</t>
  </si>
  <si>
    <t>Deferred rental revenue</t>
  </si>
  <si>
    <t>Total cost of sales and services</t>
  </si>
  <si>
    <t>Non-</t>
  </si>
  <si>
    <t>Other components of equity</t>
  </si>
  <si>
    <t>Non-controlling interests</t>
  </si>
  <si>
    <t>Inventories</t>
  </si>
  <si>
    <t>Other current liabilities</t>
  </si>
  <si>
    <t>interests</t>
  </si>
  <si>
    <t>31 December</t>
  </si>
  <si>
    <t>Note</t>
  </si>
  <si>
    <t>reserve</t>
  </si>
  <si>
    <t>Net increase (decrease) in cash and cash equivalents</t>
  </si>
  <si>
    <t>Cash flows from investing activities</t>
  </si>
  <si>
    <t>Cash flows from financing activities</t>
  </si>
  <si>
    <t>Legal</t>
  </si>
  <si>
    <t>Consolidated</t>
  </si>
  <si>
    <t>Separate</t>
  </si>
  <si>
    <t>financial statements</t>
  </si>
  <si>
    <t>Assets</t>
  </si>
  <si>
    <t>Dusit Thani Public Company Limited and its Subsidiaries</t>
  </si>
  <si>
    <t>Proceeds from short-term loans from financial institutions</t>
  </si>
  <si>
    <t>Consolidated financial statements</t>
  </si>
  <si>
    <t>Separate financial statements</t>
  </si>
  <si>
    <t>(in thousand Baht)</t>
  </si>
  <si>
    <t>Treasury shares</t>
  </si>
  <si>
    <t>Comprehensive income for the period</t>
  </si>
  <si>
    <t xml:space="preserve">Inventories </t>
  </si>
  <si>
    <t xml:space="preserve">Other non-current assets </t>
  </si>
  <si>
    <t xml:space="preserve">components </t>
  </si>
  <si>
    <t xml:space="preserve">other </t>
  </si>
  <si>
    <t>Investment properties</t>
  </si>
  <si>
    <t>Deferred tax assets</t>
  </si>
  <si>
    <t>Liabilities and equity</t>
  </si>
  <si>
    <t>Deferred tax liabilities</t>
  </si>
  <si>
    <t>Equity</t>
  </si>
  <si>
    <t>Total equity</t>
  </si>
  <si>
    <t>Total liabilities and equity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</si>
  <si>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</si>
  <si>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</si>
  <si>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</si>
  <si>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</si>
  <si>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</si>
  <si>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</si>
  <si>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</si>
  <si>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Total non-current liabilities</t>
  </si>
  <si>
    <t>Total liabilities</t>
  </si>
  <si>
    <t>Changes in operating assets and liabilities</t>
  </si>
  <si>
    <t xml:space="preserve"> shares</t>
  </si>
  <si>
    <t>Operating assets (increase) decrease</t>
  </si>
  <si>
    <t>Statement of financial position</t>
  </si>
  <si>
    <t>Statement of income (Unaudited)</t>
  </si>
  <si>
    <t>Statement of comprehensive income (Unaudited)</t>
  </si>
  <si>
    <t>Statement of changes in equity (Unaudited)</t>
  </si>
  <si>
    <t>Statement of cash flows (Unaudited)</t>
  </si>
  <si>
    <t>Investments in subsidiaries</t>
  </si>
  <si>
    <t>Investments in joint ventures</t>
  </si>
  <si>
    <t xml:space="preserve">Property, plant and equipment </t>
  </si>
  <si>
    <t>Income tax payable</t>
  </si>
  <si>
    <t>Authorised share capital</t>
  </si>
  <si>
    <t>Surplus on treasury shares</t>
  </si>
  <si>
    <t>Three-month period ended</t>
  </si>
  <si>
    <t>Cost of services - depreciation and amortisation</t>
  </si>
  <si>
    <t>Realised income from deferred rental revenue</t>
  </si>
  <si>
    <t>Depreciation and amortisation</t>
  </si>
  <si>
    <t>Finance costs</t>
  </si>
  <si>
    <t>attributable</t>
  </si>
  <si>
    <t>Amortisation of other intangible assets</t>
  </si>
  <si>
    <t>controlling</t>
  </si>
  <si>
    <t xml:space="preserve">Other comprehensive income </t>
  </si>
  <si>
    <t>Payables from acquisition of assets</t>
  </si>
  <si>
    <t>Non-current liabilities</t>
  </si>
  <si>
    <t>(Unaudited)</t>
  </si>
  <si>
    <t>Dusit</t>
  </si>
  <si>
    <t>Thani College</t>
  </si>
  <si>
    <t>Dusit Thani College funds</t>
  </si>
  <si>
    <t>funds</t>
  </si>
  <si>
    <t>Depreciation of plant and equipment</t>
  </si>
  <si>
    <t>Investments in associates</t>
  </si>
  <si>
    <t xml:space="preserve">Additional paid in capital </t>
  </si>
  <si>
    <t>Operating liabilities increase (decrease)</t>
  </si>
  <si>
    <t>Other non-current assets</t>
  </si>
  <si>
    <t>Short-term loans to related parties</t>
  </si>
  <si>
    <t>Long-term loans to related parties</t>
  </si>
  <si>
    <t>Payment for long-term loans to related parties</t>
  </si>
  <si>
    <t>before effect of exchange rates</t>
  </si>
  <si>
    <t>Net increase (decrease) in cash and cash equivalents,</t>
  </si>
  <si>
    <t>Owners of the parent</t>
  </si>
  <si>
    <t>Payment for short-term loans to related parties</t>
  </si>
  <si>
    <t>Items that will be reclassified subsequently to profit or loss</t>
  </si>
  <si>
    <t>Exchange differences on translating foreign operations</t>
  </si>
  <si>
    <t>foreign</t>
  </si>
  <si>
    <t>operations</t>
  </si>
  <si>
    <t>of equity</t>
  </si>
  <si>
    <t>Goodwill</t>
  </si>
  <si>
    <t xml:space="preserve">Short-term loans from financial institutions </t>
  </si>
  <si>
    <t>Dividend income</t>
  </si>
  <si>
    <t>Dividend received from associate</t>
  </si>
  <si>
    <t>Profit (loss) for the period</t>
  </si>
  <si>
    <t xml:space="preserve">Basic earnings (loss) per share    </t>
  </si>
  <si>
    <t xml:space="preserve">Non-current assets classified as held for sale  </t>
  </si>
  <si>
    <t>Short-term loans to other party</t>
  </si>
  <si>
    <t>Current portion of deferred rental revenue</t>
  </si>
  <si>
    <t>Equity attributable to owners of the parent</t>
  </si>
  <si>
    <t>Total comprehensive income (loss) for the period</t>
  </si>
  <si>
    <t>Total comprehensive income (loss) attributable to:</t>
  </si>
  <si>
    <t>Provisions for employee benefits</t>
  </si>
  <si>
    <t>Payment of other intangible assets</t>
  </si>
  <si>
    <t>on treasury</t>
  </si>
  <si>
    <t>Surplus</t>
  </si>
  <si>
    <t>Surplus on</t>
  </si>
  <si>
    <t>treasury shares</t>
  </si>
  <si>
    <t>Proceeds from short-term loans to related parties</t>
  </si>
  <si>
    <t>Non-cash transactions</t>
  </si>
  <si>
    <t>accounted for using equity method</t>
  </si>
  <si>
    <t>Cash and cash equivalents at 1 January</t>
  </si>
  <si>
    <t>Share of other</t>
  </si>
  <si>
    <t>comprehensive</t>
  </si>
  <si>
    <t>using equity</t>
  </si>
  <si>
    <t>method</t>
  </si>
  <si>
    <t>Right-of-use assets</t>
  </si>
  <si>
    <t xml:space="preserve">Lease liabilities </t>
  </si>
  <si>
    <t>Premium on shares</t>
  </si>
  <si>
    <t>Trade and other current receivables</t>
  </si>
  <si>
    <t>Deposits</t>
  </si>
  <si>
    <t xml:space="preserve">Trade and other current payables </t>
  </si>
  <si>
    <t>Current portion of lease liabilities</t>
  </si>
  <si>
    <t>Total income</t>
  </si>
  <si>
    <t>Total items that will be reclassified subsequently to profit or loss</t>
  </si>
  <si>
    <t>Other comprehensive income (loss)</t>
  </si>
  <si>
    <t>Exchange</t>
  </si>
  <si>
    <t>differences</t>
  </si>
  <si>
    <t>on</t>
  </si>
  <si>
    <t>Intangible assets other than goodwill</t>
  </si>
  <si>
    <t>Depreciation of right-of-use assets</t>
  </si>
  <si>
    <t>Payment for provisions for employee benefits</t>
  </si>
  <si>
    <t>Repayment of lease liabilities</t>
  </si>
  <si>
    <t>Interest income from finance lease receivables</t>
  </si>
  <si>
    <t xml:space="preserve">Other current financial assets </t>
  </si>
  <si>
    <t xml:space="preserve">Other non-current financial assets </t>
  </si>
  <si>
    <t>Finance lease receivables</t>
  </si>
  <si>
    <t>Advance payment for construction</t>
  </si>
  <si>
    <t>Withholding tax</t>
  </si>
  <si>
    <t>Short-term loans from related parties</t>
  </si>
  <si>
    <t>Trade and other current payables</t>
  </si>
  <si>
    <t>from financial institutions</t>
  </si>
  <si>
    <t>Long-term loans from financial institutions</t>
  </si>
  <si>
    <t>Long-term loans from related parties</t>
  </si>
  <si>
    <t>Long-term loans from other party</t>
  </si>
  <si>
    <t>Customer's deposits</t>
  </si>
  <si>
    <t xml:space="preserve">    Profit</t>
  </si>
  <si>
    <t>Net cash from (used in) investing activities</t>
  </si>
  <si>
    <t>translating</t>
  </si>
  <si>
    <t xml:space="preserve">    Other comprehensive income </t>
  </si>
  <si>
    <t>Depreciation of right-of-use assets capitalised as part of assets</t>
  </si>
  <si>
    <t xml:space="preserve">Gain on measurement of other financial assets </t>
  </si>
  <si>
    <t>Deferred revenue</t>
  </si>
  <si>
    <r>
      <t xml:space="preserve">Liabilities and equity </t>
    </r>
    <r>
      <rPr>
        <sz val="11"/>
        <rFont val="Times New Roman"/>
        <family val="1"/>
      </rPr>
      <t>(Continued)</t>
    </r>
  </si>
  <si>
    <t>Share capital:</t>
  </si>
  <si>
    <t>Treasury share reserve</t>
  </si>
  <si>
    <t xml:space="preserve">of associates </t>
  </si>
  <si>
    <t>Payment of property, plant and equipment</t>
  </si>
  <si>
    <t>Proceeds from long-term loans from financial institutions</t>
  </si>
  <si>
    <t>Repayment of long-term loans from financial institutions</t>
  </si>
  <si>
    <t>Borrowing costs capitalised as part of assets</t>
  </si>
  <si>
    <t>(850,000,000 ordinary shares, par value at Baht 1 per share)</t>
  </si>
  <si>
    <t xml:space="preserve">Taxes received (paid) </t>
  </si>
  <si>
    <t>Proceeds from sale of equipment</t>
  </si>
  <si>
    <t>Proceeds from short-term loans from related parties</t>
  </si>
  <si>
    <t>Share of other comprehensive income of associates</t>
  </si>
  <si>
    <t>Repayment of short-term loans from financial instituitions</t>
  </si>
  <si>
    <t>Perpetual subordinated debentures</t>
  </si>
  <si>
    <t>Perpetual</t>
  </si>
  <si>
    <t>subordinated</t>
  </si>
  <si>
    <t>debentures</t>
  </si>
  <si>
    <t>Payment of long-term loan from financial institution issuing fee</t>
  </si>
  <si>
    <t>Repayment of long-term loans from other party</t>
  </si>
  <si>
    <t>Proceeds from transfer net assets and liabilities</t>
  </si>
  <si>
    <t>30 September</t>
  </si>
  <si>
    <t>Nine-month period ended</t>
  </si>
  <si>
    <t>Loss for the period</t>
  </si>
  <si>
    <t>Debentures</t>
  </si>
  <si>
    <t xml:space="preserve">Gross profit </t>
  </si>
  <si>
    <t>Share of profit of joint ventures and associates</t>
  </si>
  <si>
    <t xml:space="preserve">Share of profit of joint ventures and associates </t>
  </si>
  <si>
    <t>Interest paid on perpetual subordinated debentures</t>
  </si>
  <si>
    <t>(deficit)</t>
  </si>
  <si>
    <t>Unappropriated (deficit)</t>
  </si>
  <si>
    <t>Retained earnings (deficit)</t>
  </si>
  <si>
    <t>31 March</t>
  </si>
  <si>
    <t>Current portion of long-term loans from other party</t>
  </si>
  <si>
    <t>Liabilities from investment in joint venture</t>
  </si>
  <si>
    <t>Share of other comprehensive income (loss) of associates</t>
  </si>
  <si>
    <t>Profit</t>
  </si>
  <si>
    <t>For the three-month period ended 31 March 2024</t>
  </si>
  <si>
    <t>Balance at 31 March 2024</t>
  </si>
  <si>
    <t>Cash and cash equivalents at 31 March</t>
  </si>
  <si>
    <t>Earnings (loss) per share (in Baht)</t>
  </si>
  <si>
    <t>Profit (loss) attributable to:</t>
  </si>
  <si>
    <t>Tax (expense) income</t>
  </si>
  <si>
    <t>income (loss)</t>
  </si>
  <si>
    <t>Tax expense (income)</t>
  </si>
  <si>
    <t>Expected credit loss</t>
  </si>
  <si>
    <t>Cash generated from operating</t>
  </si>
  <si>
    <t xml:space="preserve">Net cash from operating activities </t>
  </si>
  <si>
    <t>Effect of exchange rate changes on cash and cash equivalents</t>
  </si>
  <si>
    <t>Net foreign exchange gain</t>
  </si>
  <si>
    <t>Profit from operating activities</t>
  </si>
  <si>
    <t>to owners of</t>
  </si>
  <si>
    <t>the parent</t>
  </si>
  <si>
    <t>Amortisation of debenture issuing fee</t>
  </si>
  <si>
    <t>Interest received</t>
  </si>
  <si>
    <t>Net cash from (used in) financing activities</t>
  </si>
  <si>
    <t>Payment for other financial assets</t>
  </si>
  <si>
    <t>3, 8</t>
  </si>
  <si>
    <t>For the three-month period ended 31 March 2025</t>
  </si>
  <si>
    <t>Balance at 1 January 2025</t>
  </si>
  <si>
    <t>Balance at 31 March 2025</t>
  </si>
  <si>
    <t>Current portion of financial lease receivables</t>
  </si>
  <si>
    <t>Items that will not be reclassified subsequently to profit or loss</t>
  </si>
  <si>
    <t>Revaluation surplus</t>
  </si>
  <si>
    <t xml:space="preserve">Income tax relating to items that will not be reclassified </t>
  </si>
  <si>
    <t>subsequently to profit or loss</t>
  </si>
  <si>
    <t>Total items that will not be reclassified subsequently to profit or loss</t>
  </si>
  <si>
    <t>Revaluation</t>
  </si>
  <si>
    <t>surplus</t>
  </si>
  <si>
    <t>Transactions with owners, recorded directly in equity</t>
  </si>
  <si>
    <t>Total transactions with owners, recorded directly in equity</t>
  </si>
  <si>
    <t>Acquisition of non-controlling interests without a change in control</t>
  </si>
  <si>
    <t xml:space="preserve">Other components </t>
  </si>
  <si>
    <t>Impact of changes in accounting policies</t>
  </si>
  <si>
    <t>Balance at 1 January 2024 - restated</t>
  </si>
  <si>
    <t>Balance at 31 December 2023 - as reported</t>
  </si>
  <si>
    <t>(Gain) loss on sale of equipment</t>
  </si>
  <si>
    <t>Payment of right-of-use assets</t>
  </si>
  <si>
    <t>Payment for investments in subsidiaries</t>
  </si>
  <si>
    <t>Profit for the period</t>
  </si>
  <si>
    <t>Total comprehensive income for the period</t>
  </si>
  <si>
    <t>Profit (loss)</t>
  </si>
  <si>
    <t>(Reversal of) impairment loss recognised in profit or loss</t>
  </si>
  <si>
    <t>Profit before income tax expense</t>
  </si>
  <si>
    <t>Loss on remeasurements of defined benefit plans</t>
  </si>
  <si>
    <t>Other comprehensive income (loss) for the period - net of tax</t>
  </si>
  <si>
    <t>Change in ownership interests in subsidiaries</t>
  </si>
  <si>
    <t>Total change in ownership interests in subsidiaries</t>
  </si>
  <si>
    <t>Adjustments to reconcile profit to cash receipts (payment)</t>
  </si>
  <si>
    <t>Repayment of short-term loans from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</si>
</sst>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#,##0;\(#,##0\)"/>
    <numFmt numFmtId="167" formatCode="#,##0.00;\(#,##0.00\)"/>
    <numFmt numFmtId="168" formatCode="#,##0;\(#,##0\);\-"/>
    <numFmt numFmtId="169" formatCode="d\ \ด\ด\ด\ด\ \b\b\b\b"/>
    <numFmt numFmtId="170" formatCode="_-* #,##0.00_-;\-* #,##0.00_-;_-* &quot;-&quot;??_-;_-@_-"/>
    <numFmt numFmtId="171" formatCode="&quot;฿&quot;#,##0;\-&quot;฿&quot;#,##0"/>
    <numFmt numFmtId="172" formatCode="&quot;฿&quot;#,##0;[Red]\-&quot;฿&quot;#,##0"/>
    <numFmt numFmtId="173" formatCode="&quot;฿&quot;#,##0.00;\-&quot;฿&quot;#,##0.00"/>
    <numFmt numFmtId="174" formatCode="&quot;฿&quot;#,##0.00;[Red]\-&quot;฿&quot;#,##0.00"/>
    <numFmt numFmtId="175" formatCode="_-&quot;฿&quot;* #,##0_-;\-&quot;฿&quot;* #,##0_-;_-&quot;฿&quot;* &quot;-&quot;_-;_-@_-"/>
    <numFmt numFmtId="176" formatCode="_-* #,##0_-;\-* #,##0_-;_-* &quot;-&quot;_-;_-@_-"/>
    <numFmt numFmtId="177" formatCode="_-&quot;฿&quot;* #,##0.00_-;\-&quot;฿&quot;* #,##0.00_-;_-&quot;฿&quot;* &quot;-&quot;??_-;_-@_-"/>
    <numFmt numFmtId="178" formatCode="0.000"/>
    <numFmt numFmtId="179" formatCode="0.0%"/>
    <numFmt numFmtId="180" formatCode="_-&quot;Dfl.&quot;\ * #,##0.00_-;_-&quot;Dfl.&quot;\ * #,##0.00\-;_-&quot;Dfl.&quot;\ * &quot;-&quot;??_-;_-@_-"/>
    <numFmt numFmtId="181" formatCode="_-* #,##0.00_-;_-* #,##0.00\-;_-* &quot;-&quot;??_-;_-@_-"/>
    <numFmt numFmtId="182" formatCode="_-* #,##0_-;_-* #,##0\-;_-* &quot;-&quot;_-;_-@_-"/>
    <numFmt numFmtId="183" formatCode="_-&quot;Dfl.&quot;\ * #,##0_-;_-&quot;Dfl.&quot;\ * #,##0\-;_-&quot;Dfl.&quot;\ * &quot;-&quot;_-;_-@_-"/>
    <numFmt numFmtId="184" formatCode="&quot;\&quot;#,##0;[Red]&quot;\&quot;\-#,##0"/>
    <numFmt numFmtId="185" formatCode="&quot;\&quot;#,##0.00;[Red]&quot;\&quot;\-#,##0.00"/>
    <numFmt numFmtId="186" formatCode="0000.0"/>
    <numFmt numFmtId="187" formatCode="#,##0\ \ ;\(#,##0\)\ ;\—\ \ \ \ "/>
    <numFmt numFmtId="188" formatCode="0."/>
    <numFmt numFmtId="189" formatCode="_-* #,##0\ _F_B_-;\-* #,##0\ _F_B_-;_-* &quot;-&quot;\ _F_B_-;_-@_-"/>
    <numFmt numFmtId="190" formatCode="_-* #,##0.00\ _F_B_-;\-* #,##0.00\ _F_B_-;_-* &quot;-&quot;??\ _F_B_-;_-@_-"/>
    <numFmt numFmtId="191" formatCode="_-&quot;S$&quot;* #,##0.00_-;\-&quot;S$&quot;* #,##0.00_-;_-&quot;S$&quot;* &quot;-&quot;??_-;_-@_-"/>
    <numFmt numFmtId="192" formatCode="#,##0_)\x;\(#,##0\)\x;0_)\x;@_)_x"/>
    <numFmt numFmtId="193" formatCode="#,##0.0_);\(#,##0.0\);#,##0.0_);@_)"/>
    <numFmt numFmtId="194" formatCode="&quot;$&quot;_(#,##0.00_);&quot;$&quot;\(#,##0.00\);&quot;$&quot;_(0.00_);@_)"/>
    <numFmt numFmtId="195" formatCode="#,##0.00_);\(#,##0.00\);0.00_);@_)"/>
    <numFmt numFmtId="196" formatCode="\€_(#,##0.00_);\€\(#,##0.00\);\€_(0.00_);@_)"/>
    <numFmt numFmtId="197" formatCode="0.0_)\%;\(0.0\)\%;0.0_)\%;@_)_%"/>
    <numFmt numFmtId="198" formatCode="#,##0.0_)_%;\(#,##0.0\)_%;0.0_)_%;@_)_%"/>
    <numFmt numFmtId="199" formatCode="#,##0_)_x;\(#,##0\)_x;0_)_x;@_)_x"/>
    <numFmt numFmtId="200" formatCode="_ * #,##0.00_ ;_ * \-#,##0.00_ ;_ * &quot;-&quot;??_ ;_ @_ "/>
    <numFmt numFmtId="201" formatCode="#,##0;\-#,##0;&quot;-&quot;"/>
    <numFmt numFmtId="202" formatCode="0.000_)"/>
    <numFmt numFmtId="203" formatCode="_-&quot;$&quot;* #,##0_-;\-&quot;$&quot;* #,##0_-;_-&quot;$&quot;* &quot;-&quot;_-;_-@_-"/>
    <numFmt numFmtId="204" formatCode="_-&quot;$&quot;* #,##0.00_-;\-&quot;$&quot;* #,##0.00_-;_-&quot;$&quot;* &quot;-&quot;??_-;_-@_-"/>
    <numFmt numFmtId="205" formatCode="#,##0\ &quot;F&quot;;[Red]\-#,##0\ &quot;F&quot;"/>
    <numFmt numFmtId="206" formatCode="#,##0.00\ &quot;F&quot;;[Red]\-#,##0.00\ &quot;F&quot;"/>
    <numFmt numFmtId="207" formatCode="#,##0&quot;£&quot;_);[Red]\(#,##0&quot;£&quot;\)"/>
    <numFmt numFmtId="208" formatCode="dd\-mmm\-yy_)"/>
    <numFmt numFmtId="209" formatCode="&quot;$&quot;#,##0\ ;\(&quot;$&quot;#,##0\)"/>
    <numFmt numFmtId="210" formatCode="#,##0.0_);\(#,##0.0\)"/>
    <numFmt numFmtId="211" formatCode="General_)"/>
    <numFmt numFmtId="212" formatCode="&quot;?&quot;#,##0;[Red]\-&quot;?&quot;#,##0"/>
    <numFmt numFmtId="213" formatCode="#,##0.00&quot; F&quot;_);\(#,##0.00&quot; F&quot;\)"/>
    <numFmt numFmtId="214" formatCode="0.0&quot;  &quot;"/>
    <numFmt numFmtId="215" formatCode="#,##0&quot; F&quot;_);[Red]\(#,##0&quot; F&quot;\)"/>
    <numFmt numFmtId="216" formatCode="#,##0.000_);\(#,##0.000\)"/>
    <numFmt numFmtId="217" formatCode="_(* #,##0.0_);_(* \(#,##0.00\);_(* &quot;-&quot;??_);_(@_)"/>
    <numFmt numFmtId="218" formatCode="_-[$€-2]\ * #,##0.00_-;\-[$€-2]\ * #,##0.00_-;_-[$€-2]\ * &quot;-&quot;??_-"/>
    <numFmt numFmtId="219" formatCode="&quot;$&quot;#,\);\(&quot;$&quot;#,##0\)"/>
    <numFmt numFmtId="220" formatCode="&quot;$&quot;#,;\(&quot;$&quot;#,\)"/>
    <numFmt numFmtId="221" formatCode="\60\4\7\:"/>
    <numFmt numFmtId="222" formatCode="&quot;$&quot;#,\);\(&quot;$&quot;#,\)"/>
    <numFmt numFmtId="223" formatCode="_-&quot;\&quot;* #,##0_-;\-&quot;\&quot;* #,##0_-;_-&quot;\&quot;* &quot;-&quot;_-;_-@_-"/>
    <numFmt numFmtId="224" formatCode="_-&quot;\&quot;* #,##0.00_-;\-&quot;\&quot;* #,##0.00_-;_-&quot;\&quot;* &quot;-&quot;??_-;_-@_-"/>
    <numFmt numFmtId="225" formatCode="#,##0.00\ &quot;Esc.&quot;;[Red]\-#,##0.00\ &quot;Esc.&quot;"/>
    <numFmt numFmtId="226" formatCode="_-* #,##0\ _E_s_c_._-;\-* #,##0\ _E_s_c_._-;_-* &quot;-&quot;\ _E_s_c_._-;_-@_-"/>
    <numFmt numFmtId="227" formatCode="_-&quot;?&quot;* #,##0_-;\-&quot;?&quot;* #,##0_-;_-&quot;?&quot;* &quot;-&quot;_-;_-@_-"/>
    <numFmt numFmtId="228" formatCode="_-&quot;?&quot;* #,##0.00_-;\-&quot;?&quot;* #,##0.00_-;_-&quot;?&quot;* &quot;-&quot;??_-;_-@_-"/>
    <numFmt numFmtId="229" formatCode="_ * #,##0_)\ _฿_ ;_ * \(#,##0\)\ _฿_ ;_ * &quot;-&quot;_)\ _฿_ ;_ @_ "/>
    <numFmt numFmtId="230" formatCode="#.\ \ "/>
    <numFmt numFmtId="231" formatCode="##.\ \ "/>
    <numFmt numFmtId="232" formatCode="* \(#,##0\);* #,##0_);&quot;-&quot;??_);@"/>
    <numFmt numFmtId="233" formatCode="* #,##0_);* \(#,##0\);&quot;-&quot;??_);@"/>
    <numFmt numFmtId="234" formatCode="&quot;฿&quot;\t#,##0_);[Red]\(&quot;฿&quot;\t#,##0\)"/>
    <numFmt numFmtId="235" formatCode="#,##0.0%;[Red]\(#,##0.0%\)"/>
    <numFmt numFmtId="236" formatCode="&quot;$&quot;#,##0_);\(&quot;$&quot;#,##0.0\)"/>
  </numFmts>
  <fonts count="188">
    <font>
      <sz val="14"/>
      <name val="Cordia New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5"/>
      <name val="Angsana New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5"/>
      <name val="Angsana New"/>
      <family val="1"/>
    </font>
    <font>
      <sz val="12"/>
      <name val="EucrosiaUPC"/>
      <family val="1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sz val="14"/>
      <name val="CordiaUPC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</font>
    <font>
      <sz val="10"/>
      <name val="Helv"/>
      <charset val="22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Times New Roman"/>
      <family val="1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0"/>
      <color theme="1"/>
      <name val="Arial"/>
      <family val="2"/>
    </font>
    <font>
      <sz val="9"/>
      <name val="Arial"/>
      <family val="2"/>
    </font>
    <font>
      <sz val="14"/>
      <name val="Cordia New"/>
      <family val="2"/>
      <charset val="222"/>
    </font>
    <font>
      <b/>
      <sz val="16"/>
      <name val="Angsana New"/>
      <family val="1"/>
    </font>
    <font>
      <b/>
      <sz val="15"/>
      <name val="Angsana New"/>
      <family val="1"/>
    </font>
    <font>
      <sz val="16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81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23" fillId="3" borderId="0" applyNumberFormat="0" applyBorder="0" applyAlignment="0" applyProtection="0"/>
    <xf numFmtId="0" fontId="25" fillId="5" borderId="9" applyNumberFormat="0" applyAlignment="0" applyProtection="0"/>
    <xf numFmtId="0" fontId="26" fillId="6" borderId="10" applyNumberFormat="0" applyAlignment="0" applyProtection="0"/>
    <xf numFmtId="0" fontId="27" fillId="6" borderId="9" applyNumberFormat="0" applyAlignment="0" applyProtection="0"/>
    <xf numFmtId="0" fontId="28" fillId="0" borderId="11" applyNumberFormat="0" applyFill="0" applyAlignment="0" applyProtection="0"/>
    <xf numFmtId="0" fontId="29" fillId="7" borderId="12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3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33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3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33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33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33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0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4" borderId="0" applyNumberFormat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84" fillId="0" borderId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40" fillId="0" borderId="0"/>
    <xf numFmtId="0" fontId="41" fillId="0" borderId="0"/>
    <xf numFmtId="170" fontId="41" fillId="0" borderId="0" applyFont="0" applyFill="0" applyBorder="0" applyAlignment="0" applyProtection="0"/>
    <xf numFmtId="0" fontId="42" fillId="0" borderId="0">
      <alignment vertical="top"/>
    </xf>
    <xf numFmtId="170" fontId="42" fillId="0" borderId="0" applyFont="0" applyFill="0" applyBorder="0" applyAlignment="0" applyProtection="0">
      <alignment vertical="top"/>
    </xf>
    <xf numFmtId="43" fontId="42" fillId="0" borderId="0" applyFont="0" applyFill="0" applyBorder="0" applyAlignment="0" applyProtection="0">
      <alignment vertical="top"/>
    </xf>
    <xf numFmtId="0" fontId="1" fillId="0" borderId="0"/>
    <xf numFmtId="0" fontId="42" fillId="0" borderId="0">
      <alignment vertical="top"/>
    </xf>
    <xf numFmtId="9" fontId="42" fillId="0" borderId="0" applyFont="0" applyFill="0" applyBorder="0" applyAlignment="0" applyProtection="0">
      <alignment vertical="top"/>
    </xf>
    <xf numFmtId="0" fontId="43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23" fillId="3" borderId="0" applyNumberFormat="0" applyBorder="0" applyAlignment="0" applyProtection="0"/>
    <xf numFmtId="0" fontId="27" fillId="6" borderId="9" applyNumberFormat="0" applyAlignment="0" applyProtection="0"/>
    <xf numFmtId="0" fontId="29" fillId="7" borderId="12" applyNumberFormat="0" applyAlignment="0" applyProtection="0"/>
    <xf numFmtId="170" fontId="44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2" fillId="2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5" fillId="5" borderId="9" applyNumberFormat="0" applyAlignment="0" applyProtection="0"/>
    <xf numFmtId="0" fontId="28" fillId="0" borderId="11" applyNumberFormat="0" applyFill="0" applyAlignment="0" applyProtection="0"/>
    <xf numFmtId="0" fontId="39" fillId="4" borderId="0" applyNumberFormat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8" borderId="13" applyNumberFormat="0" applyFont="0" applyAlignment="0" applyProtection="0"/>
    <xf numFmtId="0" fontId="26" fillId="6" borderId="10" applyNumberFormat="0" applyAlignment="0" applyProtection="0"/>
    <xf numFmtId="0" fontId="18" fillId="0" borderId="0" applyNumberFormat="0" applyFill="0" applyBorder="0" applyAlignment="0" applyProtection="0"/>
    <xf numFmtId="0" fontId="32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" fillId="0" borderId="0"/>
    <xf numFmtId="0" fontId="40" fillId="0" borderId="0"/>
    <xf numFmtId="180" fontId="40" fillId="0" borderId="0" applyFont="0" applyFill="0" applyBorder="0" applyAlignment="0" applyProtection="0"/>
    <xf numFmtId="42" fontId="40" fillId="0" borderId="0" applyFont="0" applyFill="0" applyBorder="0" applyAlignment="0" applyProtection="0"/>
    <xf numFmtId="0" fontId="61" fillId="0" borderId="0"/>
    <xf numFmtId="181" fontId="40" fillId="0" borderId="0" applyFont="0" applyFill="0" applyBorder="0" applyAlignment="0" applyProtection="0"/>
    <xf numFmtId="0" fontId="120" fillId="0" borderId="0" applyNumberFormat="0" applyFill="0" applyBorder="0" applyAlignment="0" applyProtection="0">
      <alignment vertical="top"/>
      <protection locked="0"/>
    </xf>
    <xf numFmtId="176" fontId="70" fillId="0" borderId="0" applyFont="0" applyFill="0" applyBorder="0" applyAlignment="0" applyProtection="0"/>
    <xf numFmtId="227" fontId="70" fillId="0" borderId="0" applyFont="0" applyFill="0" applyBorder="0" applyAlignment="0" applyProtection="0"/>
    <xf numFmtId="228" fontId="70" fillId="0" borderId="0" applyFont="0" applyFill="0" applyBorder="0" applyAlignment="0" applyProtection="0"/>
    <xf numFmtId="170" fontId="70" fillId="0" borderId="0" applyFont="0" applyFill="0" applyBorder="0" applyAlignment="0" applyProtection="0"/>
    <xf numFmtId="176" fontId="2" fillId="0" borderId="0" applyFont="0" applyFill="0" applyBorder="0" applyAlignment="0" applyProtection="0"/>
    <xf numFmtId="182" fontId="40" fillId="0" borderId="0" applyFont="0" applyFill="0" applyBorder="0" applyAlignment="0" applyProtection="0"/>
    <xf numFmtId="176" fontId="62" fillId="0" borderId="0" applyFont="0" applyFill="0" applyBorder="0" applyAlignment="0" applyProtection="0"/>
    <xf numFmtId="0" fontId="63" fillId="0" borderId="0"/>
    <xf numFmtId="175" fontId="2" fillId="0" borderId="0" applyFont="0" applyFill="0" applyBorder="0" applyAlignment="0" applyProtection="0"/>
    <xf numFmtId="183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7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98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193" fontId="40" fillId="0" borderId="0" applyFont="0" applyFill="0" applyBorder="0" applyAlignment="0" applyProtection="0"/>
    <xf numFmtId="193" fontId="40" fillId="0" borderId="0" applyFont="0" applyFill="0" applyBorder="0" applyAlignment="0" applyProtection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195" fontId="40" fillId="0" borderId="0" applyFont="0" applyFill="0" applyBorder="0" applyAlignment="0" applyProtection="0"/>
    <xf numFmtId="0" fontId="40" fillId="0" borderId="0"/>
    <xf numFmtId="196" fontId="40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64" fillId="0" borderId="0" applyNumberFormat="0" applyFill="0" applyBorder="0" applyAlignment="0" applyProtection="0"/>
    <xf numFmtId="0" fontId="40" fillId="33" borderId="0" applyNumberFormat="0" applyFont="0" applyAlignment="0" applyProtection="0"/>
    <xf numFmtId="0" fontId="40" fillId="33" borderId="0" applyNumberFormat="0" applyFont="0" applyAlignment="0" applyProtection="0"/>
    <xf numFmtId="0" fontId="40" fillId="0" borderId="0" applyNumberFormat="0" applyFill="0" applyBorder="0" applyAlignment="0" applyProtection="0"/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2" fillId="0" borderId="0">
      <alignment vertical="top"/>
    </xf>
    <xf numFmtId="0" fontId="40" fillId="0" borderId="0"/>
    <xf numFmtId="0" fontId="40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119" fillId="0" borderId="0"/>
    <xf numFmtId="0" fontId="40" fillId="0" borderId="0" applyNumberFormat="0" applyFill="0" applyBorder="0" applyAlignment="0" applyProtection="0"/>
    <xf numFmtId="0" fontId="40" fillId="0" borderId="0"/>
    <xf numFmtId="192" fontId="40" fillId="0" borderId="0" applyFont="0" applyFill="0" applyBorder="0" applyAlignment="0" applyProtection="0"/>
    <xf numFmtId="192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99" fontId="40" fillId="0" borderId="0" applyFont="0" applyFill="0" applyBorder="0" applyProtection="0">
      <alignment horizontal="right"/>
    </xf>
    <xf numFmtId="199" fontId="40" fillId="0" borderId="0" applyFont="0" applyFill="0" applyBorder="0" applyProtection="0">
      <alignment horizontal="right"/>
    </xf>
    <xf numFmtId="0" fontId="40" fillId="0" borderId="0" applyFont="0" applyFill="0" applyBorder="0" applyProtection="0">
      <alignment horizontal="right"/>
    </xf>
    <xf numFmtId="0" fontId="40" fillId="0" borderId="0" applyFont="0" applyFill="0" applyBorder="0" applyProtection="0">
      <alignment horizontal="right"/>
    </xf>
    <xf numFmtId="0" fontId="40" fillId="0" borderId="0"/>
    <xf numFmtId="0" fontId="40" fillId="0" borderId="0" applyNumberFormat="0" applyFill="0" applyBorder="0" applyAlignment="0" applyProtection="0"/>
    <xf numFmtId="0" fontId="40" fillId="0" borderId="0"/>
    <xf numFmtId="0" fontId="40" fillId="0" borderId="0"/>
    <xf numFmtId="0" fontId="42" fillId="0" borderId="0">
      <alignment vertical="top"/>
    </xf>
    <xf numFmtId="0" fontId="65" fillId="0" borderId="0" applyNumberFormat="0" applyFill="0" applyBorder="0" applyProtection="0">
      <alignment vertical="top"/>
    </xf>
    <xf numFmtId="0" fontId="40" fillId="0" borderId="0"/>
    <xf numFmtId="0" fontId="40" fillId="0" borderId="0"/>
    <xf numFmtId="0" fontId="66" fillId="0" borderId="19" applyNumberFormat="0" applyFill="0" applyAlignment="0" applyProtection="0"/>
    <xf numFmtId="0" fontId="67" fillId="0" borderId="20" applyNumberFormat="0" applyFill="0" applyProtection="0">
      <alignment horizontal="center"/>
    </xf>
    <xf numFmtId="0" fontId="67" fillId="0" borderId="0" applyNumberFormat="0" applyFill="0" applyBorder="0" applyProtection="0">
      <alignment horizontal="left"/>
    </xf>
    <xf numFmtId="0" fontId="68" fillId="0" borderId="0" applyNumberFormat="0" applyFill="0" applyBorder="0" applyProtection="0">
      <alignment horizontal="centerContinuous"/>
    </xf>
    <xf numFmtId="17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6" fontId="40" fillId="0" borderId="0" applyFont="0" applyFill="0" applyBorder="0" applyAlignment="0" applyProtection="0"/>
    <xf numFmtId="176" fontId="40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/>
    <xf numFmtId="0" fontId="40" fillId="0" borderId="0"/>
    <xf numFmtId="0" fontId="40" fillId="0" borderId="0" applyNumberFormat="0" applyFill="0" applyBorder="0" applyAlignment="0" applyProtection="0"/>
    <xf numFmtId="229" fontId="70" fillId="0" borderId="0" applyFont="0" applyFill="0" applyBorder="0" applyAlignment="0" applyProtection="0"/>
    <xf numFmtId="184" fontId="69" fillId="0" borderId="0" applyFont="0" applyFill="0" applyBorder="0" applyAlignment="0" applyProtection="0"/>
    <xf numFmtId="185" fontId="69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69" fillId="0" borderId="0"/>
    <xf numFmtId="0" fontId="101" fillId="0" borderId="0"/>
    <xf numFmtId="0" fontId="2" fillId="0" borderId="0"/>
    <xf numFmtId="0" fontId="70" fillId="0" borderId="0" applyFont="0" applyFill="0" applyBorder="0" applyAlignment="0" applyProtection="0"/>
    <xf numFmtId="0" fontId="45" fillId="34" borderId="0" applyNumberFormat="0" applyBorder="0" applyAlignment="0" applyProtection="0"/>
    <xf numFmtId="0" fontId="45" fillId="35" borderId="0" applyNumberFormat="0" applyBorder="0" applyAlignment="0" applyProtection="0"/>
    <xf numFmtId="0" fontId="45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40" borderId="0" applyNumberFormat="0" applyBorder="0" applyAlignment="0" applyProtection="0"/>
    <xf numFmtId="0" fontId="121" fillId="34" borderId="0" applyNumberFormat="0" applyBorder="0" applyAlignment="0" applyProtection="0"/>
    <xf numFmtId="0" fontId="121" fillId="35" borderId="0" applyNumberFormat="0" applyBorder="0" applyAlignment="0" applyProtection="0"/>
    <xf numFmtId="0" fontId="121" fillId="36" borderId="0" applyNumberFormat="0" applyBorder="0" applyAlignment="0" applyProtection="0"/>
    <xf numFmtId="0" fontId="121" fillId="37" borderId="0" applyNumberFormat="0" applyBorder="0" applyAlignment="0" applyProtection="0"/>
    <xf numFmtId="0" fontId="121" fillId="38" borderId="0" applyNumberFormat="0" applyBorder="0" applyAlignment="0" applyProtection="0"/>
    <xf numFmtId="0" fontId="121" fillId="39" borderId="0" applyNumberFormat="0" applyBorder="0" applyAlignment="0" applyProtection="0"/>
    <xf numFmtId="235" fontId="40" fillId="0" borderId="0" applyProtection="0">
      <protection locked="0"/>
    </xf>
    <xf numFmtId="0" fontId="45" fillId="41" borderId="0" applyNumberFormat="0" applyBorder="0" applyAlignment="0" applyProtection="0"/>
    <xf numFmtId="0" fontId="45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7" borderId="0" applyNumberFormat="0" applyBorder="0" applyAlignment="0" applyProtection="0"/>
    <xf numFmtId="0" fontId="45" fillId="41" borderId="0" applyNumberFormat="0" applyBorder="0" applyAlignment="0" applyProtection="0"/>
    <xf numFmtId="0" fontId="45" fillId="44" borderId="0" applyNumberFormat="0" applyBorder="0" applyAlignment="0" applyProtection="0"/>
    <xf numFmtId="0" fontId="121" fillId="41" borderId="0" applyNumberFormat="0" applyBorder="0" applyAlignment="0" applyProtection="0"/>
    <xf numFmtId="0" fontId="121" fillId="42" borderId="0" applyNumberFormat="0" applyBorder="0" applyAlignment="0" applyProtection="0"/>
    <xf numFmtId="0" fontId="121" fillId="43" borderId="0" applyNumberFormat="0" applyBorder="0" applyAlignment="0" applyProtection="0"/>
    <xf numFmtId="0" fontId="121" fillId="37" borderId="0" applyNumberFormat="0" applyBorder="0" applyAlignment="0" applyProtection="0"/>
    <xf numFmtId="0" fontId="121" fillId="41" borderId="0" applyNumberFormat="0" applyBorder="0" applyAlignment="0" applyProtection="0"/>
    <xf numFmtId="0" fontId="121" fillId="44" borderId="0" applyNumberFormat="0" applyBorder="0" applyAlignment="0" applyProtection="0"/>
    <xf numFmtId="43" fontId="122" fillId="0" borderId="18">
      <alignment horizontal="right" vertical="center"/>
    </xf>
    <xf numFmtId="0" fontId="48" fillId="45" borderId="0" applyNumberFormat="0" applyBorder="0" applyAlignment="0" applyProtection="0"/>
    <xf numFmtId="0" fontId="48" fillId="42" borderId="0" applyNumberFormat="0" applyBorder="0" applyAlignment="0" applyProtection="0"/>
    <xf numFmtId="0" fontId="48" fillId="4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123" fillId="45" borderId="0" applyNumberFormat="0" applyBorder="0" applyAlignment="0" applyProtection="0"/>
    <xf numFmtId="0" fontId="123" fillId="42" borderId="0" applyNumberFormat="0" applyBorder="0" applyAlignment="0" applyProtection="0"/>
    <xf numFmtId="0" fontId="123" fillId="43" borderId="0" applyNumberFormat="0" applyBorder="0" applyAlignment="0" applyProtection="0"/>
    <xf numFmtId="0" fontId="123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48" borderId="0" applyNumberFormat="0" applyBorder="0" applyAlignment="0" applyProtection="0"/>
    <xf numFmtId="9" fontId="70" fillId="0" borderId="0"/>
    <xf numFmtId="0" fontId="108" fillId="0" borderId="0" applyFont="0" applyFill="0" applyBorder="0" applyAlignment="0" applyProtection="0"/>
    <xf numFmtId="0" fontId="124" fillId="0" borderId="15">
      <alignment horizontal="center"/>
    </xf>
    <xf numFmtId="0" fontId="125" fillId="0" borderId="0"/>
    <xf numFmtId="0" fontId="125" fillId="0" borderId="21" applyFill="0">
      <alignment horizontal="center"/>
      <protection locked="0"/>
    </xf>
    <xf numFmtId="0" fontId="124" fillId="0" borderId="0" applyFill="0">
      <alignment horizontal="center"/>
      <protection locked="0"/>
    </xf>
    <xf numFmtId="0" fontId="124" fillId="49" borderId="0"/>
    <xf numFmtId="0" fontId="124" fillId="0" borderId="0">
      <protection locked="0"/>
    </xf>
    <xf numFmtId="0" fontId="124" fillId="0" borderId="0"/>
    <xf numFmtId="230" fontId="124" fillId="0" borderId="0"/>
    <xf numFmtId="231" fontId="124" fillId="0" borderId="0"/>
    <xf numFmtId="0" fontId="125" fillId="50" borderId="0">
      <alignment horizontal="right"/>
    </xf>
    <xf numFmtId="0" fontId="124" fillId="0" borderId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48" fillId="53" borderId="0" applyNumberFormat="0" applyBorder="0" applyAlignment="0" applyProtection="0"/>
    <xf numFmtId="0" fontId="48" fillId="46" borderId="0" applyNumberFormat="0" applyBorder="0" applyAlignment="0" applyProtection="0"/>
    <xf numFmtId="0" fontId="48" fillId="47" borderId="0" applyNumberFormat="0" applyBorder="0" applyAlignment="0" applyProtection="0"/>
    <xf numFmtId="0" fontId="48" fillId="54" borderId="0" applyNumberFormat="0" applyBorder="0" applyAlignment="0" applyProtection="0"/>
    <xf numFmtId="171" fontId="40" fillId="0" borderId="0" applyFont="0" applyFill="0" applyBorder="0" applyAlignment="0" applyProtection="0"/>
    <xf numFmtId="173" fontId="40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171" fillId="0" borderId="0">
      <alignment horizontal="center" wrapText="1"/>
      <protection locked="0"/>
    </xf>
    <xf numFmtId="172" fontId="40" fillId="0" borderId="0" applyFont="0" applyFill="0" applyBorder="0" applyAlignment="0" applyProtection="0"/>
    <xf numFmtId="174" fontId="40" fillId="0" borderId="0" applyFont="0" applyFill="0" applyBorder="0" applyAlignment="0" applyProtection="0"/>
    <xf numFmtId="0" fontId="47" fillId="0" borderId="0"/>
    <xf numFmtId="0" fontId="49" fillId="35" borderId="0" applyNumberFormat="0" applyBorder="0" applyAlignment="0" applyProtection="0"/>
    <xf numFmtId="0" fontId="161" fillId="0" borderId="0"/>
    <xf numFmtId="0" fontId="172" fillId="0" borderId="0" applyNumberFormat="0" applyFill="0" applyBorder="0" applyAlignment="0" applyProtection="0"/>
    <xf numFmtId="5" fontId="71" fillId="0" borderId="5" applyAlignment="0" applyProtection="0"/>
    <xf numFmtId="0" fontId="126" fillId="0" borderId="0"/>
    <xf numFmtId="201" fontId="42" fillId="0" borderId="0" applyFill="0" applyBorder="0" applyAlignment="0"/>
    <xf numFmtId="211" fontId="47" fillId="0" borderId="0" applyFill="0" applyBorder="0" applyAlignment="0"/>
    <xf numFmtId="178" fontId="47" fillId="0" borderId="0" applyFill="0" applyBorder="0" applyAlignment="0"/>
    <xf numFmtId="210" fontId="72" fillId="0" borderId="0" applyFill="0" applyBorder="0" applyAlignment="0"/>
    <xf numFmtId="216" fontId="72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50" fillId="40" borderId="22" applyNumberFormat="0" applyAlignment="0" applyProtection="0"/>
    <xf numFmtId="0" fontId="162" fillId="0" borderId="0">
      <alignment horizontal="left"/>
    </xf>
    <xf numFmtId="0" fontId="163" fillId="0" borderId="0">
      <alignment horizontal="left"/>
    </xf>
    <xf numFmtId="3" fontId="93" fillId="0" borderId="15"/>
    <xf numFmtId="0" fontId="51" fillId="55" borderId="23" applyNumberFormat="0" applyAlignment="0" applyProtection="0"/>
    <xf numFmtId="0" fontId="173" fillId="56" borderId="24">
      <alignment horizontal="center" wrapText="1"/>
    </xf>
    <xf numFmtId="43" fontId="40" fillId="0" borderId="0" applyFont="0" applyFill="0" applyBorder="0" applyAlignment="0" applyProtection="0"/>
    <xf numFmtId="0" fontId="73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02" fontId="74" fillId="0" borderId="0"/>
    <xf numFmtId="217" fontId="47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79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40" fillId="0" borderId="0" applyFont="0" applyFill="0" applyBorder="0" applyAlignment="0" applyProtection="0"/>
    <xf numFmtId="191" fontId="75" fillId="0" borderId="0"/>
    <xf numFmtId="3" fontId="76" fillId="0" borderId="0" applyFont="0" applyFill="0" applyBorder="0" applyAlignment="0" applyProtection="0"/>
    <xf numFmtId="0" fontId="127" fillId="0" borderId="0"/>
    <xf numFmtId="0" fontId="95" fillId="0" borderId="0"/>
    <xf numFmtId="0" fontId="128" fillId="0" borderId="0" applyNumberFormat="0" applyFill="0" applyBorder="0" applyAlignment="0" applyProtection="0"/>
    <xf numFmtId="0" fontId="127" fillId="0" borderId="0"/>
    <xf numFmtId="0" fontId="95" fillId="0" borderId="0"/>
    <xf numFmtId="0" fontId="77" fillId="0" borderId="0" applyNumberFormat="0" applyAlignment="0">
      <alignment horizontal="left"/>
    </xf>
    <xf numFmtId="232" fontId="36" fillId="0" borderId="0" applyFill="0" applyBorder="0" applyProtection="0"/>
    <xf numFmtId="0" fontId="73" fillId="0" borderId="0"/>
    <xf numFmtId="0" fontId="73" fillId="0" borderId="0"/>
    <xf numFmtId="203" fontId="174" fillId="0" borderId="25" applyBorder="0"/>
    <xf numFmtId="211" fontId="47" fillId="0" borderId="0" applyFont="0" applyFill="0" applyBorder="0" applyAlignment="0" applyProtection="0"/>
    <xf numFmtId="236" fontId="40" fillId="0" borderId="0">
      <protection locked="0"/>
    </xf>
    <xf numFmtId="209" fontId="76" fillId="0" borderId="0" applyFont="0" applyFill="0" applyBorder="0" applyAlignment="0" applyProtection="0"/>
    <xf numFmtId="189" fontId="75" fillId="0" borderId="0"/>
    <xf numFmtId="213" fontId="40" fillId="0" borderId="0"/>
    <xf numFmtId="213" fontId="40" fillId="0" borderId="0"/>
    <xf numFmtId="0" fontId="164" fillId="0" borderId="0"/>
    <xf numFmtId="0" fontId="165" fillId="0" borderId="0"/>
    <xf numFmtId="0" fontId="78" fillId="57" borderId="0" applyNumberFormat="0" applyFont="0" applyFill="0" applyBorder="0" applyProtection="0">
      <alignment horizontal="left"/>
    </xf>
    <xf numFmtId="0" fontId="165" fillId="0" borderId="26"/>
    <xf numFmtId="0" fontId="76" fillId="0" borderId="0" applyFont="0" applyFill="0" applyBorder="0" applyAlignment="0" applyProtection="0"/>
    <xf numFmtId="14" fontId="42" fillId="0" borderId="0" applyFill="0" applyBorder="0" applyAlignment="0"/>
    <xf numFmtId="0" fontId="40" fillId="0" borderId="0" applyFont="0" applyFill="0" applyBorder="0" applyAlignment="0" applyProtection="0"/>
    <xf numFmtId="233" fontId="36" fillId="0" borderId="0" applyFill="0" applyBorder="0" applyProtection="0"/>
    <xf numFmtId="38" fontId="79" fillId="0" borderId="27">
      <alignment vertical="center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29" fillId="0" borderId="0">
      <protection locked="0"/>
    </xf>
    <xf numFmtId="190" fontId="75" fillId="0" borderId="0"/>
    <xf numFmtId="0" fontId="130" fillId="0" borderId="0">
      <protection locked="0"/>
    </xf>
    <xf numFmtId="0" fontId="130" fillId="0" borderId="0">
      <protection locked="0"/>
    </xf>
    <xf numFmtId="217" fontId="47" fillId="0" borderId="0" applyFill="0" applyBorder="0" applyAlignment="0"/>
    <xf numFmtId="211" fontId="47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80" fillId="0" borderId="0" applyNumberFormat="0" applyAlignment="0">
      <alignment horizontal="left"/>
    </xf>
    <xf numFmtId="218" fontId="40" fillId="0" borderId="0" applyFont="0" applyFill="0" applyBorder="0" applyAlignment="0" applyProtection="0"/>
    <xf numFmtId="218" fontId="4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0" fontId="129" fillId="0" borderId="0">
      <protection locked="0"/>
    </xf>
    <xf numFmtId="2" fontId="76" fillId="0" borderId="0" applyFont="0" applyFill="0" applyBorder="0" applyAlignment="0" applyProtection="0"/>
    <xf numFmtId="187" fontId="5" fillId="0" borderId="0">
      <alignment horizontal="right"/>
    </xf>
    <xf numFmtId="17" fontId="40" fillId="0" borderId="0">
      <alignment horizontal="left"/>
    </xf>
    <xf numFmtId="17" fontId="40" fillId="0" borderId="0">
      <alignment horizontal="left"/>
    </xf>
    <xf numFmtId="0" fontId="53" fillId="36" borderId="0" applyNumberFormat="0" applyBorder="0" applyAlignment="0" applyProtection="0"/>
    <xf numFmtId="38" fontId="46" fillId="57" borderId="0" applyNumberFormat="0" applyBorder="0" applyAlignment="0" applyProtection="0"/>
    <xf numFmtId="38" fontId="46" fillId="57" borderId="0" applyNumberFormat="0" applyBorder="0" applyAlignment="0" applyProtection="0"/>
    <xf numFmtId="0" fontId="175" fillId="49" borderId="0"/>
    <xf numFmtId="0" fontId="81" fillId="0" borderId="28" applyNumberFormat="0" applyAlignment="0" applyProtection="0">
      <alignment horizontal="left" vertical="center"/>
    </xf>
    <xf numFmtId="0" fontId="81" fillId="0" borderId="2">
      <alignment horizontal="left" vertical="center"/>
    </xf>
    <xf numFmtId="188" fontId="82" fillId="56" borderId="0">
      <alignment horizontal="left" vertical="top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54" fillId="0" borderId="31" applyNumberFormat="0" applyFill="0" applyAlignment="0" applyProtection="0"/>
    <xf numFmtId="0" fontId="54" fillId="0" borderId="0" applyNumberFormat="0" applyFill="0" applyBorder="0" applyAlignment="0" applyProtection="0"/>
    <xf numFmtId="0" fontId="176" fillId="0" borderId="21">
      <alignment horizontal="center"/>
    </xf>
    <xf numFmtId="0" fontId="176" fillId="0" borderId="0">
      <alignment horizontal="center"/>
    </xf>
    <xf numFmtId="0" fontId="86" fillId="56" borderId="0">
      <alignment horizontal="left" wrapText="1" indent="2"/>
    </xf>
    <xf numFmtId="212" fontId="40" fillId="0" borderId="0" applyBorder="0" applyAlignment="0"/>
    <xf numFmtId="10" fontId="46" fillId="56" borderId="15" applyNumberFormat="0" applyBorder="0" applyAlignment="0" applyProtection="0"/>
    <xf numFmtId="10" fontId="46" fillId="56" borderId="15" applyNumberFormat="0" applyBorder="0" applyAlignment="0" applyProtection="0"/>
    <xf numFmtId="0" fontId="55" fillId="40" borderId="22" applyNumberFormat="0" applyAlignment="0" applyProtection="0"/>
    <xf numFmtId="0" fontId="55" fillId="40" borderId="22" applyNumberFormat="0" applyAlignment="0" applyProtection="0"/>
    <xf numFmtId="214" fontId="40" fillId="0" borderId="0"/>
    <xf numFmtId="214" fontId="40" fillId="0" borderId="0"/>
    <xf numFmtId="179" fontId="87" fillId="0" borderId="0"/>
    <xf numFmtId="38" fontId="88" fillId="0" borderId="0"/>
    <xf numFmtId="38" fontId="89" fillId="0" borderId="0"/>
    <xf numFmtId="38" fontId="90" fillId="0" borderId="0"/>
    <xf numFmtId="38" fontId="1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6" fillId="58" borderId="26"/>
    <xf numFmtId="0" fontId="36" fillId="0" borderId="0" applyNumberFormat="0" applyFont="0" applyFill="0" applyBorder="0" applyProtection="0">
      <alignment horizontal="left" vertical="center"/>
    </xf>
    <xf numFmtId="217" fontId="47" fillId="0" borderId="0" applyFill="0" applyBorder="0" applyAlignment="0"/>
    <xf numFmtId="211" fontId="47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56" fillId="0" borderId="32" applyNumberFormat="0" applyFill="0" applyAlignment="0" applyProtection="0"/>
    <xf numFmtId="0" fontId="91" fillId="0" borderId="0"/>
    <xf numFmtId="0" fontId="75" fillId="0" borderId="0"/>
    <xf numFmtId="0" fontId="91" fillId="0" borderId="0"/>
    <xf numFmtId="0" fontId="75" fillId="0" borderId="0"/>
    <xf numFmtId="0" fontId="92" fillId="0" borderId="0"/>
    <xf numFmtId="234" fontId="38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6" fontId="93" fillId="0" borderId="0" applyFont="0" applyFill="0" applyBorder="0" applyAlignment="0" applyProtection="0"/>
    <xf numFmtId="8" fontId="93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205" fontId="79" fillId="0" borderId="0" applyFont="0" applyFill="0" applyBorder="0" applyAlignment="0" applyProtection="0"/>
    <xf numFmtId="206" fontId="79" fillId="0" borderId="0" applyFont="0" applyFill="0" applyBorder="0" applyAlignment="0" applyProtection="0"/>
    <xf numFmtId="0" fontId="129" fillId="0" borderId="0">
      <protection locked="0"/>
    </xf>
    <xf numFmtId="0" fontId="36" fillId="0" borderId="0"/>
    <xf numFmtId="0" fontId="57" fillId="33" borderId="0" applyNumberFormat="0" applyBorder="0" applyAlignment="0" applyProtection="0"/>
    <xf numFmtId="37" fontId="9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91" fillId="0" borderId="0"/>
    <xf numFmtId="0" fontId="75" fillId="0" borderId="0"/>
    <xf numFmtId="0" fontId="75" fillId="0" borderId="0"/>
    <xf numFmtId="186" fontId="70" fillId="0" borderId="0"/>
    <xf numFmtId="0" fontId="95" fillId="0" borderId="0"/>
    <xf numFmtId="0" fontId="95" fillId="0" borderId="0"/>
    <xf numFmtId="0" fontId="95" fillId="0" borderId="0"/>
    <xf numFmtId="0" fontId="73" fillId="0" borderId="0"/>
    <xf numFmtId="0" fontId="95" fillId="0" borderId="0"/>
    <xf numFmtId="0" fontId="95" fillId="0" borderId="0"/>
    <xf numFmtId="0" fontId="9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80" fillId="0" borderId="0"/>
    <xf numFmtId="0" fontId="4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1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40" fillId="0" borderId="0"/>
    <xf numFmtId="0" fontId="2" fillId="0" borderId="0"/>
    <xf numFmtId="0" fontId="2" fillId="0" borderId="0"/>
    <xf numFmtId="0" fontId="40" fillId="0" borderId="0"/>
    <xf numFmtId="215" fontId="40" fillId="0" borderId="0"/>
    <xf numFmtId="215" fontId="40" fillId="0" borderId="0"/>
    <xf numFmtId="0" fontId="132" fillId="0" borderId="0"/>
    <xf numFmtId="0" fontId="2" fillId="0" borderId="0"/>
    <xf numFmtId="0" fontId="45" fillId="59" borderId="33" applyNumberFormat="0" applyFont="0" applyAlignment="0" applyProtection="0"/>
    <xf numFmtId="229" fontId="70" fillId="0" borderId="0" applyFont="0" applyFill="0" applyBorder="0" applyAlignment="0" applyProtection="0"/>
    <xf numFmtId="0" fontId="58" fillId="40" borderId="34" applyNumberFormat="0" applyAlignment="0" applyProtection="0"/>
    <xf numFmtId="40" fontId="10" fillId="60" borderId="0">
      <alignment horizontal="right"/>
    </xf>
    <xf numFmtId="0" fontId="96" fillId="60" borderId="0">
      <alignment horizontal="right"/>
    </xf>
    <xf numFmtId="0" fontId="97" fillId="60" borderId="16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134" fillId="61" borderId="0"/>
    <xf numFmtId="0" fontId="134" fillId="62" borderId="0"/>
    <xf numFmtId="0" fontId="99" fillId="0" borderId="0">
      <alignment horizontal="center"/>
    </xf>
    <xf numFmtId="0" fontId="100" fillId="0" borderId="0">
      <alignment horizontal="center"/>
    </xf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4" fontId="171" fillId="0" borderId="0">
      <alignment horizontal="center" wrapText="1"/>
      <protection locked="0"/>
    </xf>
    <xf numFmtId="216" fontId="72" fillId="0" borderId="0" applyFont="0" applyFill="0" applyBorder="0" applyAlignment="0" applyProtection="0"/>
    <xf numFmtId="221" fontId="47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93" fillId="0" borderId="35" applyNumberFormat="0" applyBorder="0"/>
    <xf numFmtId="3" fontId="135" fillId="0" borderId="0" applyNumberFormat="0" applyFill="0" applyBorder="0" applyAlignment="0" applyProtection="0"/>
    <xf numFmtId="0" fontId="129" fillId="0" borderId="0">
      <protection locked="0"/>
    </xf>
    <xf numFmtId="9" fontId="40" fillId="0" borderId="0" applyFont="0" applyFill="0" applyBorder="0" applyAlignment="0" applyProtection="0"/>
    <xf numFmtId="217" fontId="47" fillId="0" borderId="0" applyFill="0" applyBorder="0" applyAlignment="0"/>
    <xf numFmtId="211" fontId="47" fillId="0" borderId="0" applyFill="0" applyBorder="0" applyAlignment="0"/>
    <xf numFmtId="217" fontId="47" fillId="0" borderId="0" applyFill="0" applyBorder="0" applyAlignment="0"/>
    <xf numFmtId="219" fontId="72" fillId="0" borderId="0" applyFill="0" applyBorder="0" applyAlignment="0"/>
    <xf numFmtId="211" fontId="47" fillId="0" borderId="0" applyFill="0" applyBorder="0" applyAlignment="0"/>
    <xf numFmtId="0" fontId="79" fillId="0" borderId="0" applyNumberFormat="0" applyFont="0" applyFill="0" applyBorder="0" applyAlignment="0" applyProtection="0">
      <alignment horizontal="left"/>
    </xf>
    <xf numFmtId="15" fontId="79" fillId="0" borderId="0" applyFont="0" applyFill="0" applyBorder="0" applyAlignment="0" applyProtection="0"/>
    <xf numFmtId="4" fontId="79" fillId="0" borderId="0" applyFont="0" applyFill="0" applyBorder="0" applyAlignment="0" applyProtection="0"/>
    <xf numFmtId="0" fontId="71" fillId="0" borderId="21">
      <alignment horizontal="center"/>
    </xf>
    <xf numFmtId="3" fontId="79" fillId="0" borderId="0" applyFont="0" applyFill="0" applyBorder="0" applyAlignment="0" applyProtection="0"/>
    <xf numFmtId="0" fontId="79" fillId="63" borderId="0" applyNumberFormat="0" applyFont="0" applyBorder="0" applyAlignment="0" applyProtection="0"/>
    <xf numFmtId="37" fontId="101" fillId="0" borderId="0"/>
    <xf numFmtId="0" fontId="70" fillId="0" borderId="0" applyFont="0" applyFill="0" applyBorder="0" applyAlignment="0" applyProtection="0"/>
    <xf numFmtId="1" fontId="40" fillId="0" borderId="17" applyNumberFormat="0" applyFill="0" applyAlignment="0" applyProtection="0">
      <alignment horizontal="center" vertical="center"/>
    </xf>
    <xf numFmtId="1" fontId="40" fillId="0" borderId="17" applyNumberFormat="0" applyFill="0" applyAlignment="0" applyProtection="0">
      <alignment horizontal="center" vertical="center"/>
    </xf>
    <xf numFmtId="0" fontId="167" fillId="0" borderId="0">
      <alignment horizontal="left"/>
    </xf>
    <xf numFmtId="0" fontId="177" fillId="64" borderId="0" applyNumberFormat="0" applyFont="0" applyBorder="0" applyAlignment="0">
      <alignment horizontal="center"/>
    </xf>
    <xf numFmtId="0" fontId="164" fillId="0" borderId="0"/>
    <xf numFmtId="0" fontId="165" fillId="0" borderId="0"/>
    <xf numFmtId="207" fontId="40" fillId="0" borderId="0" applyNumberFormat="0" applyFill="0" applyBorder="0" applyAlignment="0" applyProtection="0">
      <alignment horizontal="left"/>
    </xf>
    <xf numFmtId="38" fontId="136" fillId="0" borderId="0"/>
    <xf numFmtId="4" fontId="137" fillId="65" borderId="0" applyNumberFormat="0" applyProtection="0">
      <alignment horizontal="left" vertical="center" wrapText="1" indent="1"/>
    </xf>
    <xf numFmtId="4" fontId="138" fillId="66" borderId="36" applyNumberFormat="0" applyProtection="0">
      <alignment horizontal="right" vertical="center"/>
    </xf>
    <xf numFmtId="4" fontId="139" fillId="66" borderId="36" applyNumberFormat="0" applyProtection="0">
      <alignment horizontal="right" vertical="center"/>
    </xf>
    <xf numFmtId="4" fontId="137" fillId="41" borderId="36" applyNumberFormat="0" applyProtection="0">
      <alignment horizontal="left" vertical="center" wrapText="1" indent="1"/>
    </xf>
    <xf numFmtId="4" fontId="140" fillId="66" borderId="36" applyNumberFormat="0" applyProtection="0">
      <alignment horizontal="right" vertical="center"/>
    </xf>
    <xf numFmtId="38" fontId="36" fillId="0" borderId="0" applyNumberFormat="0" applyFont="0" applyFill="0" applyBorder="0" applyAlignment="0"/>
    <xf numFmtId="0" fontId="177" fillId="1" borderId="2" applyNumberFormat="0" applyFont="0" applyAlignment="0">
      <alignment horizontal="center"/>
    </xf>
    <xf numFmtId="0" fontId="178" fillId="0" borderId="0" applyNumberFormat="0" applyFill="0" applyBorder="0" applyAlignment="0">
      <alignment horizontal="center"/>
    </xf>
    <xf numFmtId="12" fontId="141" fillId="0" borderId="15">
      <alignment horizontal="center"/>
    </xf>
    <xf numFmtId="0" fontId="40" fillId="0" borderId="0"/>
    <xf numFmtId="0" fontId="40" fillId="0" borderId="0"/>
    <xf numFmtId="0" fontId="40" fillId="0" borderId="0">
      <alignment vertical="top"/>
    </xf>
    <xf numFmtId="0" fontId="2" fillId="0" borderId="0" applyNumberFormat="0" applyBorder="0">
      <alignment vertical="center"/>
    </xf>
    <xf numFmtId="0" fontId="103" fillId="56" borderId="0">
      <alignment wrapText="1"/>
    </xf>
    <xf numFmtId="40" fontId="104" fillId="0" borderId="0" applyBorder="0">
      <alignment horizontal="right"/>
    </xf>
    <xf numFmtId="0" fontId="164" fillId="0" borderId="26"/>
    <xf numFmtId="0" fontId="165" fillId="0" borderId="26"/>
    <xf numFmtId="0" fontId="40" fillId="0" borderId="17" applyNumberFormat="0" applyFont="0" applyFill="0" applyAlignment="0" applyProtection="0"/>
    <xf numFmtId="0" fontId="40" fillId="0" borderId="17" applyNumberFormat="0" applyFont="0" applyFill="0" applyAlignment="0" applyProtection="0"/>
    <xf numFmtId="49" fontId="42" fillId="0" borderId="0" applyFill="0" applyBorder="0" applyAlignment="0"/>
    <xf numFmtId="222" fontId="72" fillId="0" borderId="0" applyFill="0" applyBorder="0" applyAlignment="0"/>
    <xf numFmtId="220" fontId="72" fillId="0" borderId="0" applyFill="0" applyBorder="0" applyAlignment="0"/>
    <xf numFmtId="40" fontId="4" fillId="0" borderId="0"/>
    <xf numFmtId="0" fontId="168" fillId="67" borderId="0"/>
    <xf numFmtId="0" fontId="169" fillId="67" borderId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208" fontId="105" fillId="0" borderId="0" applyNumberFormat="0">
      <alignment horizontal="right"/>
    </xf>
    <xf numFmtId="0" fontId="76" fillId="0" borderId="38" applyNumberFormat="0" applyFont="0" applyFill="0" applyAlignment="0" applyProtection="0"/>
    <xf numFmtId="0" fontId="166" fillId="0" borderId="39"/>
    <xf numFmtId="0" fontId="170" fillId="0" borderId="39"/>
    <xf numFmtId="0" fontId="166" fillId="0" borderId="26"/>
    <xf numFmtId="0" fontId="170" fillId="0" borderId="26"/>
    <xf numFmtId="6" fontId="93" fillId="0" borderId="0" applyFont="0" applyFill="0" applyBorder="0" applyAlignment="0" applyProtection="0"/>
    <xf numFmtId="0" fontId="106" fillId="0" borderId="0" applyFont="0" applyFill="0" applyBorder="0" applyAlignment="0" applyProtection="0"/>
    <xf numFmtId="44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107" fillId="0" borderId="0" applyNumberFormat="0" applyFont="0" applyFill="0" applyBorder="0" applyProtection="0">
      <alignment horizontal="center" vertical="center" wrapText="1"/>
    </xf>
    <xf numFmtId="0" fontId="40" fillId="0" borderId="0" applyFont="0" applyFill="0" applyBorder="0" applyAlignment="0" applyProtection="0"/>
    <xf numFmtId="0" fontId="40" fillId="0" borderId="0" applyFon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0" fontId="142" fillId="0" borderId="0" applyFont="0" applyFill="0" applyBorder="0" applyAlignment="0" applyProtection="0"/>
    <xf numFmtId="17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43" fillId="55" borderId="23" applyNumberFormat="0" applyAlignment="0" applyProtection="0"/>
    <xf numFmtId="0" fontId="144" fillId="0" borderId="32" applyNumberFormat="0" applyFill="0" applyAlignment="0" applyProtection="0"/>
    <xf numFmtId="0" fontId="145" fillId="35" borderId="0" applyNumberFormat="0" applyBorder="0" applyAlignment="0" applyProtection="0"/>
    <xf numFmtId="0" fontId="133" fillId="40" borderId="34" applyNumberFormat="0" applyAlignment="0" applyProtection="0"/>
    <xf numFmtId="0" fontId="146" fillId="40" borderId="22" applyNumberFormat="0" applyAlignment="0" applyProtection="0"/>
    <xf numFmtId="0" fontId="147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4" fontId="150" fillId="0" borderId="0" applyFont="0" applyFill="0" applyBorder="0" applyAlignment="0" applyProtection="0"/>
    <xf numFmtId="0" fontId="151" fillId="36" borderId="0" applyNumberFormat="0" applyBorder="0" applyAlignment="0" applyProtection="0"/>
    <xf numFmtId="0" fontId="152" fillId="0" borderId="0" applyNumberFormat="0" applyFill="0" applyBorder="0" applyAlignment="0" applyProtection="0">
      <alignment vertical="top"/>
      <protection locked="0"/>
    </xf>
    <xf numFmtId="9" fontId="108" fillId="0" borderId="0" applyFont="0" applyFill="0" applyBorder="0" applyAlignment="0" applyProtection="0"/>
    <xf numFmtId="0" fontId="142" fillId="0" borderId="0"/>
    <xf numFmtId="0" fontId="2" fillId="0" borderId="0"/>
    <xf numFmtId="0" fontId="131" fillId="39" borderId="22" applyNumberFormat="0" applyAlignment="0" applyProtection="0"/>
    <xf numFmtId="0" fontId="153" fillId="33" borderId="0" applyNumberFormat="0" applyBorder="0" applyAlignment="0" applyProtection="0"/>
    <xf numFmtId="0" fontId="154" fillId="0" borderId="37" applyNumberFormat="0" applyFill="0" applyAlignment="0" applyProtection="0"/>
    <xf numFmtId="6" fontId="40" fillId="0" borderId="0" applyFont="0" applyFill="0" applyBorder="0" applyAlignment="0" applyProtection="0"/>
    <xf numFmtId="8" fontId="40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223" fontId="109" fillId="0" borderId="0" applyFont="0" applyFill="0" applyBorder="0" applyAlignment="0" applyProtection="0"/>
    <xf numFmtId="224" fontId="109" fillId="0" borderId="0" applyFont="0" applyFill="0" applyBorder="0" applyAlignment="0" applyProtection="0"/>
    <xf numFmtId="37" fontId="75" fillId="0" borderId="0"/>
    <xf numFmtId="0" fontId="108" fillId="0" borderId="0" applyFont="0" applyFill="0" applyBorder="0" applyAlignment="0" applyProtection="0"/>
    <xf numFmtId="0" fontId="108" fillId="0" borderId="0" applyFont="0" applyFill="0" applyBorder="0" applyAlignment="0" applyProtection="0"/>
    <xf numFmtId="0" fontId="108" fillId="0" borderId="0"/>
    <xf numFmtId="0" fontId="123" fillId="51" borderId="0" applyNumberFormat="0" applyBorder="0" applyAlignment="0" applyProtection="0"/>
    <xf numFmtId="0" fontId="123" fillId="52" borderId="0" applyNumberFormat="0" applyBorder="0" applyAlignment="0" applyProtection="0"/>
    <xf numFmtId="0" fontId="123" fillId="53" borderId="0" applyNumberFormat="0" applyBorder="0" applyAlignment="0" applyProtection="0"/>
    <xf numFmtId="0" fontId="123" fillId="46" borderId="0" applyNumberFormat="0" applyBorder="0" applyAlignment="0" applyProtection="0"/>
    <xf numFmtId="0" fontId="123" fillId="47" borderId="0" applyNumberFormat="0" applyBorder="0" applyAlignment="0" applyProtection="0"/>
    <xf numFmtId="0" fontId="123" fillId="54" borderId="0" applyNumberFormat="0" applyBorder="0" applyAlignment="0" applyProtection="0"/>
    <xf numFmtId="0" fontId="70" fillId="59" borderId="33" applyNumberFormat="0" applyFont="0" applyAlignment="0" applyProtection="0"/>
    <xf numFmtId="0" fontId="155" fillId="0" borderId="29" applyNumberFormat="0" applyFill="0" applyAlignment="0" applyProtection="0"/>
    <xf numFmtId="0" fontId="156" fillId="0" borderId="30" applyNumberFormat="0" applyFill="0" applyAlignment="0" applyProtection="0"/>
    <xf numFmtId="0" fontId="157" fillId="0" borderId="31" applyNumberFormat="0" applyFill="0" applyAlignment="0" applyProtection="0"/>
    <xf numFmtId="0" fontId="157" fillId="0" borderId="0" applyNumberFormat="0" applyFill="0" applyBorder="0" applyAlignment="0" applyProtection="0"/>
    <xf numFmtId="0" fontId="158" fillId="0" borderId="0" applyFont="0" applyFill="0" applyBorder="0" applyAlignment="0" applyProtection="0"/>
    <xf numFmtId="229" fontId="70" fillId="0" borderId="0" applyFont="0" applyFill="0" applyBorder="0" applyAlignment="0" applyProtection="0"/>
    <xf numFmtId="229" fontId="70" fillId="0" borderId="0" applyFont="0" applyFill="0" applyBorder="0" applyAlignment="0" applyProtection="0"/>
    <xf numFmtId="229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9" fontId="111" fillId="0" borderId="0" applyFont="0" applyFill="0" applyBorder="0" applyAlignment="0" applyProtection="0"/>
    <xf numFmtId="225" fontId="114" fillId="0" borderId="0" applyFont="0" applyFill="0" applyBorder="0" applyAlignment="0" applyProtection="0"/>
    <xf numFmtId="226" fontId="114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93" fillId="0" borderId="0" applyFont="0" applyFill="0" applyBorder="0" applyAlignment="0" applyProtection="0"/>
    <xf numFmtId="0" fontId="111" fillId="0" borderId="0"/>
    <xf numFmtId="0" fontId="40" fillId="0" borderId="0"/>
    <xf numFmtId="200" fontId="102" fillId="0" borderId="0" applyFont="0" applyFill="0" applyBorder="0" applyAlignment="0" applyProtection="0"/>
    <xf numFmtId="176" fontId="11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0" fontId="102" fillId="0" borderId="0"/>
    <xf numFmtId="0" fontId="115" fillId="0" borderId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0" fontId="116" fillId="0" borderId="0" applyNumberFormat="0" applyFill="0" applyBorder="0" applyAlignment="0" applyProtection="0">
      <alignment vertical="top"/>
      <protection locked="0"/>
    </xf>
    <xf numFmtId="203" fontId="112" fillId="0" borderId="0" applyFont="0" applyFill="0" applyBorder="0" applyAlignment="0" applyProtection="0"/>
    <xf numFmtId="203" fontId="101" fillId="0" borderId="0" applyFont="0" applyFill="0" applyBorder="0" applyAlignment="0" applyProtection="0"/>
    <xf numFmtId="204" fontId="112" fillId="0" borderId="0" applyFon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185" fontId="118" fillId="0" borderId="0" applyFont="0" applyFill="0" applyBorder="0" applyAlignment="0" applyProtection="0"/>
    <xf numFmtId="184" fontId="118" fillId="0" borderId="0" applyFont="0" applyFill="0" applyBorder="0" applyAlignment="0" applyProtection="0"/>
    <xf numFmtId="0" fontId="40" fillId="0" borderId="0"/>
    <xf numFmtId="0" fontId="40" fillId="0" borderId="0"/>
    <xf numFmtId="170" fontId="182" fillId="0" borderId="0" applyFont="0" applyFill="0" applyBorder="0" applyAlignment="0" applyProtection="0"/>
    <xf numFmtId="0" fontId="1" fillId="0" borderId="0"/>
    <xf numFmtId="0" fontId="43" fillId="0" borderId="0"/>
    <xf numFmtId="170" fontId="44" fillId="0" borderId="0" applyFont="0" applyFill="0" applyBorder="0" applyAlignment="0" applyProtection="0"/>
    <xf numFmtId="0" fontId="1" fillId="0" borderId="0"/>
    <xf numFmtId="0" fontId="38" fillId="0" borderId="0"/>
    <xf numFmtId="170" fontId="179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183" fillId="0" borderId="0"/>
    <xf numFmtId="170" fontId="41" fillId="0" borderId="0" applyFont="0" applyFill="0" applyBorder="0" applyAlignment="0" applyProtection="0"/>
    <xf numFmtId="43" fontId="183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0" fontId="24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38" fillId="0" borderId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40" fillId="0" borderId="0"/>
    <xf numFmtId="0" fontId="3" fillId="0" borderId="0"/>
    <xf numFmtId="43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9" fontId="2" fillId="0" borderId="0" applyFont="0" applyFill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8" borderId="13" applyNumberFormat="0" applyFont="0" applyAlignment="0" applyProtection="0"/>
    <xf numFmtId="0" fontId="1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8" borderId="13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</cellStyleXfs>
  <cellXfs count="316">
    <xf numFmtId="0" fontId="0" fillId="0" borderId="0" xfId="0"/>
    <xf numFmtId="49" fontId="6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49" fontId="7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3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horizontal="center" vertical="center" wrapText="1"/>
    </xf>
    <xf numFmtId="165" fontId="5" fillId="0" borderId="0" xfId="1" applyNumberFormat="1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horizontal="right" vertical="center"/>
    </xf>
    <xf numFmtId="166" fontId="5" fillId="0" borderId="0" xfId="0" applyNumberFormat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66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left" vertical="center"/>
    </xf>
    <xf numFmtId="166" fontId="4" fillId="0" borderId="0" xfId="0" applyNumberFormat="1" applyFont="1" applyFill="1" applyAlignment="1">
      <alignment horizontal="left" vertical="center"/>
    </xf>
    <xf numFmtId="0" fontId="8" fillId="0" borderId="0" xfId="3" applyFont="1" applyFill="1" applyAlignment="1">
      <alignment horizontal="left" vertical="center"/>
    </xf>
    <xf numFmtId="41" fontId="5" fillId="0" borderId="1" xfId="3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vertical="center"/>
    </xf>
    <xf numFmtId="166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37" fontId="5" fillId="0" borderId="0" xfId="1" applyNumberFormat="1" applyFont="1" applyFill="1" applyBorder="1" applyAlignment="1">
      <alignment vertical="center"/>
    </xf>
    <xf numFmtId="165" fontId="5" fillId="0" borderId="0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Alignment="1">
      <alignment vertical="center" wrapText="1"/>
    </xf>
    <xf numFmtId="41" fontId="5" fillId="0" borderId="0" xfId="1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wrapText="1"/>
    </xf>
    <xf numFmtId="165" fontId="4" fillId="0" borderId="3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horizontal="center" vertical="center"/>
    </xf>
    <xf numFmtId="40" fontId="4" fillId="0" borderId="0" xfId="1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vertical="center"/>
    </xf>
    <xf numFmtId="41" fontId="4" fillId="0" borderId="0" xfId="3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4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4" fillId="0" borderId="2" xfId="3" applyNumberFormat="1" applyFont="1" applyFill="1" applyBorder="1" applyAlignment="1">
      <alignment horizontal="right" vertical="center"/>
    </xf>
    <xf numFmtId="37" fontId="4" fillId="0" borderId="3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166" fontId="4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center" vertical="center"/>
    </xf>
    <xf numFmtId="164" fontId="7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0" fontId="7" fillId="0" borderId="0" xfId="1" applyNumberFormat="1" applyFont="1" applyFill="1" applyAlignment="1">
      <alignment horizontal="center" vertical="center"/>
    </xf>
    <xf numFmtId="0" fontId="9" fillId="0" borderId="0" xfId="1" applyNumberFormat="1" applyFont="1" applyFill="1" applyAlignment="1">
      <alignment horizontal="center" vertical="center"/>
    </xf>
    <xf numFmtId="41" fontId="4" fillId="0" borderId="3" xfId="3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37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left" vertical="center"/>
    </xf>
    <xf numFmtId="0" fontId="5" fillId="0" borderId="0" xfId="4" applyFont="1" applyFill="1" applyAlignment="1">
      <alignment horizontal="left" vertical="center"/>
    </xf>
    <xf numFmtId="0" fontId="5" fillId="0" borderId="0" xfId="4" applyFont="1" applyFill="1" applyAlignment="1">
      <alignment vertical="center"/>
    </xf>
    <xf numFmtId="37" fontId="4" fillId="0" borderId="1" xfId="0" applyNumberFormat="1" applyFont="1" applyFill="1" applyBorder="1" applyAlignment="1">
      <alignment horizontal="right" vertical="center"/>
    </xf>
    <xf numFmtId="41" fontId="4" fillId="0" borderId="1" xfId="3" applyNumberFormat="1" applyFont="1" applyFill="1" applyBorder="1" applyAlignment="1">
      <alignment horizontal="right" vertical="center"/>
    </xf>
    <xf numFmtId="37" fontId="5" fillId="0" borderId="0" xfId="1" applyNumberFormat="1" applyFont="1" applyFill="1" applyAlignment="1">
      <alignment horizontal="right" vertical="center"/>
    </xf>
    <xf numFmtId="0" fontId="4" fillId="0" borderId="0" xfId="4" applyFont="1" applyFill="1" applyAlignment="1">
      <alignment horizontal="left" vertical="center"/>
    </xf>
    <xf numFmtId="37" fontId="4" fillId="0" borderId="4" xfId="1" applyNumberFormat="1" applyFont="1" applyFill="1" applyBorder="1" applyAlignment="1">
      <alignment horizontal="right" vertical="center"/>
    </xf>
    <xf numFmtId="0" fontId="4" fillId="0" borderId="0" xfId="4" applyFont="1" applyFill="1" applyAlignment="1">
      <alignment vertical="center"/>
    </xf>
    <xf numFmtId="44" fontId="4" fillId="0" borderId="0" xfId="2" applyFont="1" applyFill="1" applyAlignment="1">
      <alignment horizontal="center" vertical="center"/>
    </xf>
    <xf numFmtId="41" fontId="5" fillId="0" borderId="0" xfId="1" applyNumberFormat="1" applyFont="1" applyFill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7" fontId="4" fillId="0" borderId="3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37" fontId="4" fillId="0" borderId="2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horizontal="right" vertical="center"/>
    </xf>
    <xf numFmtId="168" fontId="3" fillId="0" borderId="0" xfId="0" applyNumberFormat="1" applyFont="1" applyFill="1" applyBorder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37" fontId="4" fillId="0" borderId="5" xfId="0" applyNumberFormat="1" applyFont="1" applyFill="1" applyBorder="1" applyAlignment="1">
      <alignment horizontal="right" vertical="center"/>
    </xf>
    <xf numFmtId="44" fontId="4" fillId="0" borderId="0" xfId="2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67" fontId="5" fillId="0" borderId="0" xfId="0" applyNumberFormat="1" applyFont="1" applyFill="1" applyBorder="1" applyAlignment="1">
      <alignment horizontal="right" vertical="center"/>
    </xf>
    <xf numFmtId="43" fontId="5" fillId="0" borderId="4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Border="1" applyAlignment="1">
      <alignment horizontal="right" vertical="center"/>
    </xf>
    <xf numFmtId="43" fontId="5" fillId="0" borderId="0" xfId="0" applyNumberFormat="1" applyFont="1" applyFill="1" applyAlignment="1">
      <alignment horizontal="right" vertical="center"/>
    </xf>
    <xf numFmtId="49" fontId="6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/>
    </xf>
    <xf numFmtId="41" fontId="7" fillId="0" borderId="0" xfId="0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9" fontId="5" fillId="0" borderId="0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41" fontId="5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/>
    </xf>
    <xf numFmtId="166" fontId="7" fillId="0" borderId="0" xfId="1" applyNumberFormat="1" applyFont="1" applyFill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37" fontId="5" fillId="0" borderId="0" xfId="0" applyNumberFormat="1" applyFont="1" applyAlignment="1">
      <alignment horizontal="left" vertical="center" wrapText="1"/>
    </xf>
    <xf numFmtId="37" fontId="5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165" fontId="5" fillId="0" borderId="1" xfId="0" applyNumberFormat="1" applyFont="1" applyBorder="1" applyAlignment="1">
      <alignment vertical="center"/>
    </xf>
    <xf numFmtId="166" fontId="9" fillId="0" borderId="0" xfId="1" applyNumberFormat="1" applyFont="1" applyFill="1" applyAlignment="1">
      <alignment horizontal="center" vertical="center"/>
    </xf>
    <xf numFmtId="41" fontId="4" fillId="0" borderId="2" xfId="0" applyNumberFormat="1" applyFont="1" applyBorder="1" applyAlignment="1">
      <alignment horizontal="center" vertical="center"/>
    </xf>
    <xf numFmtId="166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center" vertical="center"/>
    </xf>
    <xf numFmtId="41" fontId="4" fillId="0" borderId="2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41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1" fontId="10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41" fontId="5" fillId="0" borderId="4" xfId="0" applyNumberFormat="1" applyFont="1" applyBorder="1" applyAlignment="1">
      <alignment horizontal="right" vertical="center"/>
    </xf>
    <xf numFmtId="41" fontId="5" fillId="0" borderId="0" xfId="0" applyNumberFormat="1" applyFont="1" applyAlignment="1">
      <alignment vertical="center"/>
    </xf>
    <xf numFmtId="41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vertical="center"/>
    </xf>
    <xf numFmtId="37" fontId="5" fillId="0" borderId="1" xfId="0" applyNumberFormat="1" applyFont="1" applyBorder="1" applyAlignment="1">
      <alignment horizontal="right" vertical="center"/>
    </xf>
    <xf numFmtId="41" fontId="5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37" fontId="5" fillId="0" borderId="0" xfId="0" applyNumberFormat="1" applyFont="1" applyAlignment="1">
      <alignment vertical="center" wrapText="1"/>
    </xf>
    <xf numFmtId="41" fontId="5" fillId="0" borderId="0" xfId="3" applyNumberFormat="1" applyFont="1" applyAlignment="1">
      <alignment horizontal="right" vertical="center"/>
    </xf>
    <xf numFmtId="0" fontId="4" fillId="0" borderId="0" xfId="0" applyFont="1" applyAlignment="1">
      <alignment vertical="center" wrapText="1"/>
    </xf>
    <xf numFmtId="41" fontId="4" fillId="0" borderId="0" xfId="1" applyNumberFormat="1" applyFont="1" applyFill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165" fontId="13" fillId="0" borderId="0" xfId="1" applyNumberFormat="1" applyFont="1" applyFill="1" applyBorder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49" fontId="14" fillId="0" borderId="0" xfId="0" applyNumberFormat="1" applyFont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37" fontId="5" fillId="0" borderId="0" xfId="0" applyNumberFormat="1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right" vertical="center"/>
    </xf>
    <xf numFmtId="43" fontId="5" fillId="0" borderId="0" xfId="1" applyFont="1" applyFill="1" applyAlignment="1">
      <alignment vertical="center" wrapText="1"/>
    </xf>
    <xf numFmtId="43" fontId="5" fillId="0" borderId="0" xfId="1" applyFont="1" applyFill="1" applyAlignment="1">
      <alignment horizontal="right" vertical="center"/>
    </xf>
    <xf numFmtId="0" fontId="5" fillId="0" borderId="0" xfId="1" applyNumberFormat="1" applyFont="1" applyFill="1" applyBorder="1" applyAlignment="1">
      <alignment horizontal="right" vertical="center"/>
    </xf>
    <xf numFmtId="165" fontId="5" fillId="0" borderId="0" xfId="0" applyNumberFormat="1" applyFont="1" applyAlignment="1">
      <alignment vertical="center"/>
    </xf>
    <xf numFmtId="165" fontId="5" fillId="0" borderId="0" xfId="3" applyNumberFormat="1" applyFont="1" applyAlignment="1">
      <alignment horizontal="right" vertical="center"/>
    </xf>
    <xf numFmtId="43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justify" vertical="center" wrapText="1"/>
    </xf>
    <xf numFmtId="0" fontId="9" fillId="0" borderId="0" xfId="0" applyFont="1" applyAlignment="1">
      <alignment horizontal="center" vertical="center" wrapText="1"/>
    </xf>
    <xf numFmtId="165" fontId="4" fillId="0" borderId="4" xfId="1" applyNumberFormat="1" applyFont="1" applyFill="1" applyBorder="1" applyAlignment="1">
      <alignment horizontal="right" vertical="center"/>
    </xf>
    <xf numFmtId="37" fontId="4" fillId="0" borderId="4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right" vertical="center"/>
    </xf>
    <xf numFmtId="49" fontId="7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4" fillId="0" borderId="0" xfId="807" applyFont="1" applyFill="1" applyAlignment="1">
      <alignment horizontal="center" vertical="center" wrapText="1"/>
    </xf>
    <xf numFmtId="0" fontId="34" fillId="0" borderId="0" xfId="804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68" fontId="5" fillId="0" borderId="0" xfId="41" applyNumberFormat="1" applyFont="1" applyFill="1" applyAlignment="1">
      <alignment horizontal="right" vertical="center"/>
    </xf>
    <xf numFmtId="41" fontId="5" fillId="0" borderId="0" xfId="41" applyNumberFormat="1" applyFont="1" applyFill="1" applyAlignment="1">
      <alignment horizontal="right" vertical="center"/>
    </xf>
    <xf numFmtId="0" fontId="5" fillId="0" borderId="0" xfId="811" applyFont="1"/>
    <xf numFmtId="41" fontId="5" fillId="0" borderId="0" xfId="796" applyNumberFormat="1" applyFont="1" applyFill="1" applyAlignment="1">
      <alignment horizontal="right" vertical="center"/>
    </xf>
    <xf numFmtId="0" fontId="5" fillId="0" borderId="0" xfId="796" applyFont="1"/>
    <xf numFmtId="41" fontId="5" fillId="0" borderId="0" xfId="802" applyNumberFormat="1" applyFont="1" applyFill="1" applyAlignment="1">
      <alignment horizontal="right" vertical="center"/>
    </xf>
    <xf numFmtId="41" fontId="5" fillId="0" borderId="0" xfId="791" applyNumberFormat="1" applyFont="1" applyFill="1" applyAlignment="1">
      <alignment horizontal="right" vertical="center"/>
    </xf>
    <xf numFmtId="0" fontId="5" fillId="0" borderId="0" xfId="791" applyFont="1"/>
    <xf numFmtId="41" fontId="5" fillId="0" borderId="0" xfId="800" applyNumberFormat="1" applyFont="1" applyFill="1" applyAlignment="1">
      <alignment horizontal="right" vertical="center"/>
    </xf>
    <xf numFmtId="0" fontId="5" fillId="0" borderId="0" xfId="800" applyFont="1"/>
    <xf numFmtId="41" fontId="5" fillId="0" borderId="0" xfId="793" applyNumberFormat="1" applyFont="1" applyFill="1" applyAlignment="1">
      <alignment horizontal="right" vertical="center"/>
    </xf>
    <xf numFmtId="168" fontId="5" fillId="0" borderId="0" xfId="793" applyNumberFormat="1" applyFont="1" applyFill="1" applyAlignment="1">
      <alignment horizontal="right" vertical="center"/>
    </xf>
    <xf numFmtId="0" fontId="5" fillId="0" borderId="0" xfId="793" applyFont="1"/>
    <xf numFmtId="165" fontId="5" fillId="0" borderId="0" xfId="1" applyNumberFormat="1" applyFont="1" applyAlignment="1">
      <alignment horizontal="right" vertical="center"/>
    </xf>
    <xf numFmtId="0" fontId="5" fillId="0" borderId="0" xfId="801" applyFont="1"/>
    <xf numFmtId="41" fontId="5" fillId="0" borderId="1" xfId="801" applyNumberFormat="1" applyFont="1" applyFill="1" applyBorder="1" applyAlignment="1">
      <alignment horizontal="right" vertical="center"/>
    </xf>
    <xf numFmtId="0" fontId="5" fillId="0" borderId="0" xfId="4" applyFont="1"/>
    <xf numFmtId="165" fontId="5" fillId="0" borderId="1" xfId="1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37" fontId="5" fillId="0" borderId="0" xfId="0" applyNumberFormat="1" applyFont="1" applyBorder="1" applyAlignment="1">
      <alignment horizontal="right" vertical="center"/>
    </xf>
    <xf numFmtId="41" fontId="5" fillId="0" borderId="0" xfId="0" applyNumberFormat="1" applyFont="1" applyBorder="1" applyAlignment="1">
      <alignment horizontal="center" vertical="center"/>
    </xf>
    <xf numFmtId="0" fontId="185" fillId="0" borderId="0" xfId="0" applyFont="1" applyAlignment="1">
      <alignment horizontal="right" vertical="center"/>
    </xf>
    <xf numFmtId="41" fontId="185" fillId="0" borderId="0" xfId="1" applyNumberFormat="1" applyFont="1" applyFill="1" applyBorder="1" applyAlignment="1">
      <alignment horizontal="right" vertical="center"/>
    </xf>
    <xf numFmtId="41" fontId="185" fillId="0" borderId="0" xfId="1" applyNumberFormat="1" applyFont="1" applyFill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41" fontId="186" fillId="0" borderId="0" xfId="0" applyNumberFormat="1" applyFont="1" applyAlignment="1">
      <alignment horizontal="right" vertical="center"/>
    </xf>
    <xf numFmtId="41" fontId="186" fillId="0" borderId="0" xfId="1" applyNumberFormat="1" applyFont="1" applyFill="1" applyBorder="1" applyAlignment="1">
      <alignment horizontal="right" vertical="center"/>
    </xf>
    <xf numFmtId="41" fontId="186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168" fontId="187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center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5" xfId="3" applyNumberFormat="1" applyFont="1" applyFill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16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41" fontId="5" fillId="0" borderId="1" xfId="3" applyNumberFormat="1" applyFont="1" applyBorder="1" applyAlignment="1">
      <alignment horizontal="right" vertical="center"/>
    </xf>
    <xf numFmtId="37" fontId="4" fillId="0" borderId="1" xfId="0" applyNumberFormat="1" applyFont="1" applyBorder="1" applyAlignment="1">
      <alignment horizontal="right" vertical="center"/>
    </xf>
    <xf numFmtId="41" fontId="4" fillId="0" borderId="1" xfId="3" applyNumberFormat="1" applyFont="1" applyBorder="1" applyAlignment="1">
      <alignment horizontal="right" vertical="center"/>
    </xf>
    <xf numFmtId="0" fontId="4" fillId="0" borderId="0" xfId="4" applyFont="1" applyAlignment="1">
      <alignment horizontal="left" vertical="center"/>
    </xf>
    <xf numFmtId="37" fontId="4" fillId="0" borderId="3" xfId="0" applyNumberFormat="1" applyFont="1" applyBorder="1" applyAlignment="1">
      <alignment horizontal="right" vertical="center"/>
    </xf>
    <xf numFmtId="41" fontId="4" fillId="0" borderId="0" xfId="3" applyNumberFormat="1" applyFont="1" applyAlignment="1">
      <alignment horizontal="right" vertical="center"/>
    </xf>
    <xf numFmtId="41" fontId="4" fillId="0" borderId="3" xfId="3" applyNumberFormat="1" applyFont="1" applyBorder="1" applyAlignment="1">
      <alignment horizontal="right" vertical="center"/>
    </xf>
    <xf numFmtId="41" fontId="4" fillId="0" borderId="4" xfId="3" applyNumberFormat="1" applyFont="1" applyBorder="1" applyAlignment="1">
      <alignment horizontal="right" vertical="center"/>
    </xf>
    <xf numFmtId="41" fontId="5" fillId="0" borderId="0" xfId="801" applyNumberFormat="1" applyFont="1" applyFill="1" applyBorder="1" applyAlignment="1">
      <alignment horizontal="right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5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41" fontId="4" fillId="0" borderId="5" xfId="1" applyNumberFormat="1" applyFont="1" applyFill="1" applyBorder="1" applyAlignment="1">
      <alignment horizontal="right" vertical="center"/>
    </xf>
    <xf numFmtId="41" fontId="4" fillId="0" borderId="3" xfId="1" applyNumberFormat="1" applyFont="1" applyFill="1" applyBorder="1" applyAlignment="1">
      <alignment horizontal="right" vertical="center"/>
    </xf>
    <xf numFmtId="41" fontId="5" fillId="0" borderId="1" xfId="1" applyNumberFormat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0" xfId="0" applyNumberFormat="1" applyFont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3" fontId="5" fillId="0" borderId="0" xfId="1" applyFont="1" applyAlignment="1">
      <alignment horizontal="right" vertical="center"/>
    </xf>
    <xf numFmtId="41" fontId="4" fillId="0" borderId="0" xfId="3" applyNumberFormat="1" applyFont="1" applyFill="1" applyAlignment="1">
      <alignment horizontal="right" vertical="center"/>
    </xf>
    <xf numFmtId="41" fontId="5" fillId="0" borderId="0" xfId="3" applyNumberFormat="1" applyFont="1" applyFill="1" applyAlignment="1">
      <alignment horizontal="right" vertical="center"/>
    </xf>
    <xf numFmtId="0" fontId="186" fillId="0" borderId="0" xfId="0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3" applyNumberFormat="1" applyFont="1" applyBorder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0" fontId="186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41" fontId="3" fillId="0" borderId="0" xfId="1" applyNumberFormat="1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7" fontId="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quotePrefix="1" applyNumberFormat="1" applyFont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</cellXfs>
  <cellStyles count="815">
    <cellStyle name="??" xfId="121" xr:uid="{623E17A1-418C-4FAB-9A8C-4AFC3DA24E8F}"/>
    <cellStyle name="?? [0.00]_ADMAG" xfId="122" xr:uid="{CCAE9B3E-6F25-4CF4-9636-CCEC70D0AD0E}"/>
    <cellStyle name="?? [0]_PERSONAL" xfId="123" xr:uid="{2917667C-0096-4C9A-B787-A4A7640B9D62}"/>
    <cellStyle name="???" xfId="124" xr:uid="{50F22A9F-B2D0-4071-812A-C6E2748C9D37}"/>
    <cellStyle name="???? [0.00]_ADMAG" xfId="125" xr:uid="{FC0A2872-3C75-4D05-8B31-893F5C1BE06B}"/>
    <cellStyle name="?????????????????" xfId="126" xr:uid="{35A7BAD9-09BA-441E-930E-5CF88C5FE893}"/>
    <cellStyle name="????????????????? [0]_MOGAS97" xfId="127" xr:uid="{2B1C5067-FDAD-43C1-82F8-49D258CFF9CB}"/>
    <cellStyle name="??????????????????? [0]_MOGAS97" xfId="128" xr:uid="{10530117-2967-428B-BB53-75E31B83631E}"/>
    <cellStyle name="???????????????????_MOGAS97" xfId="129" xr:uid="{CC5DB7B2-201F-4784-8718-13D9AFD1F7CC}"/>
    <cellStyle name="?????????????????_MOGAS97" xfId="130" xr:uid="{B963921E-904E-4155-B512-6137083F3D26}"/>
    <cellStyle name="????[0]_PLDT" xfId="131" xr:uid="{3902BFB2-61C3-47C0-BE5B-28A5714B67DA}"/>
    <cellStyle name="????_ADMAG" xfId="132" xr:uid="{D92603AF-D61E-417F-9247-CD242847D556}"/>
    <cellStyle name="???[0]_liz-ss" xfId="133" xr:uid="{1DAAF892-B6C3-448C-8CC5-7087C32551ED}"/>
    <cellStyle name="???_'01.11" xfId="134" xr:uid="{039D64ED-B357-4AA7-BA86-6F01A0A93A2F}"/>
    <cellStyle name="??[0]_PLDT" xfId="135" xr:uid="{BF6FDDB6-2901-4126-94E6-94B788450816}"/>
    <cellStyle name="??_ADMAG" xfId="136" xr:uid="{4D58B9D7-2766-42B4-997B-994CBDC8F7FA}"/>
    <cellStyle name="_%(SignOnly)" xfId="137" xr:uid="{0E715F1A-A847-4F61-8126-0AF3C326FFFB}"/>
    <cellStyle name="_%(SignOnly) 2" xfId="138" xr:uid="{4378AF6C-7303-443C-86AC-54284BC36B6B}"/>
    <cellStyle name="_%(SignSpaceOnly)" xfId="139" xr:uid="{E3F88563-9025-4A14-9C19-54B72A6F81D3}"/>
    <cellStyle name="_%(SignSpaceOnly) 2" xfId="140" xr:uid="{95280BA9-95AA-48A7-8678-CC75887204BF}"/>
    <cellStyle name="_20-30" xfId="141" xr:uid="{1714A31A-07B5-4096-A14A-F9CDB2ABE69A}"/>
    <cellStyle name="_B5" xfId="142" xr:uid="{34B36A38-4AA6-4356-9C24-284E8045B785}"/>
    <cellStyle name="_Comma" xfId="143" xr:uid="{39DF615B-2631-489B-B966-EF2A871AD085}"/>
    <cellStyle name="_Comma 2" xfId="144" xr:uid="{222B66D0-D8F7-418E-B3D1-38E6D47AAB5E}"/>
    <cellStyle name="_cost &amp; sa -kei" xfId="145" xr:uid="{2163B00E-D1A2-4C97-93A2-30F53F3CDE73}"/>
    <cellStyle name="_Cpb - 09 - q3 - wp" xfId="146" xr:uid="{5F562E11-DD31-4D6A-95D4-F98E13F80784}"/>
    <cellStyle name="_Cpb - 09 - Q3 - wp - v1" xfId="147" xr:uid="{6968232B-2C8D-4E78-A8E0-3250B7D8E050}"/>
    <cellStyle name="_Cpb - ye 08 - lead 1 - v2" xfId="148" xr:uid="{B6300748-4467-4F62-AF0B-217B890D80C5}"/>
    <cellStyle name="_Cpb - ye 08 - lead 1 - v2 2" xfId="149" xr:uid="{8A247A39-7230-40AD-8001-52511AE59A73}"/>
    <cellStyle name="_Crf - 09 - q3 - wp - 2" xfId="150" xr:uid="{A0A353DA-7E8B-490E-8633-054BED79AB84}"/>
    <cellStyle name="_Crf - 09 - q3 - wp - 3" xfId="151" xr:uid="{9B813140-14F3-4456-9E6A-8E004C102C01}"/>
    <cellStyle name="_Crf - 09 - q3 - wp - 3 2" xfId="152" xr:uid="{30727F4E-35E4-42C4-B079-5F631EEC2406}"/>
    <cellStyle name="_Crs - 09 - Q1 - wp" xfId="153" xr:uid="{81E6800C-E318-4BA5-AC06-85D621D23190}"/>
    <cellStyle name="_Crs - 09 - Q1 - wp 2" xfId="154" xr:uid="{474C4C16-0581-4313-8E1D-77EC7A3BCA56}"/>
    <cellStyle name="_Crs - 09 - q3 - wp" xfId="155" xr:uid="{AFE77260-C17D-452A-8F08-E04BB7FBE4A7}"/>
    <cellStyle name="_Crs - ye 08 - lead - 3" xfId="156" xr:uid="{19E3F106-ECC2-4D0E-9B8E-7F9B2B16CC65}"/>
    <cellStyle name="_Currency" xfId="157" xr:uid="{293F366A-6ADB-4ACA-A0C7-616633B7154E}"/>
    <cellStyle name="_Currency 2" xfId="158" xr:uid="{917E0B0A-6B21-47C1-9DCC-C335C5F6D0C3}"/>
    <cellStyle name="_CurrencySpace" xfId="159" xr:uid="{5F6B02CB-DC65-4B2F-8A81-E111339D7092}"/>
    <cellStyle name="_CurrencySpace 2" xfId="160" xr:uid="{5E89E3EC-202A-4E93-B1DB-F22D95333051}"/>
    <cellStyle name="_Detailed Fixed Asset" xfId="161" xr:uid="{7ADB3733-5A23-484F-8064-B161FA87D159}"/>
    <cellStyle name="_Euro" xfId="162" xr:uid="{45AA37C9-B6A6-46A4-9350-C1F09CCFA201}"/>
    <cellStyle name="_Euro 2" xfId="163" xr:uid="{0115E31D-FD8E-47E1-918A-B39A8FE1E986}"/>
    <cellStyle name="_F3-1" xfId="164" xr:uid="{3CF9F7F7-13D5-452F-AE6A-F87C82934F43}"/>
    <cellStyle name="_Fixed Asset Working(Interim)" xfId="165" xr:uid="{11752956-2800-4199-9C35-C34CA861EFE2}"/>
    <cellStyle name="_Heading" xfId="166" xr:uid="{5B49A11F-568B-4778-9EF2-929F22178DB5}"/>
    <cellStyle name="_Highlight" xfId="167" xr:uid="{F9EBFBA8-99A9-48B7-B596-470384F1FC3C}"/>
    <cellStyle name="_Highlight 2" xfId="168" xr:uid="{1D15D0BD-C644-47F5-9D5B-65B73E5AE3A9}"/>
    <cellStyle name="_KK-sublead 31.12.08-file 2" xfId="169" xr:uid="{DB06169B-C4C4-46F8-883B-52A7E33541EB}"/>
    <cellStyle name="_Komatsu-year ended '06 (version 1)" xfId="170" xr:uid="{ABA73750-76E1-46C4-8753-6D4A528F21C5}"/>
    <cellStyle name="_Komatsu-year ended '06 (version 1)_Cp2 - 09 - wp - 2" xfId="171" xr:uid="{32BC6FBE-B101-420A-91EE-98F1112BAE75}"/>
    <cellStyle name="_Komatsu-year ended '06 (version 1)_Cp2 - 09 - wp - 3" xfId="172" xr:uid="{F703ACCA-DC91-4066-9460-6B2A0C2B4343}"/>
    <cellStyle name="_Komatsu-year ended '06 (version 1)_Cp2 - 09 - wp - 4" xfId="173" xr:uid="{F4759ED1-323C-4A3D-A553-EB00DF435B17}"/>
    <cellStyle name="_Komatsu-year ended '06 (version 1)_Cp2 - 10 - q1 - wp" xfId="174" xr:uid="{C280A61B-923E-4862-85F5-603710CB5AE8}"/>
    <cellStyle name="_Komatsu-year ended '06 (version 1)_Cpb - 09 - q3 - wp" xfId="175" xr:uid="{C6A7C0B3-CDE9-4A11-823D-195E3986B736}"/>
    <cellStyle name="_Komatsu-year ended '06 (version 1)_Cpb - 09 - wp - 2" xfId="176" xr:uid="{A64ED7A0-0681-4B79-BE1B-B2DE2AC0D0CA}"/>
    <cellStyle name="_Komatsu-year ended '06 (version 1)_Cpb - 09 - wp - 3" xfId="177" xr:uid="{0B99C8DA-8318-4F97-A811-57A406E4FB96}"/>
    <cellStyle name="_Komatsu-year ended '06 (version 1)_Cpb - 09 - wp - 4" xfId="178" xr:uid="{6BCB9C0A-A024-4B85-AD02-7BF6C5EE69F3}"/>
    <cellStyle name="_Komatsu-year ended '06 (version 1)_Cpb - 09 - wp - 4 - v2" xfId="179" xr:uid="{7924E499-DC56-4D18-9B51-0879CB7A25A0}"/>
    <cellStyle name="_Komatsu-year ended '06 (version 1)_Cpb - 10 - wp - 2" xfId="180" xr:uid="{2514ED5B-AE66-4811-B12E-BBFBBC88CD9A}"/>
    <cellStyle name="_Komatsu-year ended '06 (version 1)_Cpb - 10 - wp - 3" xfId="181" xr:uid="{9EFF514B-7254-4499-9051-2261D291322B}"/>
    <cellStyle name="_Komatsu-year ended '06 (version 1)_Cph - 09 - wp - 2 - v2" xfId="182" xr:uid="{135966B9-29E1-4963-AE2B-A84CFD3B5036}"/>
    <cellStyle name="_Komatsu-year ended '06 (version 1)_Cph - 09 - wp - 3" xfId="183" xr:uid="{58D2E013-5077-417A-B4C4-8390DAFECF91}"/>
    <cellStyle name="_Komatsu-year ended '06 (version 1)_Crf - 09 - q3 - wp - 3" xfId="184" xr:uid="{FD4B1130-6783-4A0C-A4F3-ACA426461028}"/>
    <cellStyle name="_Komatsu-year ended '06 (version 1)_Crs - 09 - wp - 2" xfId="185" xr:uid="{FC48F45E-D232-4193-BE32-DCBF0B755092}"/>
    <cellStyle name="_Komatsu-year ended '06 (version 1)_Crs - 09 - wp - 3" xfId="186" xr:uid="{A4C7933D-9AD2-4A65-A87C-2EF9CAAB9604}"/>
    <cellStyle name="_Komatsu-year ended '06 (version 1)_Crs - 09 - wp - 4" xfId="187" xr:uid="{F96D4293-3E83-4858-8CE2-D9D7C894A863}"/>
    <cellStyle name="_Komatsu-year ended '06 (version 1)_O301" xfId="188" xr:uid="{B1A858B5-460C-4797-B166-ED44F3A11D37}"/>
    <cellStyle name="_Komatsu-year ended '06 (version 1)_ZC310" xfId="189" xr:uid="{193411BA-D388-442D-983D-4D0B1E51788E}"/>
    <cellStyle name="_Lead_CW_31-12-08 file 1" xfId="190" xr:uid="{0836DF7B-9980-42F1-9E15-21BAD9B66993}"/>
    <cellStyle name="_Lead_CW_31-12-08 file 2" xfId="191" xr:uid="{B74E76AB-B7EE-4D25-8E28-291F8629F66B}"/>
    <cellStyle name="_Leadsheet BCP _31 Mar 09" xfId="192" xr:uid="{646FBC55-2802-4B1E-89EE-25D4A4300004}"/>
    <cellStyle name="_Leadsheet CP3_31.12.09 File 2" xfId="193" xr:uid="{85134F10-D9C2-46F2-B798-F77E24639E09}"/>
    <cellStyle name="_Leadsheet CW _31 Mar 09 (version 1)" xfId="194" xr:uid="{2AFBF679-16AB-4C19-885C-E8947E7C0905}"/>
    <cellStyle name="_Leadsheet_FMC_31 DEC 08_V5_Jue" xfId="195" xr:uid="{C3878C8E-DD01-4A17-984E-CE867CB10195}"/>
    <cellStyle name="_Leadsheet_PSM_30.06.08_Jue_V3" xfId="196" xr:uid="{129372FD-5D91-49D7-BC52-E6E42398060A}"/>
    <cellStyle name="_Linking'06-update" xfId="197" xr:uid="{BE028D0F-7AFC-4008-A3E9-F571A1646353}"/>
    <cellStyle name="_Multiple" xfId="198" xr:uid="{34BA6649-556F-4E0E-96BD-E360B0475276}"/>
    <cellStyle name="_Multiple 2" xfId="199" xr:uid="{12F0E7B9-0843-4CCF-90BC-1451AF969A03}"/>
    <cellStyle name="_Multiple_Cheque On Hand" xfId="200" xr:uid="{437F92A0-4216-4F83-A7DB-EC463D2E0C31}"/>
    <cellStyle name="_Multiple_Cheque On Hand 2" xfId="201" xr:uid="{C6667886-3D62-4451-9274-9DFC48F95B05}"/>
    <cellStyle name="_MultipleSpace" xfId="202" xr:uid="{8C82DBC3-530B-4FA0-B988-C5DD2B314847}"/>
    <cellStyle name="_MultipleSpace 2" xfId="203" xr:uid="{10A6862A-7357-4EBF-964C-4A782DE3A699}"/>
    <cellStyle name="_MultipleSpace_Cheque On Hand" xfId="204" xr:uid="{EB557352-6EF9-4E83-AF4B-8D2B23F93FEB}"/>
    <cellStyle name="_MultipleSpace_Cheque On Hand 2" xfId="205" xr:uid="{9BA04482-6098-498E-A95D-2CEF5885DBEE}"/>
    <cellStyle name="_Property tax" xfId="206" xr:uid="{3AB26A7E-7E69-4CFD-AD7A-9D35BDE0E6D5}"/>
    <cellStyle name="_Q3'08 Outstanding Deposit - Conso" xfId="207" xr:uid="{F8562091-B81D-48C3-9890-C4204A5E3431}"/>
    <cellStyle name="_Sampling plan ZC" xfId="208" xr:uid="{2C569F03-4A9A-4696-8258-49FF2010F83C}"/>
    <cellStyle name="_Sheet1" xfId="209" xr:uid="{5E4B7D45-A35B-4A71-9ED7-9584A25E51F2}"/>
    <cellStyle name="_Sub lead Watta Q3'08" xfId="210" xr:uid="{A5D62B74-AC66-4512-BCA4-8AF127D56E4A}"/>
    <cellStyle name="_SubHeading" xfId="211" xr:uid="{F60F142E-2136-4EEA-9C5A-31A8A9758404}"/>
    <cellStyle name="_Sublead" xfId="212" xr:uid="{E75426E1-9434-4A76-B220-FA45ED846752}"/>
    <cellStyle name="_Sublead 31.12.08- file_2 (version 2)" xfId="213" xr:uid="{C8569753-AB6E-4B08-BB03-A8E708FC645B}"/>
    <cellStyle name="_Table" xfId="214" xr:uid="{9FE7CAB7-BC34-4B2A-86CC-6FF237DDD1B9}"/>
    <cellStyle name="_TableHead" xfId="215" xr:uid="{A26F2323-9471-49FD-8AF9-F06BB992EDD2}"/>
    <cellStyle name="_TableRowHead" xfId="216" xr:uid="{7D2DE8B4-1F45-4951-BAB2-2C3241211B48}"/>
    <cellStyle name="_TableSuperHead" xfId="217" xr:uid="{E6AD9B2C-9172-41DE-8E69-CA8686F30C78}"/>
    <cellStyle name="_top eve-06-ni" xfId="218" xr:uid="{6973535F-4D7E-4B5B-92C8-8917127D1DDD}"/>
    <cellStyle name="_TOP LSR_YE'07_02.10.08" xfId="219" xr:uid="{CE293D64-A5C0-4A34-8A43-FBF29C31F843}"/>
    <cellStyle name="_Top YE 08_BCP V1.1" xfId="220" xr:uid="{06A1646A-2EFC-4EA9-8A75-3A4D0E2543B4}"/>
    <cellStyle name="_Top YE 08_BCP_V1.3" xfId="221" xr:uid="{ED3346A6-26D6-425B-BE9B-F959F9E5478C}"/>
    <cellStyle name="_TopQ3' 07" xfId="222" xr:uid="{C4FED8A8-3438-4081-BE9A-18C83487BF26}"/>
    <cellStyle name="_Top-summit'06-1" xfId="223" xr:uid="{5A650F62-C554-4686-A5D8-E2C6CE33E76C}"/>
    <cellStyle name="_Udon Cashflow Projection to KPMG - 090603" xfId="224" xr:uid="{2B6B5278-399A-48F8-8B10-2BC4BA24ECB7}"/>
    <cellStyle name="_update" xfId="225" xr:uid="{BFDFD82B-CEAC-40C6-8374-80926A4DAB43}"/>
    <cellStyle name="_update 2" xfId="226" xr:uid="{BBA89484-B2D1-4F3F-86C1-3E397E39ECDD}"/>
    <cellStyle name="_WP CP2 Q3'08" xfId="227" xr:uid="{D4241C13-4BCB-43C4-9F11-0C0D47746C08}"/>
    <cellStyle name="_WP_2003new" xfId="228" xr:uid="{94CE4C96-7947-4111-BCDB-E347025A1900}"/>
    <cellStyle name="’??? [0.00]_TMCA Spreadsheet(body)" xfId="229" xr:uid="{F2D85B2F-4931-43CE-8713-E5AA0718EBFE}"/>
    <cellStyle name="’???_TMCA Spreadsheet(body)" xfId="230" xr:uid="{D3AB933F-F2B9-48FC-B721-E914BD15884A}"/>
    <cellStyle name="=C:\WINNT\SYSTEM32\COMMAND.COM" xfId="231" xr:uid="{3F200B72-62D5-43AD-9CD6-5A579C49B95E}"/>
    <cellStyle name="=C:\WINNT\SYSTEM32\COMMAND.COM 2" xfId="232" xr:uid="{FA68066E-B05F-4986-8AE3-3DF147DE3EF7}"/>
    <cellStyle name="¶W³sµ²" xfId="233" xr:uid="{90948276-C3F1-4C0D-A900-26E140DF2BD5}"/>
    <cellStyle name="•W?_TMCA Spreadsheet(body)" xfId="234" xr:uid="{F8D0A698-D911-4938-9D52-A6AF176234FF}"/>
    <cellStyle name="0,0_x000d__x000a_NA_x000d__x000a_" xfId="235" xr:uid="{DF46D73D-1CA1-4B7C-8370-121B33979AD2}"/>
    <cellStyle name="_x0005_0&gt;឴Ǵ" xfId="236" xr:uid="{F76EE39A-6D58-41BD-A6DF-24881D05E011}"/>
    <cellStyle name="2)" xfId="237" xr:uid="{CBF312AC-D0C2-4448-9BDF-7F5C09545CD7}"/>
    <cellStyle name="20% - Accent1" xfId="21" builtinId="30" customBuiltin="1"/>
    <cellStyle name="20% - Accent1 2" xfId="72" xr:uid="{C41EC6A6-F04D-4102-ACB4-ADBEB5E7EAEA}"/>
    <cellStyle name="20% - Accent1 2 2" xfId="238" xr:uid="{AACCEA81-D50B-40A7-958C-0A7B53A3A7DF}"/>
    <cellStyle name="20% - Accent1 2 3" xfId="750" xr:uid="{367E106B-7F14-4BF1-A6E0-64026BDAEC39}"/>
    <cellStyle name="20% - Accent1 3" xfId="729" xr:uid="{E213537F-305A-4893-886E-8F70FE1BA463}"/>
    <cellStyle name="20% - Accent2" xfId="24" builtinId="34" customBuiltin="1"/>
    <cellStyle name="20% - Accent2 2" xfId="73" xr:uid="{0F594EBA-13AC-4CCA-AE6C-89BDFA5DE002}"/>
    <cellStyle name="20% - Accent2 2 2" xfId="239" xr:uid="{219A28D1-78CA-446A-B637-EE23126C9667}"/>
    <cellStyle name="20% - Accent2 2 3" xfId="751" xr:uid="{AF22EB38-F0CB-4FFE-BE61-4FF25BF7FC8A}"/>
    <cellStyle name="20% - Accent2 3" xfId="731" xr:uid="{366F0CED-64A2-49B8-B5B1-8C7B069CFE35}"/>
    <cellStyle name="20% - Accent3" xfId="27" builtinId="38" customBuiltin="1"/>
    <cellStyle name="20% - Accent3 2" xfId="74" xr:uid="{49A11E8A-7E01-4B66-858B-8ABA47841B94}"/>
    <cellStyle name="20% - Accent3 2 2" xfId="240" xr:uid="{86607474-C6F9-4684-BE48-66C82361E80D}"/>
    <cellStyle name="20% - Accent3 2 3" xfId="752" xr:uid="{33B8AF2B-4B47-44C4-A2FF-B8B5FC3F3DB2}"/>
    <cellStyle name="20% - Accent3 3" xfId="733" xr:uid="{AE2ACD9F-82A3-4DD8-9D3A-AF3AD49D9FEB}"/>
    <cellStyle name="20% - Accent4" xfId="30" builtinId="42" customBuiltin="1"/>
    <cellStyle name="20% - Accent4 2" xfId="75" xr:uid="{D90A91F2-B065-4A17-8885-52ECBA98EC81}"/>
    <cellStyle name="20% - Accent4 2 2" xfId="241" xr:uid="{D43ABA59-6101-4669-92B0-CD56309BB06F}"/>
    <cellStyle name="20% - Accent4 2 3" xfId="753" xr:uid="{B116621E-FDF9-48DA-9119-8FE617DA75DF}"/>
    <cellStyle name="20% - Accent4 3" xfId="736" xr:uid="{3651296C-A6CA-4D85-B3BE-5796EBA10484}"/>
    <cellStyle name="20% - Accent5" xfId="33" builtinId="46" customBuiltin="1"/>
    <cellStyle name="20% - Accent5 2" xfId="76" xr:uid="{1A51EB15-40E6-45F4-B7C4-DCAC4B49556B}"/>
    <cellStyle name="20% - Accent5 2 2" xfId="242" xr:uid="{9155AECC-8882-4DA8-8A33-D7C827DE8438}"/>
    <cellStyle name="20% - Accent5 2 3" xfId="754" xr:uid="{2D016FBE-DB71-49A8-8CCB-391BE0CD5D41}"/>
    <cellStyle name="20% - Accent5 3" xfId="738" xr:uid="{69055468-AD1F-4BFA-A4FC-A64DCAD137D7}"/>
    <cellStyle name="20% - Accent6" xfId="36" builtinId="50" customBuiltin="1"/>
    <cellStyle name="20% - Accent6 2" xfId="77" xr:uid="{36C1AC98-6BDE-451F-9019-8CDBF026C8FC}"/>
    <cellStyle name="20% - Accent6 2 2" xfId="243" xr:uid="{835356E2-3F83-4203-957F-8385E2063F40}"/>
    <cellStyle name="20% - Accent6 2 3" xfId="755" xr:uid="{A48617B3-A639-4CB6-9F19-0EA49DCDCF4F}"/>
    <cellStyle name="20% - Accent6 3" xfId="740" xr:uid="{F01F82D7-6A46-4F4C-BD05-FB84EB05E94D}"/>
    <cellStyle name="20% - ส่วนที่ถูกเน้น1" xfId="244" xr:uid="{534F0DB4-33C0-4855-A214-BF5BCEE7FCCB}"/>
    <cellStyle name="20% - ส่วนที่ถูกเน้น2" xfId="245" xr:uid="{873E0D16-B2E7-4B14-9D7A-0F10FB7BDF48}"/>
    <cellStyle name="20% - ส่วนที่ถูกเน้น3" xfId="246" xr:uid="{3C5BDF52-610A-4565-8F57-8B927E738108}"/>
    <cellStyle name="20% - ส่วนที่ถูกเน้น4" xfId="247" xr:uid="{BB9BB91A-67E5-47AE-991E-1FE46B638A49}"/>
    <cellStyle name="20% - ส่วนที่ถูกเน้น5" xfId="248" xr:uid="{F1D31F54-293E-4F2E-871E-BCFE8E403591}"/>
    <cellStyle name="20% - ส่วนที่ถูกเน้น6" xfId="249" xr:uid="{D839C3E3-EE37-4705-BA7D-EC8FC55326C5}"/>
    <cellStyle name="2decimal" xfId="250" xr:uid="{2CD7C027-0307-40B0-A786-13B72311A853}"/>
    <cellStyle name="40% - Accent1" xfId="22" builtinId="31" customBuiltin="1"/>
    <cellStyle name="40% - Accent1 2" xfId="78" xr:uid="{737C2D7B-C64E-4B4D-B5E0-9613EC524357}"/>
    <cellStyle name="40% - Accent1 2 2" xfId="251" xr:uid="{A4F19AE3-31FC-41D0-9653-FA406AC18488}"/>
    <cellStyle name="40% - Accent1 2 3" xfId="756" xr:uid="{7A75ACDB-D514-4A08-82D0-AA6C442D76E0}"/>
    <cellStyle name="40% - Accent1 3" xfId="730" xr:uid="{5A4C8286-6BBD-49CA-9FB6-5AC8BEC2B0F9}"/>
    <cellStyle name="40% - Accent2" xfId="25" builtinId="35" customBuiltin="1"/>
    <cellStyle name="40% - Accent2 2" xfId="79" xr:uid="{884C86E2-8C9E-4986-BFAD-BCB206C34558}"/>
    <cellStyle name="40% - Accent2 2 2" xfId="252" xr:uid="{89C4C77B-2987-476D-91BB-A1C2784B5384}"/>
    <cellStyle name="40% - Accent2 2 3" xfId="757" xr:uid="{A3EE9A64-84EA-4DEA-8920-AA9E15AAF9C1}"/>
    <cellStyle name="40% - Accent2 3" xfId="732" xr:uid="{65FEE9CD-4B23-4B01-9CD8-61D1CE208CFF}"/>
    <cellStyle name="40% - Accent3" xfId="28" builtinId="39" customBuiltin="1"/>
    <cellStyle name="40% - Accent3 2" xfId="80" xr:uid="{ADA3E9B8-F201-416E-9093-02D57A323FFD}"/>
    <cellStyle name="40% - Accent3 2 2" xfId="253" xr:uid="{C2D10587-4E28-4FB0-86CC-D5E46F02179F}"/>
    <cellStyle name="40% - Accent3 2 3" xfId="758" xr:uid="{E6364CFE-F021-4095-B706-2032D96FB6B4}"/>
    <cellStyle name="40% - Accent3 3" xfId="734" xr:uid="{82C0951D-C8D1-454D-AC1E-5B357E580039}"/>
    <cellStyle name="40% - Accent4" xfId="31" builtinId="43" customBuiltin="1"/>
    <cellStyle name="40% - Accent4 2" xfId="81" xr:uid="{5C1D9CC0-695E-4F02-BD6E-38845E101301}"/>
    <cellStyle name="40% - Accent4 2 2" xfId="254" xr:uid="{24E5D349-78A1-4A2A-9C9A-2ACCE9D8C1ED}"/>
    <cellStyle name="40% - Accent4 2 3" xfId="759" xr:uid="{5D15AF6C-3C56-409B-9672-B5748CA88CB6}"/>
    <cellStyle name="40% - Accent4 3" xfId="737" xr:uid="{52D756A9-21DB-4DD5-93FF-339B1871F449}"/>
    <cellStyle name="40% - Accent5" xfId="34" builtinId="47" customBuiltin="1"/>
    <cellStyle name="40% - Accent5 2" xfId="82" xr:uid="{EBEB70C1-F772-4034-8874-586771C62A8B}"/>
    <cellStyle name="40% - Accent5 2 2" xfId="255" xr:uid="{E9A2CCE7-A3ED-44E0-9935-34DB8CCA24DA}"/>
    <cellStyle name="40% - Accent5 2 3" xfId="760" xr:uid="{C11C3666-01B6-4FA7-A9B7-3A8745A9F426}"/>
    <cellStyle name="40% - Accent5 3" xfId="739" xr:uid="{0AC2A9FF-6459-40DC-AB6F-35153001C28E}"/>
    <cellStyle name="40% - Accent6" xfId="37" builtinId="51" customBuiltin="1"/>
    <cellStyle name="40% - Accent6 2" xfId="83" xr:uid="{18A33920-04ED-4031-A3DF-72A50B83D72B}"/>
    <cellStyle name="40% - Accent6 2 2" xfId="256" xr:uid="{A0E82D82-977B-46DA-9B78-1830E679D47A}"/>
    <cellStyle name="40% - Accent6 2 3" xfId="761" xr:uid="{57ED5FAE-E488-49FB-8FF8-9246233F1C45}"/>
    <cellStyle name="40% - Accent6 3" xfId="741" xr:uid="{17E3DC0A-0356-492A-89DC-F6328B00EBC7}"/>
    <cellStyle name="40% - ส่วนที่ถูกเน้น1" xfId="257" xr:uid="{E01A5EA6-5286-4F5D-8ACB-36753C55803C}"/>
    <cellStyle name="40% - ส่วนที่ถูกเน้น2" xfId="258" xr:uid="{37DA1C44-A764-4A7E-843E-115F2AF6C5AA}"/>
    <cellStyle name="40% - ส่วนที่ถูกเน้น3" xfId="259" xr:uid="{5E61CFE6-C05A-4570-BB89-2D5B1621FAD5}"/>
    <cellStyle name="40% - ส่วนที่ถูกเน้น4" xfId="260" xr:uid="{5F1FA178-CD63-443B-8ABC-4D67292138C6}"/>
    <cellStyle name="40% - ส่วนที่ถูกเน้น5" xfId="261" xr:uid="{B29F3537-F259-4BA9-9029-6DA13C0EFA6F}"/>
    <cellStyle name="40% - ส่วนที่ถูกเน้น6" xfId="262" xr:uid="{3CA69559-83A5-4043-B4E8-EDD513F41B22}"/>
    <cellStyle name="594941.25" xfId="263" xr:uid="{6AA8C975-A0AE-4663-BB65-A218A6D424E8}"/>
    <cellStyle name="60% - Accent1 2" xfId="84" xr:uid="{3EB7D93F-A68F-44D4-BBA6-8F2783D4EDB1}"/>
    <cellStyle name="60% - Accent1 2 2" xfId="264" xr:uid="{89955664-F7E9-42C7-864D-121060FC40A6}"/>
    <cellStyle name="60% - Accent1 3" xfId="711" xr:uid="{596BA9E0-C062-49D5-916E-BCFFD5EE4AE1}"/>
    <cellStyle name="60% - Accent1 3 2" xfId="778" xr:uid="{6DD13E35-137C-4666-8A4B-35E493CCE91A}"/>
    <cellStyle name="60% - Accent1 4" xfId="56" xr:uid="{603094D0-1B34-4FEC-AB5F-019BC1DFCD1F}"/>
    <cellStyle name="60% - Accent2 2" xfId="85" xr:uid="{D55ADCB5-012E-43C6-B5CC-F20D342D8444}"/>
    <cellStyle name="60% - Accent2 2 2" xfId="265" xr:uid="{99562E5B-BB06-464A-96C0-A41FAF6C4DC1}"/>
    <cellStyle name="60% - Accent2 3" xfId="712" xr:uid="{0B3A1D00-EC16-4800-9515-6F9A1795A5F1}"/>
    <cellStyle name="60% - Accent2 3 2" xfId="779" xr:uid="{8ADDF17B-A7AD-4D80-9289-C92546FAF2CC}"/>
    <cellStyle name="60% - Accent2 4" xfId="57" xr:uid="{9216360D-9D6B-44CE-896D-35DB78D7452C}"/>
    <cellStyle name="60% - Accent3 2" xfId="86" xr:uid="{68025956-6D92-4BA0-A5FB-64CD7DCAA426}"/>
    <cellStyle name="60% - Accent3 2 2" xfId="266" xr:uid="{FBE622C5-FE14-445F-8430-440EAE5F9171}"/>
    <cellStyle name="60% - Accent3 3" xfId="713" xr:uid="{43512F16-47E8-4D2B-8A82-848D8C42B93F}"/>
    <cellStyle name="60% - Accent3 3 2" xfId="780" xr:uid="{D2716A82-A99F-4A59-B10D-C4744932475E}"/>
    <cellStyle name="60% - Accent3 4" xfId="58" xr:uid="{244939BA-0D64-4789-8E74-4F1E969BA0C5}"/>
    <cellStyle name="60% - Accent4 2" xfId="87" xr:uid="{071BBD5F-00A5-4ADF-91C1-B1940B34516F}"/>
    <cellStyle name="60% - Accent4 2 2" xfId="267" xr:uid="{DE8448E6-92F0-4FD4-B8B9-C6A0D255C60E}"/>
    <cellStyle name="60% - Accent4 3" xfId="714" xr:uid="{665A60A8-2363-486E-B41A-DE63A7888DA6}"/>
    <cellStyle name="60% - Accent4 3 2" xfId="781" xr:uid="{E59CEE2E-0FA6-465F-8734-0B2CF6D6FE39}"/>
    <cellStyle name="60% - Accent4 4" xfId="59" xr:uid="{5FCF5CB4-00A4-447A-8A1F-9B428D57ADB4}"/>
    <cellStyle name="60% - Accent5 2" xfId="88" xr:uid="{3B480B17-B87B-42A1-82F7-682A1D61B791}"/>
    <cellStyle name="60% - Accent5 2 2" xfId="268" xr:uid="{6F5964A8-542A-4514-9CE1-8CC0FAC50A22}"/>
    <cellStyle name="60% - Accent5 3" xfId="715" xr:uid="{606F2C12-56F0-4E96-BDD1-8B051E8AA25A}"/>
    <cellStyle name="60% - Accent5 3 2" xfId="782" xr:uid="{22E1103E-A9D9-4EF9-832F-5EF441953B5B}"/>
    <cellStyle name="60% - Accent5 4" xfId="60" xr:uid="{87F65073-6644-47D6-97EE-32AC82A3F2CF}"/>
    <cellStyle name="60% - Accent6 2" xfId="89" xr:uid="{F96B73E5-6A41-45C7-940F-67B2A5185795}"/>
    <cellStyle name="60% - Accent6 2 2" xfId="269" xr:uid="{A52EA224-441E-4E0B-A0FB-497D18340B86}"/>
    <cellStyle name="60% - Accent6 3" xfId="716" xr:uid="{D677166D-4293-4162-8706-E740F51ACBFD}"/>
    <cellStyle name="60% - Accent6 3 2" xfId="783" xr:uid="{A18460E9-8573-402D-BAA0-35E2B4F51E7D}"/>
    <cellStyle name="60% - Accent6 4" xfId="61" xr:uid="{E36E964E-22EC-4BA2-9229-3B075BD46AAF}"/>
    <cellStyle name="60% - ส่วนที่ถูกเน้น1" xfId="270" xr:uid="{EEC764D0-20DC-4342-9EA6-A9AAE287D6FF}"/>
    <cellStyle name="60% - ส่วนที่ถูกเน้น2" xfId="271" xr:uid="{2AA685B7-216D-4720-B061-0793366CA035}"/>
    <cellStyle name="60% - ส่วนที่ถูกเน้น3" xfId="272" xr:uid="{8C7AA6A5-CD88-4997-AF00-719F20FCAF71}"/>
    <cellStyle name="60% - ส่วนที่ถูกเน้น4" xfId="273" xr:uid="{A54F150A-57B4-4F7A-8ED3-2C1205CD48F4}"/>
    <cellStyle name="60% - ส่วนที่ถูกเน้น5" xfId="274" xr:uid="{C7D6389A-0A6E-4882-8586-2127093D016E}"/>
    <cellStyle name="60% - ส่วนที่ถูกเน้น6" xfId="275" xr:uid="{14B04698-1034-433F-B277-CC3FC0170CC4}"/>
    <cellStyle name="75" xfId="276" xr:uid="{FD0A5A04-DB0D-470E-8E7C-C5FFA00596A9}"/>
    <cellStyle name="a_QTR94_95_1ฟ๙ศธบ๑ณปฟช (2)" xfId="277" xr:uid="{BE80A3A2-6AFD-4481-BCCA-673A04BAB369}"/>
    <cellStyle name="AA FRAME" xfId="278" xr:uid="{707D8F1B-FCA3-4381-B9E7-B11D6F2F234A}"/>
    <cellStyle name="AA HEADING" xfId="279" xr:uid="{0D4B7F72-D210-4A2C-B791-8EA07EF6BB0D}"/>
    <cellStyle name="AA INITIALS" xfId="280" xr:uid="{820D8933-0A11-47B3-9076-ECB5832757A4}"/>
    <cellStyle name="AA INPUT" xfId="281" xr:uid="{94A3A856-94F2-4F9C-8A21-C56BC2551AEE}"/>
    <cellStyle name="AA LOCK" xfId="282" xr:uid="{A2C373DD-E186-429F-96B7-E0C9E33464CC}"/>
    <cellStyle name="AA MGR NAME" xfId="283" xr:uid="{491183D8-DBB3-4A74-A70F-48AAB05FE156}"/>
    <cellStyle name="AA NORMAL" xfId="284" xr:uid="{9CD0BD25-643A-4F2F-BCEC-51282B13C248}"/>
    <cellStyle name="AA NUMBER" xfId="285" xr:uid="{B33CC597-379E-4BDF-A577-E0B4C04E2643}"/>
    <cellStyle name="AA NUMBER2" xfId="286" xr:uid="{904DB6DE-174E-4267-928C-AE6E16EFD99B}"/>
    <cellStyle name="AA QUESTION" xfId="287" xr:uid="{86FFB36E-B7B5-45AF-93CE-CD0840F70622}"/>
    <cellStyle name="AA SHADE" xfId="288" xr:uid="{1D16113F-AAC0-4FB9-B558-6B9A8EA3971E}"/>
    <cellStyle name="Accent1" xfId="20" builtinId="29" customBuiltin="1"/>
    <cellStyle name="Accent1 2" xfId="90" xr:uid="{B5BFF766-2242-4A00-9AAD-A211AF157E64}"/>
    <cellStyle name="Accent1 2 2" xfId="289" xr:uid="{A8F620D3-5ABF-4A74-86CE-E486D1236848}"/>
    <cellStyle name="Accent2" xfId="23" builtinId="33" customBuiltin="1"/>
    <cellStyle name="Accent2 2" xfId="91" xr:uid="{0E28B6C3-9C99-404B-A15C-70AA6F0DDC0C}"/>
    <cellStyle name="Accent2 2 2" xfId="290" xr:uid="{A64B6319-5FCB-4EE6-808F-9F5D2DB80ED3}"/>
    <cellStyle name="Accent3" xfId="26" builtinId="37" customBuiltin="1"/>
    <cellStyle name="Accent3 2" xfId="92" xr:uid="{26C1667A-1AC9-47AD-9995-A1AC7FF34F45}"/>
    <cellStyle name="Accent3 2 2" xfId="291" xr:uid="{F026F73C-C9A0-477E-94FF-0D7A3F2C5B50}"/>
    <cellStyle name="Accent4" xfId="29" builtinId="41" customBuiltin="1"/>
    <cellStyle name="Accent4 2" xfId="93" xr:uid="{8B494E14-7961-4013-B391-F87E8F2CEDF0}"/>
    <cellStyle name="Accent4 2 2" xfId="292" xr:uid="{0A9B726F-A538-4929-8E47-FAF55B9157A8}"/>
    <cellStyle name="Accent5" xfId="32" builtinId="45" customBuiltin="1"/>
    <cellStyle name="Accent5 2" xfId="94" xr:uid="{13EC8A7D-B7D5-4E09-9FAC-2BDB19BE0EAA}"/>
    <cellStyle name="Accent5 2 2" xfId="293" xr:uid="{19C4BDA6-40C9-4670-B242-82DB2078AE4B}"/>
    <cellStyle name="Accent6" xfId="35" builtinId="49" customBuiltin="1"/>
    <cellStyle name="Accent6 2" xfId="95" xr:uid="{BE43D257-4BCD-4FDF-B27F-F830FB58B71A}"/>
    <cellStyle name="Accent6 2 2" xfId="294" xr:uid="{2C64F9A2-15AC-4178-A709-90932C617C33}"/>
    <cellStyle name="ÅëÈ­ [0]_±âÅ¸" xfId="295" xr:uid="{5CEABAD4-5FE5-42D1-9BAC-D0E290637C93}"/>
    <cellStyle name="ÅëÈ­_±âÅ¸" xfId="296" xr:uid="{43C0FC28-9EE4-4FF2-B8CA-A1E17F7CFF60}"/>
    <cellStyle name="ÀH«áªº¶W³sµ²" xfId="297" xr:uid="{12C84D75-D79E-4206-AF81-7FC5EF7060F6}"/>
    <cellStyle name="args.style" xfId="298" xr:uid="{6713515B-3C38-4282-A592-3FFB197E801A}"/>
    <cellStyle name="ÄÞ¸¶ [0]_±âÅ¸" xfId="299" xr:uid="{E1CDA097-CBB6-4E89-86E7-285D9AFDC979}"/>
    <cellStyle name="ÄÞ¸¶_±âÅ¸" xfId="300" xr:uid="{ABAF74D2-88AD-43DD-B3E7-43D0DCBA3D69}"/>
    <cellStyle name="Availability" xfId="301" xr:uid="{D9310BE8-D5A8-4560-A9C1-F2C42131B833}"/>
    <cellStyle name="Bad" xfId="11" builtinId="27" customBuiltin="1"/>
    <cellStyle name="Bad 2" xfId="96" xr:uid="{1837455D-276C-477F-AEE4-CB8BB38F1951}"/>
    <cellStyle name="Bad 2 2" xfId="302" xr:uid="{AE0260DB-6C79-4D44-AE43-8A88892DD6CC}"/>
    <cellStyle name="BLD BLUE" xfId="303" xr:uid="{EC9BC9BE-335E-4990-8BC1-2127077C22DF}"/>
    <cellStyle name="Body" xfId="304" xr:uid="{349A044B-3BAD-46D5-BE20-F1F0D5B54EDE}"/>
    <cellStyle name="Border" xfId="305" xr:uid="{EA4A52B7-523F-45D6-A20D-3315C46119A6}"/>
    <cellStyle name="Ç¥ÁØ_¿¬°£´©°è¿¹»ó" xfId="306" xr:uid="{5460ECED-5A1F-4F64-A21C-9511ABF5059E}"/>
    <cellStyle name="Calc Currency (0)" xfId="307" xr:uid="{E98C11BF-957B-4F52-B7F3-497001822C8D}"/>
    <cellStyle name="Calc Currency (2)" xfId="308" xr:uid="{72CFE827-0513-424E-83E2-CA76D6E37A7C}"/>
    <cellStyle name="Calc Percent (0)" xfId="309" xr:uid="{686FF1E1-281D-46C9-9554-D98EEDEDD6B0}"/>
    <cellStyle name="Calc Percent (1)" xfId="310" xr:uid="{9BB6A15D-0956-43FF-9DB5-1F6BD2354ED4}"/>
    <cellStyle name="Calc Percent (2)" xfId="311" xr:uid="{016ACF5E-48E2-4138-9ECD-5256A1967813}"/>
    <cellStyle name="Calc Units (0)" xfId="312" xr:uid="{29488A62-1C28-4B24-A0ED-5D2B13C6979B}"/>
    <cellStyle name="Calc Units (1)" xfId="313" xr:uid="{02A9A0AD-54B7-4D6F-90A0-F040EF0DB96C}"/>
    <cellStyle name="Calc Units (2)" xfId="314" xr:uid="{08A23D57-7CBA-4728-AFC3-6DFB3D7408BE}"/>
    <cellStyle name="Calculation" xfId="14" builtinId="22" customBuiltin="1"/>
    <cellStyle name="Calculation 2" xfId="97" xr:uid="{5E916CD0-EEE1-4682-BB77-DD0265285433}"/>
    <cellStyle name="Calculation 2 2" xfId="315" xr:uid="{394BEE2F-02FC-44C1-B562-167452DFF45D}"/>
    <cellStyle name="CG WIN 10" xfId="316" xr:uid="{F7FB430D-DCD0-434F-8E64-813C7C14E9A5}"/>
    <cellStyle name="CG WIN 12" xfId="317" xr:uid="{8FB49DF8-8281-451C-9BA0-E8D87ABF926A}"/>
    <cellStyle name="Change A&amp;ll" xfId="318" xr:uid="{ED80040A-7FAC-4BBC-835A-40788F92022A}"/>
    <cellStyle name="Check Cell" xfId="16" builtinId="23" customBuiltin="1"/>
    <cellStyle name="Check Cell 2" xfId="98" xr:uid="{37AE516F-C34E-42CF-B20E-54511CF2D696}"/>
    <cellStyle name="Check Cell 2 2" xfId="319" xr:uid="{B379F9FD-9801-4BB7-BDDC-41439935FFAF}"/>
    <cellStyle name="Column Heading" xfId="320" xr:uid="{BE7B462B-3240-45D3-A54E-AEEDA18968E8}"/>
    <cellStyle name="Comma" xfId="1" builtinId="3"/>
    <cellStyle name="Comma  - Style1" xfId="322" xr:uid="{37060431-B56C-4469-87A5-086D865BC21E}"/>
    <cellStyle name="Comma  - Style2" xfId="323" xr:uid="{AA16BFB1-4CC6-43EC-9432-7D3028D507CC}"/>
    <cellStyle name="Comma  - Style3" xfId="324" xr:uid="{DCA3A68B-E8E2-4B51-959C-960D47AC65E9}"/>
    <cellStyle name="Comma  - Style4" xfId="325" xr:uid="{B6CCA30B-9C0F-4CBD-96CE-437D64A91018}"/>
    <cellStyle name="Comma  - Style5" xfId="326" xr:uid="{121C2359-3147-4370-A6A8-BD59173C9EDF}"/>
    <cellStyle name="Comma  - Style6" xfId="327" xr:uid="{C987A507-F625-436B-A61E-C5319D003A5A}"/>
    <cellStyle name="Comma  - Style7" xfId="328" xr:uid="{2E1ADBF1-B055-48EC-B37A-A64A28B2BC6E}"/>
    <cellStyle name="Comma  - Style8" xfId="329" xr:uid="{1041FACF-3C19-455A-BF11-E972BC8E9B01}"/>
    <cellStyle name="Comma [00]" xfId="330" xr:uid="{CD921806-8C03-4575-B002-92ABCEDFF130}"/>
    <cellStyle name="Comma 10" xfId="331" xr:uid="{0F9B8A66-959F-459D-A2C8-1B7A315D708A}"/>
    <cellStyle name="Comma 10 2" xfId="332" xr:uid="{AFDD180C-F8D7-4C88-A7C3-8BEA228BF0BF}"/>
    <cellStyle name="Comma 11" xfId="333" xr:uid="{28FC9F62-4879-4690-8116-FCD561AFC24F}"/>
    <cellStyle name="Comma 11 2" xfId="334" xr:uid="{C6F75ABF-F077-4186-A097-14EFDE00DA55}"/>
    <cellStyle name="Comma 11 2 2 2" xfId="335" xr:uid="{A2A5F2F3-6B26-4197-A944-D0D8283B72B4}"/>
    <cellStyle name="Comma 12" xfId="336" xr:uid="{99D129EF-D6FA-4CAC-800C-BE03C1C92713}"/>
    <cellStyle name="Comma 13" xfId="337" xr:uid="{0AA6619E-32E0-4BA5-9C59-300622AAC843}"/>
    <cellStyle name="Comma 14" xfId="338" xr:uid="{87898DA7-DAEA-4387-9E26-89AF56C8DA9F}"/>
    <cellStyle name="Comma 14 2" xfId="696" xr:uid="{33D62CDF-D291-46AC-9AE5-530CD722EA50}"/>
    <cellStyle name="Comma 15" xfId="339" xr:uid="{499A3111-1375-4DF9-9D88-CC2CC321A1B2}"/>
    <cellStyle name="Comma 16" xfId="340" xr:uid="{0C0ED941-87BD-43FE-8910-590169D2316A}"/>
    <cellStyle name="Comma 17" xfId="341" xr:uid="{8BAEEA03-84BB-4D7D-8E50-50622FB2EB9E}"/>
    <cellStyle name="Comma 18" xfId="342" xr:uid="{0F138E12-1530-4A69-948F-5915A41D4F49}"/>
    <cellStyle name="Comma 19" xfId="343" xr:uid="{D241EAE5-336D-408A-8897-11B25EF930F2}"/>
    <cellStyle name="Comma 19 2" xfId="702" xr:uid="{42009238-7EDD-4FE1-AF9B-736BCF6C964E}"/>
    <cellStyle name="Comma 2" xfId="38" xr:uid="{47B7AEA6-C519-4F29-B26D-65B873090B1D}"/>
    <cellStyle name="Comma 2 2" xfId="67" xr:uid="{C6BFDBE6-51F2-420E-B61A-B2BAFE18121D}"/>
    <cellStyle name="Comma 2 2 2" xfId="346" xr:uid="{D4C7EE06-231C-41E7-BA2F-671983E032D1}"/>
    <cellStyle name="Comma 2 2 3" xfId="345" xr:uid="{C44081FD-FAC9-4774-A310-C3509FD3A05A}"/>
    <cellStyle name="Comma 2 3" xfId="66" xr:uid="{934764C5-A286-45AB-8FA0-A5CB9AD4BE69}"/>
    <cellStyle name="Comma 2 4" xfId="344" xr:uid="{31131751-04D1-4342-8354-BB5617A427D9}"/>
    <cellStyle name="Comma 2 5" xfId="703" xr:uid="{EE54DBD6-38F3-4295-BF3D-FE96AD1646A4}"/>
    <cellStyle name="Comma 2 6" xfId="708" xr:uid="{F78EF6E8-6AF2-4003-9917-E32B26BEFEFC}"/>
    <cellStyle name="Comma 2 7" xfId="46" xr:uid="{DEEA379E-036F-4808-997D-DDC873DA82E4}"/>
    <cellStyle name="Comma 2 7 2" xfId="745" xr:uid="{7DD36117-0686-486D-A31E-7489859A257F}"/>
    <cellStyle name="Comma 2 8" xfId="47" xr:uid="{B61080E2-3314-404B-B6A1-2CD061B7E522}"/>
    <cellStyle name="Comma 20" xfId="321" xr:uid="{4B2E82AE-7019-4D08-A78B-B3129A232C1F}"/>
    <cellStyle name="Comma 21" xfId="43" xr:uid="{DCADDAD6-0FC9-4E25-8802-AA90F68CE27D}"/>
    <cellStyle name="Comma 21 2" xfId="743" xr:uid="{6E5F8C76-76A2-43F7-8CC9-98801F834BC4}"/>
    <cellStyle name="Comma 22" xfId="48" xr:uid="{BA6B5C2F-0A7A-4B3E-AB7A-A0C4A09EB8AD}"/>
    <cellStyle name="Comma 22 2" xfId="746" xr:uid="{8EEEE843-2D66-466A-93A5-FEE573F63655}"/>
    <cellStyle name="Comma 23" xfId="727" xr:uid="{6973136A-099D-4FC7-AC4D-D732807B557A}"/>
    <cellStyle name="Comma 3" xfId="99" xr:uid="{3309F917-466D-4606-8296-9F115134087F}"/>
    <cellStyle name="Comma 3 2" xfId="348" xr:uid="{A36B63E0-A9D4-4D18-9F0D-DE71CF7ABF21}"/>
    <cellStyle name="Comma 3 2 2" xfId="705" xr:uid="{267F5E6C-A074-4E70-B420-00FE30D40240}"/>
    <cellStyle name="Comma 3 3" xfId="349" xr:uid="{94C8F5F7-5423-491B-8206-372A6110779C}"/>
    <cellStyle name="Comma 3 4" xfId="350" xr:uid="{B160266B-76DC-42DB-BEA8-A1F1E093EA95}"/>
    <cellStyle name="Comma 3 5" xfId="347" xr:uid="{AB63A38E-E541-4AF6-BF62-8898EA6ED5D6}"/>
    <cellStyle name="Comma 3 6" xfId="706" xr:uid="{535BB62D-83CD-4095-B118-BDB4E03035F4}"/>
    <cellStyle name="Comma 3 7" xfId="723" xr:uid="{45BAF16F-8706-41EB-B2C9-A648A6318A4D}"/>
    <cellStyle name="Comma 4" xfId="64" xr:uid="{41492E62-55BA-4B3C-BDC2-CEBBA91E9C5A}"/>
    <cellStyle name="Comma 4 2" xfId="352" xr:uid="{1868BF51-E954-486F-B726-400DAF629943}"/>
    <cellStyle name="Comma 4 3" xfId="351" xr:uid="{4940C6F1-031E-4ED3-8B7B-54D60793C559}"/>
    <cellStyle name="Comma 4 4" xfId="699" xr:uid="{04A36EDF-34B6-4A26-B018-0FACBB26B128}"/>
    <cellStyle name="Comma 5" xfId="353" xr:uid="{4B17A36B-50AD-43BC-8474-72F05E332D8C}"/>
    <cellStyle name="Comma 5 2 4 2 2 8" xfId="719" xr:uid="{06DA08DC-8FCF-4B15-9D74-9AA6B7EB39C8}"/>
    <cellStyle name="Comma 5 2 4 2 2 8 2" xfId="786" xr:uid="{58E03022-928B-4068-9F7D-98418C3136A8}"/>
    <cellStyle name="Comma 5 3" xfId="354" xr:uid="{E3F79F10-E127-44F6-8F27-F401A1654C85}"/>
    <cellStyle name="Comma 6" xfId="355" xr:uid="{A89592D2-4F3A-4439-96C7-5B27C72C6A7E}"/>
    <cellStyle name="Comma 6 2" xfId="356" xr:uid="{05373730-E5A1-4D0D-A62B-BF3702F53B6D}"/>
    <cellStyle name="Comma 7" xfId="357" xr:uid="{3583B9D0-0D39-4592-AFB1-83F6CD91FF5C}"/>
    <cellStyle name="Comma 8" xfId="358" xr:uid="{BAAB2D42-170B-48F9-8500-FFAB102E6EA2}"/>
    <cellStyle name="Comma 9" xfId="359" xr:uid="{21092154-28A9-46FE-964E-0A412556EB97}"/>
    <cellStyle name="comma zerodec" xfId="360" xr:uid="{CC59A81C-3FCB-4593-A70E-73CA8FE82573}"/>
    <cellStyle name="Comma0" xfId="361" xr:uid="{A41C2597-A2D4-413F-85AD-18FC002138C5}"/>
    <cellStyle name="Comma0 - Modelo1" xfId="362" xr:uid="{26F5CA0E-D025-41C7-A36E-59AFF7291B36}"/>
    <cellStyle name="Comma0 - Style1" xfId="363" xr:uid="{D10E00D2-0AB8-4FDA-B43C-B92CB5D088E5}"/>
    <cellStyle name="Comma0_Leadsheet_PSM_30.06.08_Jue_V3" xfId="364" xr:uid="{9204604A-CA90-4FD9-8F5B-115EA3EAA634}"/>
    <cellStyle name="Comma1 - Modelo2" xfId="365" xr:uid="{DF13B506-63D4-49F3-BEAF-1E0071CB7803}"/>
    <cellStyle name="Comma1 - Style2" xfId="366" xr:uid="{FAFF3A50-7A05-47B1-8D3C-94EF5293DAF2}"/>
    <cellStyle name="Copied" xfId="367" xr:uid="{9AE00F7F-10F2-43B7-AE02-481851C1102D}"/>
    <cellStyle name="Credit" xfId="368" xr:uid="{424224F6-BCAE-473B-9670-0ADA75853AA4}"/>
    <cellStyle name="Curren - Style3" xfId="369" xr:uid="{7CE722DD-C16A-409E-A558-BCD10372141A}"/>
    <cellStyle name="Curren - Style4" xfId="370" xr:uid="{0F05EE4F-29C3-44C4-8683-0B251ED35ED9}"/>
    <cellStyle name="Currency" xfId="2" builtinId="4"/>
    <cellStyle name="Currency [0]b" xfId="371" xr:uid="{AE1F15C6-1A75-40D4-9016-DED3BBEAC614}"/>
    <cellStyle name="Currency [00]" xfId="372" xr:uid="{7B0D9123-42F6-4578-A890-5965E6A2EF0D}"/>
    <cellStyle name="currency(2)" xfId="373" xr:uid="{43A91246-D05D-451D-BA42-A2D3B48A524C}"/>
    <cellStyle name="Currency0" xfId="374" xr:uid="{DE28AB7C-3576-43DC-9DB5-52FF2FD3EFFA}"/>
    <cellStyle name="Currency1" xfId="375" xr:uid="{EC097505-3F8F-435C-8363-8B39EF8835D5}"/>
    <cellStyle name="Currency2" xfId="376" xr:uid="{97ECC33F-30C6-4504-8E78-FCEE19C46A17}"/>
    <cellStyle name="Currency2 2" xfId="377" xr:uid="{D6BA3A5B-A3CB-42D9-90BB-207F4CC63105}"/>
    <cellStyle name="Custom - Style1" xfId="378" xr:uid="{0D12CEAC-E796-4C25-9670-4C7AC7992A83}"/>
    <cellStyle name="Custom - Style8" xfId="379" xr:uid="{D7005CBB-6352-4349-B369-6C5359A4D8C2}"/>
    <cellStyle name="Dan" xfId="380" xr:uid="{FED198DB-FED2-4696-B165-D34B5EF9CCEB}"/>
    <cellStyle name="Data   - Style2" xfId="381" xr:uid="{355AC790-911B-4355-93D5-569CC73CB1C0}"/>
    <cellStyle name="Date" xfId="382" xr:uid="{C2973FE5-5407-40DA-8F68-537D8A248211}"/>
    <cellStyle name="Date Short" xfId="383" xr:uid="{AC05F95E-B017-402B-952E-0D249D934C95}"/>
    <cellStyle name="Date_cost &amp; sa -kei" xfId="384" xr:uid="{8B6BC3A2-B337-4EC5-AB3B-DD96553B9D58}"/>
    <cellStyle name="Debit" xfId="385" xr:uid="{D36AE382-0EB5-49F5-80EA-70B5C0712D18}"/>
    <cellStyle name="DELTA" xfId="386" xr:uid="{14266AE6-1C1F-4179-B0CC-D3B8EF48E37D}"/>
    <cellStyle name="Dezimal [0]_35ERI8T2gbIEMixb4v26icuOo" xfId="387" xr:uid="{C82E528D-7B35-4CB0-A600-EC090201B2BE}"/>
    <cellStyle name="Dezimal_35ERI8T2gbIEMixb4v26icuOo" xfId="388" xr:uid="{8EDEBD16-E6F2-4AE1-BCAD-857C46A1B8CE}"/>
    <cellStyle name="Dia" xfId="389" xr:uid="{520A095F-952F-4777-9E0C-351ADC168C0B}"/>
    <cellStyle name="Dollar (zero dec)" xfId="390" xr:uid="{568B96A3-3930-4309-AF06-B9990FD6B3D1}"/>
    <cellStyle name="Encabez1" xfId="391" xr:uid="{5D94CF69-B2D9-4780-A721-1E9A9A6873E8}"/>
    <cellStyle name="Encabez2" xfId="392" xr:uid="{228CAA81-E36C-4E4B-AACD-196EDA20B172}"/>
    <cellStyle name="Enter Currency (0)" xfId="393" xr:uid="{23CE4136-1982-469C-B568-458ABCC12EEE}"/>
    <cellStyle name="Enter Currency (2)" xfId="394" xr:uid="{5DD56FD7-E408-44CE-AEB9-4360145CADF8}"/>
    <cellStyle name="Enter Units (0)" xfId="395" xr:uid="{0CA00A0A-BC60-46BF-831B-1E16F9E35CAB}"/>
    <cellStyle name="Enter Units (1)" xfId="396" xr:uid="{30E3FC66-3141-4081-B86A-BD1E3C4ACF80}"/>
    <cellStyle name="Enter Units (2)" xfId="397" xr:uid="{43139BD3-71CC-478B-9C59-87CDFBEF182B}"/>
    <cellStyle name="Entered" xfId="398" xr:uid="{4E4C8FD0-65B1-4E40-855C-D36D069A4518}"/>
    <cellStyle name="Euro" xfId="399" xr:uid="{6B3A2BFC-0A99-4016-8287-D2D9E386D86C}"/>
    <cellStyle name="Euro 2" xfId="400" xr:uid="{3A9E2D2B-7B90-4946-96B3-A1D6652D67DD}"/>
    <cellStyle name="Explanatory Text" xfId="18" builtinId="53" customBuiltin="1"/>
    <cellStyle name="Explanatory Text 2" xfId="100" xr:uid="{3468E937-D19B-4BDD-B84F-34711EB2D81D}"/>
    <cellStyle name="Explanatory Text 2 2" xfId="401" xr:uid="{668EABD9-67FA-4983-98E0-5B24122548D1}"/>
    <cellStyle name="F2" xfId="402" xr:uid="{DBE738B5-0832-4ED2-AA8D-986EA6A7744E}"/>
    <cellStyle name="F3" xfId="403" xr:uid="{C3FA5426-AD02-4B31-8995-AD401E29921B}"/>
    <cellStyle name="F4" xfId="404" xr:uid="{D1C60E0D-DAD5-495E-B428-40C668D8C260}"/>
    <cellStyle name="F5" xfId="405" xr:uid="{9D85FEE4-8B11-4D63-BFA4-34B231D5E70A}"/>
    <cellStyle name="F6" xfId="406" xr:uid="{4B68633E-4540-415F-8D16-010B5D797CC5}"/>
    <cellStyle name="F7" xfId="407" xr:uid="{B8AD16D7-1246-4098-8439-21F74FDC3538}"/>
    <cellStyle name="F8" xfId="408" xr:uid="{0ED8089F-52F4-4B7E-87FD-55CBCEEA8F1F}"/>
    <cellStyle name="Fijo" xfId="409" xr:uid="{92455369-07DB-4A04-BCC0-70ECBD14C5F3}"/>
    <cellStyle name="Financiero" xfId="410" xr:uid="{7462062E-6753-4AC4-AB76-8FE9070BE7CD}"/>
    <cellStyle name="Fixed" xfId="411" xr:uid="{34C08C26-0C08-4FAA-8165-E7E66CD18D96}"/>
    <cellStyle name="Format Number Column" xfId="412" xr:uid="{33553FF7-A830-44A5-8AB1-55E7DE9F6884}"/>
    <cellStyle name="gar" xfId="413" xr:uid="{78CE846B-4DBC-487B-9055-C8BCE0AAFC1A}"/>
    <cellStyle name="gar 2" xfId="414" xr:uid="{F789E7F1-5638-42C1-A4A2-B4A05BCF01B4}"/>
    <cellStyle name="Good" xfId="10" builtinId="26" customBuiltin="1"/>
    <cellStyle name="Good 2" xfId="101" xr:uid="{5DA18AEB-0B92-4680-AE2D-36432F00B85F}"/>
    <cellStyle name="Good 2 2" xfId="415" xr:uid="{90AE6CDA-80A8-4A29-9A6C-0CEEBDE26BB4}"/>
    <cellStyle name="Grey" xfId="416" xr:uid="{21FB3B8F-88DB-4B5C-AAC4-46DE3C8197E7}"/>
    <cellStyle name="Grey 2" xfId="417" xr:uid="{E33A3D8A-628B-48FD-BE13-70FA81070945}"/>
    <cellStyle name="Head 1" xfId="418" xr:uid="{6D29DC48-5D0E-42CE-91DC-15DD53EBA5F4}"/>
    <cellStyle name="Header1" xfId="419" xr:uid="{C84A9CC1-F121-46B1-96A6-3E370ADD44E2}"/>
    <cellStyle name="Header2" xfId="420" xr:uid="{3470345D-3F7C-45AE-BD49-8789812D6511}"/>
    <cellStyle name="Heading" xfId="421" xr:uid="{52D35FF5-221C-4A91-9FFD-4E4A910A2840}"/>
    <cellStyle name="Heading 1" xfId="6" builtinId="16" customBuiltin="1"/>
    <cellStyle name="Heading 1 2" xfId="102" xr:uid="{D7893FEF-1F55-40FC-B171-889451287FDC}"/>
    <cellStyle name="Heading 1 2 2" xfId="422" xr:uid="{C058BC1A-D718-42B2-AA52-160684A2C2C8}"/>
    <cellStyle name="Heading 2" xfId="7" builtinId="17" customBuiltin="1"/>
    <cellStyle name="Heading 2 2" xfId="103" xr:uid="{3F387263-206F-4D9B-94D0-B52176498FB5}"/>
    <cellStyle name="Heading 2 2 2" xfId="423" xr:uid="{99C34BE4-ACFC-4A68-9CC6-B74CD9DE4FE0}"/>
    <cellStyle name="Heading 3" xfId="8" builtinId="18" customBuiltin="1"/>
    <cellStyle name="Heading 3 2" xfId="104" xr:uid="{9C18F714-CD06-4905-8AD9-414F7378B5FA}"/>
    <cellStyle name="Heading 3 2 2" xfId="424" xr:uid="{87F6AF6F-B3C9-428E-8F81-E9436C82D4EA}"/>
    <cellStyle name="Heading 4" xfId="9" builtinId="19" customBuiltin="1"/>
    <cellStyle name="Heading 4 2" xfId="105" xr:uid="{3A193CD1-EE29-4C0E-9C73-7A588E102BF8}"/>
    <cellStyle name="Heading 4 2 2" xfId="425" xr:uid="{5AE63635-B476-4D0E-9C2F-86DACCBF0CDD}"/>
    <cellStyle name="HEADINGS" xfId="426" xr:uid="{9E4C6CFE-CEAB-4BA1-85F3-F56FE3C2BAAD}"/>
    <cellStyle name="HEADINGSTOP" xfId="427" xr:uid="{64E38542-D66B-430D-A9E6-AF7B69B66E97}"/>
    <cellStyle name="Indent" xfId="428" xr:uid="{ED4F8AF0-0C9A-4C03-A3DF-79BA034B613F}"/>
    <cellStyle name="Info_Main" xfId="429" xr:uid="{95AAA44E-EA4E-4DCD-ABFA-7D890D3FDA93}"/>
    <cellStyle name="Input" xfId="12" builtinId="20" customBuiltin="1"/>
    <cellStyle name="Input [yellow]" xfId="430" xr:uid="{42E9CD04-EE9E-4A16-B3A2-84A0D57F4C12}"/>
    <cellStyle name="Input [yellow] 2" xfId="431" xr:uid="{85AE2974-41FC-4127-8EB3-1FCF56173B22}"/>
    <cellStyle name="Input 2" xfId="106" xr:uid="{714298E1-3658-4898-8516-9CE00A2BB346}"/>
    <cellStyle name="Input 2 2" xfId="432" xr:uid="{52005F0C-2D99-4D3C-A7B7-D0719275F1BC}"/>
    <cellStyle name="Input 3" xfId="433" xr:uid="{A811642F-84A7-4E5D-8BDD-B3EC7BA327C9}"/>
    <cellStyle name="InputCurrency" xfId="434" xr:uid="{0A48BB65-22A0-4CE4-97DD-FBF057A692C9}"/>
    <cellStyle name="InputCurrency 2" xfId="435" xr:uid="{F49D1BA5-2AD7-4D64-9A31-E1CEC5BA8751}"/>
    <cellStyle name="InputPercent1" xfId="436" xr:uid="{4155EBD8-BD1A-462F-B68F-E7EA36D80757}"/>
    <cellStyle name="KPMG Heading 1" xfId="437" xr:uid="{69EDDBE9-A4BB-4F1B-8E7A-87C539ADF3E3}"/>
    <cellStyle name="KPMG Heading 2" xfId="438" xr:uid="{B507D08C-7A3A-4D6F-8DC8-FABA4D381D32}"/>
    <cellStyle name="KPMG Heading 3" xfId="439" xr:uid="{741DD95E-083F-48A3-95D0-1B3DE7870C1A}"/>
    <cellStyle name="KPMG Heading 4" xfId="440" xr:uid="{7CE8FEC2-55BE-42FB-AE44-CE0B1CD63D0F}"/>
    <cellStyle name="KPMG Normal" xfId="441" xr:uid="{2AF84B18-0570-4FDF-8E91-94D9B5888B5A}"/>
    <cellStyle name="KPMG Normal 2" xfId="442" xr:uid="{CBE1D6AD-5A17-4494-8D4D-A02FB25B7185}"/>
    <cellStyle name="KPMG Normal Text" xfId="443" xr:uid="{B28F7808-C518-4775-A341-615233AC38EC}"/>
    <cellStyle name="KPMG Normal Text 2" xfId="444" xr:uid="{CA35009F-05D5-4AD7-8AC1-E74635E12BA7}"/>
    <cellStyle name="KPMG Normal_10" xfId="445" xr:uid="{14C90096-C5CF-45F1-9E42-7033281C82B7}"/>
    <cellStyle name="Labels - Style3" xfId="446" xr:uid="{8872774E-4107-4BD1-AC43-8A29C2DE2379}"/>
    <cellStyle name="left" xfId="447" xr:uid="{459001C3-6C21-45DF-B1F1-165EDF56EE64}"/>
    <cellStyle name="Link Currency (0)" xfId="448" xr:uid="{BD561E69-D5A3-44F7-BA82-8A13941C2989}"/>
    <cellStyle name="Link Currency (2)" xfId="449" xr:uid="{D0C83C12-CB3A-46EB-9445-BE7DAA86C60D}"/>
    <cellStyle name="Link Units (0)" xfId="450" xr:uid="{B8AD74DB-9D52-481E-AF03-F4EE04ED618D}"/>
    <cellStyle name="Link Units (1)" xfId="451" xr:uid="{A32B7094-A6C7-49B7-A4BB-5F0797DF9631}"/>
    <cellStyle name="Link Units (2)" xfId="452" xr:uid="{C2C5122A-40A9-48E4-BC53-5F1D717975F4}"/>
    <cellStyle name="Linked Cell" xfId="15" builtinId="24" customBuiltin="1"/>
    <cellStyle name="Linked Cell 2" xfId="107" xr:uid="{9AEACDF8-F747-46C8-947C-811C715BCAE2}"/>
    <cellStyle name="Linked Cell 2 2" xfId="453" xr:uid="{7C88F95F-D45D-4B1D-A82B-CDE999D861EE}"/>
    <cellStyle name="Miglia - Stile1" xfId="454" xr:uid="{420A4BDB-A578-4820-A33B-D722CB10236E}"/>
    <cellStyle name="Miglia - Stile2" xfId="455" xr:uid="{EA7EA9DA-ED06-419A-82A4-1D8F558A6BCD}"/>
    <cellStyle name="Miglia - Stile3" xfId="456" xr:uid="{84925B49-149E-4DC8-AB04-DCB34DE5B350}"/>
    <cellStyle name="Miglia - Stile4" xfId="457" xr:uid="{969D24F8-0F8C-4AB3-B863-0F6F097BD247}"/>
    <cellStyle name="Miglia - Stile5" xfId="458" xr:uid="{D663D164-36A8-46DA-8961-AEC874062334}"/>
    <cellStyle name="Migliaia (0)" xfId="459" xr:uid="{3FE80009-9A20-4BD5-B21A-6F84CB392E39}"/>
    <cellStyle name="Millares [0]_10 AVERIAS MASIVAS + ANT" xfId="460" xr:uid="{D3310CCC-B1A0-466D-A777-7EE726884DE6}"/>
    <cellStyle name="Millares_10 AVERIAS MASIVAS + ANT" xfId="461" xr:uid="{36033514-666F-4C23-8A6B-F801D5BB1962}"/>
    <cellStyle name="Milliers [0]_AR1194" xfId="462" xr:uid="{588FF85D-B354-4BED-BFD7-B0F588C8C634}"/>
    <cellStyle name="Milliers_AR1194" xfId="463" xr:uid="{633F7DE7-259E-4158-B627-09DA2F27D1FE}"/>
    <cellStyle name="Mon?taire [0]_AR1194" xfId="464" xr:uid="{433C2758-91A5-4EF7-852A-DF3C2FB5D8FC}"/>
    <cellStyle name="Mon?taire_AR1194" xfId="465" xr:uid="{46F99045-BAED-4795-B8EF-72B7018FC097}"/>
    <cellStyle name="Moneda [0]_10 AVERIAS MASIVAS + ANT" xfId="466" xr:uid="{ED7F4F33-4A46-41D4-A20F-62B0A825FCDC}"/>
    <cellStyle name="Moneda_10 AVERIAS MASIVAS + ANT" xfId="467" xr:uid="{C5435644-7D51-45A6-93FC-E1567071C984}"/>
    <cellStyle name="Monétaire [0]_Capex2001" xfId="468" xr:uid="{85993BC2-22C3-44E7-854A-5504B9056BBB}"/>
    <cellStyle name="Monétaire_Capex2001" xfId="469" xr:uid="{36F5447F-2556-4FF2-8397-52F8CECB8321}"/>
    <cellStyle name="Monetario" xfId="470" xr:uid="{5F8A7EF3-7F79-46D9-931E-6CAD855FFF94}"/>
    <cellStyle name="NEC  TAIWAN" xfId="471" xr:uid="{D21E089D-0500-466C-A792-10AE8A1291FB}"/>
    <cellStyle name="Neutral 2" xfId="108" xr:uid="{438D5372-5A39-4144-B64F-055B6511F9B2}"/>
    <cellStyle name="Neutral 2 2" xfId="472" xr:uid="{65A86A7E-490B-4771-8DF8-1A66D577751F}"/>
    <cellStyle name="Neutral 3" xfId="710" xr:uid="{DDC6DAF2-5A98-438C-B194-5FE6D5874D62}"/>
    <cellStyle name="Neutral 4" xfId="49" xr:uid="{723F97AE-0CC6-4310-9143-EF99D84698D1}"/>
    <cellStyle name="no dec" xfId="473" xr:uid="{258A0041-071F-441C-A5E9-9F5AB175AD13}"/>
    <cellStyle name="Normal" xfId="0" builtinId="0"/>
    <cellStyle name="Normal - ??1" xfId="474" xr:uid="{83F9C78B-7EDC-4840-BC45-13464322172B}"/>
    <cellStyle name="Normal - ??2" xfId="475" xr:uid="{18FCEA61-CCA0-4E94-9782-996A2579754C}"/>
    <cellStyle name="Normal - ??3" xfId="476" xr:uid="{BDF9C26C-0A47-4B71-92B0-341CC4EE3CE9}"/>
    <cellStyle name="Normal - ??4" xfId="477" xr:uid="{77E1879F-F7D0-4808-868A-DAD48A39609E}"/>
    <cellStyle name="Normal - ??5" xfId="478" xr:uid="{13262AD4-2EF4-4944-9553-16D878736BF4}"/>
    <cellStyle name="Normal - ??6" xfId="479" xr:uid="{7332FD8C-5281-4D46-92DF-0582BB922F35}"/>
    <cellStyle name="Normal - ??7" xfId="480" xr:uid="{C1758A53-7128-4DCC-B6E9-F488CB3C827E}"/>
    <cellStyle name="Normal - ??8" xfId="481" xr:uid="{BF70E3D7-3CD4-4356-9311-019891F22C91}"/>
    <cellStyle name="Normal - Stile6" xfId="482" xr:uid="{6121A3CF-30BE-459F-8CE9-C706F5225621}"/>
    <cellStyle name="Normal - Stile7" xfId="483" xr:uid="{501E735F-12FB-4A18-8F92-4D177F31796F}"/>
    <cellStyle name="Normal - Stile8" xfId="484" xr:uid="{CAD9DE69-468B-4562-8087-EA988913C2A6}"/>
    <cellStyle name="Normal - Style1" xfId="485" xr:uid="{94046411-F392-487B-8FF8-3D74A0363D97}"/>
    <cellStyle name="Normal - Style2" xfId="486" xr:uid="{02A4A507-DD81-4068-855D-C1AAE5480919}"/>
    <cellStyle name="Normal - Style3" xfId="487" xr:uid="{F90CB82B-7C3A-467B-8238-8B5E9F18BB39}"/>
    <cellStyle name="Normal - Style4" xfId="488" xr:uid="{02B73430-95B5-4F47-915C-F7C6A8F48957}"/>
    <cellStyle name="Normal - Style5" xfId="489" xr:uid="{9C34C8E6-CF41-4ADF-B425-26AFBF1DAEEA}"/>
    <cellStyle name="Normal - Style6" xfId="490" xr:uid="{0E77F41D-E6B9-468D-A21D-72C928916542}"/>
    <cellStyle name="Normal - Style7" xfId="491" xr:uid="{A9AFE80F-E4C8-484C-8384-942B7CC2B05F}"/>
    <cellStyle name="Normal - Style8" xfId="492" xr:uid="{BEAEBA88-FC87-4634-967A-BC615639E5C4}"/>
    <cellStyle name="Normal 10" xfId="63" xr:uid="{1C131662-EAA0-45EA-8F44-0A223558D88A}"/>
    <cellStyle name="Normal 10 2" xfId="493" xr:uid="{58D3C0F6-EC55-43C6-8C16-8BEF455C27DE}"/>
    <cellStyle name="Normal 11" xfId="494" xr:uid="{9E7AD024-005B-4A42-B79C-261D044775BD}"/>
    <cellStyle name="Normal 12" xfId="495" xr:uid="{3D44E12E-EE8A-4B7D-ABB0-7DC3822FCB7F}"/>
    <cellStyle name="Normal 13" xfId="496" xr:uid="{6D584147-53A5-4ED0-8C44-EBE2FF9FAB64}"/>
    <cellStyle name="Normal 14" xfId="497" xr:uid="{DC142EB6-315D-450E-9D98-2A53E23D79F7}"/>
    <cellStyle name="Normal 15" xfId="498" xr:uid="{205D321C-5FCF-4FF3-AEA0-DC3FEA37F8CB}"/>
    <cellStyle name="Normal 16" xfId="499" xr:uid="{52AA8EA1-807C-482A-BE0A-2998FB9FE80C}"/>
    <cellStyle name="Normal 17" xfId="500" xr:uid="{EDDBB3A2-68E0-40AE-960A-8BEB5D2A7879}"/>
    <cellStyle name="Normal 17 2" xfId="700" xr:uid="{1A04C089-C29A-4121-8FE9-502695CAD72A}"/>
    <cellStyle name="Normal 17 2 2" xfId="777" xr:uid="{15C76FE9-501C-4FF5-8EC6-80F3E62831B0}"/>
    <cellStyle name="Normal 18" xfId="501" xr:uid="{1CB16554-EE80-40CC-B488-12DA71931BCC}"/>
    <cellStyle name="Normal 18 2" xfId="701" xr:uid="{04EE3275-CD93-4C57-983D-2F61161E9EA9}"/>
    <cellStyle name="Normal 19" xfId="502" xr:uid="{1FE671E1-119B-43C0-87FB-C590D263F259}"/>
    <cellStyle name="Normal 2" xfId="3" xr:uid="{00000000-0005-0000-0000-000003000000}"/>
    <cellStyle name="Normal 2 2" xfId="69" xr:uid="{79028780-9C14-42C2-991B-47323E6D3A42}"/>
    <cellStyle name="Normal 2 2 2" xfId="503" xr:uid="{80E18C1E-731D-4F00-B53F-B2EDA72995A6}"/>
    <cellStyle name="Normal 2 2 3" xfId="51" xr:uid="{001D063E-6194-48DF-8B25-021CA3F72CAB}"/>
    <cellStyle name="Normal 2 3" xfId="68" xr:uid="{E19E1951-F11F-49D1-84C1-77B859761E7F}"/>
    <cellStyle name="Normal 2 3 2" xfId="704" xr:uid="{4877F333-F519-4498-8A2A-8BB0F5804F99}"/>
    <cellStyle name="Normal 2 3 3" xfId="749" xr:uid="{542CD1E7-D56C-4909-A450-744633F3EC2A}"/>
    <cellStyle name="Normal 2 4" xfId="707" xr:uid="{652839F6-715E-49A5-8EA5-D32229112FBB}"/>
    <cellStyle name="Normal 2 5" xfId="62" xr:uid="{5ECFBA5C-C3B3-4FDE-B5BB-C6FFBA19ADF8}"/>
    <cellStyle name="Normal 2 5 2 2" xfId="697" xr:uid="{B226B925-4E00-40B5-8EB4-E48BA065AC14}"/>
    <cellStyle name="Normal 2 5 2 2 2" xfId="776" xr:uid="{A20FD8FA-9AC5-4384-AC0E-693513632AC9}"/>
    <cellStyle name="Normal 2 6" xfId="55" xr:uid="{2E68E71E-D1E8-4471-A7DC-5D6C546E0AB4}"/>
    <cellStyle name="Normal 20" xfId="504" xr:uid="{92CDBB9A-627E-4786-BAAC-FC830FF59D75}"/>
    <cellStyle name="Normal 21" xfId="505" xr:uid="{1B0BF334-A0B1-4746-AEFB-2F3BC0FCB1D0}"/>
    <cellStyle name="Normal 22" xfId="506" xr:uid="{48B2B932-D242-4CDC-B399-776113D0618B}"/>
    <cellStyle name="Normal 23" xfId="507" xr:uid="{5F9E40DE-6C4E-4140-B05D-8295836139E0}"/>
    <cellStyle name="Normal 24" xfId="508" xr:uid="{862457BA-8D96-4B39-B83D-26CB99EFB73C}"/>
    <cellStyle name="Normal 25" xfId="120" xr:uid="{857F1FD4-A91A-4A92-BAEC-1E617527FC91}"/>
    <cellStyle name="Normal 26" xfId="694" xr:uid="{EE4A41B6-7FE3-46E1-AE0A-9F0CC55559AD}"/>
    <cellStyle name="Normal 27" xfId="695" xr:uid="{D9DA8CAC-F29C-4557-850B-1482DB8EC3E4}"/>
    <cellStyle name="Normal 28" xfId="42" xr:uid="{5066D434-1F71-4975-8C77-7C19FB5D31F3}"/>
    <cellStyle name="Normal 28 2" xfId="742" xr:uid="{6417F1DB-6F7C-4FEC-98EF-C749C2DD9032}"/>
    <cellStyle name="Normal 29" xfId="53" xr:uid="{CD00DE2C-40CD-4EFC-A3BB-F580858AE0A7}"/>
    <cellStyle name="Normal 29 2" xfId="747" xr:uid="{4C0F55D6-375E-4C31-8140-0EF93A268235}"/>
    <cellStyle name="Normal 3" xfId="4" xr:uid="{00000000-0005-0000-0000-000004000000}"/>
    <cellStyle name="Normal 3 2" xfId="109" xr:uid="{7C86ED5B-5DFD-4F81-B1E5-41723E98B894}"/>
    <cellStyle name="Normal 3 3" xfId="509" xr:uid="{532C3A04-A5DB-4CAF-B63E-CBAF06558369}"/>
    <cellStyle name="Normal 3 3 2" xfId="722" xr:uid="{FAACB0C8-2D2D-4822-8CA4-8117DB8785CD}"/>
    <cellStyle name="Normal 3 4" xfId="510" xr:uid="{3AE8D809-CA23-42E4-9F84-FFD2485FF2DF}"/>
    <cellStyle name="Normal 3 5" xfId="709" xr:uid="{A879C7A1-D2F9-4D35-9943-549E521E621C}"/>
    <cellStyle name="Normal 3 6" xfId="720" xr:uid="{9FE96EA2-8179-44EF-96DB-A799853E59AC}"/>
    <cellStyle name="Normal 3 7" xfId="50" xr:uid="{6C7268E3-D6F2-410B-9450-A671BBE1B0CE}"/>
    <cellStyle name="Normal 3 8" xfId="65" xr:uid="{FC119C02-3452-4FF3-8132-450F3FEB760F}"/>
    <cellStyle name="Normal 30" xfId="726" xr:uid="{8EA7D639-367A-44C2-9CC5-E4526FBBA071}"/>
    <cellStyle name="Normal 31" xfId="41" xr:uid="{EFC75B65-A9D9-42FF-8971-5A05E31A4410}"/>
    <cellStyle name="Normal 32" xfId="811" xr:uid="{B390A605-D578-4CAF-B82E-BE17E295565A}"/>
    <cellStyle name="Normal 33" xfId="796" xr:uid="{CAC8CC02-E2CA-497D-B4A1-7F7337281DE2}"/>
    <cellStyle name="Normal 34" xfId="791" xr:uid="{230C527C-927B-4D80-96E0-16DDCB85BE45}"/>
    <cellStyle name="Normal 35" xfId="809" xr:uid="{F981D717-4F43-4098-8E7C-F2F66006B711}"/>
    <cellStyle name="Normal 36" xfId="814" xr:uid="{5919E447-890A-4BD4-B106-37F888E32CCC}"/>
    <cellStyle name="Normal 37" xfId="793" xr:uid="{DC7D8242-FABB-4344-9DD6-F5A031AA5457}"/>
    <cellStyle name="Normal 38" xfId="807" xr:uid="{25D64287-8837-4680-A122-54860EB7D9C6}"/>
    <cellStyle name="Normal 39" xfId="798" xr:uid="{F8077C60-F1AD-4CB3-9328-BA751037F447}"/>
    <cellStyle name="Normal 4" xfId="110" xr:uid="{C70CB854-917C-4A78-94D6-75A7509A8422}"/>
    <cellStyle name="Normal 4 2" xfId="511" xr:uid="{DB4A0383-0A49-4C71-8543-5CE2FA9EB28D}"/>
    <cellStyle name="Normal 4 2 2" xfId="725" xr:uid="{0180EDDD-5AE6-4544-82FC-52C40D6F5B2E}"/>
    <cellStyle name="Normal 4 3" xfId="512" xr:uid="{A48E9084-0E34-403E-9DCB-B448BDDF8607}"/>
    <cellStyle name="Normal 40" xfId="804" xr:uid="{034CF58F-68E8-46CB-906E-5BC28BF8252B}"/>
    <cellStyle name="Normal 41" xfId="800" xr:uid="{10FDC538-0BD8-493B-AB43-411FAB7CCCC0}"/>
    <cellStyle name="Normal 42" xfId="802" xr:uid="{CEB2F798-BA47-4199-9419-51F3E01A1DCD}"/>
    <cellStyle name="Normal 43" xfId="801" xr:uid="{3B530CA1-AC36-4435-84EE-2BA8848C5A6C}"/>
    <cellStyle name="Normal 5" xfId="111" xr:uid="{04C99596-4702-4F61-8991-C099BBA59AA2}"/>
    <cellStyle name="Normal 5 2" xfId="513" xr:uid="{1317DE03-15DC-40F6-8C6A-CF29C54DA6DD}"/>
    <cellStyle name="Normal 5 2 4 2 2 7" xfId="718" xr:uid="{2C3DF924-97F5-429E-9FBB-21FD40D4EA61}"/>
    <cellStyle name="Normal 5 2 4 2 2 7 2" xfId="785" xr:uid="{B38A62AF-A727-4A84-8F88-C264EAAF5C7C}"/>
    <cellStyle name="Normal 6" xfId="112" xr:uid="{463B9B1B-0F1B-48E7-8B48-CB624F74CB18}"/>
    <cellStyle name="Normal 6 2" xfId="514" xr:uid="{1F98D48C-3521-4276-8EFC-51E35D2FA41A}"/>
    <cellStyle name="Normal 6 2 2" xfId="698" xr:uid="{709BF5CC-FC8D-4972-B2B2-C992617B8EDD}"/>
    <cellStyle name="Normal 6 2 3" xfId="721" xr:uid="{405A7A13-1942-4217-B2B5-15C926F5EE54}"/>
    <cellStyle name="Normal 6 2 3 2" xfId="787" xr:uid="{1A3D3307-96CA-4AB8-B4D0-0C5C2778C030}"/>
    <cellStyle name="Normal 6 3" xfId="717" xr:uid="{EAF8FAD4-F328-44FB-9222-B012FDB3FD34}"/>
    <cellStyle name="Normal 6 3 2" xfId="784" xr:uid="{3CB64EFB-6933-4604-8AA5-F956B7CD83C7}"/>
    <cellStyle name="Normal 7" xfId="45" xr:uid="{30015FB9-EE34-4D3E-B400-F79EE8AE3FAC}"/>
    <cellStyle name="Normal 7 2" xfId="113" xr:uid="{E43CB6E4-1064-4EFE-BE05-008CAD287A2C}"/>
    <cellStyle name="Normal 7 2 2" xfId="516" xr:uid="{FBA72FF4-C9A7-4E88-9297-84D453F818BE}"/>
    <cellStyle name="Normal 7 3" xfId="515" xr:uid="{F5E17306-58D1-4C5F-BF4D-DC5891BE8D56}"/>
    <cellStyle name="Normal 8" xfId="114" xr:uid="{02094501-ED40-445B-8E28-9978B652008A}"/>
    <cellStyle name="Normal 9" xfId="71" xr:uid="{7DD3E636-9ADC-4CC9-8BBD-EA2CDC79F86F}"/>
    <cellStyle name="Normal 9 2" xfId="517" xr:uid="{CB2D6EB7-2525-45A3-B173-A0936A5B986B}"/>
    <cellStyle name="Normal0" xfId="518" xr:uid="{55C5A4F8-6D71-4A89-B63D-5309FD47E1EC}"/>
    <cellStyle name="Normal0 2" xfId="519" xr:uid="{C95B82C2-B6EF-40BA-BB8F-DB044C8B65E5}"/>
    <cellStyle name="Normale_sc_azione" xfId="520" xr:uid="{3EA90D96-4746-430D-88BB-0F02DCF296C5}"/>
    <cellStyle name="normální_Site#13-Bangkok" xfId="521" xr:uid="{33C678ED-EB1E-42A8-BB58-0859CE5C10C7}"/>
    <cellStyle name="Note 2" xfId="115" xr:uid="{8DD163CC-090D-430D-BBB1-C8E8629CE00B}"/>
    <cellStyle name="Note 2 2" xfId="522" xr:uid="{D2DE0702-8AA4-41F2-BF58-AF84AB92BFED}"/>
    <cellStyle name="Note 2 3" xfId="762" xr:uid="{B90DD1BE-9DBF-485F-B77E-128CCB2345AB}"/>
    <cellStyle name="Note 3" xfId="54" xr:uid="{61CC2B18-E971-4AB9-9AD1-687DED335C0A}"/>
    <cellStyle name="Note 3 2" xfId="748" xr:uid="{58774FA2-1652-4DA9-8319-D3E662855B89}"/>
    <cellStyle name="oft Excel]_x000d__x000a_Comment=The open=/f lines load custom functions into the Paste Function list._x000d__x000a_Maximized=3_x000d__x000a_Basics=1_x000d__x000a_A" xfId="523" xr:uid="{5E173787-666B-45F8-8801-87CD08EDB9B0}"/>
    <cellStyle name="Output" xfId="13" builtinId="21" customBuiltin="1"/>
    <cellStyle name="Output 2" xfId="116" xr:uid="{0BE80B19-DD1C-4CF2-8F4D-3B4A273EA428}"/>
    <cellStyle name="Output 2 2" xfId="524" xr:uid="{943D2CF4-FA32-4848-BDFB-1528B2DD8201}"/>
    <cellStyle name="Output Amounts" xfId="525" xr:uid="{2A87459C-DB39-4BDB-9B91-E2FA3CBBE415}"/>
    <cellStyle name="Output Column Headings" xfId="526" xr:uid="{FC60A4C6-9078-4664-86F2-0661B22892EC}"/>
    <cellStyle name="Output Line Items" xfId="527" xr:uid="{11DC0A9B-4D90-4074-8FA9-8EE0B021DEAC}"/>
    <cellStyle name="Output Report Heading" xfId="528" xr:uid="{35F4EF34-84F8-4944-ABAB-A04E6BAED4D8}"/>
    <cellStyle name="Output Report Title" xfId="529" xr:uid="{81035964-65A0-4A5C-A2E2-D5CC99A119C5}"/>
    <cellStyle name="OUTPUTERROR" xfId="530" xr:uid="{2615D1F2-F135-4D6F-8F5A-1EAAA6C4EC6C}"/>
    <cellStyle name="OUTPUTNORMAL" xfId="531" xr:uid="{241F36CE-31DF-4298-974A-2FE729C23DA1}"/>
    <cellStyle name="PageSubTitle" xfId="532" xr:uid="{9D1AE58B-9E05-422A-8780-88BA57ED07A6}"/>
    <cellStyle name="PageTitle" xfId="533" xr:uid="{FDDB3812-6B88-4190-B597-759F6409A2EB}"/>
    <cellStyle name="Pattern" xfId="534" xr:uid="{281B4CE6-65CD-4B13-976C-E8902C930A72}"/>
    <cellStyle name="Pattern 2" xfId="535" xr:uid="{F738F40C-22D7-4516-BFF0-56AE71D15FEF}"/>
    <cellStyle name="per.style" xfId="536" xr:uid="{6DE30879-674E-4715-BA9A-20A15767AD01}"/>
    <cellStyle name="Percent [0]" xfId="537" xr:uid="{6878B65B-9260-4859-A270-B73070B01AC9}"/>
    <cellStyle name="Percent [00]" xfId="538" xr:uid="{5536D7A7-CA16-46FE-A7FD-2AD81CDE5833}"/>
    <cellStyle name="Percent [2]" xfId="539" xr:uid="{15FB22D3-7D05-4ABF-AA0F-38F38CA59168}"/>
    <cellStyle name="Percent 10" xfId="540" xr:uid="{A042F773-4A89-4DC6-BD26-7ED1E29E4E90}"/>
    <cellStyle name="Percent 11" xfId="541" xr:uid="{686BB625-F293-454F-9F05-D4D7E34DA16F}"/>
    <cellStyle name="Percent 12" xfId="542" xr:uid="{406C6112-59A5-4C0A-81FA-3BF0EE4FE1B4}"/>
    <cellStyle name="Percent 13" xfId="44" xr:uid="{0CB5AE54-8AA0-43FC-8EBE-B38B85A720CA}"/>
    <cellStyle name="Percent 13 2" xfId="744" xr:uid="{956EC56C-69BB-4D88-8068-4E81A837602E}"/>
    <cellStyle name="Percent 14" xfId="728" xr:uid="{DC932DCA-B530-47D5-9DBF-6A59DD5AA4EB}"/>
    <cellStyle name="Percent 15" xfId="775" xr:uid="{23AF2195-7D92-4760-A915-7D49668C2919}"/>
    <cellStyle name="Percent 16" xfId="789" xr:uid="{471A3E2F-7FEC-40FE-981C-C39051471723}"/>
    <cellStyle name="Percent 17" xfId="771" xr:uid="{0DFB8065-E09A-4460-9DE4-7B6DC327999F}"/>
    <cellStyle name="Percent 18" xfId="764" xr:uid="{2167D821-D8A5-482C-8652-F38D981F6FC3}"/>
    <cellStyle name="Percent 19" xfId="790" xr:uid="{DD8A53E3-7C6A-4E33-8EB0-6682EC7C7373}"/>
    <cellStyle name="Percent 2" xfId="70" xr:uid="{85851922-4CD4-4C57-B8CF-DDAE52405A22}"/>
    <cellStyle name="Percent 2 2" xfId="543" xr:uid="{AE4358B0-AFE6-4916-A9E5-45A9FF58A56C}"/>
    <cellStyle name="Percent 2 3" xfId="724" xr:uid="{6D76CE38-BE82-4273-8957-83E0E8A52060}"/>
    <cellStyle name="Percent 2 4" xfId="52" xr:uid="{88C70226-41E5-4C6F-9FE5-8F484EA98DB2}"/>
    <cellStyle name="Percent 20" xfId="772" xr:uid="{D8F7434C-57C9-4117-85B6-53411BF80A0C}"/>
    <cellStyle name="Percent 21" xfId="763" xr:uid="{027AC5D9-6203-43EE-BAD9-70D5B20D1813}"/>
    <cellStyle name="Percent 22" xfId="769" xr:uid="{2AD3B711-8D4A-400C-92D6-390717CBB40F}"/>
    <cellStyle name="Percent 23" xfId="735" xr:uid="{F514EDA7-1E18-4D53-949F-21C49AF1598B}"/>
    <cellStyle name="Percent 24" xfId="768" xr:uid="{732069BA-C572-461C-991A-8C88C2255CEA}"/>
    <cellStyle name="Percent 25" xfId="766" xr:uid="{ABEC7CEB-CEAA-4C7E-B3BD-32EF420AD920}"/>
    <cellStyle name="Percent 26" xfId="767" xr:uid="{D09FDC7B-80B1-4C0B-92BF-FEE8F6C9222C}"/>
    <cellStyle name="Percent 27" xfId="774" xr:uid="{A5C3FCA0-DCF3-47A4-9792-3E13FE155BF8}"/>
    <cellStyle name="Percent 28" xfId="788" xr:uid="{60E82EBA-4480-4C8B-8DED-7092825535AC}"/>
    <cellStyle name="Percent 29" xfId="770" xr:uid="{AAB814D3-4B78-495D-BBC6-35B6631676EE}"/>
    <cellStyle name="Percent 3" xfId="544" xr:uid="{9B16DC0A-157F-4A70-915D-D6053DFB89B4}"/>
    <cellStyle name="Percent 3 2" xfId="545" xr:uid="{48C6555C-EF36-476C-8BF3-D3E04962FC77}"/>
    <cellStyle name="Percent 30" xfId="765" xr:uid="{2D27AE0C-297D-4A47-B367-596122C97DBA}"/>
    <cellStyle name="Percent 31" xfId="773" xr:uid="{CE1B01EE-896B-4A11-A93D-E3E18208C30B}"/>
    <cellStyle name="Percent 32" xfId="40" xr:uid="{B57DB2E2-4481-418D-ADB5-4464AD8FB1A6}"/>
    <cellStyle name="Percent 33" xfId="39" xr:uid="{29F7434C-E5CA-4748-BA00-7F39BE8B7B93}"/>
    <cellStyle name="Percent 34" xfId="810" xr:uid="{E854CD1E-64F0-4FA4-A25A-8976BFC94879}"/>
    <cellStyle name="Percent 35" xfId="797" xr:uid="{6D5C3083-65A2-431D-A372-6D6353EB1528}"/>
    <cellStyle name="Percent 36" xfId="792" xr:uid="{757FF767-EE84-4648-A49C-0FF0BC06A190}"/>
    <cellStyle name="Percent 37" xfId="808" xr:uid="{565FF52B-025B-4E5C-B035-644DD35192B7}"/>
    <cellStyle name="Percent 38" xfId="813" xr:uid="{D28C766B-FB4D-4C1A-BB19-81247779F1BF}"/>
    <cellStyle name="Percent 39" xfId="794" xr:uid="{BC864B83-997B-4C23-982F-1EF4B4B53119}"/>
    <cellStyle name="Percent 4" xfId="546" xr:uid="{908F819E-0321-4D94-87C0-67AA952E0C68}"/>
    <cellStyle name="Percent 4 2" xfId="547" xr:uid="{41347A75-45D4-4716-8E0E-F5C68248B609}"/>
    <cellStyle name="Percent 40" xfId="806" xr:uid="{2EA2D980-B25A-4D9D-AAEF-F8D91CE38126}"/>
    <cellStyle name="Percent 41" xfId="799" xr:uid="{09CFC839-D2F2-4AA0-91C1-8ED2239708B2}"/>
    <cellStyle name="Percent 42" xfId="803" xr:uid="{C7205095-A8B5-42D5-9310-F5B2D7326362}"/>
    <cellStyle name="Percent 43" xfId="812" xr:uid="{7C1369A3-1681-426C-9EF7-783279AC060E}"/>
    <cellStyle name="Percent 44" xfId="795" xr:uid="{5D1ECE2A-FF46-4407-A633-B20B3BDA1334}"/>
    <cellStyle name="Percent 45" xfId="805" xr:uid="{1B695BE3-C035-4E6A-9178-2DC062ECEFE2}"/>
    <cellStyle name="Percent 5" xfId="548" xr:uid="{DFD65618-61CC-4F5C-A763-8303D1D6662B}"/>
    <cellStyle name="Percent 6" xfId="549" xr:uid="{F64DAB0F-44A8-4737-AA98-4C862D1E67BF}"/>
    <cellStyle name="Percent 7" xfId="550" xr:uid="{96C13AD4-ED8D-4483-8DA5-09DEB4BAC17C}"/>
    <cellStyle name="Percent 8" xfId="551" xr:uid="{0791601F-CDA9-452E-B5A9-735F0C9C0714}"/>
    <cellStyle name="Percent 9" xfId="552" xr:uid="{875113FD-2918-4BF1-8A4F-3EC826CD8D12}"/>
    <cellStyle name="PERCENTAGE" xfId="553" xr:uid="{0276CAA9-74F2-4602-9555-077D17437832}"/>
    <cellStyle name="PLAN" xfId="554" xr:uid="{F6966B0F-61D6-4EE0-9142-AD75ABE8E859}"/>
    <cellStyle name="Porcentaje" xfId="555" xr:uid="{EECC658C-09BA-466F-BEBF-EED3E60252F9}"/>
    <cellStyle name="Porcentual_ret_conso_statu_2000" xfId="556" xr:uid="{30C1A27A-96BD-41BE-BB67-6BCFAB15617C}"/>
    <cellStyle name="PrePop Currency (0)" xfId="557" xr:uid="{2169FB53-9DE8-40C8-9B56-D3872E7207C5}"/>
    <cellStyle name="PrePop Currency (2)" xfId="558" xr:uid="{7ACE74C6-86E7-4CA2-B585-E2DAF11620D5}"/>
    <cellStyle name="PrePop Units (0)" xfId="559" xr:uid="{BC647C38-3968-4976-A58C-1FB0F228E1FD}"/>
    <cellStyle name="PrePop Units (1)" xfId="560" xr:uid="{F34664CE-0CC9-493E-8F45-C8C86405AD27}"/>
    <cellStyle name="PrePop Units (2)" xfId="561" xr:uid="{297D6F76-15E9-4FF9-820B-DF06C36E38B8}"/>
    <cellStyle name="PSChar" xfId="562" xr:uid="{8E782C5F-FD9B-4E3D-A9C8-B2BBA5EDA97E}"/>
    <cellStyle name="PSDate" xfId="563" xr:uid="{320C453A-0754-4879-99AC-DA9AC3BFD283}"/>
    <cellStyle name="PSDec" xfId="564" xr:uid="{435D8B06-FFF7-4546-B416-0B2E5DBF6A49}"/>
    <cellStyle name="PSHeading" xfId="565" xr:uid="{DF7F834B-C289-4C8D-83A8-2971A02F4CF8}"/>
    <cellStyle name="PSInt" xfId="566" xr:uid="{4C3D9586-D1ED-4241-A1E0-7D34676F87A9}"/>
    <cellStyle name="PSSpacer" xfId="567" xr:uid="{59865837-FCC5-46B1-A5A1-151A70B61B4A}"/>
    <cellStyle name="pwstyle" xfId="568" xr:uid="{7B3D8162-7FB3-4C2C-A045-AAD0AD8EA562}"/>
    <cellStyle name="QTR94_95_INCOME CTMP#1 98" xfId="569" xr:uid="{2B05122E-8F83-4EAF-9D6E-A189C9C5A2AE}"/>
    <cellStyle name="Quantity" xfId="570" xr:uid="{810909EC-A72F-4586-847F-6E21C8F8F634}"/>
    <cellStyle name="Quantity 2" xfId="571" xr:uid="{C3811925-5AE4-4CA0-883B-8FC5114FEA34}"/>
    <cellStyle name="REG BLUE" xfId="572" xr:uid="{8464B9AA-5613-41A4-90A6-D89D3A03D331}"/>
    <cellStyle name="regstoresfromspecstores" xfId="573" xr:uid="{CEEFFC92-2812-41DF-ACF1-8BBBB2703C62}"/>
    <cellStyle name="Reset  - Style4" xfId="574" xr:uid="{B58A5674-04E0-4086-B849-A31F51906F77}"/>
    <cellStyle name="Reset  - Style7" xfId="575" xr:uid="{0D13617A-321E-4248-A498-DE92E0021800}"/>
    <cellStyle name="RevList" xfId="576" xr:uid="{4AC839CA-AE0A-46D1-ABED-574E97FE52BF}"/>
    <cellStyle name="RM" xfId="577" xr:uid="{46EFFD8D-6030-4C31-9A63-196A607287D3}"/>
    <cellStyle name="SAPBEXchaText" xfId="578" xr:uid="{335321B9-6F94-4E30-8D76-C8446A51CB3D}"/>
    <cellStyle name="SAPBEXstdData" xfId="579" xr:uid="{0DAAA44B-360D-411E-9E50-DC5095A8E3E6}"/>
    <cellStyle name="SAPBEXstdDataEmph" xfId="580" xr:uid="{A55011DE-4135-4F1D-8280-04F229A84058}"/>
    <cellStyle name="SAPBEXstdItem" xfId="581" xr:uid="{F04F1CE0-2A0D-4BD0-B225-1A3BB7EC9A10}"/>
    <cellStyle name="SAPBEXundefined" xfId="582" xr:uid="{FEF30D88-02A0-451A-8282-7457247A7F59}"/>
    <cellStyle name="SCH1" xfId="583" xr:uid="{F5CAF668-8EB1-4E17-B2B7-0180C105AD51}"/>
    <cellStyle name="SHADEDSTORES" xfId="584" xr:uid="{B973CEF3-9B43-4F2E-AA54-29D56CAA3A9C}"/>
    <cellStyle name="specstores" xfId="585" xr:uid="{F2767011-2D0E-424D-8425-5E5C81B5A8E3}"/>
    <cellStyle name="Standard" xfId="586" xr:uid="{75AF4DCC-5325-4359-8BA0-DF65A10B5059}"/>
    <cellStyle name="Style 1" xfId="587" xr:uid="{DAF093B2-D14C-4EFE-9571-B7A4707FF9CE}"/>
    <cellStyle name="Style 1 2" xfId="588" xr:uid="{81ADE65B-AE6F-46CD-8391-89E9573075DD}"/>
    <cellStyle name="Style 2" xfId="589" xr:uid="{1EECDAB9-C242-4284-8824-CDAC20D8784E}"/>
    <cellStyle name="style1" xfId="590" xr:uid="{B805F4B6-ADB3-490B-9EF3-ACD72C2C4B77}"/>
    <cellStyle name="SubHeading" xfId="591" xr:uid="{83F6E9D1-5463-4F1A-89A3-C9EE8F8FED91}"/>
    <cellStyle name="Subtotal" xfId="592" xr:uid="{ECAB6561-202D-44A5-A8DF-778D947815EA}"/>
    <cellStyle name="Table  - Style5" xfId="593" xr:uid="{C5ABDF63-2ED5-4467-83F9-78AE24D43ED8}"/>
    <cellStyle name="Table  - Style6" xfId="594" xr:uid="{65B935E4-6AC8-411E-BE1C-B36B08B9C116}"/>
    <cellStyle name="TB" xfId="595" xr:uid="{FA39F878-1FFF-4317-9134-B8C673DEB06B}"/>
    <cellStyle name="TB 2" xfId="596" xr:uid="{D9CB6E86-500D-471A-AE54-AB1C3B83C12B}"/>
    <cellStyle name="Text Indent A" xfId="597" xr:uid="{D58DF3E3-7251-47AB-A7BF-AC4A5242FDFD}"/>
    <cellStyle name="Text Indent B" xfId="598" xr:uid="{855C7211-599C-4095-9EFD-41327F648ADB}"/>
    <cellStyle name="Text Indent C" xfId="599" xr:uid="{E9F1634A-9931-40C7-BEFE-E67616844936}"/>
    <cellStyle name="Times New Roman" xfId="600" xr:uid="{23480736-1A28-4933-899D-24C9EECEA559}"/>
    <cellStyle name="Title" xfId="5" builtinId="15" customBuiltin="1"/>
    <cellStyle name="Title  - Style1" xfId="601" xr:uid="{E7442E79-A574-4156-B3E6-3153C5628F2A}"/>
    <cellStyle name="Title  - Style6" xfId="602" xr:uid="{2445D383-995F-4FBB-A324-4B5D4D57B7F3}"/>
    <cellStyle name="Title 2" xfId="117" xr:uid="{374ED7AA-DDB6-4525-ACFA-ECEE78B94313}"/>
    <cellStyle name="Title 2 2" xfId="603" xr:uid="{BD71E983-C80E-4389-976E-C630C70F6C75}"/>
    <cellStyle name="Title 3" xfId="604" xr:uid="{A6B00371-9E56-45CC-BDE6-EEB4219B4C77}"/>
    <cellStyle name="TMS RMMN" xfId="605" xr:uid="{DA3C9373-6662-426C-8B06-210CCCB46B94}"/>
    <cellStyle name="Total" xfId="19" builtinId="25" customBuiltin="1"/>
    <cellStyle name="Total 2" xfId="118" xr:uid="{C9A9F720-31B7-435F-9EA2-01D00B05F3BF}"/>
    <cellStyle name="Total 2 2" xfId="606" xr:uid="{0314BE66-73C5-47D2-A1F9-7BF7A8EF3260}"/>
    <cellStyle name="TotCol - Style5" xfId="607" xr:uid="{9FB0A0AF-1F48-437D-B88D-56524D03B0CA}"/>
    <cellStyle name="TotCol - Style7" xfId="608" xr:uid="{D3A53049-B5A4-4B35-8C28-C516704008DD}"/>
    <cellStyle name="TotRow - Style4" xfId="609" xr:uid="{568EB3C7-FBD5-437D-B09B-6033ED56D0D1}"/>
    <cellStyle name="TotRow - Style8" xfId="610" xr:uid="{1DDA2956-2062-4D31-ADE5-8FB49FC28EE1}"/>
    <cellStyle name="Valuta (0)" xfId="611" xr:uid="{6B293DBB-F7CA-414B-90C0-8F454F73BAFC}"/>
    <cellStyle name="Währung [0]_Tabelle1" xfId="612" xr:uid="{D10B47D8-A17F-40EE-B857-C921337D522B}"/>
    <cellStyle name="Währung_EPM_CostManagementWorkbook_MOD5HO2" xfId="613" xr:uid="{F9D1346F-01E1-4823-A8DF-FCED2C8BD96B}"/>
    <cellStyle name="Warning Text" xfId="17" builtinId="11" customBuiltin="1"/>
    <cellStyle name="Warning Text 2" xfId="119" xr:uid="{11D58CF5-959F-4856-AD7F-DAC37CFD5D44}"/>
    <cellStyle name="Warning Text 2 2" xfId="614" xr:uid="{10CBC2F6-C9A9-4BC1-BBE9-761E6D20A399}"/>
    <cellStyle name="wrap" xfId="615" xr:uid="{F0AB0B92-FC39-4403-856D-DC6410F08379}"/>
    <cellStyle name="Wไhrung [0]_35ERI8T2gbIEMixb4v26icuOo" xfId="616" xr:uid="{27C14B53-4103-4B4F-8FAF-05494C67997E}"/>
    <cellStyle name="Wไhrung_35ERI8T2gbIEMixb4v26icuOo" xfId="617" xr:uid="{555E87BA-DCC0-45A4-AE00-7A5DD7CD12E2}"/>
    <cellStyle name="ｵﾒﾁ｡ﾒﾃ爼ﾗ靉ﾁ篦ｧﾋﾅﾒﾂﾁﾔｵﾔ" xfId="618" xr:uid="{7DC78197-5B83-4A78-AE0B-41C4B0051F7A}"/>
    <cellStyle name="เครื่องหมายเปอร์เซ็นต์" xfId="619" xr:uid="{1044ED1A-3F8E-444F-A502-211415C4ABA0}"/>
    <cellStyle name="เครื่องหมายจุลภาค" xfId="620" xr:uid="{769681A9-8E02-494B-B1B3-DAB3BDEDD8F3}"/>
    <cellStyle name="เครื่องหมายจุลภาค [0]" xfId="621" xr:uid="{99706675-D304-4D45-95A8-78FD9057BB83}"/>
    <cellStyle name="เครื่องหมายจุลภาค 2" xfId="622" xr:uid="{253FD385-0128-4176-B2D5-659EEFFDE390}"/>
    <cellStyle name="เครื่องหมายจุลภาค_~0391937" xfId="623" xr:uid="{0312C42B-C2C5-4E13-A4BB-D62C0BEAAE7D}"/>
    <cellStyle name="เครื่องหมายสกุลเงิน" xfId="624" xr:uid="{CF8B595E-B6EC-4E54-8C83-25B476C16F22}"/>
    <cellStyle name="เครื่องหมายสกุลเงิน [0]" xfId="625" xr:uid="{E782B5DE-E37C-477F-952C-32DAB785BD0E}"/>
    <cellStyle name="เครื่องหมายสกุลเงิน_~0391937" xfId="626" xr:uid="{4ACB7D03-6A9D-43FE-94BD-8B2B6E502508}"/>
    <cellStyle name="เชื่อมโยงหลายมิติ" xfId="627" xr:uid="{7498A993-0533-42F0-8522-49DF8056B16E}"/>
    <cellStyle name="เซลล์ตรวจสอบ" xfId="628" xr:uid="{9F617B5F-164F-4AB8-8313-BA854B088EF2}"/>
    <cellStyle name="เซลล์ที่มีการเชื่อมโยง" xfId="629" xr:uid="{A8BCA756-AA75-4CEA-ADA1-E76C6D7CCAAC}"/>
    <cellStyle name="แย่" xfId="630" xr:uid="{61EF25EA-D50A-4F30-A42B-CB5CA1322375}"/>
    <cellStyle name="แสดงผล" xfId="631" xr:uid="{5A6DEC15-4273-4A44-B0FF-FF420B2EBC71}"/>
    <cellStyle name="การคำนวณ" xfId="632" xr:uid="{EF8A7880-2B19-4EFB-8119-922CD8845E56}"/>
    <cellStyle name="ข้อความเตือน" xfId="633" xr:uid="{22326355-BD9F-4A79-B543-04502F868C56}"/>
    <cellStyle name="ข้อความอธิบาย" xfId="634" xr:uid="{68212254-8D1E-4F81-8093-8FBAAA9F0045}"/>
    <cellStyle name="ชื่อเรื่อง" xfId="635" xr:uid="{B818D583-FD27-4E98-BDD2-7F8FB29F83CC}"/>
    <cellStyle name="ณfน๔_NTCณ๘ป๙ (2)" xfId="636" xr:uid="{62164E8C-E3E5-4093-8A19-77BE904BC017}"/>
    <cellStyle name="ดี" xfId="637" xr:uid="{75AEC3E6-3E00-46AE-8BA2-96F5BEF66A40}"/>
    <cellStyle name="ตามการเชื่อมโยงหลายมิติ" xfId="638" xr:uid="{91A3CD7D-6B75-406E-B5E5-88343D68D060}"/>
    <cellStyle name="น้บะภฒ_95" xfId="639" xr:uid="{1E01A5FF-4391-4683-AE02-B7B54C698CF2}"/>
    <cellStyle name="ปกติ 2" xfId="640" xr:uid="{629B3F83-E228-4253-94A3-2219F94B2DF7}"/>
    <cellStyle name="ปกติ_~0391937" xfId="641" xr:uid="{BAEA7F05-C618-4922-8086-290C947B6776}"/>
    <cellStyle name="ป้อนค่า" xfId="642" xr:uid="{7B016309-2B38-47D9-9B72-87A5B35843A8}"/>
    <cellStyle name="ปานกลาง" xfId="643" xr:uid="{98E3738A-A15B-4385-959C-BBB6B9541F70}"/>
    <cellStyle name="ผลรวม" xfId="644" xr:uid="{DB324A3D-DD3A-4E36-AB2A-25B2EB4699F3}"/>
    <cellStyle name="ฤ?ธถ [0]_95" xfId="645" xr:uid="{65B71735-025E-4766-A3CC-C1A2C7567F81}"/>
    <cellStyle name="ฤ?ธถ_95" xfId="646" xr:uid="{700680A6-F361-4C85-8F31-B4D97A0B8ABC}"/>
    <cellStyle name="ฤธถ [0]_95" xfId="647" xr:uid="{667BFC8B-4E6F-4838-8E98-C9FC51BA2E60}"/>
    <cellStyle name="ฤธถ_95" xfId="648" xr:uid="{BFC92DEB-1E1D-4E38-9FC2-9766B19E9E8F}"/>
    <cellStyle name="ลEญ [0]_laroux" xfId="649" xr:uid="{01C31D36-8561-45EC-A295-7713ADE11D71}"/>
    <cellStyle name="ลEญ_laroux" xfId="650" xr:uid="{483485AE-1A20-485A-BAD2-E19CC22E0D5B}"/>
    <cellStyle name="ลวดลาย" xfId="651" xr:uid="{93C208EF-FD39-4F2C-B907-E3470C34E73A}"/>
    <cellStyle name="ล๋ศญ [0]_95" xfId="652" xr:uid="{EDE4746A-D252-493A-ABE6-8A6375D24AD3}"/>
    <cellStyle name="ล๋ศญ_95" xfId="653" xr:uid="{29FA92B1-436D-458A-A176-86FED8A59192}"/>
    <cellStyle name="วฅมุ_4ฟ๙ฝวภ๛" xfId="654" xr:uid="{A30446C0-B661-4680-B360-25319F6AE9EA}"/>
    <cellStyle name="ส่วนที่ถูกเน้น1" xfId="655" xr:uid="{C8792CBF-F5AD-47DB-94F1-5E2DA8F17BCB}"/>
    <cellStyle name="ส่วนที่ถูกเน้น2" xfId="656" xr:uid="{0FC8A91E-1411-4C47-ACDE-416022D25DE9}"/>
    <cellStyle name="ส่วนที่ถูกเน้น3" xfId="657" xr:uid="{DCE87B36-8D6A-4C07-B78D-D035663F7773}"/>
    <cellStyle name="ส่วนที่ถูกเน้น4" xfId="658" xr:uid="{30B833C8-3E56-4BD1-8219-CF982C2DB1BA}"/>
    <cellStyle name="ส่วนที่ถูกเน้น5" xfId="659" xr:uid="{C0CC2A06-F568-4A71-96FD-C9EC2FA0CB49}"/>
    <cellStyle name="ส่วนที่ถูกเน้น6" xfId="660" xr:uid="{45A4EC4D-8B64-4002-9B08-52FC704B6148}"/>
    <cellStyle name="หมายเหตุ" xfId="661" xr:uid="{E6DBDBF9-EF28-45AE-92FF-D3D7334F82D2}"/>
    <cellStyle name="หัวเรื่อง 1" xfId="662" xr:uid="{801110B5-6D1C-4CED-85E2-3BE080AF8ED3}"/>
    <cellStyle name="หัวเรื่อง 2" xfId="663" xr:uid="{B430F8B4-3B62-466B-B702-C8D6861D7426}"/>
    <cellStyle name="หัวเรื่อง 3" xfId="664" xr:uid="{75ADC36B-D871-432A-A78E-12DDAC12ED1F}"/>
    <cellStyle name="หัวเรื่อง 4" xfId="665" xr:uid="{11F2FE7B-0B3E-425B-A199-B281B31BB8C5}"/>
    <cellStyle name="ơ᪒＀＀＀＀＀＀＀＀＀＀＀＀＀＀＀＀＀＀＀＀＀＀＀＀＀＀＀＀ma_QTR94_95_1ฟ๙ศธบ๑ณปฟช (2)" xfId="666" xr:uid="{3655378C-BCE9-48D4-BA4F-3CD041605A9D}"/>
    <cellStyle name="…_x000e__x000a_ธ๎_x000c_U_x0001_ฅ_x0005_ด_x000a__x0007__x0001__x0001_" xfId="667" xr:uid="{EDE049A8-E42B-4587-8A56-6FF6C6947690}"/>
    <cellStyle name="_x001d_๐7_x000c_๎_x0017__x000d_เU_x0001_า_x0006_|!_x0007__x0001__x0001_" xfId="668" xr:uid="{F931E1FD-A8CF-47B6-8A1C-64DE241942DB}"/>
    <cellStyle name="_x001d_๐7_x000c_๎_x0017__x000d_เU_x0001_า_x0006_!_x0007__x0001__x0001_" xfId="669" xr:uid="{37C5C305-46EB-4AB0-B1B8-97EB648A66D4}"/>
    <cellStyle name="_xddb0_̟ᩒb_xdddc_̟ᩢb_xde1c_̟ᩲbơ᪂bơ᪒＀＀＀＀＀＀＀＀＀＀＀＀＀＀＀＀＀＀＀＀＀＀＀＀＀＀＀＀ma_QTR94_95_1ฟ๙ศธบ๑ณปฟช (2)" xfId="670" xr:uid="{BE6C8972-DE1B-4E4E-88C6-4B0CA7FB5D11}"/>
    <cellStyle name="백분율_95" xfId="671" xr:uid="{51352609-C672-441F-BCE8-A68315D1421F}"/>
    <cellStyle name="콤마 [0]_12월" xfId="672" xr:uid="{65603142-2F5C-4075-BA65-FD702C96744A}"/>
    <cellStyle name="콤마_12월" xfId="673" xr:uid="{C6ED4B4E-FD91-4B40-975B-CD765ACBB3A8}"/>
    <cellStyle name="통화 [0]_12월" xfId="674" xr:uid="{B59F67C5-F78B-49DE-AC6F-840887FDAEC8}"/>
    <cellStyle name="통화_12월" xfId="675" xr:uid="{7EE3B292-CD7D-4E96-9EA7-234B07DE2F16}"/>
    <cellStyle name="표준_1.6GB" xfId="676" xr:uid="{B8BE13D8-70FB-41A9-980F-6D41374F9F5E}"/>
    <cellStyle name="一般_~4664860" xfId="677" xr:uid="{EC3F3AAB-6C03-4752-AF57-4D25A8AAF9CA}"/>
    <cellStyle name="千位分隔_10原料汇总" xfId="678" xr:uid="{968B5C30-77E0-442A-8615-E0D98A6DA354}"/>
    <cellStyle name="千分位[0]_AR0203" xfId="679" xr:uid="{511E720A-BAF9-4093-9585-90B22DB9C5F8}"/>
    <cellStyle name="千分位_19e5" xfId="680" xr:uid="{4B5FC564-78D7-4D72-A1FB-A41CC36B155B}"/>
    <cellStyle name="后继超级链接" xfId="681" xr:uid="{C3670E9D-E47F-497F-A1EA-FF28FC3A3D75}"/>
    <cellStyle name="常规_03-三表 (1)" xfId="682" xr:uid="{653BA104-FA2A-43A5-BEC6-64072F806F31}"/>
    <cellStyle name="未定義" xfId="683" xr:uid="{8320F6C9-92C1-4570-B30C-CE5B29F13C9D}"/>
    <cellStyle name="桁区切り [0.00]_4550" xfId="684" xr:uid="{FCF3E1F5-8A80-467D-A65A-059558A4AA8C}"/>
    <cellStyle name="桁区切り_4550" xfId="685" xr:uid="{DC142C91-DDDA-418A-9523-5F319FA44FB2}"/>
    <cellStyle name="標準_4550" xfId="686" xr:uid="{09F431F2-BE61-4619-8EBA-53236212F406}"/>
    <cellStyle name="爼ﾗ靉ﾁ篦ｧﾋﾅﾒﾂﾁﾔｵﾔ" xfId="687" xr:uid="{DBE83757-372B-4C36-B5FA-5A3EAB37A978}"/>
    <cellStyle name="貨幣 [0]_AR0203" xfId="688" xr:uid="{B6D85815-80F6-4278-9D0F-F441ADCCF3A7}"/>
    <cellStyle name="貨幣[0]_LC (2)" xfId="689" xr:uid="{21ACE6B1-74E6-45CE-A961-DE9F8B3D460B}"/>
    <cellStyle name="貨幣_AR0203" xfId="690" xr:uid="{64732EB5-9485-4625-9B29-196B2D6F1AB7}"/>
    <cellStyle name="超级链接" xfId="691" xr:uid="{7140E341-ADFB-41E4-BF4B-B9DF34FADAE5}"/>
    <cellStyle name="通貨 [0.00]_laroux" xfId="692" xr:uid="{AEA71AB7-3248-4065-B334-CC074B33A7FE}"/>
    <cellStyle name="通貨_laroux" xfId="693" xr:uid="{1319E573-992C-4E0F-A167-460202890FC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7B5A6-B882-442F-897F-2BAE83AF640C}">
  <sheetPr>
    <tabColor theme="4"/>
  </sheetPr>
  <dimension ref="A1:O52"/>
  <sheetViews>
    <sheetView view="pageBreakPreview" topLeftCell="A3" zoomScale="85" zoomScaleNormal="100" zoomScaleSheetLayoutView="85" workbookViewId="0">
      <selection activeCell="E11" sqref="E11:K42"/>
    </sheetView>
  </sheetViews>
  <sheetFormatPr defaultColWidth="9.09765625" defaultRowHeight="14"/>
  <cols>
    <col min="1" max="2" width="2.19921875" style="10" customWidth="1"/>
    <col min="3" max="3" width="44.69921875" style="10" customWidth="1"/>
    <col min="4" max="4" width="11.09765625" style="8" customWidth="1"/>
    <col min="5" max="5" width="14.3984375" style="154" customWidth="1"/>
    <col min="6" max="6" width="1" style="154" customWidth="1"/>
    <col min="7" max="7" width="14.3984375" style="154" customWidth="1"/>
    <col min="8" max="8" width="1" style="154" customWidth="1"/>
    <col min="9" max="9" width="14.3984375" style="154" customWidth="1"/>
    <col min="10" max="10" width="0.8984375" style="154" customWidth="1"/>
    <col min="11" max="11" width="14.3984375" style="154" customWidth="1"/>
    <col min="12" max="12" width="9.09765625" style="10"/>
    <col min="13" max="13" width="12.69921875" style="10" bestFit="1" customWidth="1"/>
    <col min="14" max="16384" width="9.09765625" style="10"/>
  </cols>
  <sheetData>
    <row r="1" spans="1:11" ht="20.25" customHeight="1">
      <c r="A1" s="130" t="s">
        <v>51</v>
      </c>
      <c r="B1" s="130"/>
      <c r="C1" s="130"/>
      <c r="D1" s="198"/>
      <c r="E1" s="131"/>
      <c r="F1" s="130"/>
      <c r="G1" s="131"/>
      <c r="H1" s="130"/>
      <c r="I1" s="130"/>
      <c r="J1" s="130"/>
      <c r="K1" s="130"/>
    </row>
    <row r="2" spans="1:11" ht="20.25" customHeight="1">
      <c r="A2" s="134" t="s">
        <v>81</v>
      </c>
      <c r="B2" s="134"/>
      <c r="C2" s="134"/>
      <c r="D2" s="199"/>
      <c r="E2" s="131"/>
      <c r="F2" s="134"/>
      <c r="G2" s="131"/>
      <c r="H2" s="134"/>
      <c r="I2" s="134"/>
      <c r="J2" s="134"/>
      <c r="K2" s="134"/>
    </row>
    <row r="3" spans="1:11" ht="1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>
      <c r="D4" s="132"/>
      <c r="E4" s="136"/>
      <c r="F4" s="137" t="s">
        <v>47</v>
      </c>
      <c r="G4" s="136"/>
      <c r="H4" s="136"/>
      <c r="I4" s="136"/>
      <c r="J4" s="137" t="s">
        <v>48</v>
      </c>
      <c r="K4" s="136"/>
    </row>
    <row r="5" spans="1:11" ht="20.25" customHeight="1">
      <c r="D5" s="132"/>
      <c r="E5" s="300" t="s">
        <v>49</v>
      </c>
      <c r="F5" s="300"/>
      <c r="G5" s="300"/>
      <c r="H5" s="139"/>
      <c r="I5" s="300" t="s">
        <v>49</v>
      </c>
      <c r="J5" s="300"/>
      <c r="K5" s="300"/>
    </row>
    <row r="6" spans="1:11" ht="20.25" customHeight="1">
      <c r="D6" s="140"/>
      <c r="E6" s="141" t="s">
        <v>220</v>
      </c>
      <c r="F6" s="142"/>
      <c r="G6" s="141" t="s">
        <v>40</v>
      </c>
      <c r="H6" s="143"/>
      <c r="I6" s="141" t="s">
        <v>220</v>
      </c>
      <c r="J6" s="142"/>
      <c r="K6" s="141" t="s">
        <v>40</v>
      </c>
    </row>
    <row r="7" spans="1:11" ht="20.25" customHeight="1">
      <c r="A7" s="144" t="s">
        <v>50</v>
      </c>
      <c r="D7" s="132" t="s">
        <v>41</v>
      </c>
      <c r="E7" s="145">
        <v>2025</v>
      </c>
      <c r="F7" s="146"/>
      <c r="G7" s="145">
        <v>2024</v>
      </c>
      <c r="H7" s="146"/>
      <c r="I7" s="145">
        <v>2025</v>
      </c>
      <c r="J7" s="146"/>
      <c r="K7" s="145">
        <v>2024</v>
      </c>
    </row>
    <row r="8" spans="1:11" ht="20.25" customHeight="1">
      <c r="A8" s="144"/>
      <c r="D8" s="132"/>
      <c r="E8" s="19" t="s">
        <v>103</v>
      </c>
      <c r="F8" s="146"/>
      <c r="G8" s="145"/>
      <c r="H8" s="146"/>
      <c r="I8" s="19" t="s">
        <v>103</v>
      </c>
      <c r="J8" s="146"/>
      <c r="K8" s="145"/>
    </row>
    <row r="9" spans="1:11" ht="20.25" customHeight="1">
      <c r="D9" s="132"/>
      <c r="E9" s="301" t="s">
        <v>55</v>
      </c>
      <c r="F9" s="302"/>
      <c r="G9" s="302"/>
      <c r="H9" s="302"/>
      <c r="I9" s="302"/>
      <c r="J9" s="302"/>
      <c r="K9" s="302"/>
    </row>
    <row r="10" spans="1:11" ht="20.25" customHeight="1">
      <c r="A10" s="200" t="s">
        <v>69</v>
      </c>
      <c r="B10" s="175"/>
      <c r="C10" s="175"/>
      <c r="D10" s="149"/>
      <c r="E10" s="175"/>
      <c r="F10" s="175"/>
      <c r="G10" s="175"/>
      <c r="H10" s="201"/>
      <c r="I10" s="201"/>
      <c r="J10" s="201"/>
      <c r="K10" s="201"/>
    </row>
    <row r="11" spans="1:11" ht="20.25" customHeight="1">
      <c r="A11" s="151" t="s">
        <v>7</v>
      </c>
      <c r="B11" s="151"/>
      <c r="E11" s="153">
        <v>2256087</v>
      </c>
      <c r="F11" s="151"/>
      <c r="G11" s="153">
        <v>3551633</v>
      </c>
      <c r="H11" s="157"/>
      <c r="I11" s="153">
        <v>234175</v>
      </c>
      <c r="K11" s="153">
        <v>256481</v>
      </c>
    </row>
    <row r="12" spans="1:11" ht="20.25" customHeight="1">
      <c r="A12" s="151" t="s">
        <v>169</v>
      </c>
      <c r="B12" s="151"/>
      <c r="E12" s="153">
        <v>934510</v>
      </c>
      <c r="F12" s="151"/>
      <c r="G12" s="153">
        <v>33441</v>
      </c>
      <c r="H12" s="157"/>
      <c r="I12" s="187">
        <v>0</v>
      </c>
      <c r="K12" s="187">
        <v>0</v>
      </c>
    </row>
    <row r="13" spans="1:11" ht="20.25" customHeight="1">
      <c r="A13" s="46" t="s">
        <v>154</v>
      </c>
      <c r="B13" s="46"/>
      <c r="C13" s="5"/>
      <c r="D13" s="8" t="s">
        <v>245</v>
      </c>
      <c r="E13" s="153">
        <v>1319728</v>
      </c>
      <c r="F13" s="151"/>
      <c r="G13" s="153">
        <v>1145080</v>
      </c>
      <c r="H13" s="157"/>
      <c r="I13" s="153">
        <v>913747</v>
      </c>
      <c r="K13" s="153">
        <v>855809</v>
      </c>
    </row>
    <row r="14" spans="1:11" ht="20.25" customHeight="1">
      <c r="A14" s="46" t="s">
        <v>58</v>
      </c>
      <c r="B14" s="46"/>
      <c r="C14" s="5"/>
      <c r="E14" s="153">
        <v>131598</v>
      </c>
      <c r="F14" s="151"/>
      <c r="G14" s="153">
        <v>130736</v>
      </c>
      <c r="H14" s="157"/>
      <c r="I14" s="153">
        <v>11187</v>
      </c>
      <c r="K14" s="153">
        <v>12469</v>
      </c>
    </row>
    <row r="15" spans="1:11" ht="20.25" customHeight="1">
      <c r="A15" s="46" t="s">
        <v>249</v>
      </c>
      <c r="B15" s="46"/>
      <c r="C15" s="5"/>
      <c r="E15" s="187">
        <v>0</v>
      </c>
      <c r="F15" s="151"/>
      <c r="G15" s="187">
        <v>0</v>
      </c>
      <c r="H15" s="157"/>
      <c r="I15" s="153">
        <v>234464</v>
      </c>
      <c r="K15" s="153">
        <v>234464</v>
      </c>
    </row>
    <row r="16" spans="1:11" ht="20.25" customHeight="1">
      <c r="A16" s="46" t="s">
        <v>113</v>
      </c>
      <c r="B16" s="46"/>
      <c r="C16" s="5"/>
      <c r="D16" s="8">
        <v>8</v>
      </c>
      <c r="E16" s="187">
        <v>0</v>
      </c>
      <c r="F16" s="151"/>
      <c r="G16" s="187">
        <v>0</v>
      </c>
      <c r="H16" s="157"/>
      <c r="I16" s="153">
        <v>1894312</v>
      </c>
      <c r="K16" s="153">
        <v>1923327</v>
      </c>
    </row>
    <row r="17" spans="1:15" ht="20.25" customHeight="1">
      <c r="A17" s="46" t="s">
        <v>132</v>
      </c>
      <c r="B17" s="46"/>
      <c r="C17" s="5"/>
      <c r="E17" s="153">
        <v>16963</v>
      </c>
      <c r="F17" s="151"/>
      <c r="G17" s="153">
        <v>16994</v>
      </c>
      <c r="H17" s="157"/>
      <c r="I17" s="187">
        <v>0</v>
      </c>
      <c r="K17" s="187">
        <v>0</v>
      </c>
    </row>
    <row r="18" spans="1:15" ht="20.25" customHeight="1">
      <c r="A18" s="151" t="s">
        <v>0</v>
      </c>
      <c r="B18" s="151"/>
      <c r="E18" s="153">
        <v>529508</v>
      </c>
      <c r="F18" s="151"/>
      <c r="G18" s="153">
        <v>521972</v>
      </c>
      <c r="H18" s="157"/>
      <c r="I18" s="153">
        <v>93201</v>
      </c>
      <c r="K18" s="153">
        <v>94331</v>
      </c>
    </row>
    <row r="19" spans="1:15" ht="20.25" hidden="1" customHeight="1">
      <c r="A19" s="10" t="s">
        <v>131</v>
      </c>
      <c r="B19" s="175"/>
      <c r="C19" s="175"/>
      <c r="E19" s="110"/>
      <c r="F19" s="186"/>
      <c r="G19" s="110"/>
      <c r="H19" s="105"/>
      <c r="I19" s="187"/>
      <c r="K19" s="153"/>
    </row>
    <row r="20" spans="1:15" ht="20.25" customHeight="1">
      <c r="A20" s="7" t="s">
        <v>70</v>
      </c>
      <c r="B20" s="144"/>
      <c r="C20" s="144"/>
      <c r="D20" s="202"/>
      <c r="E20" s="169">
        <v>5188394</v>
      </c>
      <c r="F20" s="7"/>
      <c r="G20" s="203">
        <v>5399856</v>
      </c>
      <c r="H20" s="204"/>
      <c r="I20" s="169">
        <v>3381086</v>
      </c>
      <c r="J20" s="204"/>
      <c r="K20" s="203">
        <v>3376881</v>
      </c>
    </row>
    <row r="21" spans="1:15" ht="15" customHeight="1">
      <c r="E21" s="10"/>
      <c r="F21" s="10"/>
      <c r="G21" s="10"/>
      <c r="H21" s="10"/>
      <c r="I21" s="105"/>
      <c r="J21" s="157"/>
      <c r="K21" s="105"/>
    </row>
    <row r="22" spans="1:15" ht="20.25" customHeight="1">
      <c r="A22" s="200" t="s">
        <v>71</v>
      </c>
      <c r="B22" s="175"/>
      <c r="C22" s="175"/>
      <c r="D22" s="149"/>
      <c r="E22" s="105"/>
      <c r="F22" s="175"/>
      <c r="G22" s="105"/>
      <c r="H22" s="105"/>
      <c r="I22" s="105"/>
      <c r="J22" s="157"/>
      <c r="K22" s="105"/>
    </row>
    <row r="23" spans="1:15" ht="20.25" customHeight="1">
      <c r="A23" s="10" t="s">
        <v>170</v>
      </c>
      <c r="B23" s="175"/>
      <c r="C23" s="175"/>
      <c r="E23" s="187">
        <v>128747</v>
      </c>
      <c r="F23" s="205"/>
      <c r="G23" s="187">
        <v>129237</v>
      </c>
      <c r="H23" s="206"/>
      <c r="I23" s="187">
        <v>0</v>
      </c>
      <c r="J23" s="207"/>
      <c r="K23" s="187">
        <v>0</v>
      </c>
      <c r="L23" s="208"/>
      <c r="M23" s="208"/>
      <c r="N23" s="179"/>
      <c r="O23" s="179"/>
    </row>
    <row r="24" spans="1:15" ht="20.25" customHeight="1">
      <c r="A24" s="10" t="s">
        <v>171</v>
      </c>
      <c r="B24" s="175"/>
      <c r="C24" s="175"/>
      <c r="D24" s="8">
        <v>8</v>
      </c>
      <c r="E24" s="187">
        <v>0</v>
      </c>
      <c r="F24" s="205"/>
      <c r="G24" s="187">
        <v>0</v>
      </c>
      <c r="H24" s="206"/>
      <c r="I24" s="187">
        <v>3184566</v>
      </c>
      <c r="J24" s="207"/>
      <c r="K24" s="187">
        <v>3133789</v>
      </c>
      <c r="L24" s="208"/>
      <c r="M24" s="208"/>
      <c r="N24" s="179"/>
      <c r="O24" s="179"/>
    </row>
    <row r="25" spans="1:15" ht="20.25" customHeight="1">
      <c r="A25" s="151" t="s">
        <v>109</v>
      </c>
      <c r="B25" s="151"/>
      <c r="E25" s="153">
        <v>1594837</v>
      </c>
      <c r="F25" s="156"/>
      <c r="G25" s="153">
        <v>1586012</v>
      </c>
      <c r="H25" s="157"/>
      <c r="I25" s="153">
        <v>1751426</v>
      </c>
      <c r="K25" s="153">
        <v>1751426</v>
      </c>
      <c r="L25" s="208"/>
      <c r="M25" s="208"/>
      <c r="N25" s="179"/>
      <c r="O25" s="179"/>
    </row>
    <row r="26" spans="1:15" ht="20.25" customHeight="1">
      <c r="A26" s="151" t="s">
        <v>86</v>
      </c>
      <c r="B26" s="151"/>
      <c r="D26" s="8">
        <v>4</v>
      </c>
      <c r="E26" s="187">
        <v>0</v>
      </c>
      <c r="F26" s="156"/>
      <c r="G26" s="187">
        <v>0</v>
      </c>
      <c r="H26" s="187"/>
      <c r="I26" s="153">
        <v>2935878</v>
      </c>
      <c r="K26" s="153">
        <v>2938963</v>
      </c>
      <c r="L26" s="208"/>
      <c r="M26" s="208"/>
      <c r="N26" s="179"/>
      <c r="O26" s="179"/>
    </row>
    <row r="27" spans="1:15" ht="20.25" customHeight="1">
      <c r="A27" s="151" t="s">
        <v>87</v>
      </c>
      <c r="B27" s="151"/>
      <c r="E27" s="209">
        <v>202545</v>
      </c>
      <c r="F27" s="156"/>
      <c r="G27" s="209">
        <v>203793</v>
      </c>
      <c r="H27" s="187"/>
      <c r="I27" s="153">
        <v>142406</v>
      </c>
      <c r="K27" s="153">
        <v>142406</v>
      </c>
      <c r="L27" s="208"/>
      <c r="M27" s="208"/>
      <c r="N27" s="179"/>
      <c r="O27" s="179"/>
    </row>
    <row r="28" spans="1:15" ht="20.25" customHeight="1">
      <c r="A28" s="151" t="s">
        <v>114</v>
      </c>
      <c r="B28" s="151"/>
      <c r="D28" s="8">
        <v>8</v>
      </c>
      <c r="E28" s="153">
        <v>432037</v>
      </c>
      <c r="F28" s="156"/>
      <c r="G28" s="153">
        <v>424031</v>
      </c>
      <c r="H28" s="187"/>
      <c r="I28" s="187">
        <v>1226289</v>
      </c>
      <c r="J28" s="210"/>
      <c r="K28" s="187">
        <v>1218039</v>
      </c>
      <c r="L28" s="208"/>
      <c r="M28" s="208"/>
      <c r="N28" s="179"/>
      <c r="O28" s="179"/>
    </row>
    <row r="29" spans="1:15" ht="20.25" customHeight="1">
      <c r="A29" s="151" t="s">
        <v>62</v>
      </c>
      <c r="B29" s="155"/>
      <c r="E29" s="153">
        <v>1737700</v>
      </c>
      <c r="F29" s="156"/>
      <c r="G29" s="153">
        <v>1744347</v>
      </c>
      <c r="H29" s="157"/>
      <c r="I29" s="153">
        <v>1458000</v>
      </c>
      <c r="K29" s="153">
        <v>1213000</v>
      </c>
      <c r="L29" s="208"/>
      <c r="M29" s="208"/>
      <c r="N29" s="179"/>
      <c r="O29" s="179"/>
    </row>
    <row r="30" spans="1:15" ht="20.25" customHeight="1">
      <c r="A30" s="151" t="s">
        <v>88</v>
      </c>
      <c r="B30" s="155"/>
      <c r="D30" s="8">
        <v>5</v>
      </c>
      <c r="E30" s="153">
        <v>19133990</v>
      </c>
      <c r="F30" s="156"/>
      <c r="G30" s="153">
        <v>18219306</v>
      </c>
      <c r="H30" s="157"/>
      <c r="I30" s="153">
        <v>189580</v>
      </c>
      <c r="K30" s="153">
        <v>418034</v>
      </c>
      <c r="L30" s="208"/>
      <c r="M30" s="208"/>
      <c r="N30" s="179"/>
      <c r="O30" s="179"/>
    </row>
    <row r="31" spans="1:15" ht="20.25" customHeight="1">
      <c r="A31" s="151" t="s">
        <v>172</v>
      </c>
      <c r="B31" s="155"/>
      <c r="E31" s="153">
        <v>373488</v>
      </c>
      <c r="F31" s="156"/>
      <c r="G31" s="153">
        <v>441021</v>
      </c>
      <c r="H31" s="157"/>
      <c r="I31" s="187">
        <v>0</v>
      </c>
      <c r="K31" s="187">
        <v>0</v>
      </c>
      <c r="L31" s="208"/>
      <c r="M31" s="208"/>
      <c r="N31" s="179"/>
      <c r="O31" s="179"/>
    </row>
    <row r="32" spans="1:15" ht="20.25" customHeight="1">
      <c r="A32" s="10" t="s">
        <v>151</v>
      </c>
      <c r="B32" s="211"/>
      <c r="D32" s="8">
        <v>6</v>
      </c>
      <c r="E32" s="153">
        <v>7266784</v>
      </c>
      <c r="F32" s="139"/>
      <c r="G32" s="153">
        <v>7401614</v>
      </c>
      <c r="H32" s="157"/>
      <c r="I32" s="209">
        <v>1979215</v>
      </c>
      <c r="J32" s="10"/>
      <c r="K32" s="209">
        <v>2012878</v>
      </c>
      <c r="L32" s="208"/>
      <c r="M32" s="208"/>
      <c r="N32" s="179"/>
      <c r="O32" s="179"/>
    </row>
    <row r="33" spans="1:15" ht="20.25" customHeight="1">
      <c r="A33" s="10" t="s">
        <v>164</v>
      </c>
      <c r="B33" s="151"/>
      <c r="E33" s="153">
        <v>667580</v>
      </c>
      <c r="F33" s="156"/>
      <c r="G33" s="153">
        <v>697304</v>
      </c>
      <c r="H33" s="157"/>
      <c r="I33" s="153">
        <v>123414</v>
      </c>
      <c r="K33" s="153">
        <v>129111</v>
      </c>
      <c r="L33" s="208"/>
      <c r="M33" s="208"/>
      <c r="N33" s="179"/>
      <c r="O33" s="179"/>
    </row>
    <row r="34" spans="1:15" ht="20.25" customHeight="1">
      <c r="A34" s="10" t="s">
        <v>125</v>
      </c>
      <c r="B34" s="151"/>
      <c r="E34" s="153">
        <v>998898</v>
      </c>
      <c r="F34" s="156"/>
      <c r="G34" s="153">
        <v>998898</v>
      </c>
      <c r="H34" s="157"/>
      <c r="I34" s="187">
        <v>0</v>
      </c>
      <c r="K34" s="187">
        <v>0</v>
      </c>
      <c r="L34" s="208"/>
      <c r="M34" s="208"/>
      <c r="N34" s="179"/>
      <c r="O34" s="179"/>
    </row>
    <row r="35" spans="1:15" s="144" customFormat="1" ht="20.25" customHeight="1">
      <c r="A35" s="10" t="s">
        <v>63</v>
      </c>
      <c r="B35" s="151"/>
      <c r="C35" s="10"/>
      <c r="D35" s="8"/>
      <c r="E35" s="153">
        <v>372531</v>
      </c>
      <c r="F35" s="156"/>
      <c r="G35" s="153">
        <v>359411</v>
      </c>
      <c r="H35" s="157"/>
      <c r="I35" s="187">
        <v>0</v>
      </c>
      <c r="J35" s="154"/>
      <c r="K35" s="187">
        <v>0</v>
      </c>
      <c r="L35" s="208"/>
      <c r="M35" s="208"/>
      <c r="N35" s="179"/>
      <c r="O35" s="179"/>
    </row>
    <row r="36" spans="1:15" ht="20.25" customHeight="1">
      <c r="A36" s="10" t="s">
        <v>155</v>
      </c>
      <c r="B36" s="151"/>
      <c r="E36" s="153">
        <v>203638</v>
      </c>
      <c r="F36" s="156"/>
      <c r="G36" s="153">
        <v>199209</v>
      </c>
      <c r="H36" s="157"/>
      <c r="I36" s="153">
        <v>70077</v>
      </c>
      <c r="K36" s="153">
        <v>70077</v>
      </c>
      <c r="L36" s="208"/>
      <c r="M36" s="208"/>
      <c r="N36" s="179"/>
      <c r="O36" s="179"/>
    </row>
    <row r="37" spans="1:15" ht="20.25" customHeight="1">
      <c r="A37" s="10" t="s">
        <v>173</v>
      </c>
      <c r="B37" s="151"/>
      <c r="E37" s="153">
        <v>178769</v>
      </c>
      <c r="F37" s="156"/>
      <c r="G37" s="153">
        <v>176969</v>
      </c>
      <c r="H37" s="157"/>
      <c r="I37" s="187">
        <v>0</v>
      </c>
      <c r="K37" s="187">
        <v>0</v>
      </c>
      <c r="L37" s="208"/>
      <c r="M37" s="208"/>
      <c r="N37" s="179"/>
      <c r="O37" s="179"/>
    </row>
    <row r="38" spans="1:15" ht="20.25" customHeight="1">
      <c r="A38" s="151" t="s">
        <v>59</v>
      </c>
      <c r="B38" s="155"/>
      <c r="D38" s="149"/>
      <c r="E38" s="153">
        <v>286777</v>
      </c>
      <c r="F38" s="156"/>
      <c r="G38" s="153">
        <v>289762</v>
      </c>
      <c r="H38" s="157"/>
      <c r="I38" s="153">
        <v>54316</v>
      </c>
      <c r="K38" s="153">
        <v>54362</v>
      </c>
      <c r="L38" s="208"/>
      <c r="M38" s="208"/>
      <c r="N38" s="179"/>
      <c r="O38" s="179"/>
    </row>
    <row r="39" spans="1:15" ht="20.25" customHeight="1">
      <c r="A39" s="7" t="s">
        <v>72</v>
      </c>
      <c r="B39" s="144"/>
      <c r="C39" s="144"/>
      <c r="D39" s="212"/>
      <c r="E39" s="169">
        <v>33578321</v>
      </c>
      <c r="F39" s="148"/>
      <c r="G39" s="203">
        <v>32870914</v>
      </c>
      <c r="H39" s="204"/>
      <c r="I39" s="169">
        <v>13115167</v>
      </c>
      <c r="J39" s="204"/>
      <c r="K39" s="203">
        <v>13082085</v>
      </c>
    </row>
    <row r="40" spans="1:15" ht="15" customHeight="1">
      <c r="A40" s="7"/>
      <c r="B40" s="155"/>
      <c r="C40" s="155"/>
      <c r="D40" s="149"/>
      <c r="E40" s="155"/>
      <c r="F40" s="155"/>
      <c r="G40" s="155"/>
      <c r="H40" s="155"/>
      <c r="I40" s="98"/>
      <c r="J40" s="157"/>
      <c r="K40" s="98"/>
    </row>
    <row r="41" spans="1:15" ht="20.25" customHeight="1" thickBot="1">
      <c r="A41" s="144" t="s">
        <v>73</v>
      </c>
      <c r="B41" s="188"/>
      <c r="C41" s="188"/>
      <c r="D41" s="149"/>
      <c r="E41" s="191">
        <v>38766715</v>
      </c>
      <c r="F41" s="188"/>
      <c r="G41" s="213">
        <v>38270770</v>
      </c>
      <c r="H41" s="204"/>
      <c r="I41" s="191">
        <v>16496253</v>
      </c>
      <c r="J41" s="204"/>
      <c r="K41" s="214">
        <v>16458966</v>
      </c>
    </row>
    <row r="42" spans="1:15" ht="22" thickTop="1">
      <c r="E42" s="215"/>
      <c r="G42" s="215"/>
      <c r="I42" s="159"/>
      <c r="K42" s="159"/>
    </row>
    <row r="51" spans="4:11">
      <c r="I51" s="206"/>
      <c r="K51" s="206"/>
    </row>
    <row r="52" spans="4:11" s="154" customFormat="1">
      <c r="D52" s="8"/>
      <c r="I52" s="206"/>
      <c r="K52" s="206"/>
    </row>
  </sheetData>
  <mergeCells count="3">
    <mergeCell ref="E5:G5"/>
    <mergeCell ref="I5:K5"/>
    <mergeCell ref="E9:K9"/>
  </mergeCells>
  <pageMargins left="0.7" right="0.7" top="0.48" bottom="0.5" header="0.5" footer="0.5"/>
  <pageSetup paperSize="9" scale="79" firstPageNumber="3" orientation="portrait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7E236-7657-4767-90B7-0D8DFD9D4425}">
  <sheetPr>
    <tabColor theme="4"/>
  </sheetPr>
  <dimension ref="A1:K81"/>
  <sheetViews>
    <sheetView view="pageBreakPreview" topLeftCell="A55" zoomScale="85" zoomScaleNormal="100" zoomScaleSheetLayoutView="85" workbookViewId="0">
      <selection activeCell="E69" sqref="E69"/>
    </sheetView>
  </sheetViews>
  <sheetFormatPr defaultColWidth="9.09765625" defaultRowHeight="14"/>
  <cols>
    <col min="1" max="2" width="2.19921875" style="10" customWidth="1"/>
    <col min="3" max="3" width="43.59765625" style="10" customWidth="1"/>
    <col min="4" max="4" width="11.09765625" style="8" customWidth="1"/>
    <col min="5" max="5" width="14.3984375" style="192" customWidth="1"/>
    <col min="6" max="6" width="1" style="192" customWidth="1"/>
    <col min="7" max="7" width="13.69921875" style="192" customWidth="1"/>
    <col min="8" max="8" width="1" style="192" customWidth="1"/>
    <col min="9" max="9" width="14.3984375" style="192" customWidth="1"/>
    <col min="10" max="10" width="1" style="192" customWidth="1"/>
    <col min="11" max="11" width="14.3984375" style="192" customWidth="1"/>
    <col min="12" max="12" width="9.09765625" style="10"/>
    <col min="13" max="13" width="10.19921875" style="10" bestFit="1" customWidth="1"/>
    <col min="14" max="16384" width="9.09765625" style="10"/>
  </cols>
  <sheetData>
    <row r="1" spans="1:11" ht="20.25" customHeight="1">
      <c r="A1" s="130" t="s">
        <v>51</v>
      </c>
      <c r="B1" s="131"/>
      <c r="C1" s="131"/>
      <c r="D1" s="132"/>
      <c r="E1" s="131"/>
      <c r="F1" s="131"/>
      <c r="G1" s="131"/>
      <c r="H1" s="133"/>
      <c r="I1" s="28"/>
      <c r="J1" s="133"/>
      <c r="K1" s="28"/>
    </row>
    <row r="2" spans="1:11" ht="20.25" customHeight="1">
      <c r="A2" s="134" t="s">
        <v>81</v>
      </c>
      <c r="B2" s="131"/>
      <c r="C2" s="131"/>
      <c r="D2" s="132"/>
      <c r="E2" s="131"/>
      <c r="F2" s="131"/>
      <c r="G2" s="131"/>
      <c r="H2" s="133"/>
      <c r="I2" s="135"/>
      <c r="J2" s="133"/>
      <c r="K2" s="135"/>
    </row>
    <row r="3" spans="1:11" ht="20.25" customHeight="1">
      <c r="A3" s="7"/>
      <c r="B3" s="7"/>
      <c r="C3" s="7"/>
      <c r="E3" s="7"/>
      <c r="F3" s="7"/>
      <c r="G3" s="7"/>
      <c r="H3" s="7"/>
      <c r="I3" s="7"/>
      <c r="J3" s="7"/>
      <c r="K3" s="7"/>
    </row>
    <row r="4" spans="1:11" ht="20.25" customHeight="1">
      <c r="D4" s="132"/>
      <c r="E4" s="136"/>
      <c r="F4" s="137" t="s">
        <v>47</v>
      </c>
      <c r="G4" s="136"/>
      <c r="H4" s="136"/>
      <c r="I4" s="136"/>
      <c r="J4" s="138" t="s">
        <v>48</v>
      </c>
      <c r="K4" s="136"/>
    </row>
    <row r="5" spans="1:11" ht="20.25" customHeight="1">
      <c r="D5" s="132"/>
      <c r="E5" s="300" t="s">
        <v>49</v>
      </c>
      <c r="F5" s="300"/>
      <c r="G5" s="300"/>
      <c r="H5" s="139"/>
      <c r="I5" s="300" t="s">
        <v>49</v>
      </c>
      <c r="J5" s="300"/>
      <c r="K5" s="300"/>
    </row>
    <row r="6" spans="1:11" ht="20.25" customHeight="1">
      <c r="D6" s="140"/>
      <c r="E6" s="141" t="s">
        <v>220</v>
      </c>
      <c r="F6" s="142"/>
      <c r="G6" s="141" t="s">
        <v>40</v>
      </c>
      <c r="H6" s="143"/>
      <c r="I6" s="141" t="s">
        <v>220</v>
      </c>
      <c r="J6" s="142"/>
      <c r="K6" s="141" t="s">
        <v>40</v>
      </c>
    </row>
    <row r="7" spans="1:11" ht="20.25" customHeight="1">
      <c r="A7" s="144" t="s">
        <v>64</v>
      </c>
      <c r="D7" s="132" t="s">
        <v>41</v>
      </c>
      <c r="E7" s="145">
        <v>2025</v>
      </c>
      <c r="F7" s="146"/>
      <c r="G7" s="145">
        <v>2024</v>
      </c>
      <c r="H7" s="146"/>
      <c r="I7" s="145">
        <v>2025</v>
      </c>
      <c r="J7" s="146"/>
      <c r="K7" s="145">
        <v>2024</v>
      </c>
    </row>
    <row r="8" spans="1:11" ht="20.25" customHeight="1">
      <c r="A8" s="144"/>
      <c r="D8" s="132"/>
      <c r="E8" s="19" t="s">
        <v>103</v>
      </c>
      <c r="F8" s="146"/>
      <c r="G8" s="145"/>
      <c r="H8" s="146"/>
      <c r="I8" s="19" t="s">
        <v>103</v>
      </c>
      <c r="J8" s="146"/>
      <c r="K8" s="145"/>
    </row>
    <row r="9" spans="1:11" ht="20.25" customHeight="1">
      <c r="D9" s="132"/>
      <c r="E9" s="301" t="s">
        <v>55</v>
      </c>
      <c r="F9" s="302"/>
      <c r="G9" s="302"/>
      <c r="H9" s="302"/>
      <c r="I9" s="302"/>
      <c r="J9" s="302"/>
      <c r="K9" s="302"/>
    </row>
    <row r="10" spans="1:11" ht="20.25" customHeight="1">
      <c r="A10" s="147" t="s">
        <v>74</v>
      </c>
      <c r="B10" s="7"/>
      <c r="C10" s="148"/>
      <c r="D10" s="149"/>
      <c r="E10" s="148"/>
      <c r="F10" s="148"/>
      <c r="G10" s="148"/>
      <c r="H10" s="150"/>
      <c r="I10" s="133"/>
      <c r="J10" s="150"/>
      <c r="K10" s="133"/>
    </row>
    <row r="11" spans="1:11" ht="20.25" customHeight="1">
      <c r="A11" s="151" t="s">
        <v>126</v>
      </c>
      <c r="B11" s="151"/>
      <c r="D11" s="152"/>
      <c r="E11" s="153">
        <v>1783046</v>
      </c>
      <c r="F11" s="139"/>
      <c r="G11" s="153">
        <v>1625196</v>
      </c>
      <c r="H11" s="139"/>
      <c r="I11" s="153">
        <v>1637500</v>
      </c>
      <c r="J11" s="154"/>
      <c r="K11" s="153">
        <v>1484000</v>
      </c>
    </row>
    <row r="12" spans="1:11" ht="20.25" customHeight="1">
      <c r="A12" s="151" t="s">
        <v>174</v>
      </c>
      <c r="B12" s="151"/>
      <c r="D12" s="149">
        <v>8</v>
      </c>
      <c r="E12" s="110">
        <v>0</v>
      </c>
      <c r="F12" s="139"/>
      <c r="G12" s="110">
        <v>0</v>
      </c>
      <c r="H12" s="139"/>
      <c r="I12" s="110">
        <v>1420000</v>
      </c>
      <c r="J12" s="154"/>
      <c r="K12" s="110">
        <v>1435000</v>
      </c>
    </row>
    <row r="13" spans="1:11" ht="20.25" customHeight="1">
      <c r="A13" s="151" t="s">
        <v>175</v>
      </c>
      <c r="B13" s="151"/>
      <c r="C13" s="155"/>
      <c r="E13" s="153">
        <v>2054776</v>
      </c>
      <c r="F13" s="139"/>
      <c r="G13" s="153">
        <v>1909206</v>
      </c>
      <c r="H13" s="139"/>
      <c r="I13" s="153">
        <v>336842</v>
      </c>
      <c r="J13" s="154"/>
      <c r="K13" s="153">
        <v>376412</v>
      </c>
    </row>
    <row r="14" spans="1:11" ht="20.25" customHeight="1">
      <c r="A14" s="151" t="s">
        <v>21</v>
      </c>
      <c r="B14" s="151"/>
      <c r="C14" s="155"/>
      <c r="D14" s="10"/>
      <c r="E14" s="153"/>
      <c r="F14" s="156"/>
      <c r="G14" s="153"/>
      <c r="H14" s="10"/>
      <c r="I14" s="10"/>
      <c r="J14" s="10"/>
      <c r="K14" s="10"/>
    </row>
    <row r="15" spans="1:11" ht="20.25" customHeight="1">
      <c r="A15" s="151"/>
      <c r="B15" s="151" t="s">
        <v>176</v>
      </c>
      <c r="C15" s="155"/>
      <c r="D15" s="152"/>
      <c r="E15" s="153">
        <v>225709</v>
      </c>
      <c r="F15" s="156"/>
      <c r="G15" s="153">
        <v>230202</v>
      </c>
      <c r="H15" s="157"/>
      <c r="I15" s="110">
        <v>191193</v>
      </c>
      <c r="J15" s="154"/>
      <c r="K15" s="110">
        <v>188853</v>
      </c>
    </row>
    <row r="16" spans="1:11" ht="20.25" hidden="1" customHeight="1">
      <c r="A16" s="151" t="s">
        <v>221</v>
      </c>
      <c r="B16" s="151"/>
      <c r="C16" s="155"/>
      <c r="D16" s="152"/>
      <c r="E16" s="153">
        <v>0</v>
      </c>
      <c r="F16" s="156"/>
      <c r="G16" s="153">
        <v>0</v>
      </c>
      <c r="H16" s="157"/>
      <c r="I16" s="110">
        <v>0</v>
      </c>
      <c r="J16" s="154"/>
      <c r="K16" s="110">
        <v>0</v>
      </c>
    </row>
    <row r="17" spans="1:11" ht="20.25" customHeight="1">
      <c r="A17" s="151" t="s">
        <v>157</v>
      </c>
      <c r="B17" s="158"/>
      <c r="C17" s="155"/>
      <c r="D17" s="149">
        <v>8</v>
      </c>
      <c r="E17" s="159">
        <v>409054</v>
      </c>
      <c r="F17" s="139"/>
      <c r="G17" s="159">
        <v>430689</v>
      </c>
      <c r="H17" s="139"/>
      <c r="I17" s="110">
        <v>89453</v>
      </c>
      <c r="J17" s="154"/>
      <c r="K17" s="110">
        <v>114074</v>
      </c>
    </row>
    <row r="18" spans="1:11" ht="20.25" customHeight="1">
      <c r="A18" s="151" t="s">
        <v>133</v>
      </c>
      <c r="C18" s="155"/>
      <c r="D18" s="152">
        <v>8</v>
      </c>
      <c r="E18" s="153">
        <v>29744</v>
      </c>
      <c r="F18" s="139"/>
      <c r="G18" s="153">
        <v>29744</v>
      </c>
      <c r="H18" s="139"/>
      <c r="I18" s="110">
        <v>2278</v>
      </c>
      <c r="J18" s="154"/>
      <c r="K18" s="110">
        <v>2278</v>
      </c>
    </row>
    <row r="19" spans="1:11" ht="20.25" customHeight="1">
      <c r="A19" s="151" t="s">
        <v>89</v>
      </c>
      <c r="C19" s="155"/>
      <c r="D19" s="152"/>
      <c r="E19" s="153">
        <v>59819</v>
      </c>
      <c r="F19" s="139"/>
      <c r="G19" s="153">
        <v>41344</v>
      </c>
      <c r="H19" s="139"/>
      <c r="I19" s="110">
        <v>0</v>
      </c>
      <c r="J19" s="154"/>
      <c r="K19" s="110">
        <v>0</v>
      </c>
    </row>
    <row r="20" spans="1:11" ht="20.25" customHeight="1">
      <c r="A20" s="151" t="s">
        <v>38</v>
      </c>
      <c r="C20" s="155"/>
      <c r="D20" s="152"/>
      <c r="E20" s="160">
        <v>463184</v>
      </c>
      <c r="F20" s="139"/>
      <c r="G20" s="160">
        <v>442724</v>
      </c>
      <c r="H20" s="139"/>
      <c r="I20" s="153">
        <v>19357</v>
      </c>
      <c r="J20" s="10"/>
      <c r="K20" s="153">
        <v>17474</v>
      </c>
    </row>
    <row r="21" spans="1:11" ht="20.25" customHeight="1">
      <c r="A21" s="7" t="s">
        <v>75</v>
      </c>
      <c r="B21" s="144"/>
      <c r="C21" s="144"/>
      <c r="D21" s="161"/>
      <c r="E21" s="162">
        <v>5025332</v>
      </c>
      <c r="F21" s="163"/>
      <c r="G21" s="162">
        <v>4709105</v>
      </c>
      <c r="H21" s="164"/>
      <c r="I21" s="162">
        <v>3696623</v>
      </c>
      <c r="J21" s="139"/>
      <c r="K21" s="162">
        <v>3618091</v>
      </c>
    </row>
    <row r="22" spans="1:11" s="144" customFormat="1" ht="20.25" customHeight="1">
      <c r="A22" s="151"/>
      <c r="B22" s="151"/>
      <c r="C22" s="155"/>
      <c r="D22" s="152"/>
      <c r="E22" s="139"/>
      <c r="F22" s="165"/>
      <c r="G22" s="139"/>
      <c r="H22" s="159"/>
      <c r="I22" s="135"/>
      <c r="J22" s="159"/>
      <c r="K22" s="135"/>
    </row>
    <row r="23" spans="1:11" ht="20.25" customHeight="1">
      <c r="A23" s="147" t="s">
        <v>102</v>
      </c>
      <c r="B23" s="151"/>
      <c r="C23" s="155"/>
      <c r="D23" s="152"/>
      <c r="E23" s="139"/>
      <c r="F23" s="165"/>
      <c r="G23" s="139"/>
      <c r="H23" s="159"/>
      <c r="I23" s="166"/>
      <c r="J23" s="159"/>
      <c r="K23" s="166"/>
    </row>
    <row r="24" spans="1:11" ht="20.25" customHeight="1">
      <c r="A24" s="151" t="s">
        <v>177</v>
      </c>
      <c r="B24" s="151"/>
      <c r="C24" s="155"/>
      <c r="D24" s="152"/>
      <c r="E24" s="28">
        <v>4854398</v>
      </c>
      <c r="F24" s="139"/>
      <c r="G24" s="28">
        <v>4903850</v>
      </c>
      <c r="H24" s="139"/>
      <c r="I24" s="167">
        <v>449271</v>
      </c>
      <c r="J24" s="154"/>
      <c r="K24" s="167">
        <v>497655</v>
      </c>
    </row>
    <row r="25" spans="1:11" ht="20.25" customHeight="1">
      <c r="A25" s="151" t="s">
        <v>178</v>
      </c>
      <c r="B25" s="151"/>
      <c r="C25" s="155"/>
      <c r="D25" s="149">
        <v>8</v>
      </c>
      <c r="E25" s="28">
        <v>312499</v>
      </c>
      <c r="F25" s="139"/>
      <c r="G25" s="28">
        <v>312499</v>
      </c>
      <c r="H25" s="139"/>
      <c r="I25" s="167">
        <v>0</v>
      </c>
      <c r="J25" s="154"/>
      <c r="K25" s="167">
        <v>0</v>
      </c>
    </row>
    <row r="26" spans="1:11" ht="20.25" customHeight="1">
      <c r="A26" s="151" t="s">
        <v>179</v>
      </c>
      <c r="B26" s="151"/>
      <c r="C26" s="155"/>
      <c r="D26" s="149"/>
      <c r="E26" s="28">
        <v>4342</v>
      </c>
      <c r="F26" s="139"/>
      <c r="G26" s="28">
        <v>4865</v>
      </c>
      <c r="H26" s="139"/>
      <c r="I26" s="167">
        <v>0</v>
      </c>
      <c r="J26" s="154"/>
      <c r="K26" s="167">
        <v>0</v>
      </c>
    </row>
    <row r="27" spans="1:11" ht="20.25" customHeight="1">
      <c r="A27" s="151" t="s">
        <v>212</v>
      </c>
      <c r="B27" s="151"/>
      <c r="C27" s="155"/>
      <c r="D27" s="149"/>
      <c r="E27" s="28">
        <v>2486805</v>
      </c>
      <c r="F27" s="139"/>
      <c r="G27" s="167">
        <v>2484489</v>
      </c>
      <c r="H27" s="139"/>
      <c r="I27" s="167">
        <v>2486805</v>
      </c>
      <c r="J27" s="154"/>
      <c r="K27" s="167">
        <v>2484489</v>
      </c>
    </row>
    <row r="28" spans="1:11" ht="20.25" customHeight="1">
      <c r="A28" s="151" t="s">
        <v>152</v>
      </c>
      <c r="B28" s="151"/>
      <c r="C28" s="155"/>
      <c r="D28" s="152">
        <v>8</v>
      </c>
      <c r="E28" s="167">
        <v>8474500</v>
      </c>
      <c r="F28" s="139"/>
      <c r="G28" s="167">
        <v>8547257</v>
      </c>
      <c r="H28" s="139"/>
      <c r="I28" s="167">
        <v>4805063</v>
      </c>
      <c r="J28" s="154"/>
      <c r="K28" s="167">
        <v>4750495</v>
      </c>
    </row>
    <row r="29" spans="1:11" ht="20.25" customHeight="1">
      <c r="A29" s="151" t="s">
        <v>32</v>
      </c>
      <c r="B29" s="151"/>
      <c r="C29" s="155"/>
      <c r="D29" s="149">
        <v>8</v>
      </c>
      <c r="E29" s="28">
        <v>459735</v>
      </c>
      <c r="F29" s="139"/>
      <c r="G29" s="28">
        <v>466875</v>
      </c>
      <c r="H29" s="139"/>
      <c r="I29" s="167">
        <v>54872</v>
      </c>
      <c r="J29" s="154"/>
      <c r="K29" s="167">
        <v>55442</v>
      </c>
    </row>
    <row r="30" spans="1:11" ht="20.25" customHeight="1">
      <c r="A30" s="151" t="s">
        <v>65</v>
      </c>
      <c r="B30" s="151"/>
      <c r="C30" s="155"/>
      <c r="D30" s="152"/>
      <c r="E30" s="28">
        <v>1387025</v>
      </c>
      <c r="F30" s="139"/>
      <c r="G30" s="28">
        <v>1371846</v>
      </c>
      <c r="H30" s="139"/>
      <c r="I30" s="167">
        <v>240078</v>
      </c>
      <c r="J30" s="154"/>
      <c r="K30" s="167">
        <v>237501</v>
      </c>
    </row>
    <row r="31" spans="1:11" ht="20.25" customHeight="1">
      <c r="A31" s="151" t="s">
        <v>137</v>
      </c>
      <c r="B31" s="151"/>
      <c r="C31" s="155"/>
      <c r="D31" s="152"/>
      <c r="E31" s="28">
        <v>267781</v>
      </c>
      <c r="F31" s="139"/>
      <c r="G31" s="28">
        <v>255830</v>
      </c>
      <c r="H31" s="139"/>
      <c r="I31" s="168">
        <v>136480</v>
      </c>
      <c r="J31" s="154"/>
      <c r="K31" s="168">
        <v>130657</v>
      </c>
    </row>
    <row r="32" spans="1:11" ht="20.25" customHeight="1">
      <c r="A32" s="151" t="s">
        <v>222</v>
      </c>
      <c r="B32" s="151"/>
      <c r="C32" s="155"/>
      <c r="D32" s="152"/>
      <c r="E32" s="28">
        <v>29928</v>
      </c>
      <c r="F32" s="139"/>
      <c r="G32" s="28">
        <v>27078</v>
      </c>
      <c r="H32" s="139"/>
      <c r="I32" s="167">
        <v>0</v>
      </c>
      <c r="J32" s="154"/>
      <c r="K32" s="167">
        <v>0</v>
      </c>
    </row>
    <row r="33" spans="1:11" ht="20.25" customHeight="1">
      <c r="A33" s="151" t="s">
        <v>187</v>
      </c>
      <c r="B33" s="151"/>
      <c r="C33" s="155"/>
      <c r="D33" s="152">
        <v>8</v>
      </c>
      <c r="E33" s="28">
        <v>2529760</v>
      </c>
      <c r="F33" s="139"/>
      <c r="G33" s="28">
        <v>2478182</v>
      </c>
      <c r="H33" s="139"/>
      <c r="I33" s="167">
        <v>0</v>
      </c>
      <c r="J33" s="154"/>
      <c r="K33" s="167">
        <v>0</v>
      </c>
    </row>
    <row r="34" spans="1:11" ht="20.25" customHeight="1">
      <c r="A34" s="151" t="s">
        <v>180</v>
      </c>
      <c r="B34" s="151"/>
      <c r="C34" s="155"/>
      <c r="D34" s="152"/>
      <c r="E34" s="28">
        <v>4096657</v>
      </c>
      <c r="F34" s="139"/>
      <c r="G34" s="28">
        <v>3835581</v>
      </c>
      <c r="H34" s="139"/>
      <c r="I34" s="167">
        <v>0</v>
      </c>
      <c r="J34" s="154"/>
      <c r="K34" s="167">
        <v>0</v>
      </c>
    </row>
    <row r="35" spans="1:11" s="144" customFormat="1" ht="20.25" customHeight="1">
      <c r="A35" s="151" t="s">
        <v>31</v>
      </c>
      <c r="B35" s="151"/>
      <c r="C35" s="155"/>
      <c r="D35" s="152"/>
      <c r="E35" s="28">
        <v>87016</v>
      </c>
      <c r="F35" s="139"/>
      <c r="G35" s="28">
        <v>84878</v>
      </c>
      <c r="H35" s="139"/>
      <c r="I35" s="167">
        <v>10493</v>
      </c>
      <c r="J35" s="154"/>
      <c r="K35" s="167">
        <v>10568</v>
      </c>
    </row>
    <row r="36" spans="1:11" ht="20.25" customHeight="1">
      <c r="A36" s="7" t="s">
        <v>76</v>
      </c>
      <c r="B36" s="144"/>
      <c r="C36" s="144"/>
      <c r="D36" s="161"/>
      <c r="E36" s="169">
        <v>24990446</v>
      </c>
      <c r="F36" s="163"/>
      <c r="G36" s="169">
        <v>24773230</v>
      </c>
      <c r="H36" s="164"/>
      <c r="I36" s="169">
        <v>8183062</v>
      </c>
      <c r="J36" s="164"/>
      <c r="K36" s="169">
        <v>8166807</v>
      </c>
    </row>
    <row r="37" spans="1:11" ht="20.25" customHeight="1">
      <c r="C37" s="7"/>
      <c r="D37" s="149"/>
      <c r="E37" s="136"/>
      <c r="F37" s="155"/>
      <c r="G37" s="136"/>
      <c r="H37" s="159"/>
      <c r="I37" s="166"/>
      <c r="J37" s="159"/>
      <c r="K37" s="166"/>
    </row>
    <row r="38" spans="1:11" ht="20.25" customHeight="1">
      <c r="A38" s="144" t="s">
        <v>77</v>
      </c>
      <c r="E38" s="170">
        <v>30015778</v>
      </c>
      <c r="F38" s="10"/>
      <c r="G38" s="170">
        <v>29482335</v>
      </c>
      <c r="H38" s="171"/>
      <c r="I38" s="172">
        <v>11879685</v>
      </c>
      <c r="J38" s="171"/>
      <c r="K38" s="172">
        <v>11784898</v>
      </c>
    </row>
    <row r="39" spans="1:11" ht="20.25" customHeight="1">
      <c r="A39" s="173" t="s">
        <v>51</v>
      </c>
      <c r="B39" s="174"/>
      <c r="C39" s="174"/>
      <c r="E39" s="171"/>
      <c r="F39" s="10"/>
      <c r="G39" s="171"/>
      <c r="H39" s="171"/>
      <c r="I39" s="166"/>
      <c r="J39" s="171"/>
      <c r="K39" s="166"/>
    </row>
    <row r="40" spans="1:11" ht="20.25" customHeight="1">
      <c r="A40" s="134" t="s">
        <v>81</v>
      </c>
      <c r="B40" s="130"/>
      <c r="C40" s="130"/>
      <c r="D40" s="132"/>
      <c r="E40" s="131"/>
      <c r="F40" s="131"/>
      <c r="G40" s="131"/>
      <c r="H40" s="131"/>
      <c r="I40" s="131"/>
      <c r="J40" s="131"/>
      <c r="K40" s="131"/>
    </row>
    <row r="41" spans="1:11" ht="20.25" customHeight="1">
      <c r="A41" s="7"/>
      <c r="B41" s="7"/>
      <c r="C41" s="7"/>
      <c r="E41" s="7"/>
      <c r="F41" s="7"/>
      <c r="G41" s="7"/>
      <c r="H41" s="7"/>
      <c r="I41" s="7"/>
      <c r="J41" s="7"/>
      <c r="K41" s="7"/>
    </row>
    <row r="42" spans="1:11" ht="20.25" customHeight="1">
      <c r="D42" s="132"/>
      <c r="E42" s="136"/>
      <c r="F42" s="137" t="s">
        <v>47</v>
      </c>
      <c r="G42" s="136"/>
      <c r="H42" s="136"/>
      <c r="I42" s="136"/>
      <c r="J42" s="138" t="s">
        <v>48</v>
      </c>
      <c r="K42" s="136"/>
    </row>
    <row r="43" spans="1:11" ht="20.25" customHeight="1">
      <c r="D43" s="132"/>
      <c r="E43" s="300" t="s">
        <v>49</v>
      </c>
      <c r="F43" s="300"/>
      <c r="G43" s="300"/>
      <c r="H43" s="139"/>
      <c r="I43" s="300" t="s">
        <v>49</v>
      </c>
      <c r="J43" s="300"/>
      <c r="K43" s="300"/>
    </row>
    <row r="44" spans="1:11" ht="20.25" customHeight="1">
      <c r="D44" s="140"/>
      <c r="E44" s="141" t="s">
        <v>220</v>
      </c>
      <c r="F44" s="142"/>
      <c r="G44" s="141" t="s">
        <v>40</v>
      </c>
      <c r="H44" s="143"/>
      <c r="I44" s="141" t="s">
        <v>220</v>
      </c>
      <c r="J44" s="142"/>
      <c r="K44" s="141" t="s">
        <v>40</v>
      </c>
    </row>
    <row r="45" spans="1:11" ht="20.25" customHeight="1">
      <c r="A45" s="144" t="s">
        <v>188</v>
      </c>
      <c r="D45" s="254" t="s">
        <v>41</v>
      </c>
      <c r="E45" s="145">
        <v>2025</v>
      </c>
      <c r="F45" s="146"/>
      <c r="G45" s="145">
        <v>2024</v>
      </c>
      <c r="H45" s="146"/>
      <c r="I45" s="145">
        <v>2025</v>
      </c>
      <c r="J45" s="146"/>
      <c r="K45" s="145">
        <v>2024</v>
      </c>
    </row>
    <row r="46" spans="1:11" ht="20.25" customHeight="1">
      <c r="A46" s="144"/>
      <c r="D46" s="132"/>
      <c r="E46" s="19" t="s">
        <v>103</v>
      </c>
      <c r="F46" s="146"/>
      <c r="G46" s="145"/>
      <c r="H46" s="146"/>
      <c r="I46" s="19" t="s">
        <v>103</v>
      </c>
      <c r="J46" s="146"/>
      <c r="K46" s="145"/>
    </row>
    <row r="47" spans="1:11" ht="20.25" customHeight="1">
      <c r="D47" s="132"/>
      <c r="E47" s="301" t="s">
        <v>55</v>
      </c>
      <c r="F47" s="302"/>
      <c r="G47" s="302"/>
      <c r="H47" s="302"/>
      <c r="I47" s="302"/>
      <c r="J47" s="302"/>
      <c r="K47" s="302"/>
    </row>
    <row r="48" spans="1:11" ht="20.25" customHeight="1">
      <c r="A48" s="147" t="s">
        <v>66</v>
      </c>
      <c r="B48" s="7"/>
      <c r="C48" s="148"/>
      <c r="D48" s="149"/>
      <c r="E48" s="148"/>
      <c r="F48" s="148"/>
      <c r="G48" s="148"/>
      <c r="H48" s="150"/>
      <c r="I48" s="150"/>
      <c r="J48" s="150"/>
      <c r="K48" s="150"/>
    </row>
    <row r="49" spans="1:11" ht="20.25" customHeight="1">
      <c r="A49" s="10" t="s">
        <v>189</v>
      </c>
      <c r="C49" s="175"/>
      <c r="D49" s="149"/>
      <c r="E49" s="175"/>
      <c r="F49" s="175"/>
      <c r="G49" s="175"/>
      <c r="H49" s="176"/>
      <c r="I49" s="176"/>
      <c r="J49" s="176"/>
      <c r="K49" s="176"/>
    </row>
    <row r="50" spans="1:11" ht="20.25" customHeight="1">
      <c r="B50" s="151" t="s">
        <v>90</v>
      </c>
      <c r="C50" s="175"/>
      <c r="D50" s="149"/>
      <c r="E50" s="175"/>
      <c r="F50" s="175"/>
      <c r="G50" s="175"/>
      <c r="H50" s="176"/>
      <c r="I50" s="176"/>
      <c r="J50" s="176"/>
      <c r="K50" s="176"/>
    </row>
    <row r="51" spans="1:11" ht="20.25" customHeight="1" thickBot="1">
      <c r="B51" s="177" t="s">
        <v>196</v>
      </c>
      <c r="C51" s="175"/>
      <c r="D51" s="149"/>
      <c r="E51" s="178">
        <v>850000</v>
      </c>
      <c r="F51" s="156"/>
      <c r="G51" s="178">
        <v>850000</v>
      </c>
      <c r="H51" s="176"/>
      <c r="I51" s="178">
        <v>850000</v>
      </c>
      <c r="J51" s="176"/>
      <c r="K51" s="178">
        <v>850000</v>
      </c>
    </row>
    <row r="52" spans="1:11" ht="20.25" customHeight="1" thickTop="1">
      <c r="B52" s="151" t="s">
        <v>6</v>
      </c>
      <c r="D52" s="149"/>
      <c r="E52" s="159"/>
      <c r="F52" s="156"/>
      <c r="G52" s="159"/>
      <c r="H52" s="176"/>
      <c r="I52" s="159"/>
      <c r="J52" s="176"/>
      <c r="K52" s="159"/>
    </row>
    <row r="53" spans="1:11" ht="20.25" customHeight="1">
      <c r="B53" s="177" t="s">
        <v>196</v>
      </c>
      <c r="D53" s="149"/>
      <c r="E53" s="159">
        <v>850000</v>
      </c>
      <c r="F53" s="156"/>
      <c r="G53" s="159">
        <v>850000</v>
      </c>
      <c r="H53" s="176"/>
      <c r="I53" s="159">
        <v>850000</v>
      </c>
      <c r="J53" s="176"/>
      <c r="K53" s="159">
        <v>850000</v>
      </c>
    </row>
    <row r="54" spans="1:11" ht="20.25" customHeight="1">
      <c r="B54" s="151" t="s">
        <v>56</v>
      </c>
      <c r="D54" s="149"/>
      <c r="E54" s="159">
        <v>-15740</v>
      </c>
      <c r="F54" s="156"/>
      <c r="G54" s="159">
        <v>-15740</v>
      </c>
      <c r="H54" s="176"/>
      <c r="I54" s="167">
        <v>0</v>
      </c>
      <c r="J54" s="159"/>
      <c r="K54" s="167">
        <v>0</v>
      </c>
    </row>
    <row r="55" spans="1:11" ht="20.25" customHeight="1">
      <c r="A55" s="151" t="s">
        <v>110</v>
      </c>
      <c r="B55" s="151"/>
      <c r="C55" s="155"/>
      <c r="D55" s="149"/>
      <c r="E55" s="159"/>
      <c r="F55" s="155"/>
      <c r="G55" s="159"/>
      <c r="H55" s="176"/>
      <c r="I55" s="179"/>
      <c r="J55" s="180"/>
      <c r="K55" s="179"/>
    </row>
    <row r="56" spans="1:11" ht="20.25" customHeight="1">
      <c r="A56" s="155"/>
      <c r="B56" s="10" t="s">
        <v>22</v>
      </c>
      <c r="D56" s="149"/>
      <c r="E56" s="157">
        <v>1643000</v>
      </c>
      <c r="F56" s="156"/>
      <c r="G56" s="157">
        <v>1643000</v>
      </c>
      <c r="H56" s="181"/>
      <c r="I56" s="139">
        <v>1643000</v>
      </c>
      <c r="J56" s="182"/>
      <c r="K56" s="139">
        <v>1643000</v>
      </c>
    </row>
    <row r="57" spans="1:11" ht="20.25" customHeight="1">
      <c r="B57" s="151" t="s">
        <v>91</v>
      </c>
      <c r="D57" s="149"/>
      <c r="E57" s="157">
        <v>18365</v>
      </c>
      <c r="F57" s="156"/>
      <c r="G57" s="157">
        <v>18365</v>
      </c>
      <c r="H57" s="181"/>
      <c r="I57" s="139">
        <v>16950</v>
      </c>
      <c r="J57" s="182"/>
      <c r="K57" s="139">
        <v>16950</v>
      </c>
    </row>
    <row r="58" spans="1:11" ht="20.25" customHeight="1">
      <c r="A58" s="10" t="s">
        <v>219</v>
      </c>
      <c r="D58" s="149"/>
      <c r="E58" s="159"/>
      <c r="F58" s="175"/>
      <c r="G58" s="159"/>
      <c r="H58" s="176"/>
      <c r="I58" s="179"/>
      <c r="J58" s="180"/>
      <c r="K58" s="179"/>
    </row>
    <row r="59" spans="1:11" ht="20.25" customHeight="1">
      <c r="B59" s="151" t="s">
        <v>1</v>
      </c>
      <c r="C59" s="151"/>
      <c r="D59" s="149"/>
      <c r="E59" s="10"/>
      <c r="F59" s="10"/>
      <c r="G59" s="10"/>
      <c r="H59" s="159"/>
      <c r="I59" s="159"/>
      <c r="J59" s="159"/>
      <c r="K59" s="159"/>
    </row>
    <row r="60" spans="1:11" ht="20.25" customHeight="1">
      <c r="B60" s="151"/>
      <c r="C60" s="151" t="s">
        <v>8</v>
      </c>
      <c r="D60" s="149"/>
      <c r="E60" s="157">
        <v>85000</v>
      </c>
      <c r="F60" s="156"/>
      <c r="G60" s="157">
        <v>85000</v>
      </c>
      <c r="H60" s="181"/>
      <c r="I60" s="139">
        <v>85000</v>
      </c>
      <c r="J60" s="182"/>
      <c r="K60" s="139">
        <v>85000</v>
      </c>
    </row>
    <row r="61" spans="1:11" ht="20.25" customHeight="1">
      <c r="B61" s="151"/>
      <c r="C61" s="151" t="s">
        <v>106</v>
      </c>
      <c r="D61" s="149"/>
      <c r="E61" s="157">
        <v>383324</v>
      </c>
      <c r="F61" s="156"/>
      <c r="G61" s="157">
        <v>383324</v>
      </c>
      <c r="H61" s="181"/>
      <c r="I61" s="167">
        <v>0</v>
      </c>
      <c r="J61" s="154"/>
      <c r="K61" s="167">
        <v>0</v>
      </c>
    </row>
    <row r="62" spans="1:11" ht="20.25" customHeight="1">
      <c r="C62" s="151" t="s">
        <v>190</v>
      </c>
      <c r="D62" s="149"/>
      <c r="E62" s="157">
        <v>15740</v>
      </c>
      <c r="F62" s="156"/>
      <c r="G62" s="157">
        <v>15740</v>
      </c>
      <c r="H62" s="181"/>
      <c r="I62" s="167">
        <v>0</v>
      </c>
      <c r="J62" s="154"/>
      <c r="K62" s="167">
        <v>0</v>
      </c>
    </row>
    <row r="63" spans="1:11" ht="20.25" customHeight="1">
      <c r="B63" s="151" t="s">
        <v>218</v>
      </c>
      <c r="C63" s="151"/>
      <c r="D63" s="149"/>
      <c r="E63" s="157">
        <v>-1268192</v>
      </c>
      <c r="F63" s="156"/>
      <c r="G63" s="157">
        <v>-1254522</v>
      </c>
      <c r="H63" s="181"/>
      <c r="I63" s="157">
        <v>495912</v>
      </c>
      <c r="J63" s="154"/>
      <c r="K63" s="157">
        <v>553412</v>
      </c>
    </row>
    <row r="64" spans="1:11" ht="20.25" customHeight="1">
      <c r="A64" s="10" t="s">
        <v>202</v>
      </c>
      <c r="B64" s="151"/>
      <c r="C64" s="151"/>
      <c r="D64" s="149">
        <v>7</v>
      </c>
      <c r="E64" s="240">
        <v>1473750</v>
      </c>
      <c r="F64" s="156"/>
      <c r="G64" s="240">
        <v>1473750</v>
      </c>
      <c r="H64" s="181"/>
      <c r="I64" s="241">
        <v>1473750</v>
      </c>
      <c r="J64" s="185"/>
      <c r="K64" s="241">
        <v>1473750</v>
      </c>
    </row>
    <row r="65" spans="1:11" ht="20.25" customHeight="1">
      <c r="A65" s="10" t="s">
        <v>35</v>
      </c>
      <c r="B65" s="151"/>
      <c r="C65" s="151"/>
      <c r="D65" s="149"/>
      <c r="E65" s="183">
        <v>4004617</v>
      </c>
      <c r="F65" s="156"/>
      <c r="G65" s="183">
        <v>4010546</v>
      </c>
      <c r="H65" s="181"/>
      <c r="I65" s="184">
        <v>51956</v>
      </c>
      <c r="J65" s="185"/>
      <c r="K65" s="184">
        <v>51956</v>
      </c>
    </row>
    <row r="66" spans="1:11" ht="20.25" customHeight="1">
      <c r="A66" s="7" t="s">
        <v>134</v>
      </c>
      <c r="B66" s="151"/>
      <c r="E66" s="171">
        <v>7189864</v>
      </c>
      <c r="F66" s="151"/>
      <c r="G66" s="171">
        <v>7209463</v>
      </c>
      <c r="H66" s="171"/>
      <c r="I66" s="171">
        <v>4616568</v>
      </c>
      <c r="J66" s="171"/>
      <c r="K66" s="171">
        <v>4674068</v>
      </c>
    </row>
    <row r="67" spans="1:11" ht="20.25" customHeight="1">
      <c r="A67" s="10" t="s">
        <v>36</v>
      </c>
      <c r="B67" s="151"/>
      <c r="C67" s="155"/>
      <c r="D67" s="149"/>
      <c r="E67" s="157">
        <v>1561073</v>
      </c>
      <c r="F67" s="186"/>
      <c r="G67" s="157">
        <v>1578972</v>
      </c>
      <c r="H67" s="176"/>
      <c r="I67" s="187">
        <v>0</v>
      </c>
      <c r="J67" s="176"/>
      <c r="K67" s="187">
        <v>0</v>
      </c>
    </row>
    <row r="68" spans="1:11" ht="20.25" customHeight="1">
      <c r="A68" s="7" t="s">
        <v>67</v>
      </c>
      <c r="D68" s="149"/>
      <c r="E68" s="169">
        <v>8750937</v>
      </c>
      <c r="F68" s="175"/>
      <c r="G68" s="169">
        <v>8788435</v>
      </c>
      <c r="H68" s="171"/>
      <c r="I68" s="169">
        <v>4616568</v>
      </c>
      <c r="J68" s="171"/>
      <c r="K68" s="169">
        <v>4674068</v>
      </c>
    </row>
    <row r="69" spans="1:11" ht="20.25" customHeight="1">
      <c r="A69" s="144"/>
      <c r="B69" s="144"/>
      <c r="C69" s="188"/>
      <c r="D69" s="149"/>
      <c r="E69" s="189"/>
      <c r="F69" s="188"/>
      <c r="G69" s="189"/>
      <c r="H69" s="190"/>
      <c r="I69" s="189"/>
      <c r="J69" s="190"/>
      <c r="K69" s="189"/>
    </row>
    <row r="70" spans="1:11" ht="20.25" customHeight="1" thickBot="1">
      <c r="A70" s="144" t="s">
        <v>68</v>
      </c>
      <c r="B70" s="7"/>
      <c r="C70" s="148"/>
      <c r="D70" s="149"/>
      <c r="E70" s="191">
        <v>38766715</v>
      </c>
      <c r="F70" s="148"/>
      <c r="G70" s="191">
        <v>38270770</v>
      </c>
      <c r="H70" s="171"/>
      <c r="I70" s="191">
        <v>16496253</v>
      </c>
      <c r="J70" s="171"/>
      <c r="K70" s="191">
        <v>16458966</v>
      </c>
    </row>
    <row r="71" spans="1:11" ht="20.25" customHeight="1" thickTop="1">
      <c r="B71" s="7"/>
      <c r="C71" s="148"/>
      <c r="D71" s="149"/>
      <c r="E71" s="119"/>
      <c r="G71" s="119"/>
      <c r="I71" s="119"/>
      <c r="K71" s="119"/>
    </row>
    <row r="72" spans="1:11">
      <c r="B72" s="7"/>
      <c r="C72" s="193"/>
      <c r="D72" s="194"/>
      <c r="E72" s="195"/>
      <c r="F72" s="196"/>
      <c r="G72" s="195"/>
      <c r="H72" s="196"/>
      <c r="I72" s="195"/>
      <c r="J72" s="196"/>
      <c r="K72" s="195"/>
    </row>
    <row r="73" spans="1:11">
      <c r="B73" s="7"/>
      <c r="C73" s="148"/>
      <c r="D73" s="149"/>
      <c r="E73" s="119"/>
      <c r="F73" s="119"/>
      <c r="G73" s="119"/>
      <c r="H73" s="119"/>
      <c r="I73" s="119"/>
      <c r="J73" s="119"/>
      <c r="K73" s="119"/>
    </row>
    <row r="74" spans="1:11">
      <c r="B74" s="7"/>
      <c r="C74" s="148"/>
      <c r="D74" s="149"/>
    </row>
    <row r="75" spans="1:11">
      <c r="B75" s="7"/>
      <c r="C75" s="148"/>
      <c r="D75" s="149"/>
    </row>
    <row r="76" spans="1:11">
      <c r="A76" s="7"/>
      <c r="B76" s="7"/>
      <c r="C76" s="7"/>
      <c r="D76" s="177"/>
      <c r="E76" s="197"/>
      <c r="F76" s="197"/>
      <c r="G76" s="197"/>
      <c r="H76" s="197"/>
      <c r="I76" s="197"/>
      <c r="J76" s="197"/>
      <c r="K76" s="197"/>
    </row>
    <row r="77" spans="1:11">
      <c r="A77" s="7"/>
      <c r="B77" s="7"/>
      <c r="C77" s="7"/>
      <c r="D77" s="177"/>
      <c r="E77" s="197"/>
      <c r="F77" s="197"/>
      <c r="G77" s="197"/>
      <c r="H77" s="197"/>
      <c r="I77" s="197"/>
      <c r="J77" s="197"/>
      <c r="K77" s="197"/>
    </row>
    <row r="78" spans="1:11">
      <c r="A78" s="7"/>
      <c r="B78" s="7"/>
      <c r="C78" s="7"/>
      <c r="D78" s="177"/>
      <c r="E78" s="197"/>
      <c r="F78" s="197"/>
      <c r="G78" s="197"/>
      <c r="H78" s="197"/>
      <c r="I78" s="197"/>
      <c r="J78" s="197"/>
      <c r="K78" s="197"/>
    </row>
    <row r="79" spans="1:11">
      <c r="A79" s="7"/>
      <c r="B79" s="7"/>
      <c r="C79" s="7"/>
      <c r="D79" s="177"/>
      <c r="E79" s="197"/>
      <c r="F79" s="197"/>
      <c r="G79" s="197"/>
      <c r="H79" s="197"/>
      <c r="I79" s="197"/>
      <c r="J79" s="197"/>
      <c r="K79" s="197"/>
    </row>
    <row r="80" spans="1:11">
      <c r="A80" s="7"/>
      <c r="B80" s="7"/>
      <c r="C80" s="7"/>
      <c r="D80" s="177"/>
      <c r="E80" s="197"/>
      <c r="F80" s="197"/>
      <c r="G80" s="197"/>
      <c r="H80" s="197"/>
      <c r="I80" s="197"/>
      <c r="J80" s="197"/>
      <c r="K80" s="197"/>
    </row>
    <row r="81" spans="1:11">
      <c r="A81" s="7"/>
      <c r="B81" s="7"/>
      <c r="C81" s="7"/>
      <c r="D81" s="177"/>
      <c r="E81" s="197"/>
      <c r="F81" s="197"/>
      <c r="G81" s="197"/>
      <c r="H81" s="197"/>
      <c r="I81" s="197"/>
      <c r="J81" s="197"/>
      <c r="K81" s="197"/>
    </row>
  </sheetData>
  <mergeCells count="6">
    <mergeCell ref="E47:K47"/>
    <mergeCell ref="E5:G5"/>
    <mergeCell ref="I5:K5"/>
    <mergeCell ref="E9:K9"/>
    <mergeCell ref="E43:G43"/>
    <mergeCell ref="I43:K43"/>
  </mergeCells>
  <pageMargins left="0.7" right="0.7" top="0.48" bottom="0.5" header="0.5" footer="0.5"/>
  <pageSetup paperSize="9" scale="80" firstPageNumber="4" orientation="portrait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AE235-6D37-4305-B9AE-3E4FF6A88BF1}">
  <sheetPr>
    <tabColor theme="4"/>
  </sheetPr>
  <dimension ref="A1:K49"/>
  <sheetViews>
    <sheetView view="pageBreakPreview" topLeftCell="A40" zoomScaleNormal="100" zoomScaleSheetLayoutView="100" workbookViewId="0">
      <selection activeCell="I43" sqref="I43"/>
    </sheetView>
  </sheetViews>
  <sheetFormatPr defaultColWidth="9.09765625" defaultRowHeight="19.5" customHeight="1"/>
  <cols>
    <col min="1" max="2" width="2.09765625" style="5" customWidth="1"/>
    <col min="3" max="3" width="56.59765625" style="5" customWidth="1"/>
    <col min="4" max="4" width="11.09765625" style="32" customWidth="1"/>
    <col min="5" max="5" width="14.3984375" style="35" customWidth="1"/>
    <col min="6" max="6" width="1" style="115" customWidth="1"/>
    <col min="7" max="7" width="14.3984375" style="35" customWidth="1"/>
    <col min="8" max="8" width="1" style="115" customWidth="1"/>
    <col min="9" max="9" width="14.3984375" style="35" customWidth="1"/>
    <col min="10" max="10" width="1" style="115" customWidth="1"/>
    <col min="11" max="11" width="14.3984375" style="35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82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8.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19.5" customHeight="1">
      <c r="A4" s="12"/>
      <c r="B4" s="12"/>
      <c r="C4" s="12"/>
      <c r="D4" s="216"/>
      <c r="E4" s="14"/>
      <c r="F4" s="96" t="s">
        <v>47</v>
      </c>
      <c r="G4" s="14"/>
      <c r="H4" s="14"/>
      <c r="I4" s="14"/>
      <c r="J4" s="15" t="s">
        <v>48</v>
      </c>
      <c r="K4" s="14"/>
    </row>
    <row r="5" spans="1:11" ht="19.5" customHeight="1">
      <c r="A5" s="17"/>
      <c r="B5" s="17"/>
      <c r="C5" s="17"/>
      <c r="D5" s="216"/>
      <c r="E5" s="304" t="s">
        <v>49</v>
      </c>
      <c r="F5" s="304"/>
      <c r="G5" s="304"/>
      <c r="H5" s="68"/>
      <c r="I5" s="304" t="s">
        <v>49</v>
      </c>
      <c r="J5" s="304"/>
      <c r="K5" s="304"/>
    </row>
    <row r="6" spans="1:11" ht="19.5" customHeight="1">
      <c r="A6" s="17"/>
      <c r="B6" s="17"/>
      <c r="C6" s="17"/>
      <c r="D6" s="216"/>
      <c r="E6" s="305" t="s">
        <v>92</v>
      </c>
      <c r="F6" s="305"/>
      <c r="G6" s="305"/>
      <c r="H6" s="68"/>
      <c r="I6" s="305" t="s">
        <v>92</v>
      </c>
      <c r="J6" s="305"/>
      <c r="K6" s="305"/>
    </row>
    <row r="7" spans="1:11" ht="19.5" customHeight="1">
      <c r="A7" s="17"/>
      <c r="B7" s="17"/>
      <c r="C7" s="17"/>
      <c r="D7" s="216"/>
      <c r="E7" s="306" t="s">
        <v>220</v>
      </c>
      <c r="F7" s="306"/>
      <c r="G7" s="306"/>
      <c r="H7" s="68"/>
      <c r="I7" s="306" t="s">
        <v>220</v>
      </c>
      <c r="J7" s="306"/>
      <c r="K7" s="306"/>
    </row>
    <row r="8" spans="1:11" ht="19.5" customHeight="1">
      <c r="A8" s="17"/>
      <c r="B8" s="17"/>
      <c r="C8" s="17"/>
      <c r="D8" s="216" t="s">
        <v>41</v>
      </c>
      <c r="E8" s="19">
        <v>2025</v>
      </c>
      <c r="F8" s="68"/>
      <c r="G8" s="19">
        <v>2024</v>
      </c>
      <c r="H8" s="20"/>
      <c r="I8" s="19">
        <v>2025</v>
      </c>
      <c r="J8" s="68"/>
      <c r="K8" s="19">
        <v>2024</v>
      </c>
    </row>
    <row r="9" spans="1:11" ht="19.5" customHeight="1">
      <c r="A9" s="17"/>
      <c r="B9" s="17"/>
      <c r="C9" s="17"/>
      <c r="D9" s="216"/>
      <c r="E9" s="303" t="s">
        <v>55</v>
      </c>
      <c r="F9" s="303"/>
      <c r="G9" s="303"/>
      <c r="H9" s="303"/>
      <c r="I9" s="303"/>
      <c r="J9" s="303"/>
      <c r="K9" s="303"/>
    </row>
    <row r="10" spans="1:11" ht="19.5" customHeight="1">
      <c r="A10" s="100" t="s">
        <v>2</v>
      </c>
      <c r="B10" s="12"/>
      <c r="C10" s="12"/>
      <c r="D10" s="32">
        <v>8</v>
      </c>
      <c r="E10" s="88">
        <v>2110759</v>
      </c>
      <c r="F10" s="86"/>
      <c r="G10" s="88">
        <v>1810381</v>
      </c>
      <c r="H10" s="86"/>
      <c r="I10" s="88">
        <v>251012</v>
      </c>
      <c r="J10" s="86"/>
      <c r="K10" s="88">
        <v>325572</v>
      </c>
    </row>
    <row r="11" spans="1:11" ht="19.5" customHeight="1">
      <c r="A11" s="100" t="s">
        <v>5</v>
      </c>
      <c r="B11" s="12"/>
      <c r="C11" s="12"/>
      <c r="E11" s="105"/>
      <c r="F11" s="89"/>
      <c r="G11" s="105"/>
      <c r="H11" s="89"/>
      <c r="I11" s="105"/>
      <c r="J11" s="89"/>
      <c r="K11" s="105"/>
    </row>
    <row r="12" spans="1:11" ht="19.5" customHeight="1">
      <c r="A12" s="46" t="s">
        <v>5</v>
      </c>
      <c r="B12" s="46"/>
      <c r="D12" s="32">
        <v>8</v>
      </c>
      <c r="E12" s="99">
        <v>-1141026</v>
      </c>
      <c r="F12" s="89"/>
      <c r="G12" s="99">
        <v>-944014</v>
      </c>
      <c r="H12" s="89"/>
      <c r="I12" s="99">
        <v>-109046</v>
      </c>
      <c r="J12" s="89"/>
      <c r="K12" s="99">
        <v>-128436</v>
      </c>
    </row>
    <row r="13" spans="1:11" ht="19.5" customHeight="1">
      <c r="A13" s="46" t="s">
        <v>93</v>
      </c>
      <c r="B13" s="46"/>
      <c r="E13" s="99">
        <v>-214957</v>
      </c>
      <c r="F13" s="89"/>
      <c r="G13" s="99">
        <v>-161445</v>
      </c>
      <c r="H13" s="89"/>
      <c r="I13" s="99">
        <v>-42361</v>
      </c>
      <c r="J13" s="89"/>
      <c r="K13" s="99">
        <v>-44622</v>
      </c>
    </row>
    <row r="14" spans="1:11" s="24" customFormat="1" ht="19.5" customHeight="1">
      <c r="A14" s="12" t="s">
        <v>33</v>
      </c>
      <c r="B14" s="12"/>
      <c r="C14" s="12"/>
      <c r="D14" s="13"/>
      <c r="E14" s="274">
        <v>-1355983</v>
      </c>
      <c r="F14" s="86"/>
      <c r="G14" s="116">
        <v>-1105459</v>
      </c>
      <c r="H14" s="86"/>
      <c r="I14" s="274">
        <v>-151407</v>
      </c>
      <c r="J14" s="86"/>
      <c r="K14" s="116">
        <v>-173058</v>
      </c>
    </row>
    <row r="15" spans="1:11" ht="19.5" customHeight="1">
      <c r="A15" s="46" t="s">
        <v>213</v>
      </c>
      <c r="B15" s="46"/>
      <c r="C15" s="54"/>
      <c r="D15" s="31"/>
      <c r="E15" s="281">
        <v>754776</v>
      </c>
      <c r="F15" s="89"/>
      <c r="G15" s="99">
        <v>704922</v>
      </c>
      <c r="H15" s="89"/>
      <c r="I15" s="281">
        <v>99605</v>
      </c>
      <c r="J15" s="89"/>
      <c r="K15" s="99">
        <v>152514</v>
      </c>
    </row>
    <row r="16" spans="1:11" ht="5" customHeight="1">
      <c r="A16" s="46"/>
      <c r="B16" s="46"/>
      <c r="C16" s="54"/>
      <c r="D16" s="31"/>
      <c r="E16" s="99"/>
      <c r="F16" s="89"/>
      <c r="G16" s="99"/>
      <c r="H16" s="89"/>
      <c r="I16" s="99"/>
      <c r="J16" s="89"/>
      <c r="K16" s="99"/>
    </row>
    <row r="17" spans="1:11" ht="19.5" customHeight="1">
      <c r="A17" s="46" t="s">
        <v>3</v>
      </c>
      <c r="D17" s="32">
        <v>8</v>
      </c>
      <c r="E17" s="99">
        <v>152704</v>
      </c>
      <c r="F17" s="89"/>
      <c r="G17" s="99">
        <v>174255</v>
      </c>
      <c r="H17" s="89"/>
      <c r="I17" s="99">
        <v>104826</v>
      </c>
      <c r="J17" s="98"/>
      <c r="K17" s="99">
        <v>93467</v>
      </c>
    </row>
    <row r="18" spans="1:11" ht="19.5" customHeight="1">
      <c r="A18" s="46" t="s">
        <v>4</v>
      </c>
      <c r="D18" s="32">
        <v>8</v>
      </c>
      <c r="E18" s="99">
        <v>7922</v>
      </c>
      <c r="F18" s="89"/>
      <c r="G18" s="99">
        <v>6928</v>
      </c>
      <c r="H18" s="89"/>
      <c r="I18" s="99">
        <v>86813</v>
      </c>
      <c r="J18" s="89"/>
      <c r="K18" s="99">
        <v>85964</v>
      </c>
    </row>
    <row r="19" spans="1:11" ht="19.5" customHeight="1">
      <c r="A19" s="46" t="s">
        <v>127</v>
      </c>
      <c r="D19" s="32">
        <v>8</v>
      </c>
      <c r="E19" s="33">
        <v>0</v>
      </c>
      <c r="F19" s="89"/>
      <c r="G19" s="33">
        <v>0</v>
      </c>
      <c r="H19" s="89"/>
      <c r="I19" s="33">
        <v>47260</v>
      </c>
      <c r="J19" s="89"/>
      <c r="K19" s="33">
        <v>42437</v>
      </c>
    </row>
    <row r="20" spans="1:11" ht="19.5" customHeight="1">
      <c r="A20" s="46" t="s">
        <v>94</v>
      </c>
      <c r="D20" s="32">
        <v>8</v>
      </c>
      <c r="E20" s="99">
        <v>7140</v>
      </c>
      <c r="F20" s="89"/>
      <c r="G20" s="99">
        <v>6779</v>
      </c>
      <c r="H20" s="89"/>
      <c r="I20" s="33">
        <v>570</v>
      </c>
      <c r="J20" s="89"/>
      <c r="K20" s="33">
        <v>0</v>
      </c>
    </row>
    <row r="21" spans="1:11" ht="19.5" customHeight="1">
      <c r="A21" s="46" t="s">
        <v>186</v>
      </c>
      <c r="E21" s="99">
        <v>193</v>
      </c>
      <c r="F21" s="89"/>
      <c r="G21" s="99">
        <v>1416</v>
      </c>
      <c r="H21" s="89"/>
      <c r="I21" s="33">
        <v>0</v>
      </c>
      <c r="J21" s="89"/>
      <c r="K21" s="33">
        <v>0</v>
      </c>
    </row>
    <row r="22" spans="1:11" ht="19.5" customHeight="1">
      <c r="A22" s="46" t="s">
        <v>237</v>
      </c>
      <c r="E22" s="99">
        <v>9766</v>
      </c>
      <c r="F22" s="89"/>
      <c r="G22" s="33">
        <v>67197</v>
      </c>
      <c r="H22" s="89"/>
      <c r="I22" s="33">
        <v>12535</v>
      </c>
      <c r="J22" s="89"/>
      <c r="K22" s="33">
        <v>32131</v>
      </c>
    </row>
    <row r="23" spans="1:11" ht="19.5" customHeight="1">
      <c r="A23" s="46" t="s">
        <v>24</v>
      </c>
      <c r="D23" s="32">
        <v>8</v>
      </c>
      <c r="E23" s="99">
        <v>56358</v>
      </c>
      <c r="F23" s="89"/>
      <c r="G23" s="99">
        <v>38378</v>
      </c>
      <c r="H23" s="89"/>
      <c r="I23" s="99">
        <v>102670</v>
      </c>
      <c r="J23" s="89"/>
      <c r="K23" s="99">
        <v>77383</v>
      </c>
    </row>
    <row r="24" spans="1:11" s="24" customFormat="1" ht="19.5" customHeight="1">
      <c r="A24" s="12" t="s">
        <v>158</v>
      </c>
      <c r="B24" s="12"/>
      <c r="C24" s="12"/>
      <c r="D24" s="13"/>
      <c r="E24" s="169">
        <v>234083</v>
      </c>
      <c r="F24" s="86">
        <v>0</v>
      </c>
      <c r="G24" s="116">
        <v>294953</v>
      </c>
      <c r="H24" s="86">
        <v>0</v>
      </c>
      <c r="I24" s="169">
        <v>354674</v>
      </c>
      <c r="J24" s="86">
        <v>0</v>
      </c>
      <c r="K24" s="116">
        <v>331382</v>
      </c>
    </row>
    <row r="25" spans="1:11" s="24" customFormat="1" ht="10" customHeight="1">
      <c r="A25" s="12"/>
      <c r="B25" s="12"/>
      <c r="C25" s="12"/>
      <c r="D25" s="13"/>
      <c r="E25" s="87"/>
      <c r="F25" s="86"/>
      <c r="G25" s="87"/>
      <c r="H25" s="86"/>
      <c r="I25" s="87"/>
      <c r="J25" s="86"/>
      <c r="K25" s="87"/>
    </row>
    <row r="26" spans="1:11" ht="19.5" customHeight="1">
      <c r="A26" s="46" t="s">
        <v>26</v>
      </c>
      <c r="B26" s="46"/>
      <c r="C26" s="46"/>
      <c r="E26" s="282">
        <v>988859</v>
      </c>
      <c r="F26" s="89"/>
      <c r="G26" s="99">
        <v>999875</v>
      </c>
      <c r="H26" s="89"/>
      <c r="I26" s="282">
        <v>454279</v>
      </c>
      <c r="J26" s="89"/>
      <c r="K26" s="99">
        <v>483896</v>
      </c>
    </row>
    <row r="27" spans="1:11" ht="10" customHeight="1">
      <c r="A27" s="46"/>
      <c r="B27" s="46"/>
      <c r="C27" s="46"/>
      <c r="E27" s="99"/>
      <c r="F27" s="89"/>
      <c r="G27" s="99"/>
      <c r="H27" s="89"/>
      <c r="I27" s="99"/>
      <c r="J27" s="89"/>
      <c r="K27" s="99"/>
    </row>
    <row r="28" spans="1:11" ht="19.5" customHeight="1">
      <c r="A28" s="100" t="s">
        <v>27</v>
      </c>
      <c r="B28" s="46"/>
      <c r="C28" s="46"/>
      <c r="E28" s="99"/>
      <c r="F28" s="89"/>
      <c r="G28" s="99"/>
      <c r="H28" s="89"/>
      <c r="I28" s="99"/>
      <c r="J28" s="89"/>
      <c r="K28" s="99"/>
    </row>
    <row r="29" spans="1:11" ht="19.5" customHeight="1">
      <c r="A29" s="46" t="s">
        <v>28</v>
      </c>
      <c r="D29" s="32">
        <v>8</v>
      </c>
      <c r="E29" s="99">
        <v>-156764</v>
      </c>
      <c r="F29" s="117"/>
      <c r="G29" s="99">
        <v>-124559</v>
      </c>
      <c r="H29" s="117"/>
      <c r="I29" s="99">
        <v>-71698</v>
      </c>
      <c r="J29" s="117"/>
      <c r="K29" s="99">
        <v>-58963</v>
      </c>
    </row>
    <row r="30" spans="1:11" ht="19.5" customHeight="1">
      <c r="A30" s="46" t="s">
        <v>29</v>
      </c>
      <c r="D30" s="32">
        <v>8</v>
      </c>
      <c r="E30" s="99">
        <v>-571713</v>
      </c>
      <c r="F30" s="118"/>
      <c r="G30" s="99">
        <v>-587133</v>
      </c>
      <c r="H30" s="118"/>
      <c r="I30" s="99">
        <v>-245676</v>
      </c>
      <c r="J30" s="118"/>
      <c r="K30" s="99">
        <v>-259710</v>
      </c>
    </row>
    <row r="31" spans="1:11" ht="21" customHeight="1">
      <c r="A31" s="46" t="s">
        <v>95</v>
      </c>
      <c r="E31" s="99">
        <v>-53425</v>
      </c>
      <c r="F31" s="118"/>
      <c r="G31" s="99">
        <v>-66440</v>
      </c>
      <c r="H31" s="118"/>
      <c r="I31" s="99">
        <v>-8601</v>
      </c>
      <c r="J31" s="118"/>
      <c r="K31" s="99">
        <v>-27349</v>
      </c>
    </row>
    <row r="32" spans="1:11" s="24" customFormat="1" ht="19.5" customHeight="1">
      <c r="A32" s="12" t="s">
        <v>30</v>
      </c>
      <c r="B32" s="12"/>
      <c r="C32" s="12"/>
      <c r="D32" s="13"/>
      <c r="E32" s="169">
        <v>-781902</v>
      </c>
      <c r="F32" s="86">
        <v>0</v>
      </c>
      <c r="G32" s="116">
        <v>-778132</v>
      </c>
      <c r="H32" s="86">
        <v>0</v>
      </c>
      <c r="I32" s="169">
        <v>-325975</v>
      </c>
      <c r="J32" s="86">
        <v>0</v>
      </c>
      <c r="K32" s="116">
        <v>-346022</v>
      </c>
    </row>
    <row r="33" spans="1:11" s="24" customFormat="1" ht="10" customHeight="1">
      <c r="A33" s="12"/>
      <c r="B33" s="12"/>
      <c r="C33" s="12"/>
      <c r="D33" s="13"/>
      <c r="E33" s="87"/>
      <c r="F33" s="86"/>
      <c r="G33" s="87"/>
      <c r="H33" s="86"/>
      <c r="I33" s="87"/>
      <c r="J33" s="86"/>
      <c r="K33" s="87"/>
    </row>
    <row r="34" spans="1:11" s="24" customFormat="1" ht="19.5" customHeight="1">
      <c r="A34" s="12" t="s">
        <v>238</v>
      </c>
      <c r="B34" s="46"/>
      <c r="C34" s="46"/>
      <c r="D34" s="13"/>
      <c r="E34" s="273">
        <v>206957</v>
      </c>
      <c r="F34" s="50"/>
      <c r="G34" s="50">
        <v>221743</v>
      </c>
      <c r="H34" s="50"/>
      <c r="I34" s="273">
        <v>128304</v>
      </c>
      <c r="J34" s="50"/>
      <c r="K34" s="50">
        <v>137874</v>
      </c>
    </row>
    <row r="35" spans="1:11" s="24" customFormat="1" ht="19.5" customHeight="1">
      <c r="A35" s="46" t="s">
        <v>96</v>
      </c>
      <c r="B35" s="46"/>
      <c r="C35" s="46"/>
      <c r="D35" s="32">
        <v>8</v>
      </c>
      <c r="E35" s="48">
        <v>-179479</v>
      </c>
      <c r="F35" s="48"/>
      <c r="G35" s="48">
        <v>-135421</v>
      </c>
      <c r="H35" s="48"/>
      <c r="I35" s="48">
        <v>-122734</v>
      </c>
      <c r="J35" s="48"/>
      <c r="K35" s="48">
        <v>-135332</v>
      </c>
    </row>
    <row r="36" spans="1:11" s="24" customFormat="1" ht="19.5" customHeight="1">
      <c r="A36" s="46" t="s">
        <v>214</v>
      </c>
      <c r="B36" s="46"/>
      <c r="C36" s="46"/>
      <c r="D36" s="32"/>
      <c r="E36" s="48"/>
      <c r="F36" s="48"/>
      <c r="G36" s="48"/>
      <c r="H36" s="48"/>
      <c r="I36" s="48"/>
      <c r="J36" s="48"/>
      <c r="K36" s="48"/>
    </row>
    <row r="37" spans="1:11" s="24" customFormat="1" ht="19.5" customHeight="1">
      <c r="A37" s="46"/>
      <c r="B37" s="46" t="s">
        <v>145</v>
      </c>
      <c r="C37" s="46"/>
      <c r="D37" s="13"/>
      <c r="E37" s="48">
        <v>37445</v>
      </c>
      <c r="F37" s="48"/>
      <c r="G37" s="48">
        <v>59897</v>
      </c>
      <c r="H37" s="119"/>
      <c r="I37" s="33">
        <v>0</v>
      </c>
      <c r="J37" s="119"/>
      <c r="K37" s="33">
        <v>0</v>
      </c>
    </row>
    <row r="38" spans="1:11" s="24" customFormat="1" ht="19.5" customHeight="1">
      <c r="A38" s="12" t="s">
        <v>271</v>
      </c>
      <c r="C38" s="12"/>
      <c r="D38" s="13"/>
      <c r="E38" s="274">
        <v>64923</v>
      </c>
      <c r="F38" s="86"/>
      <c r="G38" s="120">
        <v>146219</v>
      </c>
      <c r="H38" s="86">
        <v>0</v>
      </c>
      <c r="I38" s="274">
        <v>5570</v>
      </c>
      <c r="J38" s="86">
        <v>0</v>
      </c>
      <c r="K38" s="120">
        <v>2542</v>
      </c>
    </row>
    <row r="39" spans="1:11" ht="19.5" customHeight="1">
      <c r="A39" s="46" t="s">
        <v>230</v>
      </c>
      <c r="C39" s="21"/>
      <c r="E39" s="112">
        <v>-28773</v>
      </c>
      <c r="F39" s="89"/>
      <c r="G39" s="112">
        <v>-20214</v>
      </c>
      <c r="H39" s="89"/>
      <c r="I39" s="112">
        <v>-2577</v>
      </c>
      <c r="J39" s="89"/>
      <c r="K39" s="112">
        <v>846</v>
      </c>
    </row>
    <row r="40" spans="1:11" ht="19.5" customHeight="1" thickBot="1">
      <c r="A40" s="12" t="s">
        <v>267</v>
      </c>
      <c r="B40" s="24"/>
      <c r="C40" s="24"/>
      <c r="D40" s="13"/>
      <c r="E40" s="275">
        <v>36150</v>
      </c>
      <c r="F40" s="86"/>
      <c r="G40" s="114">
        <v>126005</v>
      </c>
      <c r="H40" s="86"/>
      <c r="I40" s="275">
        <v>2993</v>
      </c>
      <c r="J40" s="86"/>
      <c r="K40" s="114">
        <v>3388</v>
      </c>
    </row>
    <row r="41" spans="1:11" ht="10" customHeight="1" thickTop="1">
      <c r="A41" s="121"/>
      <c r="B41" s="121"/>
      <c r="C41" s="121"/>
      <c r="D41" s="121"/>
      <c r="E41" s="122"/>
      <c r="F41" s="123"/>
      <c r="G41" s="122"/>
      <c r="H41" s="123"/>
      <c r="I41" s="122"/>
      <c r="J41" s="123"/>
      <c r="K41" s="122"/>
    </row>
    <row r="42" spans="1:11" ht="19.5" customHeight="1">
      <c r="A42" s="12" t="s">
        <v>229</v>
      </c>
      <c r="B42" s="24"/>
      <c r="C42" s="24"/>
      <c r="D42" s="13"/>
      <c r="E42" s="89"/>
      <c r="F42" s="89"/>
      <c r="G42" s="89"/>
      <c r="H42" s="89"/>
      <c r="I42" s="89"/>
      <c r="J42" s="89"/>
      <c r="K42" s="89"/>
    </row>
    <row r="43" spans="1:11" ht="19.5" customHeight="1">
      <c r="A43" s="46"/>
      <c r="B43" s="5" t="s">
        <v>118</v>
      </c>
      <c r="D43" s="13"/>
      <c r="E43" s="112">
        <v>47856</v>
      </c>
      <c r="F43" s="89"/>
      <c r="G43" s="112">
        <v>122117</v>
      </c>
      <c r="H43" s="89"/>
      <c r="I43" s="112">
        <v>2993</v>
      </c>
      <c r="J43" s="89"/>
      <c r="K43" s="112">
        <v>3388</v>
      </c>
    </row>
    <row r="44" spans="1:11" ht="19.5" customHeight="1">
      <c r="A44" s="46"/>
      <c r="B44" s="5" t="s">
        <v>36</v>
      </c>
      <c r="D44" s="13"/>
      <c r="E44" s="112">
        <v>-11706</v>
      </c>
      <c r="F44" s="89"/>
      <c r="G44" s="112">
        <v>3888</v>
      </c>
      <c r="H44" s="89"/>
      <c r="I44" s="33">
        <v>0</v>
      </c>
      <c r="J44" s="89"/>
      <c r="K44" s="33">
        <v>0</v>
      </c>
    </row>
    <row r="45" spans="1:11" ht="19.5" customHeight="1" thickBot="1">
      <c r="A45" s="12" t="s">
        <v>267</v>
      </c>
      <c r="B45" s="124"/>
      <c r="C45" s="24"/>
      <c r="D45" s="13"/>
      <c r="E45" s="275">
        <v>36150</v>
      </c>
      <c r="F45" s="86"/>
      <c r="G45" s="114">
        <v>126005</v>
      </c>
      <c r="H45" s="86"/>
      <c r="I45" s="275">
        <v>2993</v>
      </c>
      <c r="J45" s="86"/>
      <c r="K45" s="114">
        <v>3388</v>
      </c>
    </row>
    <row r="46" spans="1:11" ht="10" customHeight="1" thickTop="1">
      <c r="A46" s="24"/>
      <c r="B46" s="24"/>
      <c r="C46" s="125"/>
      <c r="D46" s="31"/>
      <c r="E46" s="34"/>
      <c r="F46" s="126"/>
      <c r="G46" s="34"/>
      <c r="H46" s="126"/>
      <c r="I46" s="34"/>
      <c r="J46" s="126"/>
      <c r="K46" s="34"/>
    </row>
    <row r="47" spans="1:11" ht="19.5" customHeight="1">
      <c r="A47" s="24" t="s">
        <v>228</v>
      </c>
      <c r="B47" s="24"/>
      <c r="C47" s="125"/>
      <c r="D47" s="31">
        <v>10</v>
      </c>
      <c r="E47" s="34"/>
      <c r="F47" s="126"/>
      <c r="G47" s="34"/>
      <c r="H47" s="126"/>
      <c r="I47" s="34"/>
      <c r="J47" s="126"/>
      <c r="K47" s="34"/>
    </row>
    <row r="48" spans="1:11" ht="19.5" customHeight="1" thickBot="1">
      <c r="A48" s="5" t="s">
        <v>130</v>
      </c>
      <c r="C48" s="125"/>
      <c r="D48" s="31"/>
      <c r="E48" s="127">
        <v>0.02</v>
      </c>
      <c r="F48" s="128"/>
      <c r="G48" s="127">
        <v>0.11</v>
      </c>
      <c r="H48" s="128"/>
      <c r="I48" s="127">
        <v>-0.03</v>
      </c>
      <c r="J48" s="128"/>
      <c r="K48" s="127">
        <v>-0.03</v>
      </c>
    </row>
    <row r="49" spans="9:11" ht="19.5" customHeight="1" thickTop="1">
      <c r="I49" s="129"/>
      <c r="K49" s="129"/>
    </row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2" firstPageNumber="6" orientation="portrait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EE07AB-BC25-4416-8B2C-C7ADA03E0E75}">
  <sheetPr>
    <tabColor theme="4"/>
  </sheetPr>
  <dimension ref="A1:R31"/>
  <sheetViews>
    <sheetView view="pageBreakPreview" topLeftCell="A23" zoomScaleNormal="100" zoomScaleSheetLayoutView="100" workbookViewId="0">
      <selection activeCell="E30" sqref="E10:K30"/>
    </sheetView>
  </sheetViews>
  <sheetFormatPr defaultColWidth="9.09765625" defaultRowHeight="20.149999999999999" customHeight="1"/>
  <cols>
    <col min="1" max="2" width="2.09765625" style="10" customWidth="1"/>
    <col min="3" max="3" width="52.3984375" style="10" customWidth="1"/>
    <col min="4" max="4" width="11.09765625" style="10" customWidth="1"/>
    <col min="5" max="5" width="14.3984375" style="192" customWidth="1"/>
    <col min="6" max="6" width="1" style="192" customWidth="1"/>
    <col min="7" max="7" width="14.3984375" style="192" customWidth="1"/>
    <col min="8" max="8" width="1" style="192" customWidth="1"/>
    <col min="9" max="9" width="14.3984375" style="192" customWidth="1"/>
    <col min="10" max="10" width="1" style="192" customWidth="1"/>
    <col min="11" max="11" width="14.3984375" style="192" customWidth="1"/>
    <col min="12" max="16384" width="9.09765625" style="10"/>
  </cols>
  <sheetData>
    <row r="1" spans="1:11" ht="19.5" customHeight="1">
      <c r="A1" s="130" t="s">
        <v>51</v>
      </c>
      <c r="B1" s="131"/>
      <c r="C1" s="131"/>
      <c r="D1" s="258"/>
      <c r="E1" s="131"/>
      <c r="F1" s="131"/>
      <c r="G1" s="131"/>
      <c r="H1" s="133"/>
      <c r="I1" s="133"/>
      <c r="J1" s="133"/>
      <c r="K1" s="133"/>
    </row>
    <row r="2" spans="1:11" ht="19.5" customHeight="1">
      <c r="A2" s="134" t="s">
        <v>83</v>
      </c>
      <c r="B2" s="131"/>
      <c r="C2" s="131"/>
      <c r="D2" s="258"/>
      <c r="E2" s="131"/>
      <c r="F2" s="131"/>
      <c r="G2" s="131"/>
      <c r="H2" s="133"/>
      <c r="I2" s="133"/>
      <c r="J2" s="133"/>
      <c r="K2" s="133"/>
    </row>
    <row r="3" spans="1:11" ht="15" customHeight="1">
      <c r="A3" s="7"/>
      <c r="B3" s="7"/>
      <c r="C3" s="7"/>
      <c r="D3" s="8"/>
      <c r="E3" s="7"/>
      <c r="F3" s="7"/>
      <c r="G3" s="7"/>
      <c r="H3" s="7"/>
      <c r="I3" s="7"/>
      <c r="J3" s="7"/>
      <c r="K3" s="7"/>
    </row>
    <row r="4" spans="1:11" ht="20.149999999999999" customHeight="1">
      <c r="A4" s="7"/>
      <c r="B4" s="7"/>
      <c r="C4" s="7"/>
      <c r="D4" s="7"/>
      <c r="E4" s="136"/>
      <c r="F4" s="137" t="s">
        <v>47</v>
      </c>
      <c r="G4" s="136"/>
      <c r="H4" s="136"/>
      <c r="I4" s="136"/>
      <c r="J4" s="257" t="s">
        <v>48</v>
      </c>
      <c r="K4" s="136"/>
    </row>
    <row r="5" spans="1:11" ht="20.149999999999999" customHeight="1">
      <c r="A5" s="7"/>
      <c r="B5" s="7"/>
      <c r="C5" s="7"/>
      <c r="D5" s="7"/>
      <c r="E5" s="300" t="s">
        <v>49</v>
      </c>
      <c r="F5" s="300"/>
      <c r="G5" s="300"/>
      <c r="H5" s="139"/>
      <c r="I5" s="300" t="s">
        <v>49</v>
      </c>
      <c r="J5" s="300"/>
      <c r="K5" s="300"/>
    </row>
    <row r="6" spans="1:11" ht="20.149999999999999" customHeight="1">
      <c r="A6" s="7"/>
      <c r="B6" s="7"/>
      <c r="C6" s="7"/>
      <c r="D6" s="7"/>
      <c r="E6" s="307" t="s">
        <v>92</v>
      </c>
      <c r="F6" s="307"/>
      <c r="G6" s="307"/>
      <c r="H6" s="139"/>
      <c r="I6" s="307" t="s">
        <v>92</v>
      </c>
      <c r="J6" s="307"/>
      <c r="K6" s="307"/>
    </row>
    <row r="7" spans="1:11" ht="20.149999999999999" customHeight="1">
      <c r="A7" s="7"/>
      <c r="B7" s="7"/>
      <c r="C7" s="7"/>
      <c r="D7" s="7"/>
      <c r="E7" s="308" t="s">
        <v>220</v>
      </c>
      <c r="F7" s="308"/>
      <c r="G7" s="308"/>
      <c r="H7" s="139"/>
      <c r="I7" s="308" t="s">
        <v>220</v>
      </c>
      <c r="J7" s="308"/>
      <c r="K7" s="308"/>
    </row>
    <row r="8" spans="1:11" ht="20.149999999999999" customHeight="1">
      <c r="A8" s="7"/>
      <c r="B8" s="7"/>
      <c r="C8" s="7"/>
      <c r="D8" s="258"/>
      <c r="E8" s="145">
        <v>2025</v>
      </c>
      <c r="F8" s="139"/>
      <c r="G8" s="145">
        <v>2024</v>
      </c>
      <c r="H8" s="259"/>
      <c r="I8" s="145">
        <v>2025</v>
      </c>
      <c r="J8" s="139"/>
      <c r="K8" s="145">
        <v>2024</v>
      </c>
    </row>
    <row r="9" spans="1:11" s="261" customFormat="1" ht="20.149999999999999" customHeight="1">
      <c r="A9" s="260"/>
      <c r="B9" s="260"/>
      <c r="C9" s="260"/>
      <c r="D9" s="260"/>
      <c r="E9" s="301" t="s">
        <v>55</v>
      </c>
      <c r="F9" s="301"/>
      <c r="G9" s="301"/>
      <c r="H9" s="301"/>
      <c r="I9" s="301"/>
      <c r="J9" s="301"/>
      <c r="K9" s="301"/>
    </row>
    <row r="10" spans="1:11" ht="20.149999999999999" customHeight="1">
      <c r="A10" s="7" t="s">
        <v>267</v>
      </c>
      <c r="B10" s="144"/>
      <c r="C10" s="144"/>
      <c r="D10" s="144"/>
      <c r="E10" s="70">
        <v>36150</v>
      </c>
      <c r="F10" s="204"/>
      <c r="G10" s="70">
        <v>126005</v>
      </c>
      <c r="H10" s="70"/>
      <c r="I10" s="70">
        <v>2993</v>
      </c>
      <c r="J10" s="70"/>
      <c r="K10" s="70">
        <v>3388</v>
      </c>
    </row>
    <row r="11" spans="1:11" ht="20.149999999999999" customHeight="1">
      <c r="A11" s="7" t="s">
        <v>100</v>
      </c>
      <c r="B11" s="144"/>
      <c r="C11" s="144"/>
      <c r="D11" s="144"/>
      <c r="E11" s="98"/>
      <c r="F11" s="157"/>
      <c r="G11" s="98"/>
      <c r="H11" s="157"/>
      <c r="I11" s="98"/>
      <c r="J11" s="157"/>
      <c r="K11" s="98"/>
    </row>
    <row r="12" spans="1:11" ht="20.149999999999999" customHeight="1">
      <c r="A12" s="147" t="s">
        <v>120</v>
      </c>
      <c r="B12" s="144"/>
      <c r="C12" s="144"/>
      <c r="D12" s="8"/>
      <c r="E12" s="98"/>
      <c r="F12" s="157"/>
      <c r="G12" s="98"/>
      <c r="H12" s="157"/>
      <c r="I12" s="98"/>
      <c r="J12" s="157"/>
      <c r="K12" s="98"/>
    </row>
    <row r="13" spans="1:11" ht="20.5" customHeight="1">
      <c r="A13" s="262" t="s">
        <v>121</v>
      </c>
      <c r="B13" s="263"/>
      <c r="D13" s="8"/>
      <c r="E13" s="157">
        <v>-4415</v>
      </c>
      <c r="F13" s="157"/>
      <c r="G13" s="157">
        <v>-43637</v>
      </c>
      <c r="H13" s="157"/>
      <c r="I13" s="187">
        <v>0</v>
      </c>
      <c r="J13" s="157"/>
      <c r="K13" s="187">
        <v>0</v>
      </c>
    </row>
    <row r="14" spans="1:11" ht="20.149999999999999" customHeight="1">
      <c r="A14" s="262" t="s">
        <v>223</v>
      </c>
      <c r="B14" s="263"/>
      <c r="D14" s="8"/>
      <c r="E14" s="286"/>
      <c r="F14" s="157"/>
      <c r="G14" s="157"/>
      <c r="H14" s="157"/>
      <c r="I14" s="187"/>
      <c r="J14" s="157"/>
      <c r="K14" s="187"/>
    </row>
    <row r="15" spans="1:11" ht="20.149999999999999" customHeight="1">
      <c r="B15" s="10" t="s">
        <v>145</v>
      </c>
      <c r="D15" s="8"/>
      <c r="E15" s="264">
        <v>-702</v>
      </c>
      <c r="F15" s="157"/>
      <c r="G15" s="264">
        <v>23878</v>
      </c>
      <c r="H15" s="157"/>
      <c r="I15" s="264">
        <v>0</v>
      </c>
      <c r="J15" s="157"/>
      <c r="K15" s="264">
        <v>0</v>
      </c>
    </row>
    <row r="16" spans="1:11" ht="19.5" customHeight="1">
      <c r="A16" s="7" t="s">
        <v>159</v>
      </c>
      <c r="B16" s="144"/>
      <c r="D16" s="8"/>
      <c r="E16" s="266">
        <v>-5117</v>
      </c>
      <c r="F16" s="204"/>
      <c r="G16" s="265">
        <v>-19759</v>
      </c>
      <c r="H16" s="204"/>
      <c r="I16" s="266">
        <v>0</v>
      </c>
      <c r="J16" s="204"/>
      <c r="K16" s="266">
        <v>0</v>
      </c>
    </row>
    <row r="17" spans="1:18" ht="20.149999999999999" customHeight="1">
      <c r="A17" s="46"/>
      <c r="B17" s="46"/>
      <c r="C17" s="5"/>
      <c r="D17" s="8"/>
      <c r="E17" s="105"/>
      <c r="F17" s="157"/>
      <c r="G17" s="105"/>
      <c r="H17" s="157"/>
      <c r="I17" s="105"/>
      <c r="J17" s="105"/>
      <c r="K17" s="105"/>
    </row>
    <row r="18" spans="1:18" s="5" customFormat="1" ht="20.25" customHeight="1">
      <c r="A18" s="100" t="s">
        <v>250</v>
      </c>
      <c r="E18" s="287"/>
      <c r="F18" s="287"/>
      <c r="G18" s="287"/>
      <c r="H18" s="287"/>
      <c r="I18" s="287"/>
      <c r="J18" s="287"/>
      <c r="K18" s="287"/>
      <c r="M18" s="57"/>
      <c r="N18" s="57"/>
      <c r="O18" s="57"/>
      <c r="P18" s="57"/>
      <c r="Q18" s="57"/>
      <c r="R18" s="57"/>
    </row>
    <row r="19" spans="1:18" s="5" customFormat="1" ht="20.25" customHeight="1">
      <c r="A19" s="101" t="s">
        <v>272</v>
      </c>
      <c r="D19" s="32"/>
      <c r="E19" s="111">
        <v>-2945</v>
      </c>
      <c r="F19" s="287"/>
      <c r="G19" s="287">
        <v>0</v>
      </c>
      <c r="H19" s="287"/>
      <c r="I19" s="288">
        <v>0</v>
      </c>
      <c r="J19" s="287"/>
      <c r="K19" s="287">
        <v>0</v>
      </c>
      <c r="M19" s="57"/>
      <c r="N19" s="57"/>
      <c r="O19" s="57"/>
      <c r="P19" s="57"/>
      <c r="Q19" s="57"/>
      <c r="R19" s="57"/>
    </row>
    <row r="20" spans="1:18" s="5" customFormat="1" ht="20.25" customHeight="1">
      <c r="A20" s="5" t="s">
        <v>251</v>
      </c>
      <c r="D20" s="32">
        <v>2</v>
      </c>
      <c r="E20" s="288">
        <v>0</v>
      </c>
      <c r="F20" s="288"/>
      <c r="G20" s="288">
        <v>5683985</v>
      </c>
      <c r="H20" s="288"/>
      <c r="I20" s="288">
        <v>0</v>
      </c>
      <c r="J20" s="288"/>
      <c r="K20" s="288">
        <v>64945</v>
      </c>
      <c r="M20" s="57"/>
      <c r="N20" s="57"/>
      <c r="O20" s="57"/>
      <c r="P20" s="57"/>
      <c r="Q20" s="57"/>
      <c r="R20" s="57"/>
    </row>
    <row r="21" spans="1:18" s="5" customFormat="1" ht="20" customHeight="1">
      <c r="A21" s="102" t="s">
        <v>252</v>
      </c>
      <c r="E21" s="35"/>
      <c r="F21" s="35"/>
      <c r="G21" s="35"/>
      <c r="H21" s="35"/>
      <c r="I21" s="35"/>
      <c r="J21" s="35"/>
      <c r="K21" s="35"/>
      <c r="M21" s="57"/>
      <c r="N21" s="57"/>
      <c r="O21" s="57"/>
      <c r="P21" s="57"/>
      <c r="Q21" s="57"/>
      <c r="R21" s="57"/>
    </row>
    <row r="22" spans="1:18" s="5" customFormat="1" ht="20" customHeight="1">
      <c r="A22" s="102"/>
      <c r="B22" s="5" t="s">
        <v>253</v>
      </c>
      <c r="D22" s="32">
        <v>2</v>
      </c>
      <c r="E22" s="288">
        <v>589</v>
      </c>
      <c r="F22" s="288"/>
      <c r="G22" s="288">
        <v>-854397</v>
      </c>
      <c r="H22" s="288"/>
      <c r="I22" s="288">
        <v>0</v>
      </c>
      <c r="J22" s="288"/>
      <c r="K22" s="288">
        <v>-12989</v>
      </c>
      <c r="M22" s="57"/>
      <c r="N22" s="57"/>
      <c r="O22" s="57"/>
      <c r="P22" s="57"/>
      <c r="Q22" s="57"/>
      <c r="R22" s="57"/>
    </row>
    <row r="23" spans="1:18" s="5" customFormat="1" ht="20.25" customHeight="1">
      <c r="A23" s="106" t="s">
        <v>254</v>
      </c>
      <c r="E23" s="77">
        <v>-2356</v>
      </c>
      <c r="F23" s="287"/>
      <c r="G23" s="77">
        <v>4829588</v>
      </c>
      <c r="H23" s="287"/>
      <c r="I23" s="77">
        <v>0</v>
      </c>
      <c r="J23" s="287"/>
      <c r="K23" s="77">
        <v>51956</v>
      </c>
      <c r="M23" s="57"/>
      <c r="N23" s="57"/>
      <c r="O23" s="57"/>
      <c r="P23" s="57"/>
      <c r="Q23" s="57"/>
      <c r="R23" s="57"/>
    </row>
    <row r="24" spans="1:18" s="5" customFormat="1" ht="20.25" customHeight="1">
      <c r="A24" s="106" t="s">
        <v>273</v>
      </c>
      <c r="B24" s="108"/>
      <c r="E24" s="77">
        <v>-7473</v>
      </c>
      <c r="F24" s="287"/>
      <c r="G24" s="77">
        <v>4809829</v>
      </c>
      <c r="H24" s="287"/>
      <c r="I24" s="77">
        <v>0</v>
      </c>
      <c r="J24" s="287"/>
      <c r="K24" s="77">
        <v>51956</v>
      </c>
      <c r="M24" s="57"/>
      <c r="N24" s="57"/>
      <c r="O24" s="57"/>
      <c r="P24" s="57"/>
      <c r="Q24" s="57"/>
      <c r="R24" s="57"/>
    </row>
    <row r="25" spans="1:18" ht="20.149999999999999" customHeight="1" thickBot="1">
      <c r="A25" s="106" t="s">
        <v>268</v>
      </c>
      <c r="B25" s="46"/>
      <c r="C25" s="5"/>
      <c r="D25" s="8"/>
      <c r="E25" s="271">
        <v>28677</v>
      </c>
      <c r="F25" s="204"/>
      <c r="G25" s="271">
        <v>4935834</v>
      </c>
      <c r="H25" s="204"/>
      <c r="I25" s="271">
        <v>2993</v>
      </c>
      <c r="J25" s="87"/>
      <c r="K25" s="271">
        <v>55344</v>
      </c>
    </row>
    <row r="26" spans="1:18" ht="20.149999999999999" customHeight="1" thickTop="1">
      <c r="A26" s="46"/>
      <c r="B26" s="5"/>
      <c r="C26" s="5"/>
      <c r="D26" s="8"/>
      <c r="E26" s="105"/>
      <c r="F26" s="157"/>
      <c r="G26" s="105"/>
      <c r="H26" s="157"/>
      <c r="I26" s="105"/>
      <c r="J26" s="105"/>
      <c r="K26" s="105"/>
    </row>
    <row r="27" spans="1:18" s="263" customFormat="1" ht="20.149999999999999" customHeight="1">
      <c r="A27" s="108" t="s">
        <v>136</v>
      </c>
      <c r="B27" s="109"/>
      <c r="C27" s="109"/>
      <c r="D27" s="8"/>
      <c r="E27" s="110"/>
      <c r="F27" s="111"/>
      <c r="G27" s="110"/>
      <c r="H27" s="111"/>
      <c r="I27" s="110"/>
      <c r="J27" s="110"/>
      <c r="K27" s="110"/>
    </row>
    <row r="28" spans="1:18" ht="20.149999999999999" customHeight="1">
      <c r="A28" s="5"/>
      <c r="B28" s="5" t="s">
        <v>118</v>
      </c>
      <c r="C28" s="109"/>
      <c r="D28" s="8"/>
      <c r="E28" s="153">
        <v>40690</v>
      </c>
      <c r="F28" s="157"/>
      <c r="G28" s="153">
        <v>4302472</v>
      </c>
      <c r="H28" s="157"/>
      <c r="I28" s="157">
        <v>2993</v>
      </c>
      <c r="J28" s="157"/>
      <c r="K28" s="157">
        <v>55344</v>
      </c>
    </row>
    <row r="29" spans="1:18" ht="20.149999999999999" customHeight="1">
      <c r="B29" s="10" t="s">
        <v>36</v>
      </c>
      <c r="C29" s="109"/>
      <c r="D29" s="109"/>
      <c r="E29" s="153">
        <v>-12013</v>
      </c>
      <c r="F29" s="157"/>
      <c r="G29" s="153">
        <v>633362</v>
      </c>
      <c r="H29" s="157"/>
      <c r="I29" s="187">
        <v>0</v>
      </c>
      <c r="J29" s="157"/>
      <c r="K29" s="187">
        <v>0</v>
      </c>
    </row>
    <row r="30" spans="1:18" ht="20.149999999999999" customHeight="1" thickBot="1">
      <c r="A30" s="267" t="s">
        <v>268</v>
      </c>
      <c r="B30" s="144"/>
      <c r="C30" s="148"/>
      <c r="D30" s="148"/>
      <c r="E30" s="270">
        <v>28677</v>
      </c>
      <c r="F30" s="204"/>
      <c r="G30" s="268">
        <v>4935834</v>
      </c>
      <c r="H30" s="204"/>
      <c r="I30" s="270">
        <v>2993</v>
      </c>
      <c r="J30" s="204"/>
      <c r="K30" s="268">
        <v>55344</v>
      </c>
    </row>
    <row r="31" spans="1:18" ht="20.149999999999999" customHeight="1" thickTop="1"/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7" orientation="portrait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E7B97-291A-4D99-A12A-C84EDD6B4CFC}">
  <sheetPr>
    <tabColor theme="4"/>
  </sheetPr>
  <dimension ref="A1:L24"/>
  <sheetViews>
    <sheetView view="pageBreakPreview" zoomScale="60" zoomScaleNormal="70" workbookViewId="0">
      <selection activeCell="A11" sqref="A11"/>
    </sheetView>
  </sheetViews>
  <sheetFormatPr defaultColWidth="9.09765625" defaultRowHeight="20.149999999999999" customHeight="1"/>
  <cols>
    <col min="1" max="2" width="2.09765625" style="5" customWidth="1"/>
    <col min="3" max="3" width="52.3984375" style="5" customWidth="1"/>
    <col min="4" max="4" width="11.09765625" style="5" customWidth="1"/>
    <col min="5" max="5" width="14.3984375" style="35" customWidth="1"/>
    <col min="6" max="6" width="1" style="115" customWidth="1"/>
    <col min="7" max="7" width="14.3984375" style="35" customWidth="1"/>
    <col min="8" max="8" width="1" style="115" customWidth="1"/>
    <col min="9" max="9" width="14.3984375" style="35" customWidth="1"/>
    <col min="10" max="10" width="1" style="35" customWidth="1"/>
    <col min="11" max="11" width="14.3984375" style="35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20.149999999999999" customHeight="1">
      <c r="A4" s="12"/>
      <c r="B4" s="12"/>
      <c r="C4" s="12"/>
      <c r="D4" s="12"/>
      <c r="E4" s="14"/>
      <c r="F4" s="96" t="s">
        <v>47</v>
      </c>
      <c r="G4" s="14"/>
      <c r="H4" s="14"/>
      <c r="I4" s="14"/>
      <c r="J4" s="15" t="s">
        <v>48</v>
      </c>
      <c r="K4" s="14"/>
    </row>
    <row r="5" spans="1:11" ht="20.149999999999999" customHeight="1">
      <c r="A5" s="17"/>
      <c r="B5" s="17"/>
      <c r="C5" s="17"/>
      <c r="D5" s="17"/>
      <c r="E5" s="304" t="s">
        <v>49</v>
      </c>
      <c r="F5" s="304"/>
      <c r="G5" s="304"/>
      <c r="H5" s="16"/>
      <c r="I5" s="304" t="s">
        <v>49</v>
      </c>
      <c r="J5" s="304"/>
      <c r="K5" s="304"/>
    </row>
    <row r="6" spans="1:11" ht="20.149999999999999" customHeight="1">
      <c r="A6" s="17"/>
      <c r="B6" s="17"/>
      <c r="C6" s="17"/>
      <c r="D6" s="17"/>
      <c r="E6" s="305" t="s">
        <v>92</v>
      </c>
      <c r="F6" s="305"/>
      <c r="G6" s="305"/>
      <c r="H6" s="16"/>
      <c r="I6" s="305" t="s">
        <v>92</v>
      </c>
      <c r="J6" s="305"/>
      <c r="K6" s="305"/>
    </row>
    <row r="7" spans="1:11" ht="20.149999999999999" customHeight="1">
      <c r="A7" s="17"/>
      <c r="B7" s="17"/>
      <c r="C7" s="17"/>
      <c r="D7" s="17"/>
      <c r="E7" s="306" t="s">
        <v>209</v>
      </c>
      <c r="F7" s="306"/>
      <c r="G7" s="306"/>
      <c r="H7" s="16"/>
      <c r="I7" s="306" t="s">
        <v>209</v>
      </c>
      <c r="J7" s="306"/>
      <c r="K7" s="306"/>
    </row>
    <row r="8" spans="1:11" ht="20.149999999999999" customHeight="1">
      <c r="A8" s="17"/>
      <c r="B8" s="17"/>
      <c r="C8" s="17"/>
      <c r="D8" s="216"/>
      <c r="E8" s="19">
        <v>2023</v>
      </c>
      <c r="F8" s="68"/>
      <c r="G8" s="19">
        <v>2022</v>
      </c>
      <c r="H8" s="20"/>
      <c r="I8" s="19">
        <v>2023</v>
      </c>
      <c r="J8" s="68"/>
      <c r="K8" s="19">
        <v>2022</v>
      </c>
    </row>
    <row r="9" spans="1:11" s="62" customFormat="1" ht="20.149999999999999" customHeight="1">
      <c r="A9" s="217"/>
      <c r="B9" s="217"/>
      <c r="C9" s="217"/>
      <c r="D9" s="217"/>
      <c r="E9" s="303" t="s">
        <v>55</v>
      </c>
      <c r="F9" s="303"/>
      <c r="G9" s="303"/>
      <c r="H9" s="303"/>
      <c r="I9" s="303"/>
      <c r="J9" s="303"/>
      <c r="K9" s="303"/>
    </row>
    <row r="10" spans="1:11" ht="20.149999999999999" customHeight="1">
      <c r="A10" s="12" t="s">
        <v>211</v>
      </c>
      <c r="B10" s="24"/>
      <c r="C10" s="24"/>
      <c r="D10" s="24"/>
      <c r="E10" s="88">
        <v>-253504</v>
      </c>
      <c r="F10" s="86"/>
      <c r="G10" s="88">
        <v>-183952</v>
      </c>
      <c r="H10" s="88"/>
      <c r="I10" s="88">
        <v>-95945</v>
      </c>
      <c r="J10" s="88"/>
      <c r="K10" s="88">
        <v>-10065</v>
      </c>
    </row>
    <row r="11" spans="1:11" ht="20.149999999999999" customHeight="1">
      <c r="A11" s="12" t="s">
        <v>100</v>
      </c>
      <c r="B11" s="24"/>
      <c r="C11" s="24"/>
      <c r="D11" s="24"/>
      <c r="E11" s="98"/>
      <c r="F11" s="89"/>
      <c r="G11" s="98"/>
      <c r="H11" s="89"/>
      <c r="I11" s="98"/>
      <c r="J11" s="99"/>
      <c r="K11" s="98"/>
    </row>
    <row r="12" spans="1:11" ht="20.149999999999999" customHeight="1">
      <c r="A12" s="100" t="s">
        <v>120</v>
      </c>
      <c r="B12" s="24"/>
      <c r="C12" s="24"/>
      <c r="D12" s="32"/>
      <c r="E12" s="98"/>
      <c r="F12" s="89"/>
      <c r="G12" s="98"/>
      <c r="H12" s="89"/>
      <c r="I12" s="98"/>
      <c r="J12" s="99"/>
      <c r="K12" s="98"/>
    </row>
    <row r="13" spans="1:11" ht="20.149999999999999" customHeight="1">
      <c r="A13" s="101" t="s">
        <v>121</v>
      </c>
      <c r="B13" s="102"/>
      <c r="D13" s="32"/>
      <c r="E13" s="99">
        <v>-18007</v>
      </c>
      <c r="F13" s="99"/>
      <c r="G13" s="99">
        <v>-55965</v>
      </c>
      <c r="H13" s="99"/>
      <c r="I13" s="33">
        <v>0</v>
      </c>
      <c r="J13" s="99"/>
      <c r="K13" s="33">
        <v>0</v>
      </c>
    </row>
    <row r="14" spans="1:11" ht="20.149999999999999" customHeight="1">
      <c r="A14" s="101" t="s">
        <v>200</v>
      </c>
      <c r="B14" s="102"/>
      <c r="D14" s="32"/>
      <c r="E14" s="99"/>
      <c r="F14" s="99"/>
      <c r="G14" s="99"/>
      <c r="H14" s="99"/>
      <c r="I14" s="33"/>
      <c r="J14" s="99"/>
      <c r="K14" s="33"/>
    </row>
    <row r="15" spans="1:11" ht="20.149999999999999" customHeight="1">
      <c r="B15" s="5" t="s">
        <v>145</v>
      </c>
      <c r="D15" s="32"/>
      <c r="E15" s="41">
        <v>10619</v>
      </c>
      <c r="F15" s="99"/>
      <c r="G15" s="41">
        <v>23979</v>
      </c>
      <c r="H15" s="99"/>
      <c r="I15" s="41">
        <v>0</v>
      </c>
      <c r="J15" s="99"/>
      <c r="K15" s="41">
        <v>0</v>
      </c>
    </row>
    <row r="16" spans="1:11" ht="20.149999999999999" customHeight="1">
      <c r="A16" s="12" t="s">
        <v>159</v>
      </c>
      <c r="B16" s="24"/>
      <c r="D16" s="32"/>
      <c r="E16" s="103">
        <f>SUM(E13:E15)</f>
        <v>-7388</v>
      </c>
      <c r="F16" s="88"/>
      <c r="G16" s="103">
        <f>SUM(G13:G15)</f>
        <v>-31986</v>
      </c>
      <c r="H16" s="88"/>
      <c r="I16" s="104">
        <v>0</v>
      </c>
      <c r="J16" s="88"/>
      <c r="K16" s="104">
        <v>0</v>
      </c>
    </row>
    <row r="17" spans="1:12" ht="20.149999999999999" customHeight="1">
      <c r="A17" s="46"/>
      <c r="B17" s="46"/>
      <c r="D17" s="32"/>
      <c r="E17" s="105"/>
      <c r="F17" s="89"/>
      <c r="G17" s="105"/>
      <c r="H17" s="89"/>
      <c r="I17" s="105"/>
      <c r="J17" s="105"/>
      <c r="K17" s="105"/>
    </row>
    <row r="18" spans="1:12" ht="20.149999999999999" customHeight="1" thickBot="1">
      <c r="A18" s="106" t="s">
        <v>135</v>
      </c>
      <c r="B18" s="46"/>
      <c r="D18" s="32"/>
      <c r="E18" s="107">
        <f>E10+E16</f>
        <v>-260892</v>
      </c>
      <c r="F18" s="86"/>
      <c r="G18" s="107">
        <f>G10+G16</f>
        <v>-215938</v>
      </c>
      <c r="H18" s="86"/>
      <c r="I18" s="107">
        <f>I10+I16</f>
        <v>-95945</v>
      </c>
      <c r="J18" s="87"/>
      <c r="K18" s="107">
        <f>K10+K16</f>
        <v>-10065</v>
      </c>
      <c r="L18" s="63"/>
    </row>
    <row r="19" spans="1:12" ht="20.149999999999999" customHeight="1" thickTop="1">
      <c r="A19" s="46"/>
      <c r="D19" s="32"/>
      <c r="E19" s="105"/>
      <c r="F19" s="89"/>
      <c r="G19" s="105"/>
      <c r="H19" s="89"/>
      <c r="I19" s="105"/>
      <c r="J19" s="105"/>
      <c r="K19" s="105"/>
    </row>
    <row r="20" spans="1:12" s="102" customFormat="1" ht="20.149999999999999" customHeight="1">
      <c r="A20" s="108" t="s">
        <v>136</v>
      </c>
      <c r="B20" s="109"/>
      <c r="C20" s="109"/>
      <c r="D20" s="32"/>
      <c r="E20" s="110"/>
      <c r="F20" s="111"/>
      <c r="G20" s="110"/>
      <c r="H20" s="111"/>
      <c r="I20" s="110"/>
      <c r="J20" s="110"/>
      <c r="K20" s="110"/>
    </row>
    <row r="21" spans="1:12" ht="20.149999999999999" customHeight="1">
      <c r="B21" s="5" t="s">
        <v>118</v>
      </c>
      <c r="C21" s="109"/>
      <c r="D21" s="32"/>
      <c r="E21" s="112">
        <v>-254361</v>
      </c>
      <c r="F21" s="99"/>
      <c r="G21" s="112">
        <v>-193852</v>
      </c>
      <c r="H21" s="99"/>
      <c r="I21" s="99">
        <v>-95945</v>
      </c>
      <c r="J21" s="99"/>
      <c r="K21" s="99">
        <v>-10065</v>
      </c>
    </row>
    <row r="22" spans="1:12" ht="20.149999999999999" customHeight="1">
      <c r="B22" s="5" t="s">
        <v>36</v>
      </c>
      <c r="C22" s="109"/>
      <c r="D22" s="109"/>
      <c r="E22" s="112">
        <v>-6531</v>
      </c>
      <c r="F22" s="99"/>
      <c r="G22" s="112">
        <v>-22086</v>
      </c>
      <c r="H22" s="99"/>
      <c r="I22" s="33">
        <v>0</v>
      </c>
      <c r="J22" s="99"/>
      <c r="K22" s="33">
        <v>0</v>
      </c>
    </row>
    <row r="23" spans="1:12" ht="20.149999999999999" customHeight="1" thickBot="1">
      <c r="A23" s="106" t="s">
        <v>135</v>
      </c>
      <c r="B23" s="24"/>
      <c r="C23" s="113"/>
      <c r="D23" s="113"/>
      <c r="E23" s="114">
        <f>SUM(E21:E22)</f>
        <v>-260892</v>
      </c>
      <c r="F23" s="88"/>
      <c r="G23" s="114">
        <f>SUM(G21:G22)</f>
        <v>-215938</v>
      </c>
      <c r="H23" s="88"/>
      <c r="I23" s="114">
        <f>SUM(I21:I22)</f>
        <v>-95945</v>
      </c>
      <c r="J23" s="88"/>
      <c r="K23" s="114">
        <f>SUM(K21:K22)</f>
        <v>-10065</v>
      </c>
    </row>
    <row r="24" spans="1:12" ht="20.149999999999999" customHeight="1" thickTop="1"/>
  </sheetData>
  <mergeCells count="7">
    <mergeCell ref="E9:K9"/>
    <mergeCell ref="E5:G5"/>
    <mergeCell ref="I5:K5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8" orientation="portrait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A1:L24"/>
  <sheetViews>
    <sheetView view="pageBreakPreview" zoomScale="70" zoomScaleNormal="70" zoomScaleSheetLayoutView="70" workbookViewId="0">
      <selection activeCell="E21" sqref="E21:K22"/>
    </sheetView>
  </sheetViews>
  <sheetFormatPr defaultColWidth="9.09765625" defaultRowHeight="20.149999999999999" customHeight="1"/>
  <cols>
    <col min="1" max="2" width="2.09765625" style="5" customWidth="1"/>
    <col min="3" max="3" width="52.3984375" style="5" customWidth="1"/>
    <col min="4" max="4" width="11.09765625" style="5" customWidth="1"/>
    <col min="5" max="5" width="14.3984375" style="35" customWidth="1"/>
    <col min="6" max="6" width="1" style="115" customWidth="1"/>
    <col min="7" max="7" width="14.3984375" style="35" customWidth="1"/>
    <col min="8" max="8" width="1" style="115" customWidth="1"/>
    <col min="9" max="9" width="14.3984375" style="35" customWidth="1"/>
    <col min="10" max="10" width="1" style="35" customWidth="1"/>
    <col min="11" max="11" width="14.3984375" style="35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83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20.149999999999999" customHeight="1">
      <c r="A4" s="12"/>
      <c r="B4" s="12"/>
      <c r="C4" s="12"/>
      <c r="D4" s="12"/>
      <c r="E4" s="14"/>
      <c r="F4" s="96" t="s">
        <v>47</v>
      </c>
      <c r="G4" s="14"/>
      <c r="H4" s="14"/>
      <c r="I4" s="14"/>
      <c r="J4" s="15" t="s">
        <v>48</v>
      </c>
      <c r="K4" s="14"/>
    </row>
    <row r="5" spans="1:11" ht="20.149999999999999" customHeight="1">
      <c r="A5" s="17"/>
      <c r="B5" s="17"/>
      <c r="C5" s="17"/>
      <c r="D5" s="17"/>
      <c r="E5" s="304" t="s">
        <v>49</v>
      </c>
      <c r="F5" s="304"/>
      <c r="G5" s="304"/>
      <c r="H5" s="16"/>
      <c r="I5" s="304" t="s">
        <v>49</v>
      </c>
      <c r="J5" s="304"/>
      <c r="K5" s="304"/>
    </row>
    <row r="6" spans="1:11" ht="20.149999999999999" customHeight="1">
      <c r="A6" s="17"/>
      <c r="B6" s="17"/>
      <c r="C6" s="17"/>
      <c r="D6" s="17"/>
      <c r="E6" s="305" t="s">
        <v>210</v>
      </c>
      <c r="F6" s="305"/>
      <c r="G6" s="305"/>
      <c r="H6" s="16"/>
      <c r="I6" s="305" t="s">
        <v>210</v>
      </c>
      <c r="J6" s="305"/>
      <c r="K6" s="305"/>
    </row>
    <row r="7" spans="1:11" ht="20.149999999999999" customHeight="1">
      <c r="A7" s="17"/>
      <c r="B7" s="17"/>
      <c r="C7" s="17"/>
      <c r="D7" s="17"/>
      <c r="E7" s="306" t="s">
        <v>209</v>
      </c>
      <c r="F7" s="306"/>
      <c r="G7" s="306"/>
      <c r="H7" s="16"/>
      <c r="I7" s="306" t="s">
        <v>209</v>
      </c>
      <c r="J7" s="306"/>
      <c r="K7" s="306"/>
    </row>
    <row r="8" spans="1:11" ht="20.149999999999999" customHeight="1">
      <c r="A8" s="17"/>
      <c r="B8" s="17"/>
      <c r="C8" s="17"/>
      <c r="D8" s="64"/>
      <c r="E8" s="19">
        <v>2023</v>
      </c>
      <c r="F8" s="68"/>
      <c r="G8" s="19">
        <v>2022</v>
      </c>
      <c r="H8" s="20"/>
      <c r="I8" s="19">
        <v>2023</v>
      </c>
      <c r="J8" s="68"/>
      <c r="K8" s="19">
        <v>2022</v>
      </c>
    </row>
    <row r="9" spans="1:11" s="62" customFormat="1" ht="20.149999999999999" customHeight="1">
      <c r="A9" s="97"/>
      <c r="B9" s="97"/>
      <c r="C9" s="97"/>
      <c r="D9" s="97"/>
      <c r="E9" s="303" t="s">
        <v>55</v>
      </c>
      <c r="F9" s="303"/>
      <c r="G9" s="303"/>
      <c r="H9" s="303"/>
      <c r="I9" s="303"/>
      <c r="J9" s="303"/>
      <c r="K9" s="303"/>
    </row>
    <row r="10" spans="1:11" ht="20.149999999999999" customHeight="1">
      <c r="A10" s="12" t="s">
        <v>129</v>
      </c>
      <c r="B10" s="24"/>
      <c r="C10" s="24"/>
      <c r="D10" s="24"/>
      <c r="E10" s="88">
        <v>-435829</v>
      </c>
      <c r="F10" s="86"/>
      <c r="G10" s="88">
        <v>-605308</v>
      </c>
      <c r="H10" s="88"/>
      <c r="I10" s="88">
        <v>-74059</v>
      </c>
      <c r="J10" s="88"/>
      <c r="K10" s="88">
        <v>339631</v>
      </c>
    </row>
    <row r="11" spans="1:11" ht="20.149999999999999" customHeight="1">
      <c r="A11" s="12" t="s">
        <v>100</v>
      </c>
      <c r="B11" s="24"/>
      <c r="C11" s="24"/>
      <c r="D11" s="24"/>
      <c r="E11" s="98"/>
      <c r="F11" s="89"/>
      <c r="G11" s="98"/>
      <c r="H11" s="89"/>
      <c r="I11" s="98"/>
      <c r="J11" s="99"/>
      <c r="K11" s="98"/>
    </row>
    <row r="12" spans="1:11" ht="20.149999999999999" customHeight="1">
      <c r="A12" s="100" t="s">
        <v>120</v>
      </c>
      <c r="B12" s="24"/>
      <c r="C12" s="24"/>
      <c r="D12" s="32"/>
      <c r="E12" s="98"/>
      <c r="F12" s="89"/>
      <c r="G12" s="98"/>
      <c r="H12" s="89"/>
      <c r="I12" s="98"/>
      <c r="J12" s="99"/>
      <c r="K12" s="98"/>
    </row>
    <row r="13" spans="1:11" ht="20.149999999999999" customHeight="1">
      <c r="A13" s="101" t="s">
        <v>121</v>
      </c>
      <c r="B13" s="102"/>
      <c r="D13" s="32"/>
      <c r="E13" s="99">
        <v>-37334</v>
      </c>
      <c r="F13" s="99"/>
      <c r="G13" s="99">
        <v>-81069</v>
      </c>
      <c r="H13" s="99"/>
      <c r="I13" s="33">
        <v>0</v>
      </c>
      <c r="J13" s="99"/>
      <c r="K13" s="33">
        <v>0</v>
      </c>
    </row>
    <row r="14" spans="1:11" ht="20.149999999999999" customHeight="1">
      <c r="A14" s="101" t="s">
        <v>200</v>
      </c>
      <c r="B14" s="102"/>
      <c r="D14" s="32"/>
      <c r="E14" s="99"/>
      <c r="F14" s="99"/>
      <c r="G14" s="99"/>
      <c r="H14" s="99"/>
      <c r="I14" s="33"/>
      <c r="J14" s="99"/>
      <c r="K14" s="33"/>
    </row>
    <row r="15" spans="1:11" ht="20.149999999999999" customHeight="1">
      <c r="B15" s="5" t="s">
        <v>145</v>
      </c>
      <c r="D15" s="32"/>
      <c r="E15" s="41">
        <v>21207</v>
      </c>
      <c r="F15" s="99"/>
      <c r="G15" s="41">
        <v>40841</v>
      </c>
      <c r="H15" s="99"/>
      <c r="I15" s="41">
        <v>0</v>
      </c>
      <c r="J15" s="99"/>
      <c r="K15" s="41">
        <v>0</v>
      </c>
    </row>
    <row r="16" spans="1:11" ht="20.149999999999999" customHeight="1">
      <c r="A16" s="12" t="s">
        <v>159</v>
      </c>
      <c r="B16" s="24"/>
      <c r="D16" s="32"/>
      <c r="E16" s="103">
        <f>SUM(E13:E15)</f>
        <v>-16127</v>
      </c>
      <c r="F16" s="88"/>
      <c r="G16" s="103">
        <f>SUM(G13:G15)</f>
        <v>-40228</v>
      </c>
      <c r="H16" s="88"/>
      <c r="I16" s="104">
        <v>0</v>
      </c>
      <c r="J16" s="88"/>
      <c r="K16" s="104">
        <v>0</v>
      </c>
    </row>
    <row r="17" spans="1:12" ht="20.149999999999999" customHeight="1">
      <c r="A17" s="46"/>
      <c r="B17" s="46"/>
      <c r="D17" s="32"/>
      <c r="E17" s="105"/>
      <c r="F17" s="89"/>
      <c r="G17" s="105"/>
      <c r="H17" s="89"/>
      <c r="I17" s="105"/>
      <c r="J17" s="105"/>
      <c r="K17" s="105"/>
    </row>
    <row r="18" spans="1:12" ht="20.149999999999999" customHeight="1" thickBot="1">
      <c r="A18" s="106" t="s">
        <v>135</v>
      </c>
      <c r="B18" s="46"/>
      <c r="D18" s="32"/>
      <c r="E18" s="107">
        <f>E10+E16</f>
        <v>-451956</v>
      </c>
      <c r="F18" s="86"/>
      <c r="G18" s="107">
        <f>G10+G16</f>
        <v>-645536</v>
      </c>
      <c r="H18" s="86"/>
      <c r="I18" s="107">
        <f>I10+I16</f>
        <v>-74059</v>
      </c>
      <c r="J18" s="87"/>
      <c r="K18" s="107">
        <f>K10+K16</f>
        <v>339631</v>
      </c>
      <c r="L18" s="63"/>
    </row>
    <row r="19" spans="1:12" ht="20.149999999999999" customHeight="1" thickTop="1">
      <c r="A19" s="46"/>
      <c r="D19" s="32"/>
      <c r="E19" s="105"/>
      <c r="F19" s="89"/>
      <c r="G19" s="105"/>
      <c r="H19" s="89"/>
      <c r="I19" s="105"/>
      <c r="J19" s="105"/>
      <c r="K19" s="105"/>
    </row>
    <row r="20" spans="1:12" s="102" customFormat="1" ht="20.149999999999999" customHeight="1">
      <c r="A20" s="108" t="s">
        <v>136</v>
      </c>
      <c r="B20" s="109"/>
      <c r="C20" s="109"/>
      <c r="D20" s="32"/>
      <c r="E20" s="110"/>
      <c r="F20" s="111"/>
      <c r="G20" s="110"/>
      <c r="H20" s="111"/>
      <c r="I20" s="110"/>
      <c r="J20" s="110"/>
      <c r="K20" s="110"/>
    </row>
    <row r="21" spans="1:12" ht="20.149999999999999" customHeight="1">
      <c r="B21" s="5" t="s">
        <v>118</v>
      </c>
      <c r="C21" s="109"/>
      <c r="D21" s="32"/>
      <c r="E21" s="112">
        <v>-440503</v>
      </c>
      <c r="F21" s="99"/>
      <c r="G21" s="112">
        <v>-569035</v>
      </c>
      <c r="H21" s="99"/>
      <c r="I21" s="99">
        <v>-74059</v>
      </c>
      <c r="J21" s="99"/>
      <c r="K21" s="99">
        <v>339631</v>
      </c>
    </row>
    <row r="22" spans="1:12" ht="20.149999999999999" customHeight="1">
      <c r="B22" s="5" t="s">
        <v>36</v>
      </c>
      <c r="C22" s="109"/>
      <c r="D22" s="109"/>
      <c r="E22" s="112">
        <v>-11453</v>
      </c>
      <c r="F22" s="99"/>
      <c r="G22" s="112">
        <v>-76501</v>
      </c>
      <c r="H22" s="99"/>
      <c r="I22" s="33">
        <v>0</v>
      </c>
      <c r="J22" s="99"/>
      <c r="K22" s="33">
        <v>0</v>
      </c>
    </row>
    <row r="23" spans="1:12" ht="20.149999999999999" customHeight="1" thickBot="1">
      <c r="A23" s="106" t="s">
        <v>135</v>
      </c>
      <c r="B23" s="24"/>
      <c r="C23" s="113"/>
      <c r="D23" s="113"/>
      <c r="E23" s="114">
        <f>SUM(E21:E22)</f>
        <v>-451956</v>
      </c>
      <c r="F23" s="88"/>
      <c r="G23" s="114">
        <f>SUM(G21:G22)</f>
        <v>-645536</v>
      </c>
      <c r="H23" s="88"/>
      <c r="I23" s="114">
        <f>SUM(I21:I22)</f>
        <v>-74059</v>
      </c>
      <c r="J23" s="88"/>
      <c r="K23" s="114">
        <f>SUM(K21:K22)</f>
        <v>339631</v>
      </c>
    </row>
    <row r="24" spans="1:12" ht="20.149999999999999" customHeight="1" thickTop="1">
      <c r="E24" s="206">
        <f>E23-E18</f>
        <v>0</v>
      </c>
      <c r="F24" s="206">
        <f t="shared" ref="F24:K24" si="0">F23-F18</f>
        <v>0</v>
      </c>
      <c r="G24" s="206">
        <f t="shared" si="0"/>
        <v>0</v>
      </c>
      <c r="H24" s="206">
        <f t="shared" si="0"/>
        <v>0</v>
      </c>
      <c r="I24" s="206">
        <f t="shared" si="0"/>
        <v>0</v>
      </c>
      <c r="J24" s="206">
        <f t="shared" si="0"/>
        <v>0</v>
      </c>
      <c r="K24" s="206">
        <f t="shared" si="0"/>
        <v>0</v>
      </c>
    </row>
  </sheetData>
  <mergeCells count="7">
    <mergeCell ref="E5:G5"/>
    <mergeCell ref="I5:K5"/>
    <mergeCell ref="E9:K9"/>
    <mergeCell ref="E6:G6"/>
    <mergeCell ref="I6:K6"/>
    <mergeCell ref="E7:G7"/>
    <mergeCell ref="I7:K7"/>
  </mergeCells>
  <pageMargins left="0.7" right="0.7" top="0.48" bottom="0.5" header="0.5" footer="0.5"/>
  <pageSetup paperSize="9" scale="74" firstPageNumber="9" orientation="portrait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A1:AL45"/>
  <sheetViews>
    <sheetView view="pageBreakPreview" topLeftCell="A6" zoomScale="85" zoomScaleNormal="55" zoomScaleSheetLayoutView="85" workbookViewId="0">
      <selection activeCell="E22" sqref="E22"/>
    </sheetView>
  </sheetViews>
  <sheetFormatPr defaultColWidth="9.09765625" defaultRowHeight="19.5" customHeight="1"/>
  <cols>
    <col min="1" max="1" width="2" style="5" customWidth="1"/>
    <col min="2" max="2" width="52.69921875" style="5" customWidth="1"/>
    <col min="3" max="3" width="6.8984375" style="32" customWidth="1"/>
    <col min="4" max="4" width="0.8984375" style="5" customWidth="1"/>
    <col min="5" max="5" width="13.59765625" style="94" customWidth="1"/>
    <col min="6" max="6" width="0.8984375" style="95" customWidth="1"/>
    <col min="7" max="7" width="13.59765625" style="94" customWidth="1"/>
    <col min="8" max="8" width="0.8984375" style="95" customWidth="1"/>
    <col min="9" max="9" width="13.59765625" style="94" customWidth="1"/>
    <col min="10" max="10" width="0.8984375" style="95" customWidth="1"/>
    <col min="11" max="11" width="13.59765625" style="94" customWidth="1"/>
    <col min="12" max="12" width="0.8984375" style="95" customWidth="1"/>
    <col min="13" max="13" width="13.59765625" style="94" customWidth="1"/>
    <col min="14" max="14" width="0.8984375" style="95" customWidth="1"/>
    <col min="15" max="15" width="15.09765625" style="94" customWidth="1"/>
    <col min="16" max="16" width="0.8984375" style="95" customWidth="1"/>
    <col min="17" max="17" width="13.59765625" style="94" customWidth="1"/>
    <col min="18" max="18" width="0.8984375" style="95" customWidth="1"/>
    <col min="19" max="19" width="15.09765625" style="94" customWidth="1"/>
    <col min="20" max="20" width="0.8984375" style="95" customWidth="1"/>
    <col min="21" max="21" width="13" style="253" customWidth="1"/>
    <col min="22" max="22" width="0.69921875" style="253" customWidth="1"/>
    <col min="23" max="23" width="15.09765625" style="94" customWidth="1"/>
    <col min="24" max="24" width="0.8984375" style="95" customWidth="1"/>
    <col min="25" max="25" width="15.09765625" style="94" customWidth="1"/>
    <col min="26" max="26" width="0.8984375" style="95" customWidth="1"/>
    <col min="27" max="27" width="15.09765625" style="94" customWidth="1"/>
    <col min="28" max="28" width="0.8984375" style="95" customWidth="1"/>
    <col min="29" max="29" width="15.09765625" style="94" customWidth="1"/>
    <col min="30" max="30" width="0.8984375" style="95" customWidth="1"/>
    <col min="31" max="31" width="15.09765625" style="94" customWidth="1"/>
    <col min="32" max="32" width="0.8984375" style="63" customWidth="1"/>
    <col min="33" max="33" width="13.59765625" style="5" customWidth="1"/>
    <col min="34" max="34" width="0.8984375" style="63" customWidth="1"/>
    <col min="35" max="35" width="15.09765625" style="5" customWidth="1"/>
    <col min="36" max="16384" width="9.09765625" style="5"/>
  </cols>
  <sheetData>
    <row r="1" spans="1:38" s="46" customFormat="1" ht="19.5" customHeight="1">
      <c r="A1" s="38" t="s">
        <v>51</v>
      </c>
      <c r="B1" s="79"/>
      <c r="C1" s="12"/>
      <c r="D1" s="12"/>
      <c r="E1" s="38"/>
      <c r="F1" s="38"/>
      <c r="G1" s="38"/>
      <c r="H1" s="38"/>
      <c r="I1" s="38"/>
      <c r="J1" s="38"/>
      <c r="K1" s="38"/>
      <c r="L1" s="38"/>
      <c r="M1" s="38"/>
      <c r="O1" s="80"/>
      <c r="Q1" s="80"/>
      <c r="R1" s="59"/>
      <c r="S1" s="80"/>
      <c r="T1" s="59"/>
      <c r="U1" s="242"/>
      <c r="V1" s="242"/>
      <c r="W1" s="80"/>
      <c r="X1" s="59"/>
      <c r="Y1" s="80"/>
      <c r="Z1" s="59"/>
      <c r="AA1" s="80"/>
      <c r="AB1" s="59"/>
      <c r="AC1" s="80"/>
      <c r="AD1" s="59"/>
      <c r="AE1" s="80"/>
      <c r="AF1" s="81"/>
      <c r="AH1" s="81"/>
    </row>
    <row r="2" spans="1:38" s="46" customFormat="1" ht="19.5" customHeight="1">
      <c r="A2" s="12" t="s">
        <v>84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O2" s="80"/>
      <c r="Q2" s="80"/>
      <c r="R2" s="59"/>
      <c r="S2" s="80"/>
      <c r="T2" s="59"/>
      <c r="U2" s="242"/>
      <c r="V2" s="242"/>
      <c r="W2" s="80"/>
      <c r="X2" s="59"/>
      <c r="Y2" s="80"/>
      <c r="Z2" s="59"/>
      <c r="AA2" s="80"/>
      <c r="AB2" s="59"/>
      <c r="AC2" s="80"/>
      <c r="AD2" s="59"/>
      <c r="AE2" s="80"/>
      <c r="AF2" s="81"/>
      <c r="AH2" s="81"/>
    </row>
    <row r="3" spans="1:38" s="46" customFormat="1" ht="19.5" customHeight="1">
      <c r="B3" s="17"/>
      <c r="C3" s="18"/>
      <c r="D3" s="17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243"/>
      <c r="V3" s="244"/>
      <c r="W3" s="59"/>
      <c r="X3" s="59"/>
      <c r="Y3" s="59"/>
      <c r="Z3" s="59"/>
      <c r="AA3" s="59"/>
      <c r="AB3" s="59"/>
      <c r="AC3" s="59"/>
      <c r="AD3" s="59"/>
      <c r="AE3" s="59"/>
      <c r="AF3" s="81"/>
      <c r="AH3" s="81"/>
      <c r="AI3" s="82"/>
    </row>
    <row r="4" spans="1:38" s="46" customFormat="1" ht="19.5" customHeight="1">
      <c r="B4" s="17"/>
      <c r="C4" s="18"/>
      <c r="D4" s="17"/>
      <c r="E4" s="311" t="s">
        <v>53</v>
      </c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1"/>
      <c r="Z4" s="311"/>
      <c r="AA4" s="311"/>
      <c r="AB4" s="311"/>
      <c r="AC4" s="311"/>
      <c r="AD4" s="311"/>
      <c r="AE4" s="311"/>
      <c r="AF4" s="311"/>
      <c r="AG4" s="311"/>
      <c r="AH4" s="311"/>
      <c r="AI4" s="311"/>
    </row>
    <row r="5" spans="1:38" s="46" customFormat="1" ht="19.5" customHeight="1">
      <c r="B5" s="17"/>
      <c r="D5" s="17"/>
      <c r="F5" s="81"/>
      <c r="G5" s="62"/>
      <c r="H5" s="61"/>
      <c r="I5" s="310" t="s">
        <v>153</v>
      </c>
      <c r="J5" s="310"/>
      <c r="K5" s="310"/>
      <c r="L5" s="61"/>
      <c r="M5" s="310" t="s">
        <v>219</v>
      </c>
      <c r="N5" s="310"/>
      <c r="O5" s="310"/>
      <c r="P5" s="310"/>
      <c r="Q5" s="310"/>
      <c r="R5" s="310"/>
      <c r="S5" s="310"/>
      <c r="T5" s="61"/>
      <c r="U5" s="245"/>
      <c r="V5" s="246"/>
      <c r="W5" s="310" t="s">
        <v>35</v>
      </c>
      <c r="X5" s="310"/>
      <c r="Y5" s="310"/>
      <c r="Z5" s="310"/>
      <c r="AA5" s="310"/>
      <c r="AB5" s="310"/>
      <c r="AC5" s="310"/>
      <c r="AD5" s="61"/>
      <c r="AF5" s="81"/>
      <c r="AH5" s="81"/>
    </row>
    <row r="6" spans="1:38" s="46" customFormat="1" ht="19.5" customHeight="1">
      <c r="B6" s="17"/>
      <c r="D6" s="17"/>
      <c r="F6" s="81"/>
      <c r="G6" s="62"/>
      <c r="H6" s="61"/>
      <c r="J6" s="61"/>
      <c r="L6" s="61"/>
      <c r="M6" s="61"/>
      <c r="N6" s="61"/>
      <c r="O6" s="61"/>
      <c r="P6" s="61"/>
      <c r="Q6" s="61"/>
      <c r="R6" s="61"/>
      <c r="S6" s="61"/>
      <c r="T6" s="61"/>
      <c r="U6" s="245"/>
      <c r="V6" s="246"/>
      <c r="W6" s="61" t="s">
        <v>161</v>
      </c>
      <c r="X6" s="61"/>
      <c r="Y6" s="61" t="s">
        <v>147</v>
      </c>
      <c r="Z6" s="285"/>
      <c r="AA6" s="285"/>
      <c r="AB6" s="61"/>
      <c r="AC6" s="61"/>
      <c r="AD6" s="61"/>
      <c r="AF6" s="81"/>
      <c r="AH6" s="81"/>
    </row>
    <row r="7" spans="1:38" s="46" customFormat="1" ht="19.5" customHeight="1">
      <c r="B7" s="17"/>
      <c r="D7" s="17"/>
      <c r="F7" s="81"/>
      <c r="G7" s="62"/>
      <c r="H7" s="61"/>
      <c r="J7" s="61"/>
      <c r="L7" s="61"/>
      <c r="M7" s="61"/>
      <c r="N7" s="61"/>
      <c r="O7" s="61"/>
      <c r="P7" s="61"/>
      <c r="Q7" s="61"/>
      <c r="R7" s="61"/>
      <c r="S7" s="61"/>
      <c r="T7" s="61"/>
      <c r="U7" s="245"/>
      <c r="V7" s="246"/>
      <c r="W7" s="61" t="s">
        <v>162</v>
      </c>
      <c r="X7" s="61"/>
      <c r="Y7" s="61" t="s">
        <v>148</v>
      </c>
      <c r="Z7" s="285"/>
      <c r="AA7" s="285"/>
      <c r="AB7" s="61"/>
      <c r="AC7" s="61"/>
      <c r="AD7" s="61"/>
      <c r="AF7" s="81"/>
      <c r="AH7" s="81"/>
    </row>
    <row r="8" spans="1:38" s="46" customFormat="1" ht="19.5" customHeight="1">
      <c r="B8" s="17"/>
      <c r="C8" s="18"/>
      <c r="D8" s="17"/>
      <c r="E8" s="61"/>
      <c r="F8" s="61"/>
      <c r="G8" s="61"/>
      <c r="H8" s="61"/>
      <c r="I8" s="62"/>
      <c r="J8" s="61"/>
      <c r="K8" s="62"/>
      <c r="L8" s="61"/>
      <c r="M8" s="61"/>
      <c r="N8" s="61"/>
      <c r="O8" s="61"/>
      <c r="P8" s="61"/>
      <c r="Q8" s="61"/>
      <c r="R8" s="61"/>
      <c r="S8" s="61"/>
      <c r="T8" s="61"/>
      <c r="U8" s="245"/>
      <c r="V8" s="246"/>
      <c r="W8" s="61" t="s">
        <v>163</v>
      </c>
      <c r="X8" s="61"/>
      <c r="Y8" s="61" t="s">
        <v>231</v>
      </c>
      <c r="Z8" s="285"/>
      <c r="AA8" s="285"/>
      <c r="AB8" s="61"/>
      <c r="AC8" s="62" t="s">
        <v>10</v>
      </c>
      <c r="AD8" s="61"/>
      <c r="AE8" s="280" t="s">
        <v>66</v>
      </c>
      <c r="AF8" s="61"/>
      <c r="AG8" s="62"/>
      <c r="AH8" s="61"/>
      <c r="AI8" s="62"/>
    </row>
    <row r="9" spans="1:38" s="46" customFormat="1" ht="19.5" customHeight="1">
      <c r="B9" s="17"/>
      <c r="C9" s="18"/>
      <c r="D9" s="17"/>
      <c r="E9" s="61" t="s">
        <v>16</v>
      </c>
      <c r="F9" s="61"/>
      <c r="G9" s="61"/>
      <c r="H9" s="61"/>
      <c r="I9" s="62" t="s">
        <v>9</v>
      </c>
      <c r="J9" s="61"/>
      <c r="K9" s="62" t="s">
        <v>140</v>
      </c>
      <c r="L9" s="61"/>
      <c r="N9" s="81"/>
      <c r="O9" s="61" t="s">
        <v>104</v>
      </c>
      <c r="P9" s="81"/>
      <c r="Q9" s="61" t="s">
        <v>12</v>
      </c>
      <c r="R9" s="61"/>
      <c r="S9" s="61"/>
      <c r="T9" s="61"/>
      <c r="U9" s="245" t="s">
        <v>203</v>
      </c>
      <c r="V9" s="246"/>
      <c r="W9" s="61" t="s">
        <v>183</v>
      </c>
      <c r="X9" s="61"/>
      <c r="Y9" s="61" t="s">
        <v>191</v>
      </c>
      <c r="Z9" s="285"/>
      <c r="AA9" s="285"/>
      <c r="AB9" s="61"/>
      <c r="AC9" s="61" t="s">
        <v>61</v>
      </c>
      <c r="AD9" s="61"/>
      <c r="AE9" s="280" t="s">
        <v>97</v>
      </c>
      <c r="AF9" s="61"/>
      <c r="AG9" s="62" t="s">
        <v>34</v>
      </c>
      <c r="AH9" s="61"/>
      <c r="AI9" s="62"/>
    </row>
    <row r="10" spans="1:38" s="46" customFormat="1" ht="19.5" customHeight="1">
      <c r="B10" s="17"/>
      <c r="C10" s="18"/>
      <c r="D10" s="17"/>
      <c r="E10" s="61" t="s">
        <v>11</v>
      </c>
      <c r="F10" s="61"/>
      <c r="G10" s="61" t="s">
        <v>12</v>
      </c>
      <c r="H10" s="61"/>
      <c r="I10" s="62" t="s">
        <v>15</v>
      </c>
      <c r="J10" s="61"/>
      <c r="K10" s="61" t="s">
        <v>139</v>
      </c>
      <c r="L10" s="61"/>
      <c r="M10" s="61" t="s">
        <v>46</v>
      </c>
      <c r="N10" s="61"/>
      <c r="O10" s="83" t="s">
        <v>105</v>
      </c>
      <c r="P10" s="61"/>
      <c r="Q10" s="83" t="s">
        <v>79</v>
      </c>
      <c r="R10" s="61"/>
      <c r="S10" s="62" t="s">
        <v>19</v>
      </c>
      <c r="T10" s="61"/>
      <c r="U10" s="247" t="s">
        <v>204</v>
      </c>
      <c r="V10" s="247"/>
      <c r="W10" s="61" t="s">
        <v>122</v>
      </c>
      <c r="X10" s="63"/>
      <c r="Y10" s="61" t="s">
        <v>149</v>
      </c>
      <c r="Z10" s="63"/>
      <c r="AA10" s="285" t="s">
        <v>255</v>
      </c>
      <c r="AB10" s="63"/>
      <c r="AC10" s="61" t="s">
        <v>60</v>
      </c>
      <c r="AD10" s="61"/>
      <c r="AE10" s="220" t="s">
        <v>239</v>
      </c>
      <c r="AF10" s="61"/>
      <c r="AG10" s="61" t="s">
        <v>99</v>
      </c>
      <c r="AH10" s="61"/>
      <c r="AI10" s="62" t="s">
        <v>10</v>
      </c>
    </row>
    <row r="11" spans="1:38" ht="19.5" customHeight="1">
      <c r="B11" s="16"/>
      <c r="C11" s="64" t="s">
        <v>41</v>
      </c>
      <c r="D11" s="14"/>
      <c r="E11" s="61" t="s">
        <v>20</v>
      </c>
      <c r="F11" s="61"/>
      <c r="G11" s="83" t="s">
        <v>79</v>
      </c>
      <c r="H11" s="83"/>
      <c r="I11" s="61" t="s">
        <v>14</v>
      </c>
      <c r="J11" s="83"/>
      <c r="K11" s="61" t="s">
        <v>14</v>
      </c>
      <c r="L11" s="83"/>
      <c r="M11" s="61" t="s">
        <v>42</v>
      </c>
      <c r="N11" s="61"/>
      <c r="O11" s="61" t="s">
        <v>107</v>
      </c>
      <c r="P11" s="61"/>
      <c r="Q11" s="61" t="s">
        <v>42</v>
      </c>
      <c r="R11" s="312" t="s">
        <v>217</v>
      </c>
      <c r="S11" s="312"/>
      <c r="T11" s="312"/>
      <c r="U11" s="247" t="s">
        <v>205</v>
      </c>
      <c r="V11" s="247"/>
      <c r="W11" s="61" t="s">
        <v>123</v>
      </c>
      <c r="X11" s="83"/>
      <c r="Y11" s="62" t="s">
        <v>150</v>
      </c>
      <c r="Z11" s="83"/>
      <c r="AA11" s="62" t="s">
        <v>256</v>
      </c>
      <c r="AB11" s="83"/>
      <c r="AC11" s="61" t="s">
        <v>124</v>
      </c>
      <c r="AD11" s="83"/>
      <c r="AE11" s="220" t="s">
        <v>240</v>
      </c>
      <c r="AF11" s="83"/>
      <c r="AG11" s="62" t="s">
        <v>39</v>
      </c>
      <c r="AH11" s="83"/>
      <c r="AI11" s="61" t="s">
        <v>13</v>
      </c>
    </row>
    <row r="12" spans="1:38" ht="19.5" customHeight="1">
      <c r="B12" s="16"/>
      <c r="C12" s="66"/>
      <c r="D12" s="14"/>
      <c r="E12" s="309" t="s">
        <v>55</v>
      </c>
      <c r="F12" s="309"/>
      <c r="G12" s="309"/>
      <c r="H12" s="309"/>
      <c r="I12" s="309"/>
      <c r="J12" s="309"/>
      <c r="K12" s="309"/>
      <c r="L12" s="309"/>
      <c r="M12" s="309"/>
      <c r="N12" s="309"/>
      <c r="O12" s="309"/>
      <c r="P12" s="309"/>
      <c r="Q12" s="309"/>
      <c r="R12" s="309"/>
      <c r="S12" s="309"/>
      <c r="T12" s="309"/>
      <c r="U12" s="309"/>
      <c r="V12" s="309"/>
      <c r="W12" s="309"/>
      <c r="X12" s="309"/>
      <c r="Y12" s="309"/>
      <c r="Z12" s="309"/>
      <c r="AA12" s="309"/>
      <c r="AB12" s="309"/>
      <c r="AC12" s="309"/>
      <c r="AD12" s="309"/>
      <c r="AE12" s="309"/>
      <c r="AF12" s="309"/>
      <c r="AG12" s="309"/>
      <c r="AH12" s="309"/>
      <c r="AI12" s="309"/>
    </row>
    <row r="13" spans="1:38" ht="20.5" customHeight="1">
      <c r="A13" s="65" t="s">
        <v>225</v>
      </c>
      <c r="C13" s="84"/>
      <c r="D13" s="68"/>
      <c r="E13" s="85"/>
      <c r="F13" s="86"/>
      <c r="G13" s="85"/>
      <c r="H13" s="87"/>
      <c r="I13" s="85"/>
      <c r="J13" s="87"/>
      <c r="K13" s="85"/>
      <c r="L13" s="87"/>
      <c r="M13" s="85"/>
      <c r="N13" s="87"/>
      <c r="O13" s="85"/>
      <c r="P13" s="87"/>
      <c r="Q13" s="85"/>
      <c r="R13" s="87"/>
      <c r="S13" s="85"/>
      <c r="T13" s="87"/>
      <c r="U13" s="248"/>
      <c r="V13" s="248"/>
      <c r="W13" s="85"/>
      <c r="X13" s="87"/>
      <c r="Y13" s="85"/>
      <c r="Z13" s="87"/>
      <c r="AA13" s="85"/>
      <c r="AB13" s="87"/>
      <c r="AC13" s="86"/>
      <c r="AD13" s="87"/>
      <c r="AE13" s="85"/>
      <c r="AF13" s="87"/>
      <c r="AG13" s="85"/>
      <c r="AH13" s="87"/>
      <c r="AI13" s="88"/>
    </row>
    <row r="14" spans="1:38" s="246" customFormat="1" ht="21" customHeight="1">
      <c r="A14" s="65" t="s">
        <v>263</v>
      </c>
      <c r="B14" s="296"/>
      <c r="C14" s="289"/>
      <c r="D14" s="289"/>
      <c r="E14" s="70">
        <v>850000</v>
      </c>
      <c r="F14" s="70"/>
      <c r="G14" s="70">
        <v>-15740</v>
      </c>
      <c r="H14" s="70"/>
      <c r="I14" s="70">
        <v>1643000</v>
      </c>
      <c r="J14" s="70"/>
      <c r="K14" s="70">
        <v>18365</v>
      </c>
      <c r="L14" s="70"/>
      <c r="M14" s="70">
        <v>85000</v>
      </c>
      <c r="N14" s="70"/>
      <c r="O14" s="70">
        <v>405788</v>
      </c>
      <c r="P14" s="70"/>
      <c r="Q14" s="70">
        <v>15740</v>
      </c>
      <c r="R14" s="70"/>
      <c r="S14" s="70">
        <v>-840390</v>
      </c>
      <c r="T14" s="70"/>
      <c r="U14" s="164">
        <v>1473750</v>
      </c>
      <c r="V14" s="189"/>
      <c r="W14" s="70">
        <v>-207076</v>
      </c>
      <c r="X14" s="70"/>
      <c r="Y14" s="70">
        <v>11702</v>
      </c>
      <c r="Z14" s="70"/>
      <c r="AA14" s="70">
        <v>0</v>
      </c>
      <c r="AB14" s="70"/>
      <c r="AC14" s="70">
        <v>-195374</v>
      </c>
      <c r="AD14" s="70"/>
      <c r="AE14" s="70">
        <v>3440139</v>
      </c>
      <c r="AF14" s="70"/>
      <c r="AG14" s="70">
        <v>872977</v>
      </c>
      <c r="AH14" s="70"/>
      <c r="AI14" s="70">
        <v>4313116</v>
      </c>
      <c r="AJ14" s="248"/>
      <c r="AK14" s="5"/>
      <c r="AL14" s="5"/>
    </row>
    <row r="15" spans="1:38" s="246" customFormat="1" ht="21" customHeight="1">
      <c r="A15" s="16" t="s">
        <v>261</v>
      </c>
      <c r="C15" s="91">
        <v>2</v>
      </c>
      <c r="E15" s="41">
        <v>0</v>
      </c>
      <c r="F15" s="33"/>
      <c r="G15" s="41">
        <v>0</v>
      </c>
      <c r="H15" s="33">
        <v>0</v>
      </c>
      <c r="I15" s="41">
        <v>0</v>
      </c>
      <c r="J15" s="33">
        <v>0</v>
      </c>
      <c r="K15" s="41">
        <v>0</v>
      </c>
      <c r="L15" s="33">
        <v>0</v>
      </c>
      <c r="M15" s="41">
        <v>0</v>
      </c>
      <c r="N15" s="33">
        <v>0</v>
      </c>
      <c r="O15" s="41">
        <v>0</v>
      </c>
      <c r="P15" s="33">
        <v>0</v>
      </c>
      <c r="Q15" s="41">
        <v>0</v>
      </c>
      <c r="R15" s="33"/>
      <c r="S15" s="41">
        <v>0</v>
      </c>
      <c r="T15" s="33"/>
      <c r="U15" s="278">
        <v>0</v>
      </c>
      <c r="V15" s="110"/>
      <c r="W15" s="41">
        <v>0</v>
      </c>
      <c r="X15" s="33"/>
      <c r="Y15" s="41">
        <v>0</v>
      </c>
      <c r="Z15" s="33"/>
      <c r="AA15" s="41">
        <v>4198598</v>
      </c>
      <c r="AB15" s="33"/>
      <c r="AC15" s="41">
        <v>4198598</v>
      </c>
      <c r="AD15" s="33"/>
      <c r="AE15" s="41">
        <v>4198598</v>
      </c>
      <c r="AF15" s="33"/>
      <c r="AG15" s="41">
        <v>630990</v>
      </c>
      <c r="AH15" s="33"/>
      <c r="AI15" s="33">
        <v>4829588</v>
      </c>
      <c r="AJ15" s="290"/>
      <c r="AK15" s="5"/>
      <c r="AL15" s="5"/>
    </row>
    <row r="16" spans="1:38" ht="20.5" customHeight="1">
      <c r="A16" s="69" t="s">
        <v>262</v>
      </c>
      <c r="C16" s="84"/>
      <c r="D16" s="68"/>
      <c r="E16" s="77">
        <v>850000</v>
      </c>
      <c r="F16" s="70"/>
      <c r="G16" s="77">
        <v>-15740</v>
      </c>
      <c r="H16" s="70"/>
      <c r="I16" s="77">
        <v>1643000</v>
      </c>
      <c r="J16" s="70"/>
      <c r="K16" s="77">
        <v>18365</v>
      </c>
      <c r="L16" s="70"/>
      <c r="M16" s="77">
        <v>85000</v>
      </c>
      <c r="N16" s="70"/>
      <c r="O16" s="77">
        <v>405788</v>
      </c>
      <c r="P16" s="70"/>
      <c r="Q16" s="77">
        <v>15740</v>
      </c>
      <c r="R16" s="33"/>
      <c r="S16" s="77">
        <v>-840390</v>
      </c>
      <c r="T16" s="33"/>
      <c r="U16" s="255">
        <v>1473750</v>
      </c>
      <c r="V16" s="189"/>
      <c r="W16" s="77">
        <v>-207076</v>
      </c>
      <c r="X16" s="70"/>
      <c r="Y16" s="77">
        <v>11702</v>
      </c>
      <c r="Z16" s="70"/>
      <c r="AA16" s="77">
        <v>4198598</v>
      </c>
      <c r="AB16" s="70"/>
      <c r="AC16" s="77">
        <v>4003224</v>
      </c>
      <c r="AD16" s="70"/>
      <c r="AE16" s="77">
        <v>7638737</v>
      </c>
      <c r="AF16" s="70"/>
      <c r="AG16" s="77">
        <v>1503967</v>
      </c>
      <c r="AH16" s="70"/>
      <c r="AI16" s="77">
        <v>9142704</v>
      </c>
    </row>
    <row r="17" spans="1:36" ht="20.5" customHeight="1">
      <c r="A17" s="65"/>
      <c r="C17" s="84"/>
      <c r="D17" s="68"/>
      <c r="E17" s="90"/>
      <c r="F17" s="89"/>
      <c r="G17" s="90"/>
      <c r="H17" s="89"/>
      <c r="I17" s="90"/>
      <c r="J17" s="89"/>
      <c r="K17" s="90"/>
      <c r="L17" s="50"/>
      <c r="M17" s="90"/>
      <c r="N17" s="89"/>
      <c r="O17" s="90"/>
      <c r="P17" s="50"/>
      <c r="Q17" s="90"/>
      <c r="R17" s="50"/>
      <c r="S17" s="90"/>
      <c r="T17" s="50"/>
      <c r="U17" s="164"/>
      <c r="V17" s="164"/>
      <c r="W17" s="90"/>
      <c r="X17" s="50"/>
      <c r="Y17" s="90"/>
      <c r="Z17" s="50"/>
      <c r="AA17" s="90"/>
      <c r="AB17" s="50"/>
      <c r="AC17" s="50"/>
      <c r="AD17" s="50"/>
      <c r="AE17" s="50"/>
      <c r="AF17" s="50"/>
      <c r="AG17" s="90"/>
      <c r="AH17" s="50"/>
      <c r="AI17" s="90"/>
    </row>
    <row r="18" spans="1:36" ht="20.5" customHeight="1">
      <c r="A18" s="73" t="s">
        <v>57</v>
      </c>
      <c r="C18" s="91"/>
      <c r="D18" s="68"/>
      <c r="E18" s="90"/>
      <c r="F18" s="89"/>
      <c r="G18" s="90"/>
      <c r="H18" s="89"/>
      <c r="I18" s="90"/>
      <c r="J18" s="89"/>
      <c r="K18" s="90"/>
      <c r="L18" s="50"/>
      <c r="M18" s="90"/>
      <c r="N18" s="89"/>
      <c r="O18" s="90"/>
      <c r="P18" s="50"/>
      <c r="Q18" s="90"/>
      <c r="R18" s="50"/>
      <c r="S18" s="90"/>
      <c r="T18" s="50"/>
      <c r="U18" s="111"/>
      <c r="V18" s="110"/>
      <c r="W18" s="90"/>
      <c r="X18" s="50"/>
      <c r="Y18" s="90"/>
      <c r="Z18" s="50"/>
      <c r="AA18" s="90"/>
      <c r="AB18" s="50"/>
      <c r="AC18" s="50"/>
      <c r="AD18" s="50"/>
      <c r="AE18" s="50"/>
      <c r="AF18" s="50"/>
      <c r="AG18" s="90"/>
      <c r="AH18" s="50"/>
      <c r="AI18" s="90"/>
    </row>
    <row r="19" spans="1:36" ht="20.5" customHeight="1">
      <c r="A19" s="74"/>
      <c r="B19" s="16" t="s">
        <v>224</v>
      </c>
      <c r="C19" s="91"/>
      <c r="D19" s="68"/>
      <c r="E19" s="33">
        <v>0</v>
      </c>
      <c r="F19" s="33"/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/>
      <c r="S19" s="33">
        <v>122117</v>
      </c>
      <c r="T19" s="33"/>
      <c r="U19" s="111">
        <v>0</v>
      </c>
      <c r="V19" s="110"/>
      <c r="W19" s="33">
        <v>0</v>
      </c>
      <c r="X19" s="33"/>
      <c r="Y19" s="33">
        <v>0</v>
      </c>
      <c r="Z19" s="33"/>
      <c r="AA19" s="33">
        <v>0</v>
      </c>
      <c r="AB19" s="33"/>
      <c r="AC19" s="33">
        <v>0</v>
      </c>
      <c r="AD19" s="33"/>
      <c r="AE19" s="33">
        <v>122117</v>
      </c>
      <c r="AF19" s="33"/>
      <c r="AG19" s="33">
        <v>3888</v>
      </c>
      <c r="AH19" s="33"/>
      <c r="AI19" s="33">
        <v>126005</v>
      </c>
    </row>
    <row r="20" spans="1:36" ht="20.5" customHeight="1">
      <c r="B20" s="16" t="s">
        <v>160</v>
      </c>
      <c r="C20" s="91"/>
      <c r="D20" s="68"/>
      <c r="E20" s="41">
        <v>0</v>
      </c>
      <c r="F20" s="33"/>
      <c r="G20" s="41">
        <v>0</v>
      </c>
      <c r="H20" s="33">
        <v>0</v>
      </c>
      <c r="I20" s="41">
        <v>0</v>
      </c>
      <c r="J20" s="33">
        <v>0</v>
      </c>
      <c r="K20" s="41">
        <v>0</v>
      </c>
      <c r="L20" s="33">
        <v>0</v>
      </c>
      <c r="M20" s="41">
        <v>0</v>
      </c>
      <c r="N20" s="33">
        <v>0</v>
      </c>
      <c r="O20" s="41">
        <v>0</v>
      </c>
      <c r="P20" s="33">
        <v>0</v>
      </c>
      <c r="Q20" s="41">
        <v>0</v>
      </c>
      <c r="R20" s="33"/>
      <c r="S20" s="41">
        <v>0</v>
      </c>
      <c r="T20" s="33"/>
      <c r="U20" s="278">
        <v>0</v>
      </c>
      <c r="V20" s="110"/>
      <c r="W20" s="41">
        <v>-42121</v>
      </c>
      <c r="X20" s="33"/>
      <c r="Y20" s="41">
        <v>23878</v>
      </c>
      <c r="Z20" s="33"/>
      <c r="AA20" s="41">
        <v>0</v>
      </c>
      <c r="AB20" s="33"/>
      <c r="AC20" s="41">
        <v>-18243</v>
      </c>
      <c r="AD20" s="33"/>
      <c r="AE20" s="41">
        <v>-18243</v>
      </c>
      <c r="AF20" s="33"/>
      <c r="AG20" s="41">
        <v>-1516</v>
      </c>
      <c r="AH20" s="33"/>
      <c r="AI20" s="33">
        <v>-19759</v>
      </c>
    </row>
    <row r="21" spans="1:36" ht="20.5" customHeight="1">
      <c r="A21" s="69" t="s">
        <v>135</v>
      </c>
      <c r="B21" s="24"/>
      <c r="C21" s="92"/>
      <c r="D21" s="14"/>
      <c r="E21" s="77">
        <v>0</v>
      </c>
      <c r="F21" s="70"/>
      <c r="G21" s="77">
        <v>0</v>
      </c>
      <c r="H21" s="70"/>
      <c r="I21" s="77">
        <v>0</v>
      </c>
      <c r="J21" s="70"/>
      <c r="K21" s="77">
        <v>0</v>
      </c>
      <c r="L21" s="70"/>
      <c r="M21" s="77">
        <v>0</v>
      </c>
      <c r="N21" s="70"/>
      <c r="O21" s="77">
        <v>0</v>
      </c>
      <c r="P21" s="70"/>
      <c r="Q21" s="77">
        <v>0</v>
      </c>
      <c r="R21" s="33"/>
      <c r="S21" s="77">
        <v>122117</v>
      </c>
      <c r="T21" s="33"/>
      <c r="U21" s="255">
        <v>0</v>
      </c>
      <c r="V21" s="189"/>
      <c r="W21" s="77">
        <v>-42121</v>
      </c>
      <c r="X21" s="70"/>
      <c r="Y21" s="77">
        <v>23878</v>
      </c>
      <c r="Z21" s="70"/>
      <c r="AA21" s="77">
        <v>0</v>
      </c>
      <c r="AB21" s="70"/>
      <c r="AC21" s="77">
        <v>-18243</v>
      </c>
      <c r="AD21" s="70"/>
      <c r="AE21" s="77">
        <v>103874</v>
      </c>
      <c r="AF21" s="70"/>
      <c r="AG21" s="77">
        <v>2372</v>
      </c>
      <c r="AH21" s="70"/>
      <c r="AI21" s="77">
        <v>106246</v>
      </c>
    </row>
    <row r="22" spans="1:36" ht="20.5" customHeight="1">
      <c r="A22" s="69"/>
      <c r="B22" s="24"/>
      <c r="C22" s="92"/>
      <c r="D22" s="14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33"/>
      <c r="S22" s="70"/>
      <c r="T22" s="33"/>
      <c r="U22" s="189"/>
      <c r="V22" s="189"/>
      <c r="W22" s="70"/>
      <c r="X22" s="70"/>
      <c r="Y22" s="70"/>
      <c r="Z22" s="70"/>
      <c r="AA22" s="70"/>
      <c r="AB22" s="70"/>
      <c r="AC22" s="70"/>
      <c r="AD22" s="70"/>
      <c r="AE22" s="70"/>
      <c r="AF22" s="70"/>
      <c r="AG22" s="70"/>
      <c r="AH22" s="70"/>
      <c r="AI22" s="70"/>
    </row>
    <row r="23" spans="1:36" ht="20.5" customHeight="1">
      <c r="A23" s="16" t="s">
        <v>216</v>
      </c>
      <c r="C23" s="91">
        <v>7</v>
      </c>
      <c r="D23" s="68"/>
      <c r="E23" s="33">
        <v>0</v>
      </c>
      <c r="F23" s="33"/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/>
      <c r="S23" s="33">
        <v>-60493</v>
      </c>
      <c r="T23" s="33"/>
      <c r="U23" s="33">
        <v>0</v>
      </c>
      <c r="V23" s="33"/>
      <c r="W23" s="33">
        <v>0</v>
      </c>
      <c r="X23" s="33"/>
      <c r="Y23" s="33">
        <v>0</v>
      </c>
      <c r="Z23" s="33"/>
      <c r="AA23" s="33">
        <v>0</v>
      </c>
      <c r="AB23" s="33"/>
      <c r="AC23" s="33">
        <v>0</v>
      </c>
      <c r="AD23" s="33"/>
      <c r="AE23" s="33">
        <v>-60493</v>
      </c>
      <c r="AF23" s="33"/>
      <c r="AG23" s="33">
        <v>0</v>
      </c>
      <c r="AH23" s="33"/>
      <c r="AI23" s="33">
        <v>-60493</v>
      </c>
    </row>
    <row r="24" spans="1:36" ht="20.5" customHeight="1">
      <c r="A24" s="69"/>
      <c r="B24" s="24"/>
      <c r="C24" s="92"/>
      <c r="D24" s="14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33"/>
      <c r="S24" s="70"/>
      <c r="T24" s="33"/>
      <c r="U24" s="189"/>
      <c r="V24" s="189"/>
      <c r="W24" s="70"/>
      <c r="X24" s="70"/>
      <c r="Y24" s="70"/>
      <c r="Z24" s="70"/>
      <c r="AA24" s="70"/>
      <c r="AB24" s="70"/>
      <c r="AC24" s="70"/>
      <c r="AD24" s="70"/>
      <c r="AE24" s="70"/>
      <c r="AF24" s="70"/>
      <c r="AG24" s="70"/>
      <c r="AH24" s="70"/>
      <c r="AI24" s="33"/>
    </row>
    <row r="25" spans="1:36" ht="20.5" customHeight="1" thickBot="1">
      <c r="A25" s="65" t="s">
        <v>226</v>
      </c>
      <c r="C25" s="66"/>
      <c r="D25" s="14"/>
      <c r="E25" s="93">
        <v>850000</v>
      </c>
      <c r="F25" s="70"/>
      <c r="G25" s="93">
        <v>-15740</v>
      </c>
      <c r="H25" s="70"/>
      <c r="I25" s="93">
        <v>1643000</v>
      </c>
      <c r="J25" s="70"/>
      <c r="K25" s="93">
        <v>18365</v>
      </c>
      <c r="L25" s="70"/>
      <c r="M25" s="93">
        <v>85000</v>
      </c>
      <c r="N25" s="70"/>
      <c r="O25" s="93">
        <v>405788</v>
      </c>
      <c r="P25" s="70"/>
      <c r="Q25" s="93">
        <v>15740</v>
      </c>
      <c r="R25" s="33"/>
      <c r="S25" s="93">
        <v>-778766</v>
      </c>
      <c r="T25" s="33"/>
      <c r="U25" s="93">
        <v>1473750</v>
      </c>
      <c r="V25" s="110"/>
      <c r="W25" s="93">
        <v>-249197</v>
      </c>
      <c r="X25" s="70"/>
      <c r="Y25" s="93">
        <v>35580</v>
      </c>
      <c r="Z25" s="70"/>
      <c r="AA25" s="93">
        <v>4198598</v>
      </c>
      <c r="AB25" s="70"/>
      <c r="AC25" s="93">
        <v>3984981</v>
      </c>
      <c r="AD25" s="70"/>
      <c r="AE25" s="93">
        <v>7682118</v>
      </c>
      <c r="AF25" s="70"/>
      <c r="AG25" s="93">
        <v>1506339</v>
      </c>
      <c r="AH25" s="70"/>
      <c r="AI25" s="93">
        <v>9188457</v>
      </c>
    </row>
    <row r="26" spans="1:36" ht="19.5" customHeight="1" thickTop="1">
      <c r="U26" s="279"/>
      <c r="V26" s="279"/>
    </row>
    <row r="27" spans="1:36" ht="20.5" customHeight="1">
      <c r="A27" s="65" t="s">
        <v>246</v>
      </c>
      <c r="C27" s="84"/>
      <c r="D27" s="68"/>
      <c r="E27" s="85"/>
      <c r="F27" s="86"/>
      <c r="G27" s="85"/>
      <c r="H27" s="87"/>
      <c r="I27" s="85"/>
      <c r="J27" s="87"/>
      <c r="K27" s="85"/>
      <c r="L27" s="87"/>
      <c r="M27" s="85"/>
      <c r="N27" s="87"/>
      <c r="O27" s="85"/>
      <c r="P27" s="87"/>
      <c r="Q27" s="85"/>
      <c r="R27" s="87"/>
      <c r="S27" s="85"/>
      <c r="T27" s="87"/>
      <c r="U27" s="171"/>
      <c r="V27" s="171"/>
      <c r="W27" s="85"/>
      <c r="X27" s="87"/>
      <c r="Y27" s="85"/>
      <c r="Z27" s="87"/>
      <c r="AA27" s="85"/>
      <c r="AB27" s="87"/>
      <c r="AC27" s="86"/>
      <c r="AD27" s="87"/>
      <c r="AE27" s="85"/>
      <c r="AF27" s="87"/>
      <c r="AG27" s="85"/>
      <c r="AH27" s="87"/>
      <c r="AI27" s="88"/>
    </row>
    <row r="28" spans="1:36" ht="20.5" customHeight="1">
      <c r="A28" s="69" t="s">
        <v>247</v>
      </c>
      <c r="C28" s="84"/>
      <c r="D28" s="68"/>
      <c r="E28" s="50">
        <v>850000</v>
      </c>
      <c r="F28" s="89"/>
      <c r="G28" s="50">
        <v>-15740</v>
      </c>
      <c r="H28" s="89"/>
      <c r="I28" s="50">
        <v>1643000</v>
      </c>
      <c r="J28" s="89"/>
      <c r="K28" s="50">
        <v>18365</v>
      </c>
      <c r="L28" s="50"/>
      <c r="M28" s="50">
        <v>85000</v>
      </c>
      <c r="N28" s="89"/>
      <c r="O28" s="50">
        <v>383324</v>
      </c>
      <c r="P28" s="50"/>
      <c r="Q28" s="50">
        <v>15740</v>
      </c>
      <c r="R28" s="50"/>
      <c r="S28" s="50">
        <v>-1254522</v>
      </c>
      <c r="T28" s="50"/>
      <c r="U28" s="164">
        <v>1473750</v>
      </c>
      <c r="V28" s="164"/>
      <c r="W28" s="50">
        <v>-194364</v>
      </c>
      <c r="X28" s="50"/>
      <c r="Y28" s="70">
        <v>6312</v>
      </c>
      <c r="Z28" s="50"/>
      <c r="AA28" s="70">
        <v>4198598</v>
      </c>
      <c r="AB28" s="50"/>
      <c r="AC28" s="50">
        <v>4010546</v>
      </c>
      <c r="AD28" s="50"/>
      <c r="AE28" s="50">
        <v>7209463</v>
      </c>
      <c r="AF28" s="50"/>
      <c r="AG28" s="50">
        <v>1578972</v>
      </c>
      <c r="AH28" s="50"/>
      <c r="AI28" s="50">
        <v>8788435</v>
      </c>
    </row>
    <row r="29" spans="1:36" ht="20.5" customHeight="1">
      <c r="A29" s="65"/>
      <c r="C29" s="84"/>
      <c r="D29" s="68"/>
      <c r="E29" s="90"/>
      <c r="F29" s="89"/>
      <c r="G29" s="90"/>
      <c r="H29" s="89"/>
      <c r="I29" s="90"/>
      <c r="J29" s="89"/>
      <c r="K29" s="90"/>
      <c r="L29" s="50"/>
      <c r="M29" s="90"/>
      <c r="N29" s="89"/>
      <c r="O29" s="90"/>
      <c r="P29" s="50"/>
      <c r="Q29" s="90"/>
      <c r="R29" s="50"/>
      <c r="S29" s="90"/>
      <c r="T29" s="50"/>
      <c r="U29" s="164"/>
      <c r="V29" s="189"/>
      <c r="W29" s="90"/>
      <c r="X29" s="50"/>
      <c r="Y29" s="90"/>
      <c r="Z29" s="50"/>
      <c r="AA29" s="90"/>
      <c r="AB29" s="50"/>
      <c r="AC29" s="50"/>
      <c r="AD29" s="50"/>
      <c r="AE29" s="50"/>
      <c r="AF29" s="50"/>
      <c r="AG29" s="90"/>
      <c r="AH29" s="50"/>
      <c r="AI29" s="90"/>
    </row>
    <row r="30" spans="1:36" s="10" customFormat="1" ht="20.149999999999999" customHeight="1">
      <c r="A30" s="69" t="s">
        <v>257</v>
      </c>
      <c r="B30" s="5"/>
      <c r="C30" s="84"/>
      <c r="D30" s="139"/>
      <c r="E30" s="179"/>
      <c r="F30" s="179"/>
      <c r="G30" s="179"/>
      <c r="H30" s="179"/>
      <c r="I30" s="179"/>
      <c r="J30" s="179"/>
      <c r="K30" s="179"/>
      <c r="L30" s="179"/>
      <c r="M30" s="179"/>
      <c r="N30" s="179"/>
      <c r="O30" s="179"/>
      <c r="P30" s="179"/>
      <c r="Q30" s="179"/>
      <c r="R30" s="179"/>
      <c r="S30" s="179"/>
      <c r="T30" s="179"/>
      <c r="U30" s="179"/>
      <c r="V30" s="179"/>
      <c r="W30" s="179"/>
      <c r="X30" s="179"/>
      <c r="Y30" s="179"/>
      <c r="Z30" s="179"/>
      <c r="AA30" s="179"/>
      <c r="AB30" s="179"/>
      <c r="AC30" s="179"/>
      <c r="AD30" s="179"/>
      <c r="AE30" s="179"/>
      <c r="AF30" s="179"/>
      <c r="AG30" s="179"/>
      <c r="AH30" s="179"/>
      <c r="AI30" s="179"/>
    </row>
    <row r="31" spans="1:36" s="10" customFormat="1" ht="20.149999999999999" customHeight="1">
      <c r="A31" s="5"/>
      <c r="B31" s="23" t="s">
        <v>274</v>
      </c>
      <c r="C31" s="291"/>
      <c r="D31" s="136"/>
      <c r="E31" s="292"/>
      <c r="F31" s="293"/>
      <c r="G31" s="292"/>
      <c r="H31" s="293"/>
      <c r="I31" s="292"/>
      <c r="J31" s="293"/>
      <c r="K31" s="292"/>
      <c r="L31" s="293"/>
      <c r="M31" s="292"/>
      <c r="N31" s="293"/>
      <c r="O31" s="292"/>
      <c r="P31" s="293"/>
      <c r="Q31" s="292"/>
      <c r="R31" s="179"/>
      <c r="S31" s="179"/>
      <c r="T31" s="179"/>
      <c r="U31" s="179"/>
      <c r="V31" s="179"/>
      <c r="W31" s="179"/>
      <c r="X31" s="179"/>
      <c r="Y31" s="179"/>
      <c r="Z31" s="179"/>
      <c r="AA31" s="179"/>
      <c r="AB31" s="179"/>
      <c r="AC31" s="179"/>
      <c r="AD31" s="179"/>
      <c r="AE31" s="179"/>
      <c r="AF31" s="179"/>
      <c r="AG31" s="179"/>
      <c r="AH31" s="179"/>
      <c r="AI31" s="179"/>
    </row>
    <row r="32" spans="1:36" s="297" customFormat="1" ht="21" customHeight="1">
      <c r="B32" s="16" t="s">
        <v>259</v>
      </c>
      <c r="E32" s="111">
        <v>0</v>
      </c>
      <c r="F32" s="34"/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48"/>
      <c r="S32" s="48">
        <v>204</v>
      </c>
      <c r="T32" s="48"/>
      <c r="U32" s="111">
        <v>0</v>
      </c>
      <c r="V32" s="111">
        <v>0</v>
      </c>
      <c r="W32" s="111">
        <v>0</v>
      </c>
      <c r="X32" s="111">
        <v>0</v>
      </c>
      <c r="Y32" s="111">
        <v>0</v>
      </c>
      <c r="Z32" s="111">
        <v>0</v>
      </c>
      <c r="AA32" s="111">
        <v>0</v>
      </c>
      <c r="AB32" s="111">
        <v>0</v>
      </c>
      <c r="AC32" s="111">
        <v>0</v>
      </c>
      <c r="AD32" s="48"/>
      <c r="AE32" s="48">
        <v>204</v>
      </c>
      <c r="AF32" s="48"/>
      <c r="AG32" s="48">
        <v>-5886</v>
      </c>
      <c r="AH32" s="48"/>
      <c r="AI32" s="48">
        <v>-5682</v>
      </c>
      <c r="AJ32" s="295"/>
    </row>
    <row r="33" spans="1:36" s="246" customFormat="1" ht="21" customHeight="1">
      <c r="A33" s="24"/>
      <c r="B33" s="23" t="s">
        <v>275</v>
      </c>
      <c r="C33" s="296"/>
      <c r="D33" s="296"/>
      <c r="E33" s="255">
        <v>0</v>
      </c>
      <c r="F33" s="90"/>
      <c r="G33" s="255">
        <v>0</v>
      </c>
      <c r="H33" s="90"/>
      <c r="I33" s="255">
        <v>0</v>
      </c>
      <c r="J33" s="90"/>
      <c r="K33" s="255">
        <v>0</v>
      </c>
      <c r="L33" s="90"/>
      <c r="M33" s="255">
        <v>0</v>
      </c>
      <c r="N33" s="90"/>
      <c r="O33" s="255">
        <v>0</v>
      </c>
      <c r="P33" s="90"/>
      <c r="Q33" s="255">
        <v>0</v>
      </c>
      <c r="R33" s="90"/>
      <c r="S33" s="255">
        <v>204</v>
      </c>
      <c r="T33" s="90"/>
      <c r="U33" s="255">
        <v>0</v>
      </c>
      <c r="V33" s="90"/>
      <c r="W33" s="255">
        <v>0</v>
      </c>
      <c r="X33" s="90"/>
      <c r="Y33" s="255">
        <v>0</v>
      </c>
      <c r="Z33" s="50"/>
      <c r="AA33" s="255">
        <v>0</v>
      </c>
      <c r="AB33" s="50"/>
      <c r="AC33" s="255">
        <v>0</v>
      </c>
      <c r="AD33" s="50"/>
      <c r="AE33" s="255">
        <v>204</v>
      </c>
      <c r="AF33" s="50"/>
      <c r="AG33" s="255">
        <v>-5886</v>
      </c>
      <c r="AH33" s="50"/>
      <c r="AI33" s="255">
        <v>-5682</v>
      </c>
      <c r="AJ33" s="295"/>
    </row>
    <row r="34" spans="1:36" s="246" customFormat="1" ht="21" customHeight="1">
      <c r="A34" s="24" t="s">
        <v>258</v>
      </c>
      <c r="B34" s="5"/>
      <c r="C34" s="296"/>
      <c r="D34" s="296"/>
      <c r="E34" s="255">
        <v>0</v>
      </c>
      <c r="F34" s="255"/>
      <c r="G34" s="255">
        <v>0</v>
      </c>
      <c r="H34" s="255"/>
      <c r="I34" s="255">
        <v>0</v>
      </c>
      <c r="J34" s="255"/>
      <c r="K34" s="255">
        <v>0</v>
      </c>
      <c r="L34" s="255"/>
      <c r="M34" s="255">
        <v>0</v>
      </c>
      <c r="N34" s="255"/>
      <c r="O34" s="255">
        <v>0</v>
      </c>
      <c r="P34" s="255"/>
      <c r="Q34" s="255">
        <v>0</v>
      </c>
      <c r="R34" s="255"/>
      <c r="S34" s="255">
        <v>204</v>
      </c>
      <c r="T34" s="255"/>
      <c r="U34" s="255">
        <v>0</v>
      </c>
      <c r="V34" s="255"/>
      <c r="W34" s="255">
        <v>0</v>
      </c>
      <c r="X34" s="255"/>
      <c r="Y34" s="255">
        <v>0</v>
      </c>
      <c r="Z34" s="255"/>
      <c r="AA34" s="255">
        <v>0</v>
      </c>
      <c r="AB34" s="255"/>
      <c r="AC34" s="255">
        <v>0</v>
      </c>
      <c r="AD34" s="255"/>
      <c r="AE34" s="255">
        <v>204</v>
      </c>
      <c r="AF34" s="255"/>
      <c r="AG34" s="255">
        <v>-5886</v>
      </c>
      <c r="AH34" s="255"/>
      <c r="AI34" s="255">
        <v>-5682</v>
      </c>
      <c r="AJ34" s="295"/>
    </row>
    <row r="35" spans="1:36" s="10" customFormat="1" ht="20.149999999999999" customHeight="1">
      <c r="A35" s="5"/>
      <c r="B35" s="100"/>
      <c r="C35" s="92"/>
      <c r="D35" s="136"/>
      <c r="E35" s="294"/>
      <c r="F35" s="159"/>
      <c r="G35" s="294"/>
      <c r="H35" s="159"/>
      <c r="I35" s="294"/>
      <c r="J35" s="159"/>
      <c r="K35" s="294"/>
      <c r="L35" s="111"/>
      <c r="M35" s="294"/>
      <c r="N35" s="159"/>
      <c r="O35" s="294"/>
      <c r="P35" s="269"/>
      <c r="Q35" s="294"/>
      <c r="R35" s="111"/>
      <c r="S35" s="294"/>
      <c r="T35" s="111"/>
      <c r="U35" s="294"/>
      <c r="V35" s="159"/>
      <c r="W35" s="164"/>
      <c r="X35" s="159"/>
      <c r="Y35" s="164"/>
      <c r="Z35" s="159"/>
      <c r="AA35" s="164"/>
      <c r="AB35" s="159"/>
      <c r="AC35" s="294"/>
      <c r="AD35" s="159"/>
      <c r="AE35" s="164"/>
      <c r="AF35" s="159"/>
      <c r="AG35" s="164"/>
      <c r="AH35" s="159"/>
      <c r="AI35" s="164"/>
    </row>
    <row r="36" spans="1:36" ht="20.5" customHeight="1">
      <c r="A36" s="73" t="s">
        <v>57</v>
      </c>
      <c r="C36" s="91"/>
      <c r="D36" s="68"/>
      <c r="E36" s="90"/>
      <c r="F36" s="89"/>
      <c r="G36" s="90"/>
      <c r="H36" s="89"/>
      <c r="I36" s="90"/>
      <c r="J36" s="89"/>
      <c r="K36" s="90"/>
      <c r="L36" s="50"/>
      <c r="M36" s="90"/>
      <c r="N36" s="89"/>
      <c r="O36" s="90"/>
      <c r="P36" s="50"/>
      <c r="Q36" s="90"/>
      <c r="R36" s="50"/>
      <c r="S36" s="90"/>
      <c r="T36" s="50"/>
      <c r="U36" s="279"/>
      <c r="V36" s="279"/>
      <c r="W36" s="90"/>
      <c r="X36" s="50"/>
      <c r="Y36" s="90"/>
      <c r="Z36" s="50"/>
      <c r="AA36" s="90"/>
      <c r="AB36" s="50"/>
      <c r="AC36" s="50"/>
      <c r="AD36" s="50"/>
      <c r="AE36" s="50"/>
      <c r="AF36" s="50"/>
      <c r="AG36" s="90"/>
      <c r="AH36" s="50"/>
      <c r="AI36" s="90"/>
    </row>
    <row r="37" spans="1:36" ht="20.5" customHeight="1">
      <c r="A37" s="74"/>
      <c r="B37" s="16" t="s">
        <v>269</v>
      </c>
      <c r="C37" s="91"/>
      <c r="D37" s="68"/>
      <c r="E37" s="33">
        <v>0</v>
      </c>
      <c r="F37" s="33"/>
      <c r="G37" s="33">
        <v>0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/>
      <c r="S37" s="33">
        <v>47856</v>
      </c>
      <c r="T37" s="33"/>
      <c r="U37" s="111">
        <v>0</v>
      </c>
      <c r="V37" s="279">
        <v>0</v>
      </c>
      <c r="W37" s="33">
        <v>0</v>
      </c>
      <c r="X37" s="33">
        <v>0</v>
      </c>
      <c r="Y37" s="33">
        <v>0</v>
      </c>
      <c r="Z37" s="33">
        <v>0</v>
      </c>
      <c r="AA37" s="33">
        <v>0</v>
      </c>
      <c r="AB37" s="33">
        <v>0</v>
      </c>
      <c r="AC37" s="33">
        <v>0</v>
      </c>
      <c r="AD37" s="33"/>
      <c r="AE37" s="33">
        <v>47856</v>
      </c>
      <c r="AF37" s="33"/>
      <c r="AG37" s="33">
        <v>-11706</v>
      </c>
      <c r="AH37" s="33"/>
      <c r="AI37" s="33">
        <v>36150</v>
      </c>
    </row>
    <row r="38" spans="1:36" ht="20.5" customHeight="1">
      <c r="B38" s="16" t="s">
        <v>160</v>
      </c>
      <c r="C38" s="91"/>
      <c r="D38" s="68"/>
      <c r="E38" s="41">
        <v>0</v>
      </c>
      <c r="F38" s="33"/>
      <c r="G38" s="41">
        <v>0</v>
      </c>
      <c r="H38" s="33">
        <v>0</v>
      </c>
      <c r="I38" s="41">
        <v>0</v>
      </c>
      <c r="J38" s="33">
        <v>0</v>
      </c>
      <c r="K38" s="41">
        <v>0</v>
      </c>
      <c r="L38" s="33">
        <v>0</v>
      </c>
      <c r="M38" s="41">
        <v>0</v>
      </c>
      <c r="N38" s="33">
        <v>0</v>
      </c>
      <c r="O38" s="41">
        <v>0</v>
      </c>
      <c r="P38" s="33">
        <v>0</v>
      </c>
      <c r="Q38" s="41">
        <v>0</v>
      </c>
      <c r="R38" s="33"/>
      <c r="S38" s="41">
        <v>-1237</v>
      </c>
      <c r="T38" s="33"/>
      <c r="U38" s="278">
        <v>0</v>
      </c>
      <c r="V38" s="279"/>
      <c r="W38" s="41">
        <v>-5227</v>
      </c>
      <c r="X38" s="33"/>
      <c r="Y38" s="41">
        <v>-702</v>
      </c>
      <c r="Z38" s="33"/>
      <c r="AA38" s="41">
        <v>0</v>
      </c>
      <c r="AB38" s="33"/>
      <c r="AC38" s="33">
        <v>-5929</v>
      </c>
      <c r="AD38" s="33"/>
      <c r="AE38" s="41">
        <v>-7166</v>
      </c>
      <c r="AF38" s="33"/>
      <c r="AG38" s="41">
        <v>-307</v>
      </c>
      <c r="AH38" s="33"/>
      <c r="AI38" s="33">
        <v>-7473</v>
      </c>
    </row>
    <row r="39" spans="1:36" ht="20.5" customHeight="1">
      <c r="A39" s="69" t="s">
        <v>135</v>
      </c>
      <c r="B39" s="24"/>
      <c r="C39" s="92"/>
      <c r="D39" s="14"/>
      <c r="E39" s="255">
        <v>0</v>
      </c>
      <c r="F39" s="189"/>
      <c r="G39" s="255">
        <v>0</v>
      </c>
      <c r="H39" s="189"/>
      <c r="I39" s="255">
        <v>0</v>
      </c>
      <c r="J39" s="189"/>
      <c r="K39" s="255">
        <v>0</v>
      </c>
      <c r="L39" s="189"/>
      <c r="M39" s="255">
        <v>0</v>
      </c>
      <c r="N39" s="189"/>
      <c r="O39" s="255">
        <v>0</v>
      </c>
      <c r="P39" s="189"/>
      <c r="Q39" s="255">
        <v>0</v>
      </c>
      <c r="R39" s="189"/>
      <c r="S39" s="255">
        <v>46619</v>
      </c>
      <c r="T39" s="189"/>
      <c r="U39" s="255">
        <v>0</v>
      </c>
      <c r="V39" s="189"/>
      <c r="W39" s="255">
        <v>-5227</v>
      </c>
      <c r="X39" s="189"/>
      <c r="Y39" s="255">
        <v>-702</v>
      </c>
      <c r="Z39" s="189"/>
      <c r="AA39" s="255">
        <v>0</v>
      </c>
      <c r="AB39" s="164"/>
      <c r="AC39" s="255">
        <v>-5929</v>
      </c>
      <c r="AD39" s="164"/>
      <c r="AE39" s="255">
        <v>40690</v>
      </c>
      <c r="AF39" s="164"/>
      <c r="AG39" s="255">
        <v>-12013</v>
      </c>
      <c r="AH39" s="164"/>
      <c r="AI39" s="255">
        <v>28677</v>
      </c>
    </row>
    <row r="40" spans="1:36" ht="20.5" customHeight="1">
      <c r="A40" s="69"/>
      <c r="B40" s="24"/>
      <c r="C40" s="92"/>
      <c r="D40" s="14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  <c r="P40" s="70"/>
      <c r="Q40" s="70"/>
      <c r="R40" s="33"/>
      <c r="S40" s="70"/>
      <c r="T40" s="33"/>
      <c r="U40" s="189"/>
      <c r="V40" s="279"/>
      <c r="W40" s="70"/>
      <c r="X40" s="70"/>
      <c r="Y40" s="70"/>
      <c r="Z40" s="70"/>
      <c r="AA40" s="70"/>
      <c r="AB40" s="70"/>
      <c r="AC40" s="70"/>
      <c r="AD40" s="70"/>
      <c r="AE40" s="70"/>
      <c r="AF40" s="70"/>
      <c r="AG40" s="70"/>
      <c r="AH40" s="70"/>
      <c r="AI40" s="70"/>
    </row>
    <row r="41" spans="1:36" ht="20.5" customHeight="1">
      <c r="A41" s="5" t="s">
        <v>216</v>
      </c>
      <c r="B41" s="16"/>
      <c r="C41" s="91">
        <v>7</v>
      </c>
      <c r="D41" s="68"/>
      <c r="E41" s="33">
        <v>0</v>
      </c>
      <c r="F41" s="33"/>
      <c r="G41" s="33">
        <v>0</v>
      </c>
      <c r="H41" s="33"/>
      <c r="I41" s="33">
        <v>0</v>
      </c>
      <c r="J41" s="33"/>
      <c r="K41" s="33">
        <v>0</v>
      </c>
      <c r="L41" s="33"/>
      <c r="M41" s="33">
        <v>0</v>
      </c>
      <c r="N41" s="33"/>
      <c r="O41" s="33">
        <v>0</v>
      </c>
      <c r="P41" s="33"/>
      <c r="Q41" s="33">
        <v>0</v>
      </c>
      <c r="R41" s="33"/>
      <c r="S41" s="33">
        <v>-60493</v>
      </c>
      <c r="T41" s="33"/>
      <c r="U41" s="111">
        <v>0</v>
      </c>
      <c r="V41" s="279"/>
      <c r="W41" s="33">
        <v>0</v>
      </c>
      <c r="X41" s="33"/>
      <c r="Y41" s="33">
        <v>0</v>
      </c>
      <c r="Z41" s="33"/>
      <c r="AA41" s="33">
        <v>0</v>
      </c>
      <c r="AB41" s="33"/>
      <c r="AC41" s="33">
        <v>0</v>
      </c>
      <c r="AD41" s="33"/>
      <c r="AE41" s="33">
        <v>-60493</v>
      </c>
      <c r="AF41" s="33"/>
      <c r="AG41" s="33">
        <v>0</v>
      </c>
      <c r="AH41" s="33"/>
      <c r="AI41" s="33">
        <v>-60493</v>
      </c>
    </row>
    <row r="42" spans="1:36" ht="20.5" customHeight="1">
      <c r="B42" s="16"/>
      <c r="C42" s="91"/>
      <c r="D42" s="68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111"/>
      <c r="V42" s="279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</row>
    <row r="43" spans="1:36" ht="20.5" hidden="1" customHeight="1">
      <c r="A43" s="69" t="s">
        <v>135</v>
      </c>
      <c r="B43" s="24"/>
      <c r="C43" s="92"/>
      <c r="D43" s="14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33"/>
      <c r="S43" s="70"/>
      <c r="T43" s="33"/>
      <c r="U43" s="189"/>
      <c r="V43" s="279"/>
      <c r="W43" s="70"/>
      <c r="X43" s="70"/>
      <c r="Y43" s="70"/>
      <c r="Z43" s="70"/>
      <c r="AA43" s="70"/>
      <c r="AB43" s="70"/>
      <c r="AC43" s="70"/>
      <c r="AD43" s="70"/>
      <c r="AE43" s="70"/>
      <c r="AF43" s="70"/>
      <c r="AG43" s="70"/>
      <c r="AH43" s="70"/>
      <c r="AI43" s="70"/>
    </row>
    <row r="44" spans="1:36" ht="20.5" customHeight="1" thickBot="1">
      <c r="A44" s="65" t="s">
        <v>248</v>
      </c>
      <c r="C44" s="66"/>
      <c r="D44" s="14"/>
      <c r="E44" s="93">
        <v>850000</v>
      </c>
      <c r="F44" s="70"/>
      <c r="G44" s="93">
        <v>-15740</v>
      </c>
      <c r="H44" s="70"/>
      <c r="I44" s="93">
        <v>1643000</v>
      </c>
      <c r="J44" s="70"/>
      <c r="K44" s="93">
        <v>18365</v>
      </c>
      <c r="L44" s="70"/>
      <c r="M44" s="93">
        <v>85000</v>
      </c>
      <c r="N44" s="70"/>
      <c r="O44" s="93">
        <v>383324</v>
      </c>
      <c r="P44" s="70"/>
      <c r="Q44" s="93">
        <v>15740</v>
      </c>
      <c r="R44" s="70"/>
      <c r="S44" s="93">
        <v>-1268192</v>
      </c>
      <c r="T44" s="70"/>
      <c r="U44" s="93">
        <v>1473750</v>
      </c>
      <c r="V44" s="70"/>
      <c r="W44" s="93">
        <v>-199591</v>
      </c>
      <c r="X44" s="70"/>
      <c r="Y44" s="93">
        <v>5610</v>
      </c>
      <c r="Z44" s="70"/>
      <c r="AA44" s="93">
        <v>4198598</v>
      </c>
      <c r="AB44" s="70"/>
      <c r="AC44" s="93">
        <v>4004617</v>
      </c>
      <c r="AD44" s="70"/>
      <c r="AE44" s="93">
        <v>7189864</v>
      </c>
      <c r="AF44" s="70"/>
      <c r="AG44" s="93">
        <v>1561073</v>
      </c>
      <c r="AH44" s="70"/>
      <c r="AI44" s="93">
        <v>8750937</v>
      </c>
    </row>
    <row r="45" spans="1:36" ht="19.5" customHeight="1" thickTop="1"/>
  </sheetData>
  <mergeCells count="6">
    <mergeCell ref="E12:AI12"/>
    <mergeCell ref="M5:S5"/>
    <mergeCell ref="W5:AC5"/>
    <mergeCell ref="E4:AI4"/>
    <mergeCell ref="R11:T11"/>
    <mergeCell ref="I5:K5"/>
  </mergeCells>
  <phoneticPr fontId="0" type="noConversion"/>
  <pageMargins left="0.7" right="0.7" top="0.48" bottom="0.5" header="0.5" footer="0.5"/>
  <pageSetup paperSize="9" scale="47" firstPageNumber="8" orientation="landscape" cellComments="asDisplayed" useFirstPageNumber="1" horizontalDpi="300" verticalDpi="3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</sheetPr>
  <dimension ref="A1:AI36"/>
  <sheetViews>
    <sheetView view="pageBreakPreview" zoomScale="85" zoomScaleNormal="60" zoomScaleSheetLayoutView="85" workbookViewId="0">
      <selection activeCell="H12" sqref="H12"/>
    </sheetView>
  </sheetViews>
  <sheetFormatPr defaultColWidth="9.09765625" defaultRowHeight="20.25" customHeight="1"/>
  <cols>
    <col min="1" max="1" width="74.59765625" style="5" customWidth="1"/>
    <col min="2" max="2" width="9" style="30" customWidth="1"/>
    <col min="3" max="3" width="1" style="5" customWidth="1"/>
    <col min="4" max="4" width="15.3984375" style="28" customWidth="1"/>
    <col min="5" max="5" width="0.69921875" style="63" customWidth="1"/>
    <col min="6" max="6" width="15.3984375" style="28" customWidth="1"/>
    <col min="7" max="7" width="0.69921875" style="63" customWidth="1"/>
    <col min="8" max="8" width="15.3984375" style="5" customWidth="1"/>
    <col min="9" max="9" width="0.69921875" style="63" customWidth="1"/>
    <col min="10" max="10" width="15.3984375" style="5" customWidth="1"/>
    <col min="11" max="11" width="0.69921875" style="63" customWidth="1"/>
    <col min="12" max="12" width="15.3984375" style="5" customWidth="1"/>
    <col min="13" max="13" width="0.8984375" style="5" customWidth="1"/>
    <col min="14" max="14" width="15.3984375" style="5" customWidth="1"/>
    <col min="15" max="15" width="0.69921875" style="63" customWidth="1"/>
    <col min="16" max="16" width="15.3984375" style="5" customWidth="1"/>
    <col min="17" max="17" width="0.69921875" style="63" customWidth="1"/>
    <col min="18" max="18" width="15.3984375" style="5" customWidth="1"/>
    <col min="19" max="19" width="10.09765625" style="5" bestFit="1" customWidth="1"/>
    <col min="20" max="16384" width="9.09765625" style="5"/>
  </cols>
  <sheetData>
    <row r="1" spans="1:18" ht="19.5" customHeight="1">
      <c r="A1" s="1" t="s">
        <v>51</v>
      </c>
      <c r="B1" s="2"/>
      <c r="C1" s="2"/>
      <c r="D1" s="3"/>
      <c r="E1" s="2"/>
      <c r="F1" s="2"/>
      <c r="G1" s="4"/>
      <c r="H1" s="4"/>
      <c r="I1" s="4"/>
      <c r="J1" s="4"/>
      <c r="K1" s="4"/>
      <c r="O1" s="5"/>
      <c r="Q1" s="5"/>
    </row>
    <row r="2" spans="1:18" ht="19.5" customHeight="1">
      <c r="A2" s="6" t="s">
        <v>84</v>
      </c>
      <c r="B2" s="2"/>
      <c r="C2" s="2"/>
      <c r="D2" s="3"/>
      <c r="E2" s="2"/>
      <c r="F2" s="2"/>
      <c r="G2" s="4"/>
      <c r="H2" s="4"/>
      <c r="I2" s="4"/>
      <c r="J2" s="4"/>
      <c r="K2" s="4"/>
      <c r="O2" s="5"/>
      <c r="Q2" s="5"/>
    </row>
    <row r="3" spans="1:18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8" ht="18" customHeight="1">
      <c r="A4" s="59"/>
      <c r="B4" s="60"/>
      <c r="C4" s="59"/>
      <c r="D4" s="311" t="s">
        <v>54</v>
      </c>
      <c r="E4" s="311"/>
      <c r="F4" s="311"/>
      <c r="G4" s="311"/>
      <c r="H4" s="311"/>
      <c r="I4" s="311"/>
      <c r="J4" s="311"/>
      <c r="K4" s="311"/>
      <c r="L4" s="311"/>
      <c r="M4" s="311"/>
      <c r="N4" s="311"/>
      <c r="O4" s="311"/>
      <c r="P4" s="311"/>
      <c r="Q4" s="311"/>
      <c r="R4" s="311"/>
    </row>
    <row r="5" spans="1:18" ht="18" customHeight="1">
      <c r="A5" s="59"/>
      <c r="B5" s="60"/>
      <c r="C5" s="59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5" t="s">
        <v>260</v>
      </c>
      <c r="Q5" s="284"/>
      <c r="R5" s="284"/>
    </row>
    <row r="6" spans="1:18" ht="18" customHeight="1">
      <c r="A6" s="61"/>
      <c r="B6" s="5"/>
      <c r="C6" s="24"/>
      <c r="D6" s="5"/>
      <c r="E6" s="61"/>
      <c r="F6" s="310" t="s">
        <v>153</v>
      </c>
      <c r="G6" s="310"/>
      <c r="H6" s="310"/>
      <c r="I6" s="61"/>
      <c r="J6" s="310" t="s">
        <v>17</v>
      </c>
      <c r="K6" s="310"/>
      <c r="L6" s="310"/>
      <c r="M6" s="239"/>
      <c r="N6" s="239"/>
      <c r="O6" s="61"/>
      <c r="P6" s="283" t="s">
        <v>124</v>
      </c>
      <c r="Q6" s="285"/>
    </row>
    <row r="7" spans="1:18" ht="18" customHeight="1">
      <c r="A7" s="61"/>
      <c r="C7" s="24"/>
      <c r="D7" s="62" t="s">
        <v>16</v>
      </c>
      <c r="E7" s="61"/>
      <c r="F7" s="5"/>
      <c r="G7" s="61"/>
      <c r="H7" s="61"/>
      <c r="I7" s="61"/>
      <c r="J7" s="61"/>
      <c r="K7" s="61"/>
      <c r="N7" s="62" t="s">
        <v>203</v>
      </c>
      <c r="O7" s="61"/>
      <c r="P7" s="62"/>
      <c r="Q7" s="285"/>
      <c r="R7" s="62"/>
    </row>
    <row r="8" spans="1:18" ht="18" customHeight="1">
      <c r="A8" s="62"/>
      <c r="B8" s="18"/>
      <c r="C8" s="24"/>
      <c r="D8" s="61" t="s">
        <v>11</v>
      </c>
      <c r="E8" s="61"/>
      <c r="F8" s="61" t="s">
        <v>9</v>
      </c>
      <c r="G8" s="61"/>
      <c r="H8" s="62" t="s">
        <v>141</v>
      </c>
      <c r="I8" s="61"/>
      <c r="J8" s="63"/>
      <c r="K8" s="61"/>
      <c r="L8" s="61"/>
      <c r="M8" s="239"/>
      <c r="N8" s="239" t="s">
        <v>204</v>
      </c>
      <c r="O8" s="61"/>
      <c r="P8" s="285" t="s">
        <v>255</v>
      </c>
      <c r="Q8" s="285"/>
      <c r="R8" s="62" t="s">
        <v>10</v>
      </c>
    </row>
    <row r="9" spans="1:18" ht="18" customHeight="1">
      <c r="A9" s="62"/>
      <c r="B9" s="64" t="s">
        <v>41</v>
      </c>
      <c r="C9" s="24"/>
      <c r="D9" s="61" t="s">
        <v>20</v>
      </c>
      <c r="E9" s="61"/>
      <c r="F9" s="61" t="s">
        <v>18</v>
      </c>
      <c r="G9" s="61"/>
      <c r="H9" s="61" t="s">
        <v>142</v>
      </c>
      <c r="I9" s="61"/>
      <c r="J9" s="61" t="s">
        <v>8</v>
      </c>
      <c r="K9" s="61"/>
      <c r="L9" s="61" t="s">
        <v>19</v>
      </c>
      <c r="M9" s="239"/>
      <c r="N9" s="239" t="s">
        <v>205</v>
      </c>
      <c r="O9" s="61"/>
      <c r="P9" s="285" t="s">
        <v>256</v>
      </c>
      <c r="Q9" s="285"/>
      <c r="R9" s="62" t="s">
        <v>13</v>
      </c>
    </row>
    <row r="10" spans="1:18" ht="18" customHeight="1">
      <c r="A10" s="24"/>
      <c r="C10" s="24"/>
      <c r="D10" s="313" t="s">
        <v>55</v>
      </c>
      <c r="E10" s="313"/>
      <c r="F10" s="313"/>
      <c r="G10" s="313"/>
      <c r="H10" s="313"/>
      <c r="I10" s="313"/>
      <c r="J10" s="313"/>
      <c r="K10" s="313"/>
      <c r="L10" s="313"/>
      <c r="M10" s="313"/>
      <c r="N10" s="313"/>
      <c r="O10" s="313"/>
      <c r="P10" s="313"/>
      <c r="Q10" s="313"/>
      <c r="R10" s="313"/>
    </row>
    <row r="11" spans="1:18" ht="18" customHeight="1">
      <c r="A11" s="65" t="s">
        <v>225</v>
      </c>
      <c r="B11" s="66"/>
      <c r="C11" s="16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8"/>
    </row>
    <row r="12" spans="1:18" ht="18" customHeight="1">
      <c r="A12" s="65" t="s">
        <v>263</v>
      </c>
      <c r="B12" s="296"/>
      <c r="C12" s="16"/>
      <c r="D12" s="70">
        <v>850000</v>
      </c>
      <c r="E12" s="70"/>
      <c r="F12" s="70">
        <v>1643000</v>
      </c>
      <c r="G12" s="70"/>
      <c r="H12" s="70">
        <v>16950</v>
      </c>
      <c r="I12" s="70"/>
      <c r="J12" s="70">
        <v>85000</v>
      </c>
      <c r="K12" s="71"/>
      <c r="L12" s="70">
        <v>995279</v>
      </c>
      <c r="M12" s="70"/>
      <c r="N12" s="70">
        <v>1473750</v>
      </c>
      <c r="O12" s="70"/>
      <c r="P12" s="70">
        <v>0</v>
      </c>
      <c r="Q12" s="70"/>
      <c r="R12" s="70">
        <v>5063979</v>
      </c>
    </row>
    <row r="13" spans="1:18" ht="17.5" customHeight="1">
      <c r="A13" s="16" t="s">
        <v>261</v>
      </c>
      <c r="B13" s="32">
        <v>2</v>
      </c>
      <c r="C13" s="16"/>
      <c r="D13" s="41">
        <v>0</v>
      </c>
      <c r="E13" s="33"/>
      <c r="F13" s="41">
        <v>0</v>
      </c>
      <c r="G13" s="33"/>
      <c r="H13" s="41">
        <v>0</v>
      </c>
      <c r="I13" s="33"/>
      <c r="J13" s="41">
        <v>0</v>
      </c>
      <c r="K13" s="47"/>
      <c r="L13" s="41">
        <v>0</v>
      </c>
      <c r="M13" s="33"/>
      <c r="N13" s="41">
        <v>0</v>
      </c>
      <c r="O13" s="33"/>
      <c r="P13" s="41">
        <v>51956</v>
      </c>
      <c r="Q13" s="33"/>
      <c r="R13" s="41">
        <v>51956</v>
      </c>
    </row>
    <row r="14" spans="1:18" ht="18" customHeight="1">
      <c r="A14" s="69" t="s">
        <v>262</v>
      </c>
      <c r="B14" s="5"/>
      <c r="C14" s="69"/>
      <c r="D14" s="77">
        <v>850000</v>
      </c>
      <c r="E14" s="70"/>
      <c r="F14" s="77">
        <v>1643000</v>
      </c>
      <c r="G14" s="70"/>
      <c r="H14" s="77">
        <v>16950</v>
      </c>
      <c r="I14" s="70"/>
      <c r="J14" s="77">
        <v>85000</v>
      </c>
      <c r="K14" s="71"/>
      <c r="L14" s="77">
        <v>995279</v>
      </c>
      <c r="M14" s="70"/>
      <c r="N14" s="77">
        <v>1473750</v>
      </c>
      <c r="O14" s="70"/>
      <c r="P14" s="77">
        <v>51956</v>
      </c>
      <c r="Q14" s="70"/>
      <c r="R14" s="77">
        <v>5115935</v>
      </c>
    </row>
    <row r="15" spans="1:18" ht="9" customHeight="1">
      <c r="A15" s="65"/>
      <c r="B15" s="66"/>
      <c r="C15" s="69"/>
      <c r="D15" s="72"/>
      <c r="E15" s="71"/>
      <c r="F15" s="72"/>
      <c r="G15" s="71"/>
      <c r="H15" s="72"/>
      <c r="I15" s="71"/>
      <c r="J15" s="72"/>
      <c r="K15" s="71"/>
      <c r="L15" s="72"/>
      <c r="M15" s="71"/>
      <c r="N15" s="72"/>
      <c r="O15" s="71"/>
      <c r="P15" s="72"/>
      <c r="Q15" s="71"/>
      <c r="R15" s="69"/>
    </row>
    <row r="16" spans="1:18" ht="18" customHeight="1">
      <c r="A16" s="73" t="s">
        <v>57</v>
      </c>
      <c r="B16" s="66"/>
      <c r="C16" s="69"/>
      <c r="D16" s="72"/>
      <c r="E16" s="71"/>
      <c r="F16" s="72"/>
      <c r="G16" s="71"/>
      <c r="H16" s="72"/>
      <c r="I16" s="71"/>
      <c r="J16" s="72"/>
      <c r="K16" s="71"/>
      <c r="L16" s="72"/>
      <c r="M16" s="71"/>
      <c r="N16" s="72"/>
      <c r="O16" s="71"/>
      <c r="P16" s="72"/>
      <c r="Q16" s="71"/>
      <c r="R16" s="69"/>
    </row>
    <row r="17" spans="1:35" ht="18" customHeight="1">
      <c r="A17" s="74" t="s">
        <v>181</v>
      </c>
      <c r="B17" s="75"/>
      <c r="C17" s="69"/>
      <c r="D17" s="33">
        <v>0</v>
      </c>
      <c r="E17" s="33"/>
      <c r="F17" s="33">
        <v>0</v>
      </c>
      <c r="G17" s="33"/>
      <c r="H17" s="33">
        <v>0</v>
      </c>
      <c r="I17" s="33"/>
      <c r="J17" s="33">
        <v>0</v>
      </c>
      <c r="K17" s="71"/>
      <c r="L17" s="33">
        <v>3388</v>
      </c>
      <c r="M17" s="33"/>
      <c r="N17" s="33">
        <v>0</v>
      </c>
      <c r="O17" s="33"/>
      <c r="P17" s="33">
        <v>0</v>
      </c>
      <c r="Q17" s="33"/>
      <c r="R17" s="33">
        <v>3388</v>
      </c>
    </row>
    <row r="18" spans="1:35" ht="18" customHeight="1">
      <c r="A18" s="74" t="s">
        <v>184</v>
      </c>
      <c r="B18" s="75"/>
      <c r="C18" s="69"/>
      <c r="D18" s="33">
        <v>0</v>
      </c>
      <c r="E18" s="33"/>
      <c r="F18" s="33">
        <v>0</v>
      </c>
      <c r="G18" s="33"/>
      <c r="H18" s="33">
        <v>0</v>
      </c>
      <c r="I18" s="33"/>
      <c r="J18" s="33">
        <v>0</v>
      </c>
      <c r="K18" s="47"/>
      <c r="L18" s="33">
        <v>0</v>
      </c>
      <c r="M18" s="33"/>
      <c r="N18" s="33">
        <v>0</v>
      </c>
      <c r="O18" s="33"/>
      <c r="P18" s="33">
        <v>0</v>
      </c>
      <c r="Q18" s="33"/>
      <c r="R18" s="33">
        <v>0</v>
      </c>
    </row>
    <row r="19" spans="1:35" ht="18" customHeight="1">
      <c r="A19" s="69" t="s">
        <v>268</v>
      </c>
      <c r="B19" s="76"/>
      <c r="C19" s="69"/>
      <c r="D19" s="77">
        <v>0</v>
      </c>
      <c r="E19" s="70"/>
      <c r="F19" s="77">
        <v>0</v>
      </c>
      <c r="G19" s="70"/>
      <c r="H19" s="77">
        <v>0</v>
      </c>
      <c r="I19" s="70"/>
      <c r="J19" s="77">
        <v>0</v>
      </c>
      <c r="K19" s="71"/>
      <c r="L19" s="77">
        <v>3388</v>
      </c>
      <c r="M19" s="70"/>
      <c r="N19" s="77">
        <v>0</v>
      </c>
      <c r="O19" s="71"/>
      <c r="P19" s="77">
        <v>0</v>
      </c>
      <c r="Q19" s="71"/>
      <c r="R19" s="77">
        <v>3388</v>
      </c>
    </row>
    <row r="20" spans="1:35" s="10" customFormat="1" ht="20.5" customHeight="1">
      <c r="A20" s="136"/>
      <c r="B20" s="144"/>
      <c r="C20" s="92"/>
      <c r="D20" s="136"/>
      <c r="E20" s="250"/>
      <c r="F20" s="250"/>
      <c r="G20" s="250"/>
      <c r="H20" s="250"/>
      <c r="I20" s="250"/>
      <c r="J20" s="250"/>
      <c r="K20" s="250"/>
      <c r="L20" s="250"/>
      <c r="M20" s="250"/>
      <c r="N20" s="250"/>
      <c r="O20" s="250"/>
      <c r="P20" s="250"/>
      <c r="Q20" s="250"/>
      <c r="R20" s="250"/>
      <c r="S20" s="250"/>
      <c r="T20" s="250"/>
      <c r="U20" s="250"/>
      <c r="V20" s="250"/>
      <c r="W20" s="250"/>
      <c r="X20" s="250"/>
      <c r="Y20" s="250"/>
      <c r="Z20" s="250"/>
      <c r="AA20" s="250"/>
      <c r="AB20" s="249"/>
      <c r="AC20" s="249"/>
      <c r="AD20" s="249"/>
      <c r="AE20" s="249"/>
      <c r="AF20" s="249"/>
      <c r="AG20" s="250"/>
      <c r="AH20" s="249"/>
      <c r="AI20" s="250"/>
    </row>
    <row r="21" spans="1:35" s="10" customFormat="1" ht="20.5" customHeight="1">
      <c r="A21" s="5" t="s">
        <v>216</v>
      </c>
      <c r="B21" s="8">
        <v>7</v>
      </c>
      <c r="C21" s="91"/>
      <c r="D21" s="159">
        <v>0</v>
      </c>
      <c r="E21" s="157"/>
      <c r="F21" s="159">
        <v>0</v>
      </c>
      <c r="G21" s="157"/>
      <c r="H21" s="159">
        <v>0</v>
      </c>
      <c r="I21" s="157"/>
      <c r="J21" s="159">
        <v>0</v>
      </c>
      <c r="K21" s="48"/>
      <c r="L21" s="159">
        <v>-60493</v>
      </c>
      <c r="M21" s="159"/>
      <c r="N21" s="159">
        <v>0</v>
      </c>
      <c r="O21" s="157"/>
      <c r="P21" s="159">
        <v>0</v>
      </c>
      <c r="Q21" s="157"/>
      <c r="R21" s="33">
        <v>-60493</v>
      </c>
      <c r="S21" s="252"/>
      <c r="T21" s="252"/>
      <c r="U21" s="252"/>
      <c r="V21" s="252"/>
      <c r="W21" s="252"/>
      <c r="X21" s="252"/>
      <c r="Y21" s="252"/>
      <c r="Z21" s="252"/>
      <c r="AA21" s="252"/>
      <c r="AB21" s="251"/>
      <c r="AC21" s="251"/>
      <c r="AD21" s="251"/>
      <c r="AE21" s="251"/>
      <c r="AF21" s="251"/>
      <c r="AG21" s="252"/>
      <c r="AH21" s="251"/>
      <c r="AI21" s="252"/>
    </row>
    <row r="22" spans="1:35" s="10" customFormat="1" ht="20.5" customHeight="1">
      <c r="A22" s="136"/>
      <c r="B22" s="144"/>
      <c r="C22" s="92"/>
      <c r="D22" s="136"/>
      <c r="E22" s="250"/>
      <c r="F22" s="250"/>
      <c r="G22" s="250"/>
      <c r="H22" s="250"/>
      <c r="I22" s="250"/>
      <c r="J22" s="250"/>
      <c r="K22" s="250"/>
      <c r="L22" s="250"/>
      <c r="M22" s="250"/>
      <c r="N22" s="250"/>
      <c r="O22" s="250"/>
      <c r="P22" s="250"/>
      <c r="Q22" s="250"/>
      <c r="R22" s="250"/>
      <c r="S22" s="250"/>
      <c r="T22" s="250"/>
      <c r="U22" s="250"/>
      <c r="V22" s="250"/>
      <c r="W22" s="250"/>
      <c r="X22" s="250"/>
      <c r="Y22" s="250"/>
      <c r="Z22" s="250"/>
      <c r="AA22" s="250"/>
      <c r="AB22" s="249"/>
      <c r="AC22" s="249"/>
      <c r="AD22" s="249"/>
      <c r="AE22" s="249"/>
      <c r="AF22" s="249"/>
      <c r="AG22" s="250"/>
      <c r="AH22" s="249"/>
      <c r="AI22" s="250"/>
    </row>
    <row r="23" spans="1:35" ht="18" customHeight="1" thickBot="1">
      <c r="A23" s="65" t="s">
        <v>226</v>
      </c>
      <c r="B23" s="75"/>
      <c r="C23" s="69"/>
      <c r="D23" s="78">
        <v>850000</v>
      </c>
      <c r="E23" s="71"/>
      <c r="F23" s="78">
        <v>1643000</v>
      </c>
      <c r="G23" s="71"/>
      <c r="H23" s="78">
        <v>16950</v>
      </c>
      <c r="I23" s="71"/>
      <c r="J23" s="78">
        <v>85000</v>
      </c>
      <c r="K23" s="71"/>
      <c r="L23" s="78">
        <v>938174</v>
      </c>
      <c r="M23" s="71"/>
      <c r="N23" s="78">
        <v>1473750</v>
      </c>
      <c r="O23" s="71"/>
      <c r="P23" s="78">
        <v>51956</v>
      </c>
      <c r="Q23" s="71"/>
      <c r="R23" s="78">
        <v>5058830</v>
      </c>
    </row>
    <row r="24" spans="1:35" ht="15" customHeight="1" thickTop="1"/>
    <row r="25" spans="1:35" ht="18" customHeight="1">
      <c r="A25" s="65" t="s">
        <v>246</v>
      </c>
      <c r="B25" s="66"/>
      <c r="C25" s="16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8"/>
    </row>
    <row r="26" spans="1:35" ht="18" customHeight="1">
      <c r="A26" s="65" t="s">
        <v>247</v>
      </c>
      <c r="B26" s="66"/>
      <c r="C26" s="69"/>
      <c r="D26" s="70">
        <v>850000</v>
      </c>
      <c r="E26" s="70"/>
      <c r="F26" s="70">
        <v>1643000</v>
      </c>
      <c r="G26" s="70"/>
      <c r="H26" s="70">
        <v>16950</v>
      </c>
      <c r="I26" s="70"/>
      <c r="J26" s="70">
        <v>85000</v>
      </c>
      <c r="K26" s="71"/>
      <c r="L26" s="70">
        <v>553412</v>
      </c>
      <c r="M26" s="70"/>
      <c r="N26" s="70">
        <v>1473750</v>
      </c>
      <c r="O26" s="71"/>
      <c r="P26" s="70">
        <v>51956</v>
      </c>
      <c r="Q26" s="71"/>
      <c r="R26" s="70">
        <v>4674068</v>
      </c>
    </row>
    <row r="27" spans="1:35" ht="9" customHeight="1">
      <c r="A27" s="65"/>
      <c r="B27" s="66"/>
      <c r="C27" s="69"/>
      <c r="D27" s="72"/>
      <c r="E27" s="71"/>
      <c r="F27" s="72"/>
      <c r="G27" s="71"/>
      <c r="H27" s="72"/>
      <c r="I27" s="71"/>
      <c r="J27" s="72"/>
      <c r="K27" s="71"/>
      <c r="L27" s="72"/>
      <c r="M27" s="72"/>
      <c r="N27" s="72"/>
      <c r="O27" s="71"/>
      <c r="P27" s="72"/>
      <c r="Q27" s="71"/>
      <c r="R27" s="69"/>
    </row>
    <row r="28" spans="1:35" ht="18" customHeight="1">
      <c r="A28" s="73" t="s">
        <v>57</v>
      </c>
      <c r="B28" s="66"/>
      <c r="C28" s="69"/>
      <c r="D28" s="72"/>
      <c r="E28" s="71"/>
      <c r="F28" s="72"/>
      <c r="G28" s="71"/>
      <c r="H28" s="72"/>
      <c r="I28" s="71"/>
      <c r="J28" s="72"/>
      <c r="K28" s="71"/>
      <c r="L28" s="72"/>
      <c r="M28" s="72"/>
      <c r="N28" s="72"/>
      <c r="O28" s="71"/>
      <c r="P28" s="72"/>
      <c r="Q28" s="71"/>
      <c r="R28" s="69"/>
    </row>
    <row r="29" spans="1:35" ht="18" customHeight="1">
      <c r="A29" s="74" t="s">
        <v>181</v>
      </c>
      <c r="B29" s="75"/>
      <c r="C29" s="69"/>
      <c r="D29" s="33">
        <v>0</v>
      </c>
      <c r="E29" s="33"/>
      <c r="F29" s="33">
        <v>0</v>
      </c>
      <c r="G29" s="33"/>
      <c r="H29" s="33">
        <v>0</v>
      </c>
      <c r="I29" s="33"/>
      <c r="J29" s="33">
        <v>0</v>
      </c>
      <c r="K29" s="71"/>
      <c r="L29" s="33">
        <v>2993</v>
      </c>
      <c r="M29" s="33"/>
      <c r="N29" s="33">
        <v>0</v>
      </c>
      <c r="O29" s="33"/>
      <c r="P29" s="33">
        <v>0</v>
      </c>
      <c r="Q29" s="33"/>
      <c r="R29" s="33">
        <v>2993</v>
      </c>
    </row>
    <row r="30" spans="1:35" ht="18" customHeight="1">
      <c r="A30" s="74" t="s">
        <v>184</v>
      </c>
      <c r="B30" s="75"/>
      <c r="C30" s="69"/>
      <c r="D30" s="33">
        <v>0</v>
      </c>
      <c r="E30" s="33"/>
      <c r="F30" s="33">
        <v>0</v>
      </c>
      <c r="G30" s="33"/>
      <c r="H30" s="33">
        <v>0</v>
      </c>
      <c r="I30" s="33"/>
      <c r="J30" s="33">
        <v>0</v>
      </c>
      <c r="K30" s="47"/>
      <c r="L30" s="33">
        <v>0</v>
      </c>
      <c r="M30" s="33"/>
      <c r="N30" s="33">
        <v>0</v>
      </c>
      <c r="O30" s="33"/>
      <c r="P30" s="33">
        <v>0</v>
      </c>
      <c r="Q30" s="33"/>
      <c r="R30" s="33">
        <v>0</v>
      </c>
    </row>
    <row r="31" spans="1:35" ht="18" customHeight="1">
      <c r="A31" s="69" t="s">
        <v>268</v>
      </c>
      <c r="B31" s="76"/>
      <c r="C31" s="69"/>
      <c r="D31" s="77">
        <v>0</v>
      </c>
      <c r="E31" s="70"/>
      <c r="F31" s="77">
        <v>0</v>
      </c>
      <c r="G31" s="70"/>
      <c r="H31" s="77">
        <v>0</v>
      </c>
      <c r="I31" s="70"/>
      <c r="J31" s="77">
        <v>0</v>
      </c>
      <c r="K31" s="71"/>
      <c r="L31" s="77">
        <v>2993</v>
      </c>
      <c r="M31" s="70"/>
      <c r="N31" s="77">
        <v>0</v>
      </c>
      <c r="O31" s="71"/>
      <c r="P31" s="77">
        <v>0</v>
      </c>
      <c r="Q31" s="71"/>
      <c r="R31" s="77">
        <v>2993</v>
      </c>
    </row>
    <row r="32" spans="1:35" ht="18" customHeight="1">
      <c r="A32" s="69"/>
      <c r="B32" s="76"/>
      <c r="C32" s="69"/>
      <c r="D32" s="256"/>
      <c r="E32" s="70"/>
      <c r="F32" s="256"/>
      <c r="G32" s="70"/>
      <c r="H32" s="256"/>
      <c r="I32" s="70"/>
      <c r="J32" s="256"/>
      <c r="K32" s="71"/>
      <c r="L32" s="256"/>
      <c r="M32" s="70"/>
      <c r="N32" s="256"/>
      <c r="O32" s="71"/>
      <c r="P32" s="256"/>
      <c r="Q32" s="71"/>
      <c r="R32" s="256"/>
    </row>
    <row r="33" spans="1:18" ht="18" customHeight="1">
      <c r="A33" s="5" t="s">
        <v>216</v>
      </c>
      <c r="B33" s="66">
        <v>7</v>
      </c>
      <c r="C33" s="14"/>
      <c r="D33" s="33">
        <v>0</v>
      </c>
      <c r="E33" s="33"/>
      <c r="F33" s="33">
        <v>0</v>
      </c>
      <c r="G33" s="33"/>
      <c r="H33" s="33">
        <v>0</v>
      </c>
      <c r="I33" s="33"/>
      <c r="J33" s="33">
        <v>0</v>
      </c>
      <c r="K33" s="47"/>
      <c r="L33" s="33">
        <v>-60493</v>
      </c>
      <c r="M33" s="33"/>
      <c r="N33" s="33">
        <v>0</v>
      </c>
      <c r="O33" s="47"/>
      <c r="P33" s="33">
        <v>0</v>
      </c>
      <c r="Q33" s="47"/>
      <c r="R33" s="33">
        <v>-60493</v>
      </c>
    </row>
    <row r="34" spans="1:18" ht="18" customHeight="1">
      <c r="A34" s="69"/>
      <c r="B34" s="76"/>
      <c r="C34" s="69"/>
      <c r="D34" s="70"/>
      <c r="E34" s="70"/>
      <c r="F34" s="70"/>
      <c r="G34" s="70"/>
      <c r="H34" s="70"/>
      <c r="I34" s="70"/>
      <c r="J34" s="70"/>
      <c r="K34" s="71"/>
      <c r="L34" s="70"/>
      <c r="M34" s="70"/>
      <c r="N34" s="70"/>
      <c r="O34" s="71"/>
      <c r="P34" s="70"/>
      <c r="Q34" s="71"/>
      <c r="R34" s="250"/>
    </row>
    <row r="35" spans="1:18" ht="18" customHeight="1" thickBot="1">
      <c r="A35" s="65" t="s">
        <v>248</v>
      </c>
      <c r="B35" s="75"/>
      <c r="C35" s="69"/>
      <c r="D35" s="78">
        <v>850000</v>
      </c>
      <c r="E35" s="71"/>
      <c r="F35" s="78">
        <v>1643000</v>
      </c>
      <c r="G35" s="71"/>
      <c r="H35" s="78">
        <v>16950</v>
      </c>
      <c r="I35" s="71"/>
      <c r="J35" s="78">
        <v>85000</v>
      </c>
      <c r="K35" s="71"/>
      <c r="L35" s="78">
        <v>495912</v>
      </c>
      <c r="M35" s="71"/>
      <c r="N35" s="78">
        <v>1473750</v>
      </c>
      <c r="O35" s="71"/>
      <c r="P35" s="78">
        <v>51956</v>
      </c>
      <c r="Q35" s="71"/>
      <c r="R35" s="78">
        <v>4616568</v>
      </c>
    </row>
    <row r="36" spans="1:18" ht="20.25" customHeight="1" thickTop="1"/>
  </sheetData>
  <mergeCells count="4">
    <mergeCell ref="D4:R4"/>
    <mergeCell ref="D10:R10"/>
    <mergeCell ref="J6:L6"/>
    <mergeCell ref="F6:H6"/>
  </mergeCells>
  <phoneticPr fontId="0" type="noConversion"/>
  <pageMargins left="0.7" right="0.7" top="0.48" bottom="0.5" header="0.5" footer="0.5"/>
  <pageSetup paperSize="9" scale="67" firstPageNumber="9" fitToHeight="0" orientation="landscape" cellComments="asDisplayed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A1:K108"/>
  <sheetViews>
    <sheetView tabSelected="1" view="pageBreakPreview" zoomScale="85" zoomScaleNormal="60" zoomScaleSheetLayoutView="85" workbookViewId="0">
      <selection activeCell="K45" sqref="K45"/>
    </sheetView>
  </sheetViews>
  <sheetFormatPr defaultColWidth="9.09765625" defaultRowHeight="20.149999999999999" customHeight="1"/>
  <cols>
    <col min="1" max="2" width="2.09765625" style="5" customWidth="1"/>
    <col min="3" max="3" width="54.8984375" style="5" customWidth="1"/>
    <col min="4" max="4" width="11.09765625" style="32" customWidth="1"/>
    <col min="5" max="5" width="14.3984375" style="29" customWidth="1"/>
    <col min="6" max="6" width="1" style="29" customWidth="1"/>
    <col min="7" max="7" width="14.3984375" style="29" customWidth="1"/>
    <col min="8" max="8" width="1" style="29" customWidth="1"/>
    <col min="9" max="9" width="14.3984375" style="29" customWidth="1"/>
    <col min="10" max="10" width="1" style="29" customWidth="1"/>
    <col min="11" max="11" width="14.3984375" style="29" customWidth="1"/>
    <col min="12" max="16384" width="9.09765625" style="5"/>
  </cols>
  <sheetData>
    <row r="1" spans="1:11" ht="19.5" customHeight="1">
      <c r="A1" s="1" t="s">
        <v>51</v>
      </c>
      <c r="B1" s="2"/>
      <c r="C1" s="2"/>
      <c r="D1" s="3"/>
      <c r="E1" s="2"/>
      <c r="F1" s="2"/>
      <c r="G1" s="2"/>
      <c r="H1" s="4"/>
      <c r="I1" s="4"/>
      <c r="J1" s="4"/>
      <c r="K1" s="4"/>
    </row>
    <row r="2" spans="1:11" ht="19.5" customHeight="1">
      <c r="A2" s="6" t="s">
        <v>85</v>
      </c>
      <c r="B2" s="2"/>
      <c r="C2" s="2"/>
      <c r="D2" s="3"/>
      <c r="E2" s="2"/>
      <c r="F2" s="2"/>
      <c r="G2" s="2"/>
      <c r="H2" s="4"/>
      <c r="I2" s="4"/>
      <c r="J2" s="4"/>
      <c r="K2" s="4"/>
    </row>
    <row r="3" spans="1:11" s="10" customFormat="1" ht="15" customHeight="1">
      <c r="A3" s="7"/>
      <c r="B3" s="7"/>
      <c r="C3" s="7"/>
      <c r="D3" s="8"/>
      <c r="E3" s="7"/>
      <c r="F3" s="9"/>
      <c r="G3" s="7"/>
      <c r="H3" s="9"/>
      <c r="I3" s="7"/>
      <c r="J3" s="9"/>
      <c r="K3" s="7"/>
    </row>
    <row r="4" spans="1:11" ht="20.149999999999999" customHeight="1">
      <c r="A4" s="11"/>
      <c r="B4" s="12"/>
      <c r="C4" s="12"/>
      <c r="D4" s="13"/>
      <c r="E4" s="14"/>
      <c r="F4" s="15" t="s">
        <v>47</v>
      </c>
      <c r="G4" s="14"/>
      <c r="H4" s="15"/>
      <c r="I4" s="14"/>
      <c r="J4" s="15" t="s">
        <v>48</v>
      </c>
      <c r="K4" s="14"/>
    </row>
    <row r="5" spans="1:11" ht="20.149999999999999" customHeight="1">
      <c r="A5" s="11"/>
      <c r="B5" s="12"/>
      <c r="C5" s="12"/>
      <c r="D5" s="13"/>
      <c r="E5" s="304" t="s">
        <v>49</v>
      </c>
      <c r="F5" s="304"/>
      <c r="G5" s="304"/>
      <c r="H5" s="16"/>
      <c r="I5" s="304" t="s">
        <v>49</v>
      </c>
      <c r="J5" s="304"/>
      <c r="K5" s="304"/>
    </row>
    <row r="6" spans="1:11" ht="20.149999999999999" customHeight="1">
      <c r="A6" s="11"/>
      <c r="B6" s="12"/>
      <c r="C6" s="12"/>
      <c r="D6" s="13"/>
      <c r="E6" s="307" t="s">
        <v>92</v>
      </c>
      <c r="F6" s="307"/>
      <c r="G6" s="307"/>
      <c r="H6" s="16"/>
      <c r="I6" s="307" t="s">
        <v>92</v>
      </c>
      <c r="J6" s="307"/>
      <c r="K6" s="307"/>
    </row>
    <row r="7" spans="1:11" ht="20.149999999999999" customHeight="1">
      <c r="A7" s="11"/>
      <c r="B7" s="12"/>
      <c r="C7" s="12"/>
      <c r="D7" s="13"/>
      <c r="E7" s="308" t="s">
        <v>220</v>
      </c>
      <c r="F7" s="308"/>
      <c r="G7" s="308"/>
      <c r="H7" s="16"/>
      <c r="I7" s="308" t="s">
        <v>220</v>
      </c>
      <c r="J7" s="308"/>
      <c r="K7" s="308"/>
    </row>
    <row r="8" spans="1:11" ht="20.149999999999999" customHeight="1">
      <c r="A8" s="17"/>
      <c r="B8" s="17"/>
      <c r="C8" s="17"/>
      <c r="D8" s="18" t="s">
        <v>41</v>
      </c>
      <c r="E8" s="19">
        <v>2025</v>
      </c>
      <c r="F8" s="20"/>
      <c r="G8" s="19">
        <v>2024</v>
      </c>
      <c r="H8" s="20"/>
      <c r="I8" s="19">
        <v>2025</v>
      </c>
      <c r="J8" s="20"/>
      <c r="K8" s="19">
        <v>2024</v>
      </c>
    </row>
    <row r="9" spans="1:11" ht="20.149999999999999" customHeight="1">
      <c r="A9" s="21"/>
      <c r="B9" s="21"/>
      <c r="C9" s="21"/>
      <c r="D9" s="22"/>
      <c r="E9" s="314" t="s">
        <v>55</v>
      </c>
      <c r="F9" s="315"/>
      <c r="G9" s="315"/>
      <c r="H9" s="315"/>
      <c r="I9" s="315"/>
      <c r="J9" s="315"/>
      <c r="K9" s="315"/>
    </row>
    <row r="10" spans="1:11" ht="20.149999999999999" customHeight="1">
      <c r="A10" s="23" t="s">
        <v>23</v>
      </c>
      <c r="B10" s="24"/>
      <c r="C10" s="24"/>
      <c r="D10" s="22"/>
      <c r="E10" s="25"/>
      <c r="F10" s="26"/>
      <c r="G10" s="25"/>
      <c r="H10" s="26"/>
      <c r="I10" s="25"/>
      <c r="J10" s="26"/>
      <c r="K10" s="25"/>
    </row>
    <row r="11" spans="1:11" ht="20.149999999999999" customHeight="1">
      <c r="A11" s="5" t="s">
        <v>267</v>
      </c>
      <c r="D11" s="27"/>
      <c r="E11" s="110">
        <v>36150</v>
      </c>
      <c r="G11" s="28">
        <v>126005</v>
      </c>
      <c r="I11" s="110">
        <v>2993</v>
      </c>
      <c r="K11" s="28">
        <v>3388</v>
      </c>
    </row>
    <row r="12" spans="1:11" ht="20.149999999999999" customHeight="1">
      <c r="A12" s="30" t="s">
        <v>276</v>
      </c>
      <c r="D12" s="31"/>
      <c r="E12" s="28"/>
      <c r="G12" s="28"/>
      <c r="I12" s="28"/>
      <c r="K12" s="28"/>
    </row>
    <row r="13" spans="1:11" ht="20.149999999999999" customHeight="1">
      <c r="A13" s="5" t="s">
        <v>94</v>
      </c>
      <c r="E13" s="33">
        <v>-7140</v>
      </c>
      <c r="G13" s="33">
        <v>-6779</v>
      </c>
      <c r="I13" s="33">
        <v>-570</v>
      </c>
      <c r="K13" s="33">
        <v>0</v>
      </c>
    </row>
    <row r="14" spans="1:11" ht="20.149999999999999" customHeight="1">
      <c r="A14" s="5" t="s">
        <v>4</v>
      </c>
      <c r="D14" s="31"/>
      <c r="E14" s="34">
        <v>-7922</v>
      </c>
      <c r="G14" s="34">
        <v>-6928</v>
      </c>
      <c r="I14" s="34">
        <v>-86813</v>
      </c>
      <c r="K14" s="34">
        <v>-85964</v>
      </c>
    </row>
    <row r="15" spans="1:11" ht="20.149999999999999" customHeight="1">
      <c r="A15" s="5" t="s">
        <v>127</v>
      </c>
      <c r="D15" s="31"/>
      <c r="E15" s="33">
        <v>0</v>
      </c>
      <c r="G15" s="33">
        <v>0</v>
      </c>
      <c r="I15" s="34">
        <v>-47260</v>
      </c>
      <c r="K15" s="34">
        <v>-42437</v>
      </c>
    </row>
    <row r="16" spans="1:11" ht="20.149999999999999" customHeight="1">
      <c r="A16" s="5" t="s">
        <v>186</v>
      </c>
      <c r="D16" s="31"/>
      <c r="E16" s="33">
        <v>-193</v>
      </c>
      <c r="G16" s="33">
        <v>-1416</v>
      </c>
      <c r="I16" s="33">
        <v>0</v>
      </c>
      <c r="K16" s="33">
        <v>0</v>
      </c>
    </row>
    <row r="17" spans="1:11" ht="20.149999999999999" customHeight="1">
      <c r="A17" s="5" t="s">
        <v>233</v>
      </c>
      <c r="D17" s="31">
        <v>3</v>
      </c>
      <c r="E17" s="33">
        <v>9618</v>
      </c>
      <c r="F17" s="35"/>
      <c r="G17" s="33">
        <v>9342</v>
      </c>
      <c r="H17" s="35"/>
      <c r="I17" s="33">
        <v>9877</v>
      </c>
      <c r="J17" s="35"/>
      <c r="K17" s="33">
        <v>9923</v>
      </c>
    </row>
    <row r="18" spans="1:11" ht="20.149999999999999" customHeight="1">
      <c r="A18" s="5" t="s">
        <v>108</v>
      </c>
      <c r="D18" s="32">
        <v>5</v>
      </c>
      <c r="E18" s="28">
        <v>115268</v>
      </c>
      <c r="F18" s="28"/>
      <c r="G18" s="28">
        <v>89920</v>
      </c>
      <c r="H18" s="28"/>
      <c r="I18" s="28">
        <v>17936</v>
      </c>
      <c r="J18" s="28"/>
      <c r="K18" s="28">
        <v>30723</v>
      </c>
    </row>
    <row r="19" spans="1:11" ht="20.149999999999999" customHeight="1">
      <c r="A19" s="5" t="s">
        <v>165</v>
      </c>
      <c r="D19" s="32">
        <v>6</v>
      </c>
      <c r="E19" s="28">
        <v>127282</v>
      </c>
      <c r="F19" s="28"/>
      <c r="G19" s="28">
        <v>112360</v>
      </c>
      <c r="H19" s="28"/>
      <c r="I19" s="28">
        <v>28568</v>
      </c>
      <c r="J19" s="28"/>
      <c r="K19" s="28">
        <v>37325</v>
      </c>
    </row>
    <row r="20" spans="1:11" ht="20.149999999999999" customHeight="1">
      <c r="A20" s="5" t="s">
        <v>98</v>
      </c>
      <c r="E20" s="28">
        <v>25832</v>
      </c>
      <c r="F20" s="28"/>
      <c r="G20" s="28">
        <v>25605</v>
      </c>
      <c r="H20" s="28"/>
      <c r="I20" s="28">
        <v>4458</v>
      </c>
      <c r="J20" s="28"/>
      <c r="K20" s="28">
        <v>3923</v>
      </c>
    </row>
    <row r="21" spans="1:11" ht="20.149999999999999" customHeight="1">
      <c r="A21" s="5" t="s">
        <v>241</v>
      </c>
      <c r="E21" s="28">
        <v>2317</v>
      </c>
      <c r="F21" s="28"/>
      <c r="G21" s="28">
        <v>2317</v>
      </c>
      <c r="H21" s="28"/>
      <c r="I21" s="28">
        <v>2317</v>
      </c>
      <c r="J21" s="28"/>
      <c r="K21" s="28">
        <v>2317</v>
      </c>
    </row>
    <row r="22" spans="1:11" ht="20.149999999999999" customHeight="1">
      <c r="A22" s="5" t="s">
        <v>137</v>
      </c>
      <c r="E22" s="34">
        <v>11674</v>
      </c>
      <c r="F22" s="28"/>
      <c r="G22" s="34">
        <v>6282</v>
      </c>
      <c r="H22" s="28"/>
      <c r="I22" s="34">
        <v>5823</v>
      </c>
      <c r="J22" s="28"/>
      <c r="K22" s="34">
        <v>3027</v>
      </c>
    </row>
    <row r="23" spans="1:11" ht="20.149999999999999" customHeight="1">
      <c r="A23" s="5" t="s">
        <v>215</v>
      </c>
    </row>
    <row r="24" spans="1:11" ht="20.149999999999999" customHeight="1">
      <c r="B24" s="5" t="s">
        <v>145</v>
      </c>
      <c r="E24" s="28">
        <v>-37445</v>
      </c>
      <c r="F24" s="5"/>
      <c r="G24" s="28">
        <v>-59897</v>
      </c>
      <c r="H24" s="5"/>
      <c r="I24" s="33">
        <v>0</v>
      </c>
      <c r="J24" s="5"/>
      <c r="K24" s="33">
        <v>0</v>
      </c>
    </row>
    <row r="25" spans="1:11" ht="20.149999999999999" customHeight="1">
      <c r="A25" s="5" t="s">
        <v>270</v>
      </c>
      <c r="D25" s="31"/>
      <c r="E25" s="28">
        <v>-1083</v>
      </c>
      <c r="G25" s="28">
        <v>-235</v>
      </c>
      <c r="I25" s="33">
        <v>2002</v>
      </c>
      <c r="K25" s="33">
        <v>0</v>
      </c>
    </row>
    <row r="26" spans="1:11" ht="20.149999999999999" customHeight="1">
      <c r="A26" s="5" t="s">
        <v>264</v>
      </c>
      <c r="D26" s="31"/>
      <c r="E26" s="33">
        <v>2651</v>
      </c>
      <c r="G26" s="33">
        <v>-17</v>
      </c>
      <c r="I26" s="33">
        <v>1508</v>
      </c>
      <c r="K26" s="33">
        <v>0</v>
      </c>
    </row>
    <row r="27" spans="1:11" ht="20.149999999999999" customHeight="1">
      <c r="A27" s="5" t="s">
        <v>96</v>
      </c>
      <c r="E27" s="110">
        <v>179479</v>
      </c>
      <c r="F27" s="237"/>
      <c r="G27" s="34">
        <v>135421</v>
      </c>
      <c r="H27" s="237"/>
      <c r="I27" s="110">
        <v>122734</v>
      </c>
      <c r="J27" s="237"/>
      <c r="K27" s="34">
        <v>135332</v>
      </c>
    </row>
    <row r="28" spans="1:11" ht="20.149999999999999" customHeight="1">
      <c r="A28" s="5" t="s">
        <v>232</v>
      </c>
      <c r="E28" s="238">
        <v>28773</v>
      </c>
      <c r="F28" s="237"/>
      <c r="G28" s="238">
        <v>20214</v>
      </c>
      <c r="H28" s="237"/>
      <c r="I28" s="238">
        <v>2577</v>
      </c>
      <c r="J28" s="237"/>
      <c r="K28" s="238">
        <v>-846</v>
      </c>
    </row>
    <row r="29" spans="1:11" ht="20.149999999999999" customHeight="1">
      <c r="D29" s="27"/>
      <c r="E29" s="298">
        <v>485261</v>
      </c>
      <c r="F29" s="215"/>
      <c r="G29" s="298">
        <v>452194</v>
      </c>
      <c r="H29" s="215"/>
      <c r="I29" s="298">
        <v>66150</v>
      </c>
      <c r="J29" s="215"/>
      <c r="K29" s="298">
        <v>96711</v>
      </c>
    </row>
    <row r="30" spans="1:11" ht="20.149999999999999" customHeight="1">
      <c r="A30" s="30" t="s">
        <v>78</v>
      </c>
      <c r="D30" s="27"/>
      <c r="E30" s="28"/>
      <c r="G30" s="28"/>
      <c r="I30" s="28"/>
      <c r="K30" s="28"/>
    </row>
    <row r="31" spans="1:11" ht="20.149999999999999" customHeight="1">
      <c r="A31" s="30" t="s">
        <v>80</v>
      </c>
      <c r="D31" s="27"/>
      <c r="E31" s="28"/>
      <c r="G31" s="28"/>
      <c r="I31" s="28"/>
      <c r="K31" s="28"/>
    </row>
    <row r="32" spans="1:11" ht="20.149999999999999" customHeight="1">
      <c r="A32" s="5" t="s">
        <v>154</v>
      </c>
      <c r="D32" s="31"/>
      <c r="E32" s="28">
        <v>-174824</v>
      </c>
      <c r="F32" s="28"/>
      <c r="G32" s="28">
        <v>-119651</v>
      </c>
      <c r="H32" s="28"/>
      <c r="I32" s="28">
        <v>-34482</v>
      </c>
      <c r="J32" s="28"/>
      <c r="K32" s="28">
        <v>1002</v>
      </c>
    </row>
    <row r="33" spans="1:11" ht="20.149999999999999" customHeight="1">
      <c r="A33" s="5" t="s">
        <v>37</v>
      </c>
      <c r="D33" s="27"/>
      <c r="E33" s="28">
        <v>-862</v>
      </c>
      <c r="F33" s="28"/>
      <c r="G33" s="28">
        <v>1059</v>
      </c>
      <c r="H33" s="28"/>
      <c r="I33" s="28">
        <v>1282</v>
      </c>
      <c r="J33" s="28"/>
      <c r="K33" s="28">
        <v>936</v>
      </c>
    </row>
    <row r="34" spans="1:11" ht="20.149999999999999" customHeight="1">
      <c r="A34" s="5" t="s">
        <v>0</v>
      </c>
      <c r="D34" s="27"/>
      <c r="E34" s="28">
        <v>-7005</v>
      </c>
      <c r="F34" s="28"/>
      <c r="G34" s="28">
        <v>-30712</v>
      </c>
      <c r="H34" s="28"/>
      <c r="I34" s="28">
        <v>1130</v>
      </c>
      <c r="J34" s="28"/>
      <c r="K34" s="28">
        <v>6384</v>
      </c>
    </row>
    <row r="35" spans="1:11" ht="20.149999999999999" customHeight="1">
      <c r="A35" s="5" t="s">
        <v>112</v>
      </c>
      <c r="D35" s="27"/>
      <c r="E35" s="28">
        <v>2985</v>
      </c>
      <c r="F35" s="28"/>
      <c r="G35" s="28">
        <v>-29962</v>
      </c>
      <c r="H35" s="28"/>
      <c r="I35" s="33">
        <v>46</v>
      </c>
      <c r="J35" s="28"/>
      <c r="K35" s="33">
        <v>-289</v>
      </c>
    </row>
    <row r="36" spans="1:11" ht="20.149999999999999" customHeight="1">
      <c r="A36" s="30" t="s">
        <v>111</v>
      </c>
      <c r="D36" s="27"/>
      <c r="E36" s="28"/>
      <c r="G36" s="28"/>
      <c r="I36" s="28"/>
      <c r="K36" s="28"/>
    </row>
    <row r="37" spans="1:11" ht="20.149999999999999" customHeight="1">
      <c r="A37" s="5" t="s">
        <v>156</v>
      </c>
      <c r="D37" s="27"/>
      <c r="E37" s="28">
        <v>165677</v>
      </c>
      <c r="F37" s="28"/>
      <c r="G37" s="28">
        <v>70213</v>
      </c>
      <c r="H37" s="28"/>
      <c r="I37" s="28">
        <v>-30174</v>
      </c>
      <c r="J37" s="28"/>
      <c r="K37" s="28">
        <v>-58557</v>
      </c>
    </row>
    <row r="38" spans="1:11" ht="20.149999999999999" customHeight="1">
      <c r="A38" s="5" t="s">
        <v>187</v>
      </c>
      <c r="D38" s="27"/>
      <c r="E38" s="28">
        <v>51578</v>
      </c>
      <c r="F38" s="28"/>
      <c r="G38" s="28">
        <v>56232</v>
      </c>
      <c r="H38" s="28"/>
      <c r="I38" s="33">
        <v>0</v>
      </c>
      <c r="J38" s="28"/>
      <c r="K38" s="33">
        <v>0</v>
      </c>
    </row>
    <row r="39" spans="1:11" ht="20.149999999999999" customHeight="1">
      <c r="A39" s="5" t="s">
        <v>180</v>
      </c>
      <c r="D39" s="27"/>
      <c r="E39" s="28">
        <v>261076</v>
      </c>
      <c r="F39" s="28"/>
      <c r="G39" s="28">
        <v>265922</v>
      </c>
      <c r="H39" s="28"/>
      <c r="I39" s="33">
        <v>0</v>
      </c>
      <c r="J39" s="28"/>
      <c r="K39" s="33">
        <v>0</v>
      </c>
    </row>
    <row r="40" spans="1:11" ht="20.149999999999999" customHeight="1">
      <c r="A40" s="5" t="s">
        <v>38</v>
      </c>
      <c r="D40" s="27"/>
      <c r="E40" s="28">
        <v>20460</v>
      </c>
      <c r="F40" s="28"/>
      <c r="G40" s="28">
        <v>-35696</v>
      </c>
      <c r="H40" s="28"/>
      <c r="I40" s="28">
        <v>1883</v>
      </c>
      <c r="J40" s="28"/>
      <c r="K40" s="28">
        <v>-669</v>
      </c>
    </row>
    <row r="41" spans="1:11" ht="20.149999999999999" customHeight="1">
      <c r="A41" s="5" t="s">
        <v>31</v>
      </c>
      <c r="D41" s="27"/>
      <c r="E41" s="28">
        <v>2138</v>
      </c>
      <c r="F41" s="28"/>
      <c r="G41" s="28">
        <v>631</v>
      </c>
      <c r="H41" s="28"/>
      <c r="I41" s="33">
        <v>-75</v>
      </c>
      <c r="J41" s="28"/>
      <c r="K41" s="33">
        <v>0</v>
      </c>
    </row>
    <row r="42" spans="1:11" ht="20.149999999999999" customHeight="1">
      <c r="A42" s="5" t="s">
        <v>166</v>
      </c>
      <c r="D42" s="31"/>
      <c r="E42" s="41">
        <v>-2668</v>
      </c>
      <c r="F42" s="36"/>
      <c r="G42" s="41">
        <v>-1032</v>
      </c>
      <c r="H42" s="36"/>
      <c r="I42" s="41">
        <v>0</v>
      </c>
      <c r="J42" s="36"/>
      <c r="K42" s="41">
        <v>0</v>
      </c>
    </row>
    <row r="43" spans="1:11" ht="20.149999999999999" customHeight="1">
      <c r="A43" s="5" t="s">
        <v>234</v>
      </c>
      <c r="D43" s="27"/>
      <c r="E43" s="110">
        <v>803816</v>
      </c>
      <c r="G43" s="28">
        <v>629198</v>
      </c>
      <c r="I43" s="110">
        <v>5760</v>
      </c>
      <c r="K43" s="28">
        <v>45518</v>
      </c>
    </row>
    <row r="44" spans="1:11" ht="20.149999999999999" customHeight="1">
      <c r="A44" s="5" t="s">
        <v>197</v>
      </c>
      <c r="D44" s="27"/>
      <c r="E44" s="34">
        <v>-12214</v>
      </c>
      <c r="F44" s="221"/>
      <c r="G44" s="34">
        <v>-6801</v>
      </c>
      <c r="H44" s="221"/>
      <c r="I44" s="222">
        <v>-2985</v>
      </c>
      <c r="J44" s="221"/>
      <c r="K44" s="34">
        <v>1771</v>
      </c>
    </row>
    <row r="45" spans="1:11" s="24" customFormat="1" ht="20.149999999999999" customHeight="1">
      <c r="A45" s="24" t="s">
        <v>235</v>
      </c>
      <c r="D45" s="27"/>
      <c r="E45" s="255">
        <v>791602</v>
      </c>
      <c r="F45" s="43"/>
      <c r="G45" s="42">
        <v>622397</v>
      </c>
      <c r="H45" s="43"/>
      <c r="I45" s="255">
        <v>2775</v>
      </c>
      <c r="J45" s="43"/>
      <c r="K45" s="42">
        <v>47289</v>
      </c>
    </row>
    <row r="46" spans="1:11" s="24" customFormat="1" ht="20.149999999999999" customHeight="1">
      <c r="D46" s="27"/>
      <c r="E46" s="164"/>
      <c r="F46" s="43"/>
      <c r="G46" s="44"/>
      <c r="H46" s="43"/>
      <c r="I46" s="164"/>
      <c r="J46" s="43"/>
      <c r="K46" s="44"/>
    </row>
    <row r="47" spans="1:11" s="24" customFormat="1" ht="20.149999999999999" customHeight="1">
      <c r="A47" s="38" t="s">
        <v>51</v>
      </c>
      <c r="B47" s="12"/>
      <c r="C47" s="12"/>
      <c r="D47" s="13"/>
      <c r="E47" s="39"/>
      <c r="F47" s="39"/>
      <c r="G47" s="39"/>
      <c r="H47" s="39"/>
      <c r="I47" s="39"/>
      <c r="J47" s="39"/>
      <c r="K47" s="39"/>
    </row>
    <row r="48" spans="1:11" s="24" customFormat="1" ht="20.149999999999999" customHeight="1">
      <c r="A48" s="40" t="s">
        <v>85</v>
      </c>
      <c r="B48" s="12"/>
      <c r="C48" s="12"/>
      <c r="D48" s="13"/>
      <c r="E48" s="39"/>
      <c r="F48" s="39"/>
      <c r="G48" s="39"/>
      <c r="H48" s="39"/>
      <c r="I48" s="39"/>
      <c r="J48" s="39"/>
      <c r="K48" s="39"/>
    </row>
    <row r="49" spans="1:11" s="24" customFormat="1" ht="20.149999999999999" customHeight="1">
      <c r="A49" s="40"/>
      <c r="B49" s="12"/>
      <c r="C49" s="12"/>
      <c r="D49" s="13"/>
      <c r="E49" s="39"/>
      <c r="F49" s="39"/>
      <c r="G49" s="39"/>
      <c r="H49" s="39"/>
      <c r="I49" s="39"/>
      <c r="J49" s="39"/>
      <c r="K49" s="39"/>
    </row>
    <row r="50" spans="1:11" s="24" customFormat="1" ht="20.149999999999999" customHeight="1">
      <c r="A50" s="11"/>
      <c r="B50" s="12"/>
      <c r="C50" s="12"/>
      <c r="D50" s="13"/>
      <c r="E50" s="14"/>
      <c r="F50" s="15" t="s">
        <v>47</v>
      </c>
      <c r="G50" s="14"/>
      <c r="H50" s="15"/>
      <c r="I50" s="14"/>
      <c r="J50" s="15" t="s">
        <v>48</v>
      </c>
      <c r="K50" s="14"/>
    </row>
    <row r="51" spans="1:11" s="24" customFormat="1" ht="20.149999999999999" customHeight="1">
      <c r="A51" s="11"/>
      <c r="B51" s="12"/>
      <c r="C51" s="12"/>
      <c r="D51" s="13"/>
      <c r="E51" s="304" t="s">
        <v>49</v>
      </c>
      <c r="F51" s="304"/>
      <c r="G51" s="304"/>
      <c r="H51" s="16"/>
      <c r="I51" s="304" t="s">
        <v>49</v>
      </c>
      <c r="J51" s="304"/>
      <c r="K51" s="304"/>
    </row>
    <row r="52" spans="1:11" s="24" customFormat="1" ht="20.149999999999999" customHeight="1">
      <c r="A52" s="11"/>
      <c r="B52" s="12"/>
      <c r="C52" s="12"/>
      <c r="D52" s="13"/>
      <c r="E52" s="307" t="s">
        <v>92</v>
      </c>
      <c r="F52" s="307"/>
      <c r="G52" s="307"/>
      <c r="H52" s="16"/>
      <c r="I52" s="307" t="s">
        <v>92</v>
      </c>
      <c r="J52" s="307"/>
      <c r="K52" s="307"/>
    </row>
    <row r="53" spans="1:11" s="24" customFormat="1" ht="20.149999999999999" customHeight="1">
      <c r="A53" s="11"/>
      <c r="B53" s="12"/>
      <c r="C53" s="12"/>
      <c r="D53" s="13"/>
      <c r="E53" s="308" t="s">
        <v>220</v>
      </c>
      <c r="F53" s="308"/>
      <c r="G53" s="308"/>
      <c r="H53" s="16"/>
      <c r="I53" s="308" t="s">
        <v>220</v>
      </c>
      <c r="J53" s="308"/>
      <c r="K53" s="308"/>
    </row>
    <row r="54" spans="1:11" s="24" customFormat="1" ht="20.149999999999999" customHeight="1">
      <c r="A54" s="17"/>
      <c r="B54" s="17"/>
      <c r="C54" s="17"/>
      <c r="D54" s="18" t="s">
        <v>41</v>
      </c>
      <c r="E54" s="19">
        <v>2025</v>
      </c>
      <c r="F54" s="20"/>
      <c r="G54" s="19">
        <v>2024</v>
      </c>
      <c r="H54" s="20"/>
      <c r="I54" s="19">
        <v>2025</v>
      </c>
      <c r="J54" s="20"/>
      <c r="K54" s="19">
        <v>2024</v>
      </c>
    </row>
    <row r="55" spans="1:11" s="24" customFormat="1" ht="20.149999999999999" customHeight="1">
      <c r="A55" s="21"/>
      <c r="B55" s="21"/>
      <c r="C55" s="21"/>
      <c r="D55" s="22"/>
      <c r="E55" s="314" t="s">
        <v>55</v>
      </c>
      <c r="F55" s="315"/>
      <c r="G55" s="315"/>
      <c r="H55" s="315"/>
      <c r="I55" s="315"/>
      <c r="J55" s="315"/>
      <c r="K55" s="315"/>
    </row>
    <row r="56" spans="1:11" ht="20.149999999999999" customHeight="1">
      <c r="A56" s="23" t="s">
        <v>44</v>
      </c>
      <c r="B56" s="24"/>
      <c r="C56" s="24"/>
      <c r="D56" s="45"/>
      <c r="E56" s="25"/>
      <c r="F56" s="26"/>
      <c r="G56" s="25"/>
      <c r="H56" s="26"/>
      <c r="I56" s="25"/>
      <c r="J56" s="26"/>
      <c r="K56" s="25"/>
    </row>
    <row r="57" spans="1:11" ht="20.149999999999999" customHeight="1">
      <c r="A57" s="5" t="s">
        <v>242</v>
      </c>
      <c r="B57" s="46"/>
      <c r="D57" s="31"/>
      <c r="E57" s="34">
        <v>1237</v>
      </c>
      <c r="F57" s="223"/>
      <c r="G57" s="34">
        <v>668</v>
      </c>
      <c r="H57" s="223"/>
      <c r="I57" s="34">
        <v>5688</v>
      </c>
      <c r="J57" s="223"/>
      <c r="K57" s="34">
        <v>10729</v>
      </c>
    </row>
    <row r="58" spans="1:11" ht="20.149999999999999" customHeight="1">
      <c r="A58" s="5" t="s">
        <v>244</v>
      </c>
      <c r="B58" s="46"/>
      <c r="D58" s="31"/>
      <c r="E58" s="224">
        <v>-899674</v>
      </c>
      <c r="F58" s="225"/>
      <c r="G58" s="224">
        <v>-63</v>
      </c>
      <c r="H58" s="225"/>
      <c r="I58" s="224">
        <v>0</v>
      </c>
      <c r="J58" s="225"/>
      <c r="K58" s="226">
        <v>0</v>
      </c>
    </row>
    <row r="59" spans="1:11" ht="20.149999999999999" customHeight="1">
      <c r="A59" s="5" t="s">
        <v>119</v>
      </c>
      <c r="B59" s="46"/>
      <c r="D59" s="218">
        <v>8</v>
      </c>
      <c r="E59" s="227">
        <v>-15000</v>
      </c>
      <c r="F59" s="228"/>
      <c r="G59" s="227">
        <v>-25054</v>
      </c>
      <c r="H59" s="228"/>
      <c r="I59" s="34">
        <v>-15985</v>
      </c>
      <c r="J59" s="228"/>
      <c r="K59" s="34">
        <v>-17114</v>
      </c>
    </row>
    <row r="60" spans="1:11" ht="20.149999999999999" customHeight="1">
      <c r="A60" s="5" t="s">
        <v>115</v>
      </c>
      <c r="B60" s="46"/>
      <c r="D60" s="218">
        <v>8</v>
      </c>
      <c r="E60" s="229">
        <v>-8250</v>
      </c>
      <c r="F60" s="230"/>
      <c r="G60" s="229">
        <v>-10500</v>
      </c>
      <c r="H60" s="230"/>
      <c r="I60" s="34">
        <v>-8250</v>
      </c>
      <c r="J60" s="230"/>
      <c r="K60" s="226">
        <v>-10500</v>
      </c>
    </row>
    <row r="61" spans="1:11" ht="20.149999999999999" customHeight="1">
      <c r="A61" s="5" t="s">
        <v>143</v>
      </c>
      <c r="B61" s="46"/>
      <c r="D61" s="218">
        <v>8</v>
      </c>
      <c r="E61" s="33">
        <v>0</v>
      </c>
      <c r="F61" s="34"/>
      <c r="G61" s="33">
        <v>0</v>
      </c>
      <c r="H61" s="34"/>
      <c r="I61" s="33">
        <v>45000</v>
      </c>
      <c r="J61" s="34"/>
      <c r="K61" s="226">
        <v>55700</v>
      </c>
    </row>
    <row r="62" spans="1:11" ht="20.149999999999999" customHeight="1">
      <c r="A62" s="5" t="s">
        <v>128</v>
      </c>
      <c r="B62" s="46"/>
      <c r="D62" s="218">
        <v>8</v>
      </c>
      <c r="E62" s="48">
        <v>47260</v>
      </c>
      <c r="F62" s="233"/>
      <c r="G62" s="48">
        <v>42437</v>
      </c>
      <c r="H62" s="233"/>
      <c r="I62" s="34">
        <v>47260</v>
      </c>
      <c r="J62" s="233"/>
      <c r="K62" s="34">
        <v>42437</v>
      </c>
    </row>
    <row r="63" spans="1:11" ht="20.149999999999999" customHeight="1">
      <c r="A63" s="5" t="s">
        <v>266</v>
      </c>
      <c r="B63" s="46"/>
      <c r="D63" s="218"/>
      <c r="E63" s="48">
        <v>-5682</v>
      </c>
      <c r="F63" s="233"/>
      <c r="G63" s="33">
        <v>0</v>
      </c>
      <c r="H63" s="233"/>
      <c r="I63" s="33">
        <v>0</v>
      </c>
      <c r="J63" s="233"/>
      <c r="K63" s="33">
        <v>0</v>
      </c>
    </row>
    <row r="64" spans="1:11" ht="20.149999999999999" customHeight="1">
      <c r="A64" s="5" t="s">
        <v>198</v>
      </c>
      <c r="B64" s="46"/>
      <c r="D64" s="31"/>
      <c r="E64" s="231">
        <v>2950</v>
      </c>
      <c r="F64" s="232"/>
      <c r="G64" s="231">
        <v>525</v>
      </c>
      <c r="H64" s="232"/>
      <c r="I64" s="231">
        <v>1280</v>
      </c>
      <c r="J64" s="232"/>
      <c r="K64" s="226">
        <v>78</v>
      </c>
    </row>
    <row r="65" spans="1:11" ht="20.149999999999999" customHeight="1">
      <c r="A65" s="5" t="s">
        <v>192</v>
      </c>
      <c r="B65" s="46"/>
      <c r="E65" s="34">
        <v>-872315</v>
      </c>
      <c r="F65" s="233"/>
      <c r="G65" s="34">
        <v>-1018151</v>
      </c>
      <c r="H65" s="233"/>
      <c r="I65" s="34">
        <v>-3598</v>
      </c>
      <c r="J65" s="233"/>
      <c r="K65" s="34">
        <v>-11712</v>
      </c>
    </row>
    <row r="66" spans="1:11" ht="20.149999999999999" customHeight="1">
      <c r="A66" s="5" t="s">
        <v>265</v>
      </c>
      <c r="B66" s="46"/>
      <c r="E66" s="34">
        <v>-4950</v>
      </c>
      <c r="F66" s="233"/>
      <c r="G66" s="33">
        <v>0</v>
      </c>
      <c r="H66" s="233"/>
      <c r="I66" s="34">
        <v>-4950</v>
      </c>
      <c r="J66" s="233"/>
      <c r="K66" s="33">
        <v>0</v>
      </c>
    </row>
    <row r="67" spans="1:11" ht="20.149999999999999" customHeight="1">
      <c r="A67" s="5" t="s">
        <v>138</v>
      </c>
      <c r="B67" s="46"/>
      <c r="E67" s="231">
        <v>-1483</v>
      </c>
      <c r="F67" s="232"/>
      <c r="G67" s="231">
        <v>-8476</v>
      </c>
      <c r="H67" s="232"/>
      <c r="I67" s="231">
        <v>-215</v>
      </c>
      <c r="J67" s="232"/>
      <c r="K67" s="226">
        <v>-6367</v>
      </c>
    </row>
    <row r="68" spans="1:11" ht="20.149999999999999" hidden="1" customHeight="1">
      <c r="A68" s="5" t="s">
        <v>208</v>
      </c>
      <c r="B68" s="46"/>
      <c r="D68" s="219"/>
      <c r="E68" s="231"/>
      <c r="F68" s="232"/>
      <c r="G68" s="231"/>
      <c r="H68" s="232"/>
      <c r="I68" s="231"/>
      <c r="J68" s="232"/>
      <c r="K68" s="226"/>
    </row>
    <row r="69" spans="1:11" ht="20.149999999999999" customHeight="1">
      <c r="A69" s="24" t="s">
        <v>182</v>
      </c>
      <c r="D69" s="13"/>
      <c r="E69" s="255">
        <v>-1755907</v>
      </c>
      <c r="F69" s="50"/>
      <c r="G69" s="49">
        <v>-1018614</v>
      </c>
      <c r="H69" s="50"/>
      <c r="I69" s="255">
        <v>66230</v>
      </c>
      <c r="J69" s="50"/>
      <c r="K69" s="49">
        <v>63251</v>
      </c>
    </row>
    <row r="71" spans="1:11" s="30" customFormat="1" ht="20.149999999999999" customHeight="1">
      <c r="A71" s="23" t="s">
        <v>45</v>
      </c>
      <c r="B71" s="23"/>
      <c r="C71" s="23"/>
      <c r="D71" s="45"/>
      <c r="E71" s="51"/>
      <c r="F71" s="52"/>
      <c r="G71" s="51"/>
      <c r="H71" s="52"/>
      <c r="I71" s="51"/>
      <c r="J71" s="52"/>
      <c r="K71" s="51"/>
    </row>
    <row r="72" spans="1:11" ht="20.149999999999999" customHeight="1">
      <c r="A72" s="5" t="s">
        <v>52</v>
      </c>
      <c r="D72" s="31"/>
      <c r="E72" s="28">
        <v>846524</v>
      </c>
      <c r="F72" s="28"/>
      <c r="G72" s="28">
        <v>807967</v>
      </c>
      <c r="H72" s="28"/>
      <c r="I72" s="33">
        <v>716000</v>
      </c>
      <c r="J72" s="28"/>
      <c r="K72" s="33">
        <v>667000</v>
      </c>
    </row>
    <row r="73" spans="1:11" ht="20.149999999999999" customHeight="1">
      <c r="A73" s="5" t="s">
        <v>201</v>
      </c>
      <c r="D73" s="31"/>
      <c r="E73" s="28">
        <v>-688674</v>
      </c>
      <c r="F73" s="28"/>
      <c r="G73" s="28">
        <v>-632653</v>
      </c>
      <c r="H73" s="28"/>
      <c r="I73" s="33">
        <v>-562500</v>
      </c>
      <c r="J73" s="28"/>
      <c r="K73" s="33">
        <v>-527000</v>
      </c>
    </row>
    <row r="74" spans="1:11" ht="20.149999999999999" customHeight="1">
      <c r="A74" s="5" t="s">
        <v>277</v>
      </c>
      <c r="D74" s="31">
        <v>8</v>
      </c>
      <c r="E74" s="33">
        <v>0</v>
      </c>
      <c r="F74" s="28"/>
      <c r="G74" s="33">
        <v>0</v>
      </c>
      <c r="H74" s="28"/>
      <c r="I74" s="33">
        <v>-15000</v>
      </c>
      <c r="J74" s="28"/>
      <c r="K74" s="33">
        <v>-22000</v>
      </c>
    </row>
    <row r="75" spans="1:11" ht="20.149999999999999" hidden="1" customHeight="1">
      <c r="A75" s="5" t="s">
        <v>199</v>
      </c>
      <c r="D75" s="31"/>
      <c r="E75" s="33">
        <v>0</v>
      </c>
      <c r="F75" s="28"/>
      <c r="G75" s="33">
        <v>0</v>
      </c>
      <c r="H75" s="28"/>
      <c r="I75" s="33">
        <v>0</v>
      </c>
      <c r="J75" s="28"/>
      <c r="K75" s="33">
        <v>0</v>
      </c>
    </row>
    <row r="76" spans="1:11" ht="20.149999999999999" customHeight="1">
      <c r="A76" s="5" t="s">
        <v>167</v>
      </c>
      <c r="E76" s="53">
        <v>-146678</v>
      </c>
      <c r="F76" s="28"/>
      <c r="G76" s="53">
        <v>-126359</v>
      </c>
      <c r="H76" s="28"/>
      <c r="I76" s="33">
        <v>-20830</v>
      </c>
      <c r="J76" s="28"/>
      <c r="K76" s="33">
        <v>-20010</v>
      </c>
    </row>
    <row r="77" spans="1:11" ht="20.149999999999999" customHeight="1">
      <c r="A77" s="5" t="s">
        <v>193</v>
      </c>
      <c r="E77" s="53">
        <v>2492</v>
      </c>
      <c r="F77" s="28"/>
      <c r="G77" s="53">
        <v>705178</v>
      </c>
      <c r="H77" s="28"/>
      <c r="I77" s="33">
        <v>0</v>
      </c>
      <c r="J77" s="28"/>
      <c r="K77" s="33">
        <v>0</v>
      </c>
    </row>
    <row r="78" spans="1:11" ht="20.149999999999999" customHeight="1">
      <c r="A78" s="5" t="s">
        <v>194</v>
      </c>
      <c r="E78" s="36">
        <v>-57079</v>
      </c>
      <c r="F78" s="37"/>
      <c r="G78" s="36">
        <v>-75980</v>
      </c>
      <c r="H78" s="37"/>
      <c r="I78" s="33">
        <v>-46043</v>
      </c>
      <c r="J78" s="28"/>
      <c r="K78" s="33">
        <v>-44024</v>
      </c>
    </row>
    <row r="79" spans="1:11" ht="20.149999999999999" hidden="1" customHeight="1">
      <c r="A79" s="5" t="s">
        <v>206</v>
      </c>
      <c r="E79" s="33">
        <v>0</v>
      </c>
      <c r="F79" s="37"/>
      <c r="G79" s="33">
        <v>0</v>
      </c>
      <c r="H79" s="37"/>
      <c r="I79" s="33">
        <v>0</v>
      </c>
      <c r="J79" s="28"/>
      <c r="K79" s="33">
        <v>0</v>
      </c>
    </row>
    <row r="80" spans="1:11" ht="20.149999999999999" customHeight="1">
      <c r="A80" s="5" t="s">
        <v>207</v>
      </c>
      <c r="E80" s="36">
        <v>-523</v>
      </c>
      <c r="F80" s="37"/>
      <c r="G80" s="33">
        <v>-507</v>
      </c>
      <c r="H80" s="37"/>
      <c r="I80" s="33">
        <v>0</v>
      </c>
      <c r="J80" s="28"/>
      <c r="K80" s="33">
        <v>0</v>
      </c>
    </row>
    <row r="81" spans="1:11" ht="20.149999999999999" customHeight="1">
      <c r="A81" s="5" t="s">
        <v>216</v>
      </c>
      <c r="D81" s="32">
        <v>7</v>
      </c>
      <c r="E81" s="36">
        <v>-60493</v>
      </c>
      <c r="F81" s="36"/>
      <c r="G81" s="33">
        <v>-60493</v>
      </c>
      <c r="H81" s="36"/>
      <c r="I81" s="33">
        <v>-60493</v>
      </c>
      <c r="J81" s="36"/>
      <c r="K81" s="33">
        <v>-60493</v>
      </c>
    </row>
    <row r="82" spans="1:11" ht="20.149999999999999" customHeight="1">
      <c r="A82" s="5" t="s">
        <v>25</v>
      </c>
      <c r="E82" s="36">
        <v>-216776</v>
      </c>
      <c r="F82" s="36"/>
      <c r="G82" s="36">
        <v>-172351</v>
      </c>
      <c r="H82" s="36"/>
      <c r="I82" s="36">
        <v>-102445</v>
      </c>
      <c r="J82" s="36"/>
      <c r="K82" s="36">
        <v>-92860</v>
      </c>
    </row>
    <row r="83" spans="1:11" s="24" customFormat="1" ht="20.149999999999999" customHeight="1">
      <c r="A83" s="24" t="s">
        <v>243</v>
      </c>
      <c r="B83" s="5"/>
      <c r="C83" s="5"/>
      <c r="D83" s="31"/>
      <c r="E83" s="255">
        <v>-321207</v>
      </c>
      <c r="F83" s="44"/>
      <c r="G83" s="42">
        <v>444802</v>
      </c>
      <c r="H83" s="44"/>
      <c r="I83" s="255">
        <v>-91311</v>
      </c>
      <c r="J83" s="44"/>
      <c r="K83" s="42">
        <v>-99387</v>
      </c>
    </row>
    <row r="84" spans="1:11" s="24" customFormat="1" ht="20.149999999999999" customHeight="1">
      <c r="B84" s="5"/>
      <c r="C84" s="5"/>
      <c r="D84" s="31"/>
      <c r="E84" s="164"/>
      <c r="F84" s="44"/>
      <c r="G84" s="44"/>
      <c r="H84" s="44"/>
      <c r="I84" s="164"/>
      <c r="J84" s="44"/>
      <c r="K84" s="44"/>
    </row>
    <row r="85" spans="1:11" s="24" customFormat="1" ht="20.149999999999999" hidden="1" customHeight="1">
      <c r="A85" s="38" t="s">
        <v>51</v>
      </c>
      <c r="B85" s="12"/>
      <c r="C85" s="12"/>
      <c r="D85" s="13"/>
      <c r="E85" s="39"/>
      <c r="F85" s="39"/>
      <c r="G85" s="39"/>
      <c r="H85" s="39"/>
      <c r="I85" s="39"/>
      <c r="J85" s="39"/>
      <c r="K85" s="39"/>
    </row>
    <row r="86" spans="1:11" s="24" customFormat="1" ht="20.149999999999999" hidden="1" customHeight="1">
      <c r="A86" s="40" t="s">
        <v>85</v>
      </c>
      <c r="B86" s="12"/>
      <c r="C86" s="12"/>
      <c r="D86" s="13"/>
      <c r="E86" s="39"/>
      <c r="F86" s="39"/>
      <c r="G86" s="39"/>
      <c r="H86" s="39"/>
      <c r="I86" s="39"/>
      <c r="J86" s="39"/>
      <c r="K86" s="39"/>
    </row>
    <row r="87" spans="1:11" s="24" customFormat="1" ht="20.149999999999999" hidden="1" customHeight="1">
      <c r="A87" s="40"/>
      <c r="B87" s="12"/>
      <c r="C87" s="12"/>
      <c r="D87" s="13"/>
      <c r="E87" s="39"/>
      <c r="F87" s="39"/>
      <c r="G87" s="39"/>
      <c r="H87" s="39"/>
      <c r="I87" s="39"/>
      <c r="J87" s="39"/>
      <c r="K87" s="39"/>
    </row>
    <row r="88" spans="1:11" s="24" customFormat="1" ht="20.149999999999999" hidden="1" customHeight="1">
      <c r="A88" s="11"/>
      <c r="B88" s="12"/>
      <c r="C88" s="12"/>
      <c r="D88" s="13"/>
      <c r="E88" s="14"/>
      <c r="F88" s="15" t="s">
        <v>47</v>
      </c>
      <c r="G88" s="14"/>
      <c r="H88" s="15"/>
      <c r="I88" s="14"/>
      <c r="J88" s="15" t="s">
        <v>48</v>
      </c>
      <c r="K88" s="14"/>
    </row>
    <row r="89" spans="1:11" s="24" customFormat="1" ht="20.149999999999999" hidden="1" customHeight="1">
      <c r="A89" s="11"/>
      <c r="B89" s="12"/>
      <c r="C89" s="12"/>
      <c r="D89" s="13"/>
      <c r="E89" s="304" t="s">
        <v>49</v>
      </c>
      <c r="F89" s="304"/>
      <c r="G89" s="304"/>
      <c r="H89" s="16"/>
      <c r="I89" s="304" t="s">
        <v>49</v>
      </c>
      <c r="J89" s="304"/>
      <c r="K89" s="304"/>
    </row>
    <row r="90" spans="1:11" s="24" customFormat="1" ht="20.149999999999999" hidden="1" customHeight="1">
      <c r="A90" s="11"/>
      <c r="B90" s="12"/>
      <c r="C90" s="12"/>
      <c r="D90" s="13"/>
      <c r="E90" s="307" t="s">
        <v>92</v>
      </c>
      <c r="F90" s="307"/>
      <c r="G90" s="307"/>
      <c r="H90" s="16"/>
      <c r="I90" s="307" t="s">
        <v>92</v>
      </c>
      <c r="J90" s="307"/>
      <c r="K90" s="307"/>
    </row>
    <row r="91" spans="1:11" s="24" customFormat="1" ht="20.149999999999999" hidden="1" customHeight="1">
      <c r="A91" s="11"/>
      <c r="B91" s="12"/>
      <c r="C91" s="12"/>
      <c r="D91" s="13"/>
      <c r="E91" s="308" t="s">
        <v>220</v>
      </c>
      <c r="F91" s="308"/>
      <c r="G91" s="308"/>
      <c r="H91" s="16"/>
      <c r="I91" s="308" t="s">
        <v>220</v>
      </c>
      <c r="J91" s="308"/>
      <c r="K91" s="308"/>
    </row>
    <row r="92" spans="1:11" s="24" customFormat="1" ht="20.149999999999999" hidden="1" customHeight="1">
      <c r="A92" s="17"/>
      <c r="B92" s="17"/>
      <c r="C92" s="17"/>
      <c r="D92" s="299" t="s">
        <v>41</v>
      </c>
      <c r="E92" s="19">
        <v>2025</v>
      </c>
      <c r="F92" s="20"/>
      <c r="G92" s="19">
        <v>2024</v>
      </c>
      <c r="H92" s="20"/>
      <c r="I92" s="19">
        <v>2025</v>
      </c>
      <c r="J92" s="20"/>
      <c r="K92" s="19">
        <v>2024</v>
      </c>
    </row>
    <row r="93" spans="1:11" s="24" customFormat="1" ht="20.149999999999999" hidden="1" customHeight="1">
      <c r="A93" s="21"/>
      <c r="B93" s="21"/>
      <c r="C93" s="21"/>
      <c r="D93" s="22"/>
      <c r="E93" s="314" t="s">
        <v>55</v>
      </c>
      <c r="F93" s="315"/>
      <c r="G93" s="315"/>
      <c r="H93" s="315"/>
      <c r="I93" s="315"/>
      <c r="J93" s="315"/>
      <c r="K93" s="315"/>
    </row>
    <row r="94" spans="1:11" ht="20.149999999999999" customHeight="1">
      <c r="A94" s="5" t="s">
        <v>117</v>
      </c>
      <c r="B94" s="54"/>
      <c r="C94" s="54"/>
      <c r="D94" s="31"/>
      <c r="E94" s="37"/>
      <c r="F94" s="37"/>
      <c r="G94" s="37"/>
      <c r="H94" s="37"/>
      <c r="I94" s="37"/>
      <c r="J94" s="37"/>
      <c r="K94" s="37"/>
    </row>
    <row r="95" spans="1:11" s="24" customFormat="1" ht="20.149999999999999" customHeight="1">
      <c r="A95" s="5"/>
      <c r="B95" s="5" t="s">
        <v>116</v>
      </c>
      <c r="C95" s="5"/>
      <c r="D95" s="32"/>
      <c r="E95" s="234">
        <v>-1285512</v>
      </c>
      <c r="F95" s="235"/>
      <c r="G95" s="234">
        <v>48585</v>
      </c>
      <c r="H95" s="235"/>
      <c r="I95" s="234">
        <v>-22306</v>
      </c>
      <c r="J95" s="235"/>
      <c r="K95" s="234">
        <v>11153</v>
      </c>
    </row>
    <row r="96" spans="1:11" ht="20.149999999999999" customHeight="1">
      <c r="A96" s="5" t="s">
        <v>236</v>
      </c>
      <c r="D96" s="31"/>
      <c r="E96" s="236">
        <v>-10034</v>
      </c>
      <c r="F96" s="235"/>
      <c r="G96" s="236">
        <v>-48787</v>
      </c>
      <c r="H96" s="235"/>
      <c r="I96" s="272">
        <v>0</v>
      </c>
      <c r="J96" s="235"/>
      <c r="K96" s="236">
        <v>0</v>
      </c>
    </row>
    <row r="97" spans="1:11" ht="20.149999999999999" customHeight="1">
      <c r="A97" s="24" t="s">
        <v>43</v>
      </c>
      <c r="D97" s="31"/>
      <c r="E97" s="276">
        <v>-1295546</v>
      </c>
      <c r="F97" s="50"/>
      <c r="G97" s="50">
        <v>-202</v>
      </c>
      <c r="H97" s="50"/>
      <c r="I97" s="276">
        <v>-22306</v>
      </c>
      <c r="J97" s="50"/>
      <c r="K97" s="50">
        <v>11153</v>
      </c>
    </row>
    <row r="98" spans="1:11" ht="20.149999999999999" customHeight="1">
      <c r="A98" s="5" t="s">
        <v>146</v>
      </c>
      <c r="E98" s="34">
        <v>3551633</v>
      </c>
      <c r="F98" s="36"/>
      <c r="G98" s="34">
        <v>1709592</v>
      </c>
      <c r="H98" s="36"/>
      <c r="I98" s="36">
        <v>256481</v>
      </c>
      <c r="J98" s="36"/>
      <c r="K98" s="36">
        <v>182477</v>
      </c>
    </row>
    <row r="99" spans="1:11" ht="20.149999999999999" customHeight="1" thickBot="1">
      <c r="A99" s="24" t="s">
        <v>227</v>
      </c>
      <c r="B99" s="24"/>
      <c r="C99" s="24"/>
      <c r="E99" s="277">
        <v>2256087</v>
      </c>
      <c r="F99" s="56"/>
      <c r="G99" s="55">
        <v>1709390</v>
      </c>
      <c r="H99" s="56"/>
      <c r="I99" s="277">
        <v>234175</v>
      </c>
      <c r="J99" s="56"/>
      <c r="K99" s="55">
        <v>193630</v>
      </c>
    </row>
    <row r="100" spans="1:11" ht="20.149999999999999" customHeight="1" thickTop="1">
      <c r="D100" s="27"/>
      <c r="E100" s="37"/>
      <c r="F100" s="37"/>
      <c r="G100" s="37"/>
      <c r="H100" s="37"/>
      <c r="I100" s="37"/>
      <c r="J100" s="37"/>
      <c r="K100" s="37"/>
    </row>
    <row r="101" spans="1:11" ht="20.149999999999999" customHeight="1">
      <c r="A101" s="23" t="s">
        <v>144</v>
      </c>
      <c r="E101" s="28"/>
      <c r="G101" s="28"/>
      <c r="I101" s="28"/>
      <c r="K101" s="28"/>
    </row>
    <row r="102" spans="1:11" ht="20.149999999999999" customHeight="1">
      <c r="A102" s="5" t="s">
        <v>101</v>
      </c>
      <c r="B102" s="46"/>
      <c r="C102" s="46"/>
      <c r="E102" s="28">
        <v>12952</v>
      </c>
      <c r="F102" s="28"/>
      <c r="G102" s="28">
        <v>267528</v>
      </c>
      <c r="H102" s="28"/>
      <c r="I102" s="28">
        <v>226</v>
      </c>
      <c r="J102" s="28"/>
      <c r="K102" s="28">
        <v>412</v>
      </c>
    </row>
    <row r="103" spans="1:11" ht="20.149999999999999" customHeight="1">
      <c r="A103" s="5" t="s">
        <v>151</v>
      </c>
      <c r="B103" s="46"/>
      <c r="C103" s="46"/>
      <c r="E103" s="28">
        <v>5611</v>
      </c>
      <c r="F103" s="28"/>
      <c r="G103" s="28">
        <v>13586</v>
      </c>
      <c r="H103" s="28"/>
      <c r="I103" s="33">
        <v>0</v>
      </c>
      <c r="J103" s="28"/>
      <c r="K103" s="33">
        <v>0</v>
      </c>
    </row>
    <row r="104" spans="1:11" ht="20.149999999999999" customHeight="1">
      <c r="A104" s="5" t="s">
        <v>185</v>
      </c>
      <c r="D104" s="32">
        <v>6</v>
      </c>
      <c r="E104" s="33">
        <v>15086</v>
      </c>
      <c r="F104" s="57"/>
      <c r="G104" s="33">
        <v>12758</v>
      </c>
      <c r="H104" s="58"/>
      <c r="I104" s="33">
        <v>10045</v>
      </c>
      <c r="J104" s="58"/>
      <c r="K104" s="33">
        <v>0</v>
      </c>
    </row>
    <row r="105" spans="1:11" ht="20.149999999999999" customHeight="1">
      <c r="A105" s="5" t="s">
        <v>195</v>
      </c>
      <c r="E105" s="33">
        <v>83635</v>
      </c>
      <c r="F105" s="57"/>
      <c r="G105" s="33">
        <v>81546</v>
      </c>
      <c r="H105" s="58"/>
      <c r="I105" s="33">
        <v>21276</v>
      </c>
      <c r="J105" s="58"/>
      <c r="K105" s="33">
        <v>0</v>
      </c>
    </row>
    <row r="106" spans="1:11" ht="20.149999999999999" customHeight="1">
      <c r="A106" s="5" t="s">
        <v>168</v>
      </c>
      <c r="E106" s="33">
        <v>0</v>
      </c>
      <c r="F106" s="57"/>
      <c r="G106" s="33">
        <v>0</v>
      </c>
      <c r="H106" s="58"/>
      <c r="I106" s="28">
        <v>50777</v>
      </c>
      <c r="J106" s="58"/>
      <c r="K106" s="28">
        <v>50277</v>
      </c>
    </row>
    <row r="107" spans="1:11" ht="20.149999999999999" customHeight="1">
      <c r="E107" s="57"/>
      <c r="F107" s="57"/>
      <c r="G107" s="57"/>
      <c r="H107" s="57"/>
      <c r="I107" s="57"/>
    </row>
    <row r="108" spans="1:11" ht="20.149999999999999" customHeight="1">
      <c r="E108" s="28"/>
      <c r="F108" s="57"/>
      <c r="G108" s="28"/>
      <c r="H108" s="57"/>
      <c r="I108" s="57"/>
      <c r="K108" s="57"/>
    </row>
  </sheetData>
  <mergeCells count="21">
    <mergeCell ref="E5:G5"/>
    <mergeCell ref="I5:K5"/>
    <mergeCell ref="E6:G6"/>
    <mergeCell ref="I6:K6"/>
    <mergeCell ref="E7:G7"/>
    <mergeCell ref="I7:K7"/>
    <mergeCell ref="E93:K93"/>
    <mergeCell ref="E9:K9"/>
    <mergeCell ref="E55:K55"/>
    <mergeCell ref="E51:G51"/>
    <mergeCell ref="I51:K51"/>
    <mergeCell ref="E52:G52"/>
    <mergeCell ref="I52:K52"/>
    <mergeCell ref="E53:G53"/>
    <mergeCell ref="I53:K53"/>
    <mergeCell ref="I91:K91"/>
    <mergeCell ref="I90:K90"/>
    <mergeCell ref="I89:K89"/>
    <mergeCell ref="E91:G91"/>
    <mergeCell ref="E90:G90"/>
    <mergeCell ref="E89:G89"/>
  </mergeCells>
  <phoneticPr fontId="0" type="noConversion"/>
  <pageMargins left="0.7" right="0.7" top="0.48" bottom="0.5" header="0.5" footer="0.5"/>
  <pageSetup paperSize="9" scale="72" firstPageNumber="10" orientation="portrait" blackAndWhite="1" cellComments="asDisplayed" useFirstPageNumber="1" horizontalDpi="300" verticalDpi="300" r:id="rId1"/>
  <headerFooter>
    <oddFooter>&amp;L&amp;"Times New Roman,Regular"&amp;11The accompanying notes form an integral part of the interim financial statements.&amp;"Cordia New,Regular"&amp;14
&amp;C&amp;"Times New Roman,Regular"&amp;11&amp;P</oddFooter>
  </headerFooter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3fcc01-b2f6-4e39-a66b-79350f0aa79a" xsi:nil="true"/>
    <lcf76f155ced4ddcb4097134ff3c332f xmlns="34d4f556-f125-4236-8dd7-8c0ca3e0833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947A237E91DB49B1AB57F6CABB89CC" ma:contentTypeVersion="16" ma:contentTypeDescription="Create a new document." ma:contentTypeScope="" ma:versionID="15c47acaf21242b549fd970d5de9f662">
  <xsd:schema xmlns:xsd="http://www.w3.org/2001/XMLSchema" xmlns:xs="http://www.w3.org/2001/XMLSchema" xmlns:p="http://schemas.microsoft.com/office/2006/metadata/properties" xmlns:ns2="2e3fcc01-b2f6-4e39-a66b-79350f0aa79a" xmlns:ns3="34d4f556-f125-4236-8dd7-8c0ca3e08332" targetNamespace="http://schemas.microsoft.com/office/2006/metadata/properties" ma:root="true" ma:fieldsID="db17ca44f2d9cf46dcc4540eb9f75355" ns2:_="" ns3:_="">
    <xsd:import namespace="2e3fcc01-b2f6-4e39-a66b-79350f0aa79a"/>
    <xsd:import namespace="34d4f556-f125-4236-8dd7-8c0ca3e08332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3fcc01-b2f6-4e39-a66b-79350f0aa79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ba86af2e-c1be-425c-9b79-1abaac8c5e15}" ma:internalName="TaxCatchAll" ma:showField="CatchAllData" ma:web="2e3fcc01-b2f6-4e39-a66b-79350f0aa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d4f556-f125-4236-8dd7-8c0ca3e083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77ec379-160d-4a8c-8e97-f910f5281d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5801CDA-220C-4337-AC84-19BD98EC688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458858-9AA9-411A-B47C-235E42A128E6}">
  <ds:schemaRefs>
    <ds:schemaRef ds:uri="http://purl.org/dc/terms/"/>
    <ds:schemaRef ds:uri="f6ba49b0-bcda-4796-8236-5b5cc1493ace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05716746-add9-412a-97a9-1b5167d151a3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D83D302E-5CC2-4A12-902F-D196C7F9DB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BL3</vt:lpstr>
      <vt:lpstr>BL4-5</vt:lpstr>
      <vt:lpstr>PL6 </vt:lpstr>
      <vt:lpstr>PL7</vt:lpstr>
      <vt:lpstr>PL8 OCI 3M</vt:lpstr>
      <vt:lpstr>PL9 OCI 9M</vt:lpstr>
      <vt:lpstr>SC-Conso 8</vt:lpstr>
      <vt:lpstr>SC-Only 9</vt:lpstr>
      <vt:lpstr>CF 10-12</vt:lpstr>
      <vt:lpstr>'BL3'!Print_Area</vt:lpstr>
      <vt:lpstr>'BL4-5'!Print_Area</vt:lpstr>
      <vt:lpstr>'CF 10-12'!Print_Area</vt:lpstr>
      <vt:lpstr>'PL6 '!Print_Area</vt:lpstr>
      <vt:lpstr>'PL7'!Print_Area</vt:lpstr>
      <vt:lpstr>'PL9 OCI 9M'!Print_Area</vt:lpstr>
      <vt:lpstr>'SC-Conso 8'!Print_Area</vt:lpstr>
      <vt:lpstr>'SC-Only 9'!Print_Area</vt:lpstr>
    </vt:vector>
  </TitlesOfParts>
  <Company>DTTJ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Compaq_Master</dc:creator>
  <cp:lastModifiedBy>Nathaphorn, Baiya</cp:lastModifiedBy>
  <cp:lastPrinted>2025-05-05T08:05:47Z</cp:lastPrinted>
  <dcterms:created xsi:type="dcterms:W3CDTF">2002-01-21T07:23:07Z</dcterms:created>
  <dcterms:modified xsi:type="dcterms:W3CDTF">2025-05-15T14:00:52Z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0x0101005D947A237E91DB49B1AB57F6CABB89CC</vt:lpwstr>
  </property>
  <property fmtid="{D5CDD505-2E9C-101B-9397-08002B2CF9AE}" pid="5" name="MediaServiceImageTags">
    <vt:lpwstr/>
  </property>
</Properties>
</file>