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N\งานเด่น\กลต\Q1-2568\"/>
    </mc:Choice>
  </mc:AlternateContent>
  <xr:revisionPtr revIDLastSave="0" documentId="8_{2C65CC99-1190-4999-AD47-F0883FDB7EA3}" xr6:coauthVersionLast="47" xr6:coauthVersionMax="47" xr10:uidLastSave="{00000000-0000-0000-0000-000000000000}"/>
  <bookViews>
    <workbookView xWindow="-120" yWindow="-120" windowWidth="29040" windowHeight="15840" tabRatio="769" activeTab="3" xr2:uid="{00000000-000D-0000-FFFF-FFFF00000000}"/>
  </bookViews>
  <sheets>
    <sheet name="BS" sheetId="1" r:id="rId1"/>
    <sheet name="PL" sheetId="5" r:id="rId2"/>
    <sheet name="CE1" sheetId="12" r:id="rId3"/>
    <sheet name="CE2" sheetId="13" r:id="rId4"/>
  </sheets>
  <definedNames>
    <definedName name="CIQWBGuid" hidden="1">"48afc300-43db-4f7d-8006-f548a5fe6e19"</definedName>
    <definedName name="CIQWBInfo" hidden="1">"{ ""CIQVersion"":""9.51.3510.3078"" }"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45703.1406597222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BS!$A$1:$K$90</definedName>
    <definedName name="_xlnm.Print_Area" localSheetId="2">'CE1'!$A$1:$Z$27</definedName>
    <definedName name="_xlnm.Print_Area" localSheetId="3">'CE2'!$A$1:$N$27</definedName>
    <definedName name="_xlnm.Print_Area" localSheetId="1">PL!$A$1:$L$149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8" i="1" l="1"/>
  <c r="N15" i="13" l="1"/>
  <c r="D18" i="13"/>
  <c r="F18" i="13"/>
  <c r="H18" i="13"/>
  <c r="F19" i="13"/>
  <c r="H19" i="13"/>
  <c r="N21" i="13"/>
  <c r="D24" i="13"/>
  <c r="F24" i="13"/>
  <c r="H24" i="13"/>
  <c r="D25" i="13"/>
  <c r="F25" i="13"/>
  <c r="H25" i="13"/>
  <c r="T15" i="12"/>
  <c r="V15" i="12"/>
  <c r="Z15" i="12"/>
  <c r="T16" i="12"/>
  <c r="P17" i="12"/>
  <c r="T17" i="12"/>
  <c r="V17" i="12"/>
  <c r="Z17" i="12" s="1"/>
  <c r="D18" i="12"/>
  <c r="F18" i="12"/>
  <c r="F19" i="12" s="1"/>
  <c r="H18" i="12"/>
  <c r="J18" i="12"/>
  <c r="L18" i="12"/>
  <c r="P18" i="12"/>
  <c r="P19" i="12" s="1"/>
  <c r="R18" i="12"/>
  <c r="R19" i="12" s="1"/>
  <c r="X18" i="12"/>
  <c r="D19" i="12"/>
  <c r="H19" i="12"/>
  <c r="J19" i="12"/>
  <c r="L19" i="12"/>
  <c r="X19" i="12"/>
  <c r="T21" i="12"/>
  <c r="V21" i="12"/>
  <c r="Z21" i="12" s="1"/>
  <c r="T22" i="12"/>
  <c r="X22" i="12"/>
  <c r="X24" i="12" s="1"/>
  <c r="X25" i="12" s="1"/>
  <c r="X26" i="12" s="1"/>
  <c r="X23" i="12"/>
  <c r="P23" i="12"/>
  <c r="T23" i="12" s="1"/>
  <c r="D24" i="12"/>
  <c r="D25" i="12" s="1"/>
  <c r="F24" i="12"/>
  <c r="F25" i="12" s="1"/>
  <c r="H24" i="12"/>
  <c r="J24" i="12"/>
  <c r="J25" i="12" s="1"/>
  <c r="L24" i="12"/>
  <c r="H25" i="12"/>
  <c r="L25" i="12"/>
  <c r="E14" i="5"/>
  <c r="E23" i="5" s="1"/>
  <c r="E27" i="5" s="1"/>
  <c r="G14" i="5"/>
  <c r="I14" i="5"/>
  <c r="K14" i="5"/>
  <c r="E18" i="5"/>
  <c r="G18" i="5"/>
  <c r="G22" i="5" s="1"/>
  <c r="G23" i="5" s="1"/>
  <c r="G27" i="5" s="1"/>
  <c r="I18" i="5"/>
  <c r="I22" i="5" s="1"/>
  <c r="I23" i="5" s="1"/>
  <c r="I27" i="5" s="1"/>
  <c r="K18" i="5"/>
  <c r="K22" i="5" s="1"/>
  <c r="K23" i="5" s="1"/>
  <c r="K27" i="5" s="1"/>
  <c r="E22" i="5"/>
  <c r="E55" i="5"/>
  <c r="G55" i="5"/>
  <c r="I55" i="5"/>
  <c r="K55" i="5"/>
  <c r="E63" i="5"/>
  <c r="R23" i="12" s="1"/>
  <c r="R24" i="12" s="1"/>
  <c r="R25" i="12" s="1"/>
  <c r="G63" i="5"/>
  <c r="I63" i="5"/>
  <c r="K63" i="5"/>
  <c r="K64" i="5" s="1"/>
  <c r="L17" i="13" s="1"/>
  <c r="E64" i="5"/>
  <c r="G64" i="5"/>
  <c r="I64" i="5"/>
  <c r="L23" i="13" s="1"/>
  <c r="E131" i="5"/>
  <c r="G131" i="5"/>
  <c r="I131" i="5"/>
  <c r="K131" i="5"/>
  <c r="E138" i="5"/>
  <c r="G138" i="5"/>
  <c r="I138" i="5"/>
  <c r="K138" i="5"/>
  <c r="E142" i="5"/>
  <c r="I142" i="5"/>
  <c r="E16" i="1"/>
  <c r="G16" i="1"/>
  <c r="I16" i="1"/>
  <c r="K16" i="1"/>
  <c r="K26" i="1" s="1"/>
  <c r="E25" i="1"/>
  <c r="E26" i="1" s="1"/>
  <c r="G25" i="1"/>
  <c r="G26" i="1" s="1"/>
  <c r="I25" i="1"/>
  <c r="I26" i="1" s="1"/>
  <c r="K25" i="1"/>
  <c r="E46" i="1"/>
  <c r="E54" i="1" s="1"/>
  <c r="G46" i="1"/>
  <c r="I46" i="1"/>
  <c r="K46" i="1"/>
  <c r="E53" i="1"/>
  <c r="G53" i="1"/>
  <c r="I53" i="1"/>
  <c r="K53" i="1"/>
  <c r="K54" i="1" s="1"/>
  <c r="G54" i="1"/>
  <c r="I54" i="1"/>
  <c r="I83" i="1" s="1"/>
  <c r="I84" i="1" s="1"/>
  <c r="E80" i="1"/>
  <c r="G80" i="1"/>
  <c r="I80" i="1"/>
  <c r="K80" i="1"/>
  <c r="K82" i="1" s="1"/>
  <c r="E82" i="1"/>
  <c r="G82" i="1"/>
  <c r="G83" i="1" s="1"/>
  <c r="G84" i="1" s="1"/>
  <c r="I82" i="1"/>
  <c r="T18" i="12" l="1"/>
  <c r="T19" i="12" s="1"/>
  <c r="E83" i="1"/>
  <c r="E84" i="1" s="1"/>
  <c r="L18" i="13"/>
  <c r="L19" i="13" s="1"/>
  <c r="N17" i="13"/>
  <c r="E29" i="5"/>
  <c r="E83" i="5"/>
  <c r="E100" i="5" s="1"/>
  <c r="E109" i="5" s="1"/>
  <c r="E113" i="5" s="1"/>
  <c r="E140" i="5" s="1"/>
  <c r="E143" i="5" s="1"/>
  <c r="E144" i="5" s="1"/>
  <c r="V23" i="12"/>
  <c r="Z23" i="12" s="1"/>
  <c r="T24" i="12"/>
  <c r="T25" i="12" s="1"/>
  <c r="K83" i="5"/>
  <c r="K100" i="5" s="1"/>
  <c r="K109" i="5" s="1"/>
  <c r="K113" i="5" s="1"/>
  <c r="K140" i="5" s="1"/>
  <c r="K143" i="5" s="1"/>
  <c r="K29" i="5"/>
  <c r="K83" i="1"/>
  <c r="K84" i="1" s="1"/>
  <c r="G29" i="5"/>
  <c r="G83" i="5"/>
  <c r="G100" i="5" s="1"/>
  <c r="G109" i="5" s="1"/>
  <c r="G113" i="5" s="1"/>
  <c r="G140" i="5" s="1"/>
  <c r="G143" i="5" s="1"/>
  <c r="I29" i="5"/>
  <c r="I83" i="5"/>
  <c r="I100" i="5" s="1"/>
  <c r="I109" i="5" s="1"/>
  <c r="I113" i="5" s="1"/>
  <c r="I140" i="5" s="1"/>
  <c r="I143" i="5" s="1"/>
  <c r="I144" i="5" s="1"/>
  <c r="N23" i="13"/>
  <c r="L24" i="13"/>
  <c r="L25" i="13" s="1"/>
  <c r="D19" i="13"/>
  <c r="P24" i="12"/>
  <c r="P25" i="12" s="1"/>
  <c r="K49" i="5" l="1"/>
  <c r="K66" i="5" s="1"/>
  <c r="K71" i="5" s="1"/>
  <c r="K69" i="5" s="1"/>
  <c r="K32" i="5"/>
  <c r="I32" i="5"/>
  <c r="I49" i="5"/>
  <c r="I66" i="5" s="1"/>
  <c r="I71" i="5" s="1"/>
  <c r="I69" i="5" s="1"/>
  <c r="G34" i="5"/>
  <c r="G32" i="5" s="1"/>
  <c r="G49" i="5"/>
  <c r="G66" i="5" s="1"/>
  <c r="G71" i="5" s="1"/>
  <c r="G69" i="5" s="1"/>
  <c r="E49" i="5"/>
  <c r="E66" i="5" s="1"/>
  <c r="E71" i="5" s="1"/>
  <c r="E69" i="5" s="1"/>
  <c r="E34" i="5"/>
  <c r="E32" i="5" s="1"/>
  <c r="K38" i="5" l="1"/>
  <c r="J16" i="13"/>
  <c r="N22" i="12"/>
  <c r="E38" i="5"/>
  <c r="N16" i="12"/>
  <c r="G38" i="5"/>
  <c r="J22" i="13"/>
  <c r="I38" i="5"/>
  <c r="V16" i="12" l="1"/>
  <c r="N18" i="12"/>
  <c r="N19" i="12" s="1"/>
  <c r="N24" i="12"/>
  <c r="N25" i="12" s="1"/>
  <c r="N26" i="12" s="1"/>
  <c r="V22" i="12"/>
  <c r="J24" i="13"/>
  <c r="N22" i="13"/>
  <c r="J18" i="13"/>
  <c r="N16" i="13"/>
  <c r="J19" i="13" l="1"/>
  <c r="N19" i="13" s="1"/>
  <c r="N18" i="13"/>
  <c r="J25" i="13"/>
  <c r="N25" i="13" s="1"/>
  <c r="N26" i="13" s="1"/>
  <c r="N24" i="13"/>
  <c r="V24" i="12"/>
  <c r="V25" i="12" s="1"/>
  <c r="Z22" i="12"/>
  <c r="Z24" i="12" s="1"/>
  <c r="Z25" i="12" s="1"/>
  <c r="Z26" i="12" s="1"/>
  <c r="Z16" i="12"/>
  <c r="Z18" i="12" s="1"/>
  <c r="Z19" i="12" s="1"/>
  <c r="V18" i="12"/>
  <c r="V19" i="12" s="1"/>
</calcChain>
</file>

<file path=xl/sharedStrings.xml><?xml version="1.0" encoding="utf-8"?>
<sst xmlns="http://schemas.openxmlformats.org/spreadsheetml/2006/main" count="329" uniqueCount="210">
  <si>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</si>
  <si>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</si>
  <si>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</si>
  <si>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</si>
  <si>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</si>
  <si>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</si>
  <si>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</si>
  <si>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</si>
  <si>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</si>
  <si>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</si>
  <si>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</si>
  <si>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</si>
  <si>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</si>
  <si>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</si>
  <si>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</si>
  <si>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</si>
  <si>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</si>
  <si>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</si>
  <si>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</si>
  <si>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</si>
  <si>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</si>
  <si>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</si>
  <si>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</si>
  <si>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</si>
  <si>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</si>
  <si>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</si>
  <si>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</si>
  <si>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</si>
  <si>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</si>
  <si>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</si>
  <si>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</si>
  <si>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</si>
  <si>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</si>
  <si>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</si>
  <si>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</si>
  <si>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</si>
  <si>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</si>
  <si>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</si>
  <si>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</si>
  <si>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</si>
  <si>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</si>
  <si>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</si>
  <si>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ส่วนที่เป็นของผู้มีส่วนได้เสียที่ไม่มีอำนาจควบคุมของบริษัทย่อย</t>
  </si>
  <si>
    <t xml:space="preserve">กำไรต่อหุ้น </t>
  </si>
  <si>
    <t>งบกำไรขาดทุนเบ็ดเสร็จ</t>
  </si>
  <si>
    <t>ผลต่างของอัตราแลกเปลี่ยนจากการแปลงค่างบการเงิน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</si>
  <si>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</si>
  <si>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</si>
  <si>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</si>
  <si>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</si>
  <si>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</si>
  <si>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</si>
  <si>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</si>
  <si>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</si>
  <si>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</si>
  <si>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</si>
  <si>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</si>
  <si>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</si>
  <si>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</si>
  <si>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</si>
  <si>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ซื้อที่ดิน อาคารและอุปกรณ์</t>
  </si>
  <si>
    <t>เงินสดรับจากการจำหน่ายที่ดิน อาคารและอุปกรณ์</t>
  </si>
  <si>
    <t>กระแสเงินสดจากกิจกรรมจัดหาเงิน</t>
  </si>
  <si>
    <t>กำไรขาดทุนเบ็ดเสร็จอื่น</t>
  </si>
  <si>
    <t>รวม</t>
  </si>
  <si>
    <t>ส่วนเกินมูลค่า</t>
  </si>
  <si>
    <t>งบการเงินที่เป็น</t>
  </si>
  <si>
    <t>ส่วนของ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</si>
  <si>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</si>
  <si>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</si>
  <si>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</si>
  <si>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</si>
  <si>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เงินตราต่างประเทศ</t>
  </si>
  <si>
    <t>ของส่วนของผู้ถือหุ้น</t>
  </si>
  <si>
    <t>ผู้ถือหุ้น</t>
  </si>
  <si>
    <t>กำไรขาดทุนเบ็ดเสร็จอื่น:</t>
  </si>
  <si>
    <t>ส่วนของผู้ถือหุ้นของบริษัทฯ</t>
  </si>
  <si>
    <t>ส่วนที่เป็นของผู้ถือหุ้นของบริษัทฯ</t>
  </si>
  <si>
    <t>ของบริษัทฯ</t>
  </si>
  <si>
    <t>ของบริษัทย่อย</t>
  </si>
  <si>
    <t xml:space="preserve">สินค้าคงเหลือ </t>
  </si>
  <si>
    <t>รายการที่จะถูกบันทึกในส่วนของกำไรหรือขาดทุนในภายหลัง</t>
  </si>
  <si>
    <t>รายการที่จะไม่ถูกบันทึกในส่วนของกำไรหรือขาดทุนในภายหลัง</t>
  </si>
  <si>
    <t>ต้นทุนขาย</t>
  </si>
  <si>
    <t>สินทรัพย์ทางการเงินหมุนเวียนอื่น</t>
  </si>
  <si>
    <t>ค่าใช้จ่ายในการขายและจัดจำหน่าย</t>
  </si>
  <si>
    <t>สินทรัพย์ทางการเงินไม่หมุนเวียนอื่น</t>
  </si>
  <si>
    <t>รายได้ทางการเงิน</t>
  </si>
  <si>
    <t>ต้นทุนทางการเงิน</t>
  </si>
  <si>
    <t xml:space="preserve">อสังหาริมทรัพย์เพื่อการลงทุน </t>
  </si>
  <si>
    <t xml:space="preserve">   รายได้เงินปันผล</t>
  </si>
  <si>
    <t xml:space="preserve">   รายได้ทางการเงิน</t>
  </si>
  <si>
    <t xml:space="preserve">   ต้นทุนทางการเงิน</t>
  </si>
  <si>
    <t>จ่ายเงินปันผล</t>
  </si>
  <si>
    <t>ที่ดิน อาคารและอุปกรณ์</t>
  </si>
  <si>
    <t>(หน่วย: พันบาท)</t>
  </si>
  <si>
    <t>(ตรวจสอบแล้ว)</t>
  </si>
  <si>
    <t>(ยังไม่ได้ตรวจสอบ แต่สอบทานแล้ว)</t>
  </si>
  <si>
    <t>(หน่วย: พันบาท ยกเว้นกำไรต่อหุ้นแสดงเป็นบาท)</t>
  </si>
  <si>
    <t>สินทรัพย์ภาษีเงินได้รอการตัดบัญชี</t>
  </si>
  <si>
    <t>บริษัท จรุงไทยไวร์แอนด์เคเบิ้ล จำกัด (มหาชน) และบริษัทย่อย</t>
  </si>
  <si>
    <t>เจ้าหนี้ทรัสต์รีซีทส์</t>
  </si>
  <si>
    <t xml:space="preserve">      หุ้นสามัญ 397,906,284 หุ้น มูลค่าหุ้นละ 5 บาท</t>
  </si>
  <si>
    <t>ส่วนเกินทุนจากการเปลี่ยนแปลงสัดส่วน</t>
  </si>
  <si>
    <t xml:space="preserve">   การถือหุ้นในบริษัทย่อย</t>
  </si>
  <si>
    <t>ส่วนของผู้มีส่วนได้เสียที่ไม่มีอำนาจควบคุม</t>
  </si>
  <si>
    <t xml:space="preserve">   ในบริษัทย่อยที่ซื้อในราคาต่ำกว่ามูลค่าตามบัญชี</t>
  </si>
  <si>
    <t xml:space="preserve">   เงินปันผลรับ</t>
  </si>
  <si>
    <t xml:space="preserve">   อื่นๆ</t>
  </si>
  <si>
    <t>รวมต้นทุนขาย</t>
  </si>
  <si>
    <t>รายได้จากการขาย</t>
  </si>
  <si>
    <t xml:space="preserve">   ที่เป็นเงินตราต่างประเทศ</t>
  </si>
  <si>
    <t xml:space="preserve">(ยังไม่ได้ตรวจสอบ แต่สอบทานแล้ว)  </t>
  </si>
  <si>
    <t xml:space="preserve">(หน่วย: พันบาท)  </t>
  </si>
  <si>
    <t>ส่วนของผู้มีส่วนได้เสีย</t>
  </si>
  <si>
    <t>ส่วนเกินทุนจากการ</t>
  </si>
  <si>
    <t>ที่ไม่มีอำนาจควบคุมใน</t>
  </si>
  <si>
    <t>ผลต่างจากการแปลงค่า</t>
  </si>
  <si>
    <t>เปลี่ยนแปลงสัดส่วน</t>
  </si>
  <si>
    <t>บริษัทย่อยที่ซื้อมาใน</t>
  </si>
  <si>
    <t>วัดมูลค่ายุติธรรมผ่าน</t>
  </si>
  <si>
    <t>รวมองค์ประกอบอื่น</t>
  </si>
  <si>
    <t>ที่ไม่มีอำนาจควบคุม</t>
  </si>
  <si>
    <t>ราคาต่ำกว่ามูลค่าตามบัญชี</t>
  </si>
  <si>
    <t>กำไรขาดทุนเบ็ดเสร็จอื่นสำหรับงวด</t>
  </si>
  <si>
    <t>กำไรขาดทุนเบ็ดเสร็จรวมสำหรับงวด</t>
  </si>
  <si>
    <t>หมายเหตุประกอบงบการเงินเป็นส่วนหนึ่งของงบการเงินระหว่างกาลนี้</t>
  </si>
  <si>
    <t>ผลกระทบของภาษีเงินได้</t>
  </si>
  <si>
    <t>ภาษีเงินได้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</si>
  <si>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</si>
  <si>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</si>
  <si>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 :-</t>
  </si>
  <si>
    <t>รายการที่ไม่ใช่เงินสด</t>
  </si>
  <si>
    <t>(ยังไม่ได้ตรวจสอบ</t>
  </si>
  <si>
    <t>แต่สอบทานแล้ว)</t>
  </si>
  <si>
    <t>มูลค่าสินทรัพย์ทางการเงินที่</t>
  </si>
  <si>
    <t>เงินสดรับจากดอกเบี้ย</t>
  </si>
  <si>
    <t xml:space="preserve">   สินทรัพย์ไม่หมุนเวียนอื่น</t>
  </si>
  <si>
    <t xml:space="preserve">   กำไรจากอัตราแลกเปลี่ยน</t>
  </si>
  <si>
    <t>เงินกู้ยืมระยะยาวจากสถาบันการเงินเพิ่มขึ้น</t>
  </si>
  <si>
    <t>เจ้าหนี้ทรัสต์รีซีทส์เพิ่มขึ้น (ลดลง)</t>
  </si>
  <si>
    <t xml:space="preserve">   เป็นเงินสดรับ (จ่าย) จากกิจกรรมดำเนินงาน</t>
  </si>
  <si>
    <t>เงินจ่ายล่วงหน้าค่าซื้อเครื่องจักรและอุปกรณ์</t>
  </si>
  <si>
    <t>องค์ประกอบอื่นของ</t>
  </si>
  <si>
    <t xml:space="preserve">   (กำไร) ขาดทุนจากการจำหน่ายที่ดิน อาคารและอุปกรณ์</t>
  </si>
  <si>
    <t>การแบ่งปันกำไร (ขาดทุน)</t>
  </si>
  <si>
    <t xml:space="preserve">  ถึงกำหนดชำระภายในหนึ่งปี</t>
  </si>
  <si>
    <t>เงินกู้ยืมระยะยาวจากสถาบันการเงินส่วนที่</t>
  </si>
  <si>
    <t xml:space="preserve">   ถึงกำหนดชำระภายในหนึ่งปี</t>
  </si>
  <si>
    <t>ยอดคงเหลือ ณ วันที่ 1 มกราคม 2567</t>
  </si>
  <si>
    <t>ยอดคงเหลือ ณ วันที่ 31 มีนาคม 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</si>
  <si>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</si>
  <si>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</si>
  <si>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</si>
  <si>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</si>
  <si>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โอนกลับผลขาดทุนจากสัญญาที่สร้างภาระ</t>
  </si>
  <si>
    <t>กำไร (ขาดทุน) สำหรับงวด</t>
  </si>
  <si>
    <t xml:space="preserve">   โอนกลับผลขาดทุนจากสัญญาที่สร้างภาระ</t>
  </si>
  <si>
    <t xml:space="preserve">   ขาดทุนจากการเปลี่ยนสัดส่วนของเงินลงทุนในบริษัทร่วม</t>
  </si>
  <si>
    <t>กำไรสำหรับงวด</t>
  </si>
  <si>
    <t xml:space="preserve">   กำไรจากการปรับมูลค่ายุติธรรมของเครื่องมือทางการเงิน</t>
  </si>
  <si>
    <t>เงินสดสุทธิใช้ไปในกิจกรรมลงทุน</t>
  </si>
  <si>
    <t>ชำระคืนเงินกู้ยืมระยะยาวจากสถาบันการเงิน</t>
  </si>
  <si>
    <t>ผลต่างจากการแปลงค่างบการเงินลดลง</t>
  </si>
  <si>
    <t>เงินสดและรายการเทียบเท่าเงินสดเพิ่มขึ้น (ลดลง) สุทธิ</t>
  </si>
  <si>
    <t>เงินกู้ยืมระยะยาวจากสถาบันการเงิน - สุทธิจากส่วนที่</t>
  </si>
  <si>
    <t>ส่วนแบ่งกำไร (ขาดทุน) จากเงินลงทุนในบริษัทร่วม</t>
  </si>
  <si>
    <t xml:space="preserve">   ในตราสารทุนที่กำหนดให้วัดมูลค่าด้วยมูลค่ายุติธรรม</t>
  </si>
  <si>
    <t>รายการที่จะไม่ถูกบันทึกในส่วนของกำไรหรือขาดทุน</t>
  </si>
  <si>
    <t xml:space="preserve">   ในภายหลัง - สุทธิจากภาษีเงินได้</t>
  </si>
  <si>
    <t xml:space="preserve">   ส่วนแบ่ง (กำไร) ขาดทุนจากเงินลงทุนในบริษัทร่วม</t>
  </si>
  <si>
    <t>โอนเงินจ่ายล่วงหน้าเป็นเครื่องจักรและอุปกรณ์</t>
  </si>
  <si>
    <t>ณ วันที่ 31 มีนาคม 2568</t>
  </si>
  <si>
    <t>31 มีนาคม 2568</t>
  </si>
  <si>
    <t>31 ธันวาคม 2567</t>
  </si>
  <si>
    <t>หนี้สินทางการเงินหมุนเวียนอื่น</t>
  </si>
  <si>
    <t>สำหรับงวดสามเดือนสิ้นสุดวันที่ 31 มีนาคม 2568</t>
  </si>
  <si>
    <t>ยอดคงเหลือ ณ วันที่ 1 มกราคม 2568</t>
  </si>
  <si>
    <t>ยอดคงเหลือ ณ วันที่ 31 มีนาคม 2568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</si>
  <si>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</si>
  <si>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</si>
  <si>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</si>
  <si>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 xml:space="preserve">   พนักงาน</t>
  </si>
  <si>
    <t>ประมาณการหนี้สินไม่หมุนเวียนสำหรับผลประโยชน์</t>
  </si>
  <si>
    <t xml:space="preserve">   ประมาณการหนี้สินสำหรับผลประโยชน์พนักงาน</t>
  </si>
  <si>
    <t>ผลกระทบจากการเปลี่ยนแปลงในอัตราแลกเปลี่ยน</t>
  </si>
  <si>
    <t xml:space="preserve">   ขาดทุนจากอัตราแลกเปลี่ยนที่ยังไม่เกิดขึ้นจริง</t>
  </si>
  <si>
    <t xml:space="preserve">   จ่ายผลประโยชน์พนักงาน</t>
  </si>
  <si>
    <t>เงินปันผลรับจากเงินลงทุนในสินทรัพย์ทางการเงิน</t>
  </si>
  <si>
    <t>สินทรัพย์ทางการเงินหมุนเวียนอื่นเพิ่มขึ้น</t>
  </si>
  <si>
    <t>สินทรัพย์ทางการเงินไม่หมุนเวียนอื่นลดลง</t>
  </si>
  <si>
    <t>ค่าเผื่อการลดลงของมูลค่าสินค้าคงเหลือ (โอนกลับ)</t>
  </si>
  <si>
    <t>กำไร (ขาดทุน) จากการดำเนินงาน</t>
  </si>
  <si>
    <t>ขาดทุนจากการเปลี่ยนแปลงมูลค่าของเงินลงทุน</t>
  </si>
  <si>
    <t>กำไร (ขาดทุน) ก่อนภาษี</t>
  </si>
  <si>
    <t xml:space="preserve">   ขาดทุนจากการด้อยค่าของสินทรัพย์ทางการเงิน (โอนกลับ)</t>
  </si>
  <si>
    <t xml:space="preserve">   การปรับลดสินค้าคงเหลือเป็นมูลค่าสุทธิที่จะได้รับ (โอนกลับ)</t>
  </si>
  <si>
    <t>กำไร (ขาดทุน) จากการดำเนินงานก่อนการเปลี่ยนแปลงในสินทรัพย์</t>
  </si>
  <si>
    <t>ขาดทุนสำหรับงวด</t>
  </si>
  <si>
    <t>กำไร (ขาดทุน) ก่อนภาษีเงินได้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</si>
  <si>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</si>
  <si>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</t>
  </si>
  <si>
    <t>รายการปรับกระทบยอดกำไร (ขาดทุน) ก่อนภาษี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</si>
  <si>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</si>
  <si>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</si>
  <si>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เงินสดสุทธิจาก (ใช้ไปใน) กิจกรรมจัดหาเงิน</t>
  </si>
  <si>
    <t xml:space="preserve">       ผ่านกำไรขาดทุนเบ็ดเสร็จอื่น 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</si>
  <si>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</si>
  <si>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</si>
  <si>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กำไร (ขาดทุน) จากการวัด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</si>
</sst>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</numFmts>
  <fonts count="20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1"/>
      <color theme="1"/>
      <name val="Arial"/>
      <family val="2"/>
    </font>
    <font>
      <i/>
      <sz val="16"/>
      <color theme="1"/>
      <name val="Angsana New"/>
      <family val="1"/>
    </font>
    <font>
      <sz val="9"/>
      <color theme="1"/>
      <name val="Arial"/>
      <family val="2"/>
    </font>
    <font>
      <sz val="14"/>
      <name val="CordiaUPC"/>
      <family val="2"/>
      <charset val="222"/>
    </font>
    <font>
      <i/>
      <sz val="16"/>
      <color rgb="FFFF0000"/>
      <name val="Angsana New"/>
      <family val="1"/>
    </font>
    <font>
      <strike/>
      <sz val="16"/>
      <color rgb="FFFF0000"/>
      <name val="Angsana New"/>
      <family val="1"/>
    </font>
    <font>
      <strike/>
      <sz val="15"/>
      <color rgb="FFFF0000"/>
      <name val="Angsana New"/>
      <family val="1"/>
    </font>
    <font>
      <sz val="10"/>
      <color theme="1"/>
      <name val="Arial"/>
      <family val="2"/>
    </font>
    <font>
      <sz val="16"/>
      <color indexed="8"/>
      <name val="Angsana New"/>
      <family val="1"/>
    </font>
    <font>
      <sz val="16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3" fillId="0" borderId="0"/>
    <xf numFmtId="0" fontId="2" fillId="0" borderId="0"/>
    <xf numFmtId="43" fontId="17" fillId="0" borderId="0" applyFont="0" applyFill="0" applyBorder="0" applyAlignment="0" applyProtection="0"/>
    <xf numFmtId="0" fontId="1" fillId="0" borderId="0"/>
  </cellStyleXfs>
  <cellXfs count="126">
    <xf numFmtId="0" fontId="0" fillId="0" borderId="0" xfId="0"/>
    <xf numFmtId="164" fontId="4" fillId="0" borderId="1" xfId="0" applyNumberFormat="1" applyFont="1" applyBorder="1" applyAlignment="1">
      <alignment horizontal="center"/>
    </xf>
    <xf numFmtId="0" fontId="4" fillId="0" borderId="0" xfId="0" applyFont="1"/>
    <xf numFmtId="41" fontId="4" fillId="0" borderId="0" xfId="0" applyNumberFormat="1" applyFont="1" applyAlignment="1">
      <alignment horizontal="right"/>
    </xf>
    <xf numFmtId="41" fontId="4" fillId="0" borderId="1" xfId="0" applyNumberFormat="1" applyFont="1" applyBorder="1" applyAlignment="1">
      <alignment horizontal="right"/>
    </xf>
    <xf numFmtId="43" fontId="4" fillId="0" borderId="4" xfId="3" applyFont="1" applyFill="1" applyBorder="1" applyAlignment="1">
      <alignment horizontal="right" vertical="top"/>
    </xf>
    <xf numFmtId="164" fontId="4" fillId="0" borderId="0" xfId="0" applyNumberFormat="1" applyFont="1"/>
    <xf numFmtId="0" fontId="4" fillId="0" borderId="0" xfId="0" applyFont="1" applyAlignment="1">
      <alignment horizontal="right"/>
    </xf>
    <xf numFmtId="37" fontId="3" fillId="0" borderId="0" xfId="0" applyNumberFormat="1" applyFont="1" applyAlignment="1">
      <alignment horizontal="left"/>
    </xf>
    <xf numFmtId="38" fontId="4" fillId="0" borderId="0" xfId="0" applyNumberFormat="1" applyFont="1" applyAlignment="1">
      <alignment horizontal="centerContinuous"/>
    </xf>
    <xf numFmtId="164" fontId="3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/>
    </xf>
    <xf numFmtId="41" fontId="4" fillId="0" borderId="0" xfId="0" applyNumberFormat="1" applyFont="1" applyAlignment="1">
      <alignment horizontal="center"/>
    </xf>
    <xf numFmtId="37" fontId="4" fillId="0" borderId="0" xfId="0" applyNumberFormat="1" applyFont="1" applyAlignment="1">
      <alignment horizontal="left"/>
    </xf>
    <xf numFmtId="41" fontId="4" fillId="0" borderId="1" xfId="0" applyNumberFormat="1" applyFont="1" applyBorder="1" applyAlignment="1">
      <alignment horizontal="center"/>
    </xf>
    <xf numFmtId="41" fontId="4" fillId="0" borderId="3" xfId="0" applyNumberFormat="1" applyFont="1" applyBorder="1" applyAlignment="1">
      <alignment horizontal="center"/>
    </xf>
    <xf numFmtId="41" fontId="4" fillId="0" borderId="0" xfId="0" applyNumberFormat="1" applyFont="1"/>
    <xf numFmtId="0" fontId="3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 vertical="center"/>
    </xf>
    <xf numFmtId="164" fontId="4" fillId="0" borderId="6" xfId="0" applyNumberFormat="1" applyFont="1" applyBorder="1" applyAlignment="1">
      <alignment vertical="center"/>
    </xf>
    <xf numFmtId="41" fontId="4" fillId="0" borderId="2" xfId="0" applyNumberFormat="1" applyFont="1" applyBorder="1" applyAlignment="1">
      <alignment horizontal="right"/>
    </xf>
    <xf numFmtId="41" fontId="19" fillId="0" borderId="0" xfId="0" applyNumberFormat="1" applyFont="1"/>
    <xf numFmtId="41" fontId="4" fillId="0" borderId="3" xfId="0" applyNumberFormat="1" applyFont="1" applyBorder="1" applyAlignment="1">
      <alignment horizontal="right"/>
    </xf>
    <xf numFmtId="38" fontId="4" fillId="0" borderId="0" xfId="0" applyNumberFormat="1" applyFont="1" applyAlignment="1">
      <alignment horizontal="right"/>
    </xf>
    <xf numFmtId="43" fontId="4" fillId="0" borderId="0" xfId="3" applyFont="1" applyFill="1" applyAlignment="1">
      <alignment horizontal="right" vertical="top"/>
    </xf>
    <xf numFmtId="43" fontId="7" fillId="0" borderId="0" xfId="3" applyFont="1" applyFill="1" applyAlignment="1">
      <alignment vertical="top"/>
    </xf>
    <xf numFmtId="41" fontId="4" fillId="0" borderId="0" xfId="0" applyNumberFormat="1" applyFont="1" applyAlignment="1">
      <alignment horizontal="center" vertical="top"/>
    </xf>
    <xf numFmtId="164" fontId="4" fillId="0" borderId="0" xfId="0" applyNumberFormat="1" applyFont="1" applyAlignment="1">
      <alignment horizontal="left" vertical="top"/>
    </xf>
    <xf numFmtId="164" fontId="4" fillId="0" borderId="0" xfId="0" quotePrefix="1" applyNumberFormat="1" applyFont="1" applyAlignment="1">
      <alignment horizontal="centerContinuous" vertical="top"/>
    </xf>
    <xf numFmtId="0" fontId="4" fillId="0" borderId="0" xfId="0" applyFont="1" applyAlignment="1">
      <alignment horizontal="centerContinuous" vertical="top"/>
    </xf>
    <xf numFmtId="164" fontId="4" fillId="0" borderId="0" xfId="0" applyNumberFormat="1" applyFont="1" applyAlignment="1">
      <alignment horizontal="centerContinuous" vertical="top"/>
    </xf>
    <xf numFmtId="164" fontId="4" fillId="0" borderId="0" xfId="0" applyNumberFormat="1" applyFont="1" applyAlignment="1">
      <alignment horizontal="right" vertical="top"/>
    </xf>
    <xf numFmtId="0" fontId="3" fillId="0" borderId="0" xfId="0" quotePrefix="1" applyFont="1" applyAlignment="1">
      <alignment horizontal="left" vertical="top"/>
    </xf>
    <xf numFmtId="37" fontId="4" fillId="0" borderId="0" xfId="0" applyNumberFormat="1" applyFont="1" applyAlignment="1">
      <alignment horizontal="right" vertical="top"/>
    </xf>
    <xf numFmtId="0" fontId="4" fillId="0" borderId="0" xfId="0" applyFont="1" applyAlignment="1">
      <alignment vertical="top"/>
    </xf>
    <xf numFmtId="164" fontId="4" fillId="0" borderId="0" xfId="0" applyNumberFormat="1" applyFont="1" applyAlignment="1">
      <alignment vertical="top"/>
    </xf>
    <xf numFmtId="164" fontId="3" fillId="0" borderId="1" xfId="0" applyNumberFormat="1" applyFont="1" applyBorder="1" applyAlignment="1">
      <alignment horizontal="center" vertical="top"/>
    </xf>
    <xf numFmtId="164" fontId="3" fillId="0" borderId="0" xfId="0" applyNumberFormat="1" applyFont="1" applyAlignment="1">
      <alignment vertical="top"/>
    </xf>
    <xf numFmtId="0" fontId="5" fillId="0" borderId="0" xfId="0" applyFont="1" applyAlignment="1">
      <alignment horizontal="center" vertical="top"/>
    </xf>
    <xf numFmtId="164" fontId="5" fillId="0" borderId="0" xfId="0" applyNumberFormat="1" applyFont="1" applyAlignment="1">
      <alignment horizontal="right" vertical="top"/>
    </xf>
    <xf numFmtId="1" fontId="5" fillId="0" borderId="0" xfId="0" applyNumberFormat="1" applyFont="1" applyAlignment="1">
      <alignment horizontal="center" vertical="top"/>
    </xf>
    <xf numFmtId="1" fontId="4" fillId="0" borderId="0" xfId="0" applyNumberFormat="1" applyFont="1" applyAlignment="1">
      <alignment vertical="top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left" vertical="top"/>
    </xf>
    <xf numFmtId="164" fontId="4" fillId="0" borderId="0" xfId="0" quotePrefix="1" applyNumberFormat="1" applyFont="1" applyAlignment="1">
      <alignment horizontal="left" vertical="top"/>
    </xf>
    <xf numFmtId="0" fontId="14" fillId="0" borderId="0" xfId="0" applyFont="1" applyAlignment="1">
      <alignment horizontal="left" vertical="top"/>
    </xf>
    <xf numFmtId="41" fontId="4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center"/>
    </xf>
    <xf numFmtId="41" fontId="4" fillId="0" borderId="2" xfId="0" applyNumberFormat="1" applyFont="1" applyBorder="1" applyAlignment="1">
      <alignment horizontal="center" vertical="top"/>
    </xf>
    <xf numFmtId="41" fontId="4" fillId="0" borderId="7" xfId="0" applyNumberFormat="1" applyFont="1" applyBorder="1" applyAlignment="1">
      <alignment horizontal="right" vertical="top"/>
    </xf>
    <xf numFmtId="41" fontId="4" fillId="0" borderId="8" xfId="0" applyNumberFormat="1" applyFont="1" applyBorder="1" applyAlignment="1">
      <alignment horizontal="right" vertical="top"/>
    </xf>
    <xf numFmtId="41" fontId="4" fillId="0" borderId="0" xfId="0" applyNumberFormat="1" applyFont="1" applyAlignment="1">
      <alignment horizontal="right" vertical="top"/>
    </xf>
    <xf numFmtId="41" fontId="4" fillId="0" borderId="1" xfId="0" applyNumberFormat="1" applyFont="1" applyBorder="1" applyAlignment="1">
      <alignment vertical="top"/>
    </xf>
    <xf numFmtId="0" fontId="3" fillId="0" borderId="0" xfId="0" applyFont="1" applyAlignment="1">
      <alignment horizontal="left" vertical="top"/>
    </xf>
    <xf numFmtId="41" fontId="4" fillId="0" borderId="1" xfId="0" applyNumberFormat="1" applyFont="1" applyBorder="1" applyAlignment="1">
      <alignment horizontal="center" vertical="top"/>
    </xf>
    <xf numFmtId="41" fontId="4" fillId="0" borderId="1" xfId="0" applyNumberFormat="1" applyFont="1" applyBorder="1" applyAlignment="1">
      <alignment horizontal="right" vertical="center"/>
    </xf>
    <xf numFmtId="41" fontId="4" fillId="0" borderId="3" xfId="0" applyNumberFormat="1" applyFont="1" applyBorder="1" applyAlignment="1">
      <alignment horizontal="center" vertical="top"/>
    </xf>
    <xf numFmtId="41" fontId="4" fillId="0" borderId="0" xfId="0" applyNumberFormat="1" applyFont="1" applyAlignment="1">
      <alignment vertical="top"/>
    </xf>
    <xf numFmtId="41" fontId="4" fillId="0" borderId="4" xfId="0" applyNumberFormat="1" applyFont="1" applyBorder="1" applyAlignment="1">
      <alignment horizontal="right" vertical="center"/>
    </xf>
    <xf numFmtId="41" fontId="4" fillId="0" borderId="4" xfId="0" applyNumberFormat="1" applyFont="1" applyBorder="1" applyAlignment="1">
      <alignment horizontal="center" vertical="top"/>
    </xf>
    <xf numFmtId="41" fontId="4" fillId="0" borderId="1" xfId="0" applyNumberFormat="1" applyFont="1" applyBorder="1" applyAlignment="1">
      <alignment horizontal="right" vertical="top"/>
    </xf>
    <xf numFmtId="164" fontId="4" fillId="0" borderId="0" xfId="0" applyNumberFormat="1" applyFont="1" applyAlignment="1">
      <alignment horizontal="center" vertical="top"/>
    </xf>
    <xf numFmtId="43" fontId="4" fillId="0" borderId="0" xfId="0" applyNumberFormat="1" applyFont="1" applyAlignment="1">
      <alignment vertical="top"/>
    </xf>
    <xf numFmtId="43" fontId="4" fillId="0" borderId="0" xfId="0" applyNumberFormat="1" applyFont="1" applyAlignment="1">
      <alignment horizontal="right" vertical="top"/>
    </xf>
    <xf numFmtId="37" fontId="7" fillId="0" borderId="0" xfId="0" applyNumberFormat="1" applyFont="1" applyAlignment="1">
      <alignment vertical="top"/>
    </xf>
    <xf numFmtId="0" fontId="4" fillId="0" borderId="0" xfId="0" quotePrefix="1" applyFont="1" applyAlignment="1">
      <alignment horizontal="center" vertical="top"/>
    </xf>
    <xf numFmtId="37" fontId="4" fillId="0" borderId="0" xfId="0" applyNumberFormat="1" applyFont="1" applyAlignment="1">
      <alignment vertical="top"/>
    </xf>
    <xf numFmtId="49" fontId="8" fillId="0" borderId="0" xfId="0" applyNumberFormat="1" applyFont="1" applyAlignment="1">
      <alignment vertical="top"/>
    </xf>
    <xf numFmtId="165" fontId="8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center" vertical="top"/>
    </xf>
    <xf numFmtId="41" fontId="9" fillId="0" borderId="1" xfId="0" applyNumberFormat="1" applyFont="1" applyBorder="1" applyAlignment="1">
      <alignment horizontal="right" vertical="top"/>
    </xf>
    <xf numFmtId="41" fontId="9" fillId="0" borderId="0" xfId="0" applyNumberFormat="1" applyFont="1" applyAlignment="1">
      <alignment horizontal="right" vertical="top"/>
    </xf>
    <xf numFmtId="41" fontId="9" fillId="0" borderId="0" xfId="0" applyNumberFormat="1" applyFont="1" applyAlignment="1">
      <alignment vertical="top"/>
    </xf>
    <xf numFmtId="49" fontId="9" fillId="0" borderId="0" xfId="0" applyNumberFormat="1" applyFont="1" applyAlignment="1">
      <alignment vertical="top"/>
    </xf>
    <xf numFmtId="165" fontId="9" fillId="0" borderId="0" xfId="0" applyNumberFormat="1" applyFont="1" applyAlignment="1">
      <alignment horizontal="right" vertical="top"/>
    </xf>
    <xf numFmtId="1" fontId="9" fillId="0" borderId="0" xfId="0" applyNumberFormat="1" applyFont="1" applyAlignment="1">
      <alignment horizontal="center" vertical="top"/>
    </xf>
    <xf numFmtId="41" fontId="10" fillId="0" borderId="0" xfId="0" applyNumberFormat="1" applyFont="1" applyAlignment="1">
      <alignment vertical="top"/>
    </xf>
    <xf numFmtId="41" fontId="8" fillId="0" borderId="0" xfId="0" applyNumberFormat="1" applyFont="1" applyAlignment="1">
      <alignment vertical="top"/>
    </xf>
    <xf numFmtId="41" fontId="8" fillId="0" borderId="0" xfId="0" applyNumberFormat="1" applyFont="1" applyAlignment="1">
      <alignment horizontal="right" vertical="top"/>
    </xf>
    <xf numFmtId="49" fontId="6" fillId="0" borderId="0" xfId="2" applyNumberFormat="1" applyFont="1" applyAlignment="1">
      <alignment vertical="top"/>
    </xf>
    <xf numFmtId="49" fontId="4" fillId="0" borderId="0" xfId="2" applyNumberFormat="1" applyFont="1" applyAlignment="1">
      <alignment vertical="top"/>
    </xf>
    <xf numFmtId="41" fontId="4" fillId="0" borderId="1" xfId="2" applyNumberFormat="1" applyFont="1" applyBorder="1" applyAlignment="1">
      <alignment horizontal="center" vertical="top"/>
    </xf>
    <xf numFmtId="41" fontId="2" fillId="0" borderId="0" xfId="2" applyNumberFormat="1"/>
    <xf numFmtId="41" fontId="4" fillId="0" borderId="0" xfId="2" applyNumberFormat="1" applyFont="1" applyAlignment="1">
      <alignment horizontal="center" vertical="top"/>
    </xf>
    <xf numFmtId="41" fontId="9" fillId="0" borderId="2" xfId="2" applyNumberFormat="1" applyFont="1" applyBorder="1" applyAlignment="1">
      <alignment horizontal="center" vertical="top"/>
    </xf>
    <xf numFmtId="41" fontId="9" fillId="0" borderId="0" xfId="2" applyNumberFormat="1" applyFont="1" applyAlignment="1">
      <alignment vertical="top"/>
    </xf>
    <xf numFmtId="41" fontId="9" fillId="0" borderId="0" xfId="2" applyNumberFormat="1" applyFont="1" applyAlignment="1">
      <alignment horizontal="center" vertical="top"/>
    </xf>
    <xf numFmtId="37" fontId="16" fillId="0" borderId="0" xfId="0" applyNumberFormat="1" applyFont="1" applyAlignment="1">
      <alignment vertical="top"/>
    </xf>
    <xf numFmtId="165" fontId="15" fillId="0" borderId="0" xfId="0" applyNumberFormat="1" applyFont="1" applyAlignment="1">
      <alignment horizontal="right" vertical="top"/>
    </xf>
    <xf numFmtId="0" fontId="11" fillId="0" borderId="0" xfId="0" applyFont="1" applyAlignment="1">
      <alignment horizontal="center" vertical="top"/>
    </xf>
    <xf numFmtId="41" fontId="12" fillId="0" borderId="0" xfId="0" applyNumberFormat="1" applyFont="1" applyAlignment="1">
      <alignment vertical="top"/>
    </xf>
    <xf numFmtId="37" fontId="4" fillId="0" borderId="0" xfId="2" applyNumberFormat="1" applyFont="1" applyAlignment="1">
      <alignment vertical="top"/>
    </xf>
    <xf numFmtId="41" fontId="4" fillId="0" borderId="0" xfId="2" applyNumberFormat="1" applyFont="1" applyAlignment="1">
      <alignment vertical="top"/>
    </xf>
    <xf numFmtId="165" fontId="8" fillId="0" borderId="0" xfId="0" applyNumberFormat="1" applyFont="1" applyAlignment="1">
      <alignment vertical="top"/>
    </xf>
    <xf numFmtId="41" fontId="9" fillId="0" borderId="4" xfId="0" applyNumberFormat="1" applyFont="1" applyBorder="1" applyAlignment="1">
      <alignment horizontal="right" vertical="top"/>
    </xf>
    <xf numFmtId="165" fontId="9" fillId="0" borderId="0" xfId="0" applyNumberFormat="1" applyFont="1" applyAlignment="1">
      <alignment vertical="top"/>
    </xf>
    <xf numFmtId="41" fontId="9" fillId="0" borderId="3" xfId="0" applyNumberFormat="1" applyFont="1" applyBorder="1" applyAlignment="1">
      <alignment horizontal="right" vertical="top"/>
    </xf>
    <xf numFmtId="0" fontId="9" fillId="0" borderId="0" xfId="0" applyFont="1" applyAlignment="1">
      <alignment horizontal="right" vertical="top"/>
    </xf>
    <xf numFmtId="0" fontId="2" fillId="0" borderId="0" xfId="2"/>
    <xf numFmtId="0" fontId="4" fillId="0" borderId="0" xfId="0" applyFont="1" applyAlignment="1">
      <alignment horizontal="center" vertical="top"/>
    </xf>
    <xf numFmtId="41" fontId="9" fillId="0" borderId="0" xfId="0" applyNumberFormat="1" applyFont="1" applyAlignment="1">
      <alignment horizontal="right"/>
    </xf>
    <xf numFmtId="41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quotePrefix="1" applyFont="1" applyAlignment="1">
      <alignment horizontal="left" vertical="top"/>
    </xf>
    <xf numFmtId="41" fontId="9" fillId="0" borderId="1" xfId="0" applyNumberFormat="1" applyFont="1" applyBorder="1" applyAlignment="1">
      <alignment horizontal="right"/>
    </xf>
    <xf numFmtId="0" fontId="4" fillId="0" borderId="0" xfId="0" applyFont="1" applyAlignment="1">
      <alignment horizontal="center"/>
    </xf>
    <xf numFmtId="41" fontId="19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left" vertical="top"/>
    </xf>
    <xf numFmtId="37" fontId="4" fillId="0" borderId="0" xfId="1" applyNumberFormat="1" applyFont="1" applyAlignment="1">
      <alignment vertical="top"/>
    </xf>
    <xf numFmtId="0" fontId="5" fillId="0" borderId="0" xfId="0" quotePrefix="1" applyFont="1" applyAlignment="1">
      <alignment horizontal="center" vertical="top"/>
    </xf>
    <xf numFmtId="37" fontId="4" fillId="0" borderId="0" xfId="0" applyNumberFormat="1" applyFont="1" applyAlignment="1">
      <alignment horizontal="center" vertical="top"/>
    </xf>
    <xf numFmtId="164" fontId="6" fillId="0" borderId="0" xfId="0" applyNumberFormat="1" applyFont="1" applyAlignment="1">
      <alignment horizontal="center" vertical="top"/>
    </xf>
    <xf numFmtId="41" fontId="6" fillId="0" borderId="0" xfId="0" applyNumberFormat="1" applyFont="1" applyAlignment="1">
      <alignment horizontal="right" vertical="top"/>
    </xf>
    <xf numFmtId="41" fontId="4" fillId="0" borderId="2" xfId="0" applyNumberFormat="1" applyFont="1" applyBorder="1" applyAlignment="1">
      <alignment horizontal="right" vertical="top"/>
    </xf>
    <xf numFmtId="41" fontId="4" fillId="0" borderId="3" xfId="0" applyNumberFormat="1" applyFont="1" applyBorder="1" applyAlignment="1">
      <alignment horizontal="right" vertical="top"/>
    </xf>
    <xf numFmtId="41" fontId="18" fillId="0" borderId="0" xfId="0" applyNumberFormat="1" applyFont="1" applyAlignment="1">
      <alignment horizontal="center" vertical="top"/>
    </xf>
    <xf numFmtId="41" fontId="4" fillId="0" borderId="4" xfId="0" applyNumberFormat="1" applyFont="1" applyBorder="1" applyAlignment="1">
      <alignment horizontal="right" vertical="top"/>
    </xf>
    <xf numFmtId="0" fontId="4" fillId="0" borderId="5" xfId="0" applyFont="1" applyBorder="1" applyAlignment="1">
      <alignment vertical="top"/>
    </xf>
    <xf numFmtId="164" fontId="3" fillId="0" borderId="1" xfId="0" applyNumberFormat="1" applyFont="1" applyBorder="1" applyAlignment="1">
      <alignment horizontal="center" vertical="top"/>
    </xf>
    <xf numFmtId="164" fontId="3" fillId="0" borderId="1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</cellXfs>
  <cellStyles count="5">
    <cellStyle name="Comma" xfId="3" builtinId="3"/>
    <cellStyle name="Normal" xfId="0" builtinId="0"/>
    <cellStyle name="Normal 2" xfId="2" xr:uid="{00000000-0005-0000-0000-000002000000}"/>
    <cellStyle name="Normal 2 2" xfId="4" xr:uid="{1301B990-00B6-4B01-9E4D-A8675211F8C9}"/>
    <cellStyle name="Normal_BS&amp;PLT Q1'2006" xfId="1" xr:uid="{00000000-0005-0000-0000-000003000000}"/>
  </cellStyles>
  <dxfs count="0"/>
  <tableStyles count="0" defaultTableStyle="TableStyleMedium9" defaultPivotStyle="PivotStyleLight16"/>
  <colors>
    <mruColors>
      <color rgb="FFCCFF99"/>
      <color rgb="FFFFFFCC"/>
      <color rgb="FF66FFFF"/>
      <color rgb="FF66FF33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0"/>
  <sheetViews>
    <sheetView showGridLines="0" view="pageBreakPreview" zoomScale="85" zoomScaleNormal="100" zoomScaleSheetLayoutView="85" workbookViewId="0">
      <selection activeCell="K8" sqref="K8"/>
    </sheetView>
  </sheetViews>
  <sheetFormatPr defaultColWidth="10.7109375" defaultRowHeight="24" customHeight="1" x14ac:dyDescent="0.2"/>
  <cols>
    <col min="1" max="1" width="44.7109375" style="36" customWidth="1"/>
    <col min="2" max="2" width="0.28515625" style="37" hidden="1" customWidth="1"/>
    <col min="3" max="3" width="6.42578125" style="36" customWidth="1"/>
    <col min="4" max="4" width="1.42578125" style="37" customWidth="1"/>
    <col min="5" max="5" width="14.7109375" style="37" customWidth="1"/>
    <col min="6" max="6" width="1.42578125" style="37" customWidth="1"/>
    <col min="7" max="7" width="14.7109375" style="37" customWidth="1"/>
    <col min="8" max="8" width="1.42578125" style="37" customWidth="1"/>
    <col min="9" max="9" width="14.7109375" style="37" customWidth="1"/>
    <col min="10" max="10" width="1.42578125" style="37" customWidth="1"/>
    <col min="11" max="11" width="14.7109375" style="37" customWidth="1"/>
    <col min="12" max="12" width="1.42578125" style="37" customWidth="1"/>
    <col min="13" max="13" width="4.7109375" style="37" bestFit="1" customWidth="1"/>
    <col min="14" max="14" width="12.5703125" style="37" bestFit="1" customWidth="1"/>
    <col min="15" max="15" width="13.5703125" style="37" bestFit="1" customWidth="1"/>
    <col min="16" max="16" width="14.28515625" style="37" bestFit="1" customWidth="1"/>
    <col min="17" max="16384" width="10.7109375" style="37"/>
  </cols>
  <sheetData>
    <row r="1" spans="1:16" s="29" customFormat="1" ht="24" customHeight="1" x14ac:dyDescent="0.2">
      <c r="A1" s="34" t="s">
        <v>100</v>
      </c>
      <c r="B1" s="30"/>
      <c r="C1" s="31"/>
      <c r="D1" s="32"/>
      <c r="E1" s="32"/>
      <c r="F1" s="32"/>
      <c r="G1" s="32"/>
      <c r="H1" s="32"/>
      <c r="I1" s="32"/>
      <c r="J1" s="32"/>
      <c r="K1" s="32"/>
    </row>
    <row r="2" spans="1:16" s="29" customFormat="1" ht="24" customHeight="1" x14ac:dyDescent="0.2">
      <c r="A2" s="110" t="s">
        <v>151</v>
      </c>
      <c r="B2" s="30"/>
      <c r="C2" s="31"/>
      <c r="D2" s="32"/>
      <c r="E2" s="32"/>
      <c r="F2" s="32"/>
      <c r="G2" s="32"/>
      <c r="H2" s="32"/>
      <c r="I2" s="30"/>
      <c r="J2" s="32"/>
      <c r="K2" s="30"/>
    </row>
    <row r="3" spans="1:16" s="111" customFormat="1" ht="24" customHeight="1" x14ac:dyDescent="0.2">
      <c r="A3" s="44" t="s">
        <v>172</v>
      </c>
      <c r="B3" s="44"/>
      <c r="C3" s="44"/>
      <c r="D3" s="44"/>
      <c r="E3" s="44"/>
      <c r="F3" s="44"/>
      <c r="G3" s="44"/>
      <c r="H3" s="44"/>
      <c r="I3" s="44"/>
      <c r="J3" s="44"/>
      <c r="K3" s="44"/>
    </row>
    <row r="4" spans="1:16" ht="24" customHeight="1" x14ac:dyDescent="0.2">
      <c r="A4" s="31"/>
      <c r="B4" s="32"/>
      <c r="C4" s="31"/>
      <c r="D4" s="32"/>
      <c r="E4" s="32"/>
      <c r="F4" s="32"/>
      <c r="G4" s="32"/>
      <c r="H4" s="32"/>
      <c r="I4" s="32"/>
      <c r="J4" s="32"/>
      <c r="K4" s="35" t="s">
        <v>95</v>
      </c>
    </row>
    <row r="5" spans="1:16" ht="24" customHeight="1" x14ac:dyDescent="0.2">
      <c r="E5" s="121" t="s">
        <v>0</v>
      </c>
      <c r="F5" s="121"/>
      <c r="G5" s="121"/>
      <c r="H5" s="39"/>
      <c r="I5" s="121" t="s">
        <v>1</v>
      </c>
      <c r="J5" s="121"/>
      <c r="K5" s="121"/>
    </row>
    <row r="6" spans="1:16" ht="24" customHeight="1" x14ac:dyDescent="0.2">
      <c r="C6" s="40" t="s">
        <v>2</v>
      </c>
      <c r="D6" s="41"/>
      <c r="E6" s="112" t="s">
        <v>173</v>
      </c>
      <c r="F6" s="42"/>
      <c r="G6" s="112" t="s">
        <v>174</v>
      </c>
      <c r="H6" s="43"/>
      <c r="I6" s="112" t="s">
        <v>173</v>
      </c>
      <c r="J6" s="42"/>
      <c r="K6" s="112" t="s">
        <v>174</v>
      </c>
    </row>
    <row r="7" spans="1:16" ht="24" customHeight="1" x14ac:dyDescent="0.2">
      <c r="C7" s="40"/>
      <c r="D7" s="41"/>
      <c r="E7" s="113" t="s">
        <v>133</v>
      </c>
      <c r="F7" s="42"/>
      <c r="G7" s="68" t="s">
        <v>96</v>
      </c>
      <c r="H7" s="43"/>
      <c r="I7" s="113" t="s">
        <v>133</v>
      </c>
      <c r="J7" s="42"/>
      <c r="K7" s="68" t="s">
        <v>96</v>
      </c>
    </row>
    <row r="8" spans="1:16" ht="24" customHeight="1" x14ac:dyDescent="0.2">
      <c r="C8" s="40"/>
      <c r="D8" s="41"/>
      <c r="E8" s="102" t="s">
        <v>134</v>
      </c>
      <c r="F8" s="42"/>
      <c r="G8" s="112"/>
      <c r="H8" s="43"/>
      <c r="I8" s="102" t="s">
        <v>134</v>
      </c>
      <c r="J8" s="42"/>
      <c r="K8" s="112"/>
    </row>
    <row r="9" spans="1:16" ht="24" customHeight="1" x14ac:dyDescent="0.2">
      <c r="A9" s="44" t="s">
        <v>3</v>
      </c>
    </row>
    <row r="10" spans="1:16" ht="24" customHeight="1" x14ac:dyDescent="0.2">
      <c r="A10" s="44" t="s">
        <v>4</v>
      </c>
      <c r="C10" s="49"/>
      <c r="M10" s="40"/>
      <c r="N10" s="43"/>
      <c r="O10" s="112"/>
    </row>
    <row r="11" spans="1:16" ht="24" customHeight="1" x14ac:dyDescent="0.2">
      <c r="A11" s="36" t="s">
        <v>5</v>
      </c>
      <c r="C11" s="49"/>
      <c r="E11" s="54">
        <v>640721</v>
      </c>
      <c r="F11" s="54"/>
      <c r="G11" s="54">
        <v>655124</v>
      </c>
      <c r="H11" s="54"/>
      <c r="I11" s="54">
        <v>354109</v>
      </c>
      <c r="J11" s="54"/>
      <c r="K11" s="54">
        <v>341464</v>
      </c>
    </row>
    <row r="12" spans="1:16" ht="24" customHeight="1" x14ac:dyDescent="0.2">
      <c r="A12" s="36" t="s">
        <v>179</v>
      </c>
      <c r="C12" s="49">
        <v>4</v>
      </c>
      <c r="D12" s="114"/>
      <c r="E12" s="54">
        <v>1134299</v>
      </c>
      <c r="F12" s="115"/>
      <c r="G12" s="54">
        <v>1337554</v>
      </c>
      <c r="H12" s="54"/>
      <c r="I12" s="54">
        <v>450443</v>
      </c>
      <c r="J12" s="54"/>
      <c r="K12" s="54">
        <v>673278</v>
      </c>
    </row>
    <row r="13" spans="1:16" ht="24" customHeight="1" x14ac:dyDescent="0.2">
      <c r="A13" s="106" t="s">
        <v>80</v>
      </c>
      <c r="B13" s="46"/>
      <c r="C13" s="49">
        <v>5</v>
      </c>
      <c r="E13" s="54">
        <v>2296695</v>
      </c>
      <c r="F13" s="54"/>
      <c r="G13" s="54">
        <v>1967956</v>
      </c>
      <c r="H13" s="54"/>
      <c r="I13" s="54">
        <v>1642772</v>
      </c>
      <c r="J13" s="54"/>
      <c r="K13" s="54">
        <v>1345855</v>
      </c>
      <c r="P13" s="54"/>
    </row>
    <row r="14" spans="1:16" ht="24" customHeight="1" x14ac:dyDescent="0.2">
      <c r="A14" s="106" t="s">
        <v>84</v>
      </c>
      <c r="B14" s="46"/>
      <c r="C14" s="49">
        <v>6</v>
      </c>
      <c r="E14" s="54">
        <v>40000</v>
      </c>
      <c r="F14" s="54"/>
      <c r="G14" s="54">
        <v>0</v>
      </c>
      <c r="H14" s="54"/>
      <c r="I14" s="54">
        <v>0</v>
      </c>
      <c r="J14" s="54"/>
      <c r="K14" s="54">
        <v>0</v>
      </c>
    </row>
    <row r="15" spans="1:16" ht="24" customHeight="1" x14ac:dyDescent="0.2">
      <c r="A15" s="36" t="s">
        <v>6</v>
      </c>
      <c r="C15" s="49"/>
      <c r="E15" s="54">
        <v>78482</v>
      </c>
      <c r="F15" s="54"/>
      <c r="G15" s="54">
        <v>37911</v>
      </c>
      <c r="H15" s="54"/>
      <c r="I15" s="54">
        <v>64645</v>
      </c>
      <c r="J15" s="54"/>
      <c r="K15" s="54">
        <v>23973</v>
      </c>
    </row>
    <row r="16" spans="1:16" ht="24" customHeight="1" x14ac:dyDescent="0.2">
      <c r="A16" s="44" t="s">
        <v>7</v>
      </c>
      <c r="C16" s="49"/>
      <c r="E16" s="116">
        <f>SUM(E9:E15)</f>
        <v>4190197</v>
      </c>
      <c r="F16" s="54"/>
      <c r="G16" s="116">
        <f>SUM(G9:G15)</f>
        <v>3998545</v>
      </c>
      <c r="H16" s="54"/>
      <c r="I16" s="116">
        <f>SUM(I9:I15)</f>
        <v>2511969</v>
      </c>
      <c r="J16" s="54"/>
      <c r="K16" s="116">
        <f>SUM(K9:K15)</f>
        <v>2384570</v>
      </c>
    </row>
    <row r="17" spans="1:15" ht="24" customHeight="1" x14ac:dyDescent="0.2">
      <c r="A17" s="44" t="s">
        <v>8</v>
      </c>
      <c r="C17" s="49"/>
      <c r="E17" s="54"/>
      <c r="F17" s="54"/>
      <c r="G17" s="54"/>
      <c r="H17" s="54"/>
      <c r="I17" s="54"/>
      <c r="J17" s="54"/>
      <c r="K17" s="54"/>
    </row>
    <row r="18" spans="1:15" ht="24" customHeight="1" x14ac:dyDescent="0.2">
      <c r="A18" s="36" t="s">
        <v>86</v>
      </c>
      <c r="C18" s="49">
        <v>6</v>
      </c>
      <c r="E18" s="54">
        <v>176400</v>
      </c>
      <c r="F18" s="54"/>
      <c r="G18" s="54">
        <v>189657</v>
      </c>
      <c r="H18" s="54"/>
      <c r="I18" s="54">
        <v>87260</v>
      </c>
      <c r="K18" s="37">
        <v>88108</v>
      </c>
    </row>
    <row r="19" spans="1:15" ht="24" customHeight="1" x14ac:dyDescent="0.2">
      <c r="A19" s="36" t="s">
        <v>10</v>
      </c>
      <c r="C19" s="49"/>
      <c r="E19" s="54">
        <v>0</v>
      </c>
      <c r="F19" s="54"/>
      <c r="G19" s="54">
        <v>0</v>
      </c>
      <c r="H19" s="54"/>
      <c r="I19" s="54">
        <v>1148638</v>
      </c>
      <c r="J19" s="54"/>
      <c r="K19" s="54">
        <v>1148638</v>
      </c>
    </row>
    <row r="20" spans="1:15" ht="24" customHeight="1" x14ac:dyDescent="0.2">
      <c r="A20" s="36" t="s">
        <v>9</v>
      </c>
      <c r="C20" s="49">
        <v>7</v>
      </c>
      <c r="E20" s="54">
        <v>21830</v>
      </c>
      <c r="F20" s="54"/>
      <c r="G20" s="54">
        <v>19701</v>
      </c>
      <c r="H20" s="54"/>
      <c r="I20" s="54">
        <v>0</v>
      </c>
      <c r="J20" s="54"/>
      <c r="K20" s="54">
        <v>0</v>
      </c>
    </row>
    <row r="21" spans="1:15" ht="24" customHeight="1" x14ac:dyDescent="0.2">
      <c r="A21" s="45" t="s">
        <v>89</v>
      </c>
      <c r="B21" s="46"/>
      <c r="C21" s="49">
        <v>8</v>
      </c>
      <c r="E21" s="54">
        <v>17131</v>
      </c>
      <c r="F21" s="54"/>
      <c r="G21" s="54">
        <v>17190</v>
      </c>
      <c r="H21" s="54"/>
      <c r="I21" s="54">
        <v>11022</v>
      </c>
      <c r="J21" s="54"/>
      <c r="K21" s="54">
        <v>11022</v>
      </c>
    </row>
    <row r="22" spans="1:15" ht="24" customHeight="1" x14ac:dyDescent="0.2">
      <c r="A22" s="106" t="s">
        <v>94</v>
      </c>
      <c r="B22" s="46"/>
      <c r="C22" s="49">
        <v>9</v>
      </c>
      <c r="E22" s="54">
        <v>1192518</v>
      </c>
      <c r="F22" s="54"/>
      <c r="G22" s="54">
        <v>1204957</v>
      </c>
      <c r="H22" s="54"/>
      <c r="I22" s="54">
        <v>899358</v>
      </c>
      <c r="J22" s="54"/>
      <c r="K22" s="54">
        <v>911896</v>
      </c>
    </row>
    <row r="23" spans="1:15" ht="24" customHeight="1" x14ac:dyDescent="0.2">
      <c r="A23" s="106" t="s">
        <v>99</v>
      </c>
      <c r="B23" s="46"/>
      <c r="C23" s="49"/>
      <c r="E23" s="54">
        <v>171969</v>
      </c>
      <c r="F23" s="54"/>
      <c r="G23" s="54">
        <v>154440</v>
      </c>
      <c r="H23" s="54"/>
      <c r="I23" s="54">
        <v>155265</v>
      </c>
      <c r="J23" s="54"/>
      <c r="K23" s="54">
        <v>138482</v>
      </c>
    </row>
    <row r="24" spans="1:15" ht="24" customHeight="1" x14ac:dyDescent="0.2">
      <c r="A24" s="36" t="s">
        <v>11</v>
      </c>
      <c r="C24" s="49"/>
      <c r="E24" s="63">
        <v>27788</v>
      </c>
      <c r="F24" s="54"/>
      <c r="G24" s="63">
        <v>18443</v>
      </c>
      <c r="H24" s="54"/>
      <c r="I24" s="63">
        <v>11744</v>
      </c>
      <c r="J24" s="54"/>
      <c r="K24" s="63">
        <v>4680</v>
      </c>
    </row>
    <row r="25" spans="1:15" ht="24" customHeight="1" x14ac:dyDescent="0.2">
      <c r="A25" s="44" t="s">
        <v>12</v>
      </c>
      <c r="C25" s="49"/>
      <c r="E25" s="54">
        <f>SUM(E17:E24)</f>
        <v>1607636</v>
      </c>
      <c r="F25" s="54"/>
      <c r="G25" s="54">
        <f>SUM(G17:G24)</f>
        <v>1604388</v>
      </c>
      <c r="H25" s="54"/>
      <c r="I25" s="54">
        <f>SUM(I17:I24)</f>
        <v>2313287</v>
      </c>
      <c r="J25" s="54"/>
      <c r="K25" s="54">
        <f>SUM(K17:K24)</f>
        <v>2302826</v>
      </c>
    </row>
    <row r="26" spans="1:15" ht="24" customHeight="1" thickBot="1" x14ac:dyDescent="0.25">
      <c r="A26" s="44" t="s">
        <v>13</v>
      </c>
      <c r="E26" s="117">
        <f>E16+E25</f>
        <v>5797833</v>
      </c>
      <c r="F26" s="54"/>
      <c r="G26" s="117">
        <f>G16+G25</f>
        <v>5602933</v>
      </c>
      <c r="H26" s="54"/>
      <c r="I26" s="117">
        <f>I16+I25</f>
        <v>4825256</v>
      </c>
      <c r="J26" s="54"/>
      <c r="K26" s="117">
        <f>K16+K25</f>
        <v>4687396</v>
      </c>
    </row>
    <row r="27" spans="1:15" ht="24" customHeight="1" thickTop="1" x14ac:dyDescent="0.2"/>
    <row r="28" spans="1:15" ht="24" customHeight="1" x14ac:dyDescent="0.2">
      <c r="A28" s="36" t="s">
        <v>126</v>
      </c>
    </row>
    <row r="29" spans="1:15" s="29" customFormat="1" ht="24" customHeight="1" x14ac:dyDescent="0.2">
      <c r="A29" s="34" t="s">
        <v>100</v>
      </c>
      <c r="B29" s="30"/>
      <c r="C29" s="31"/>
      <c r="D29" s="32"/>
      <c r="E29" s="32"/>
      <c r="F29" s="32"/>
      <c r="G29" s="32"/>
      <c r="H29" s="32"/>
      <c r="I29" s="32"/>
      <c r="J29" s="32"/>
      <c r="K29" s="32"/>
      <c r="O29" s="37"/>
    </row>
    <row r="30" spans="1:15" s="29" customFormat="1" ht="24" customHeight="1" x14ac:dyDescent="0.2">
      <c r="A30" s="56" t="s">
        <v>152</v>
      </c>
      <c r="B30" s="30"/>
      <c r="C30" s="31"/>
      <c r="D30" s="32"/>
      <c r="E30" s="32"/>
      <c r="F30" s="32"/>
      <c r="G30" s="32"/>
      <c r="H30" s="32"/>
      <c r="I30" s="30"/>
      <c r="J30" s="32"/>
      <c r="K30" s="30"/>
      <c r="O30" s="37"/>
    </row>
    <row r="31" spans="1:15" s="111" customFormat="1" ht="24" customHeight="1" x14ac:dyDescent="0.2">
      <c r="A31" s="44" t="s">
        <v>172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O31" s="37"/>
    </row>
    <row r="32" spans="1:15" ht="24" customHeight="1" x14ac:dyDescent="0.2">
      <c r="A32" s="31"/>
      <c r="B32" s="32"/>
      <c r="C32" s="31"/>
      <c r="D32" s="32"/>
      <c r="E32" s="32"/>
      <c r="F32" s="32"/>
      <c r="G32" s="32"/>
      <c r="H32" s="32"/>
      <c r="I32" s="32"/>
      <c r="J32" s="32"/>
      <c r="K32" s="35" t="s">
        <v>95</v>
      </c>
    </row>
    <row r="33" spans="1:11" ht="24" customHeight="1" x14ac:dyDescent="0.2">
      <c r="E33" s="121" t="s">
        <v>0</v>
      </c>
      <c r="F33" s="121"/>
      <c r="G33" s="121"/>
      <c r="H33" s="39"/>
      <c r="I33" s="121" t="s">
        <v>1</v>
      </c>
      <c r="J33" s="121"/>
      <c r="K33" s="121"/>
    </row>
    <row r="34" spans="1:11" ht="24" customHeight="1" x14ac:dyDescent="0.2">
      <c r="C34" s="40" t="s">
        <v>2</v>
      </c>
      <c r="D34" s="41"/>
      <c r="E34" s="112" t="s">
        <v>173</v>
      </c>
      <c r="F34" s="42"/>
      <c r="G34" s="112" t="s">
        <v>174</v>
      </c>
      <c r="H34" s="43"/>
      <c r="I34" s="112" t="s">
        <v>173</v>
      </c>
      <c r="J34" s="42"/>
      <c r="K34" s="112" t="s">
        <v>174</v>
      </c>
    </row>
    <row r="35" spans="1:11" ht="24" customHeight="1" x14ac:dyDescent="0.2">
      <c r="C35" s="40"/>
      <c r="D35" s="41"/>
      <c r="E35" s="113" t="s">
        <v>133</v>
      </c>
      <c r="F35" s="42"/>
      <c r="G35" s="68" t="s">
        <v>96</v>
      </c>
      <c r="H35" s="43"/>
      <c r="I35" s="113" t="s">
        <v>133</v>
      </c>
      <c r="J35" s="42"/>
      <c r="K35" s="68" t="s">
        <v>96</v>
      </c>
    </row>
    <row r="36" spans="1:11" ht="24" customHeight="1" x14ac:dyDescent="0.2">
      <c r="C36" s="40"/>
      <c r="D36" s="41"/>
      <c r="E36" s="102" t="s">
        <v>134</v>
      </c>
      <c r="F36" s="42"/>
      <c r="G36" s="112"/>
      <c r="H36" s="43"/>
      <c r="I36" s="102" t="s">
        <v>134</v>
      </c>
      <c r="J36" s="42"/>
      <c r="K36" s="112"/>
    </row>
    <row r="37" spans="1:11" ht="24" customHeight="1" x14ac:dyDescent="0.2">
      <c r="A37" s="44" t="s">
        <v>14</v>
      </c>
    </row>
    <row r="38" spans="1:11" ht="24" customHeight="1" x14ac:dyDescent="0.2">
      <c r="A38" s="44" t="s">
        <v>15</v>
      </c>
    </row>
    <row r="39" spans="1:11" ht="24" customHeight="1" x14ac:dyDescent="0.2">
      <c r="A39" s="45" t="s">
        <v>101</v>
      </c>
      <c r="B39" s="46"/>
      <c r="C39" s="49"/>
      <c r="E39" s="28">
        <v>643200</v>
      </c>
      <c r="F39" s="28"/>
      <c r="G39" s="28">
        <v>348923</v>
      </c>
      <c r="H39" s="28"/>
      <c r="I39" s="28">
        <v>499321</v>
      </c>
      <c r="J39" s="28"/>
      <c r="K39" s="28">
        <v>191489</v>
      </c>
    </row>
    <row r="40" spans="1:11" ht="24" customHeight="1" x14ac:dyDescent="0.2">
      <c r="A40" s="106" t="s">
        <v>180</v>
      </c>
      <c r="B40" s="46"/>
      <c r="C40" s="49">
        <v>10</v>
      </c>
      <c r="E40" s="28">
        <v>751649</v>
      </c>
      <c r="F40" s="28"/>
      <c r="G40" s="28">
        <v>771712</v>
      </c>
      <c r="H40" s="28"/>
      <c r="I40" s="28">
        <v>461925</v>
      </c>
      <c r="J40" s="28"/>
      <c r="K40" s="118">
        <v>558450</v>
      </c>
    </row>
    <row r="41" spans="1:11" ht="24" customHeight="1" x14ac:dyDescent="0.2">
      <c r="A41" s="45" t="s">
        <v>147</v>
      </c>
      <c r="B41" s="46"/>
      <c r="C41" s="49"/>
      <c r="E41" s="28"/>
      <c r="F41" s="28"/>
      <c r="G41" s="28"/>
      <c r="H41" s="28"/>
      <c r="I41" s="28"/>
      <c r="J41" s="28"/>
      <c r="K41" s="28"/>
    </row>
    <row r="42" spans="1:11" ht="24" customHeight="1" x14ac:dyDescent="0.2">
      <c r="A42" s="45" t="s">
        <v>148</v>
      </c>
      <c r="B42" s="46"/>
      <c r="C42" s="49">
        <v>11</v>
      </c>
      <c r="E42" s="28">
        <v>120000</v>
      </c>
      <c r="F42" s="28"/>
      <c r="G42" s="28">
        <v>100000</v>
      </c>
      <c r="H42" s="28"/>
      <c r="I42" s="28">
        <v>120000</v>
      </c>
      <c r="J42" s="28"/>
      <c r="K42" s="28">
        <v>100000</v>
      </c>
    </row>
    <row r="43" spans="1:11" ht="24" customHeight="1" x14ac:dyDescent="0.2">
      <c r="A43" s="45" t="s">
        <v>181</v>
      </c>
      <c r="B43" s="46"/>
      <c r="C43" s="49"/>
      <c r="E43" s="28">
        <v>4712</v>
      </c>
      <c r="F43" s="28"/>
      <c r="G43" s="28">
        <v>3338</v>
      </c>
      <c r="H43" s="28"/>
      <c r="I43" s="118">
        <v>0</v>
      </c>
      <c r="J43" s="28"/>
      <c r="K43" s="118">
        <v>0</v>
      </c>
    </row>
    <row r="44" spans="1:11" ht="24" customHeight="1" x14ac:dyDescent="0.2">
      <c r="A44" s="36" t="s">
        <v>175</v>
      </c>
      <c r="B44" s="46"/>
      <c r="C44" s="49">
        <v>6</v>
      </c>
      <c r="E44" s="28">
        <v>9</v>
      </c>
      <c r="F44" s="28"/>
      <c r="G44" s="28">
        <v>706</v>
      </c>
      <c r="H44" s="28"/>
      <c r="I44" s="118">
        <v>410</v>
      </c>
      <c r="J44" s="28"/>
      <c r="K44" s="118">
        <v>562</v>
      </c>
    </row>
    <row r="45" spans="1:11" ht="24" customHeight="1" x14ac:dyDescent="0.2">
      <c r="A45" s="36" t="s">
        <v>16</v>
      </c>
      <c r="C45" s="49"/>
      <c r="E45" s="28">
        <v>29861</v>
      </c>
      <c r="F45" s="28"/>
      <c r="G45" s="28">
        <v>42918</v>
      </c>
      <c r="H45" s="28"/>
      <c r="I45" s="28">
        <v>27631</v>
      </c>
      <c r="J45" s="28"/>
      <c r="K45" s="118">
        <v>38782</v>
      </c>
    </row>
    <row r="46" spans="1:11" ht="24" customHeight="1" x14ac:dyDescent="0.2">
      <c r="A46" s="44" t="s">
        <v>17</v>
      </c>
      <c r="C46" s="49"/>
      <c r="E46" s="51">
        <f>SUM(E37:E45)</f>
        <v>1549431</v>
      </c>
      <c r="F46" s="28"/>
      <c r="G46" s="51">
        <f>SUM(G37:G45)</f>
        <v>1267597</v>
      </c>
      <c r="H46" s="28"/>
      <c r="I46" s="51">
        <f>SUM(I37:I45)</f>
        <v>1109287</v>
      </c>
      <c r="J46" s="28"/>
      <c r="K46" s="51">
        <f>SUM(K37:K45)</f>
        <v>889283</v>
      </c>
    </row>
    <row r="47" spans="1:11" ht="24" customHeight="1" x14ac:dyDescent="0.2">
      <c r="A47" s="44" t="s">
        <v>18</v>
      </c>
      <c r="C47" s="49"/>
      <c r="E47" s="28"/>
      <c r="F47" s="28"/>
      <c r="G47" s="28"/>
      <c r="H47" s="28"/>
      <c r="I47" s="28"/>
      <c r="J47" s="28"/>
      <c r="K47" s="28"/>
    </row>
    <row r="48" spans="1:11" ht="24" customHeight="1" x14ac:dyDescent="0.2">
      <c r="A48" s="36" t="s">
        <v>165</v>
      </c>
      <c r="C48" s="49"/>
      <c r="E48" s="28"/>
      <c r="F48" s="28"/>
      <c r="G48" s="28"/>
      <c r="H48" s="28"/>
      <c r="I48" s="28"/>
      <c r="J48" s="28"/>
      <c r="K48" s="28"/>
    </row>
    <row r="49" spans="1:15" ht="24" customHeight="1" x14ac:dyDescent="0.2">
      <c r="A49" s="36" t="s">
        <v>146</v>
      </c>
      <c r="C49" s="49">
        <v>11</v>
      </c>
      <c r="E49" s="28">
        <v>136010</v>
      </c>
      <c r="F49" s="28"/>
      <c r="G49" s="118">
        <v>166010</v>
      </c>
      <c r="H49" s="28"/>
      <c r="I49" s="28">
        <v>136010</v>
      </c>
      <c r="J49" s="28"/>
      <c r="K49" s="118">
        <v>166010</v>
      </c>
      <c r="O49" s="28"/>
    </row>
    <row r="50" spans="1:15" ht="24" customHeight="1" x14ac:dyDescent="0.2">
      <c r="A50" s="36" t="s">
        <v>183</v>
      </c>
      <c r="C50" s="49"/>
    </row>
    <row r="51" spans="1:15" ht="24" customHeight="1" x14ac:dyDescent="0.2">
      <c r="A51" s="36" t="s">
        <v>182</v>
      </c>
      <c r="C51" s="49"/>
      <c r="E51" s="28">
        <v>252759</v>
      </c>
      <c r="F51" s="28"/>
      <c r="G51" s="28">
        <v>248647</v>
      </c>
      <c r="H51" s="28"/>
      <c r="I51" s="28">
        <v>200046</v>
      </c>
      <c r="J51" s="28"/>
      <c r="K51" s="28">
        <v>196210</v>
      </c>
    </row>
    <row r="52" spans="1:15" ht="24" customHeight="1" x14ac:dyDescent="0.2">
      <c r="A52" s="36" t="s">
        <v>19</v>
      </c>
      <c r="C52" s="49"/>
      <c r="E52" s="55">
        <v>0</v>
      </c>
      <c r="F52" s="28"/>
      <c r="G52" s="55">
        <v>0</v>
      </c>
      <c r="H52" s="28"/>
      <c r="I52" s="63">
        <v>200</v>
      </c>
      <c r="J52" s="104"/>
      <c r="K52" s="57">
        <v>200</v>
      </c>
    </row>
    <row r="53" spans="1:15" ht="24" customHeight="1" x14ac:dyDescent="0.2">
      <c r="A53" s="44" t="s">
        <v>20</v>
      </c>
      <c r="C53" s="49"/>
      <c r="E53" s="28">
        <f>SUM(E47:E52)</f>
        <v>388769</v>
      </c>
      <c r="F53" s="28"/>
      <c r="G53" s="28">
        <f>SUM(G47:G52)</f>
        <v>414657</v>
      </c>
      <c r="H53" s="28"/>
      <c r="I53" s="28">
        <f>SUM(I47:I52)</f>
        <v>336256</v>
      </c>
      <c r="J53" s="28"/>
      <c r="K53" s="28">
        <f>SUM(K47:K52)</f>
        <v>362420</v>
      </c>
    </row>
    <row r="54" spans="1:15" ht="24" customHeight="1" x14ac:dyDescent="0.2">
      <c r="A54" s="44" t="s">
        <v>21</v>
      </c>
      <c r="E54" s="51">
        <f>E46+E53</f>
        <v>1938200</v>
      </c>
      <c r="F54" s="28"/>
      <c r="G54" s="51">
        <f>G46+G53</f>
        <v>1682254</v>
      </c>
      <c r="H54" s="28"/>
      <c r="I54" s="51">
        <f>I46+I53</f>
        <v>1445543</v>
      </c>
      <c r="J54" s="28"/>
      <c r="K54" s="51">
        <f>K46+K53</f>
        <v>1251703</v>
      </c>
    </row>
    <row r="55" spans="1:15" ht="24" customHeight="1" x14ac:dyDescent="0.2">
      <c r="A55" s="44"/>
      <c r="E55" s="28"/>
      <c r="F55" s="28"/>
      <c r="G55" s="28"/>
      <c r="H55" s="28"/>
      <c r="I55" s="28"/>
      <c r="J55" s="28"/>
      <c r="K55" s="28"/>
    </row>
    <row r="56" spans="1:15" ht="24" customHeight="1" x14ac:dyDescent="0.2">
      <c r="A56" s="36" t="s">
        <v>126</v>
      </c>
      <c r="E56" s="28"/>
      <c r="F56" s="28"/>
      <c r="G56" s="28"/>
      <c r="H56" s="28"/>
      <c r="I56" s="28"/>
      <c r="J56" s="28"/>
      <c r="K56" s="28"/>
    </row>
    <row r="57" spans="1:15" s="29" customFormat="1" ht="24" customHeight="1" x14ac:dyDescent="0.2">
      <c r="A57" s="34" t="s">
        <v>100</v>
      </c>
      <c r="B57" s="30"/>
      <c r="C57" s="31"/>
      <c r="D57" s="32"/>
      <c r="E57" s="32"/>
      <c r="F57" s="32"/>
      <c r="G57" s="32"/>
      <c r="H57" s="32"/>
      <c r="I57" s="32"/>
      <c r="J57" s="32"/>
      <c r="K57" s="32"/>
      <c r="O57" s="37"/>
    </row>
    <row r="58" spans="1:15" s="29" customFormat="1" ht="24" customHeight="1" x14ac:dyDescent="0.2">
      <c r="A58" s="56" t="s">
        <v>152</v>
      </c>
      <c r="B58" s="30"/>
      <c r="C58" s="31"/>
      <c r="D58" s="32"/>
      <c r="E58" s="32"/>
      <c r="F58" s="32"/>
      <c r="G58" s="32"/>
      <c r="H58" s="32"/>
      <c r="I58" s="30"/>
      <c r="J58" s="32"/>
      <c r="K58" s="30"/>
      <c r="O58" s="37"/>
    </row>
    <row r="59" spans="1:15" s="111" customFormat="1" ht="24" customHeight="1" x14ac:dyDescent="0.2">
      <c r="A59" s="44" t="s">
        <v>172</v>
      </c>
      <c r="B59" s="44"/>
      <c r="C59" s="44"/>
      <c r="D59" s="44"/>
      <c r="E59" s="44"/>
      <c r="F59" s="44"/>
      <c r="G59" s="44"/>
      <c r="H59" s="44"/>
      <c r="I59" s="44"/>
      <c r="J59" s="44"/>
      <c r="K59" s="44"/>
      <c r="O59" s="37"/>
    </row>
    <row r="60" spans="1:15" ht="24" customHeight="1" x14ac:dyDescent="0.2">
      <c r="A60" s="31"/>
      <c r="B60" s="32"/>
      <c r="C60" s="31"/>
      <c r="D60" s="32"/>
      <c r="E60" s="32"/>
      <c r="F60" s="32"/>
      <c r="G60" s="32"/>
      <c r="H60" s="32"/>
      <c r="I60" s="32"/>
      <c r="J60" s="32"/>
      <c r="K60" s="35" t="s">
        <v>95</v>
      </c>
    </row>
    <row r="61" spans="1:15" ht="24" customHeight="1" x14ac:dyDescent="0.2">
      <c r="E61" s="121" t="s">
        <v>0</v>
      </c>
      <c r="F61" s="121"/>
      <c r="G61" s="121"/>
      <c r="H61" s="39"/>
      <c r="I61" s="121" t="s">
        <v>1</v>
      </c>
      <c r="J61" s="121"/>
      <c r="K61" s="121"/>
    </row>
    <row r="62" spans="1:15" ht="24" customHeight="1" x14ac:dyDescent="0.2">
      <c r="C62" s="40"/>
      <c r="D62" s="41"/>
      <c r="E62" s="112" t="s">
        <v>173</v>
      </c>
      <c r="F62" s="42"/>
      <c r="G62" s="112" t="s">
        <v>174</v>
      </c>
      <c r="H62" s="43"/>
      <c r="I62" s="112" t="s">
        <v>173</v>
      </c>
      <c r="J62" s="42"/>
      <c r="K62" s="112" t="s">
        <v>174</v>
      </c>
    </row>
    <row r="63" spans="1:15" ht="24" customHeight="1" x14ac:dyDescent="0.2">
      <c r="C63" s="40"/>
      <c r="D63" s="41"/>
      <c r="E63" s="113" t="s">
        <v>133</v>
      </c>
      <c r="F63" s="42"/>
      <c r="G63" s="68" t="s">
        <v>96</v>
      </c>
      <c r="H63" s="43"/>
      <c r="I63" s="113" t="s">
        <v>133</v>
      </c>
      <c r="J63" s="42"/>
      <c r="K63" s="68" t="s">
        <v>96</v>
      </c>
    </row>
    <row r="64" spans="1:15" ht="24" customHeight="1" x14ac:dyDescent="0.2">
      <c r="C64" s="40"/>
      <c r="D64" s="41"/>
      <c r="E64" s="102" t="s">
        <v>134</v>
      </c>
      <c r="F64" s="42"/>
      <c r="G64" s="112"/>
      <c r="H64" s="43"/>
      <c r="I64" s="102" t="s">
        <v>134</v>
      </c>
      <c r="J64" s="42"/>
      <c r="K64" s="112"/>
    </row>
    <row r="65" spans="1:11" ht="24" customHeight="1" x14ac:dyDescent="0.2">
      <c r="A65" s="44" t="s">
        <v>22</v>
      </c>
      <c r="E65" s="54"/>
      <c r="F65" s="54"/>
      <c r="G65" s="54"/>
      <c r="H65" s="60"/>
      <c r="I65" s="54"/>
      <c r="J65" s="54"/>
      <c r="K65" s="54"/>
    </row>
    <row r="66" spans="1:11" ht="24" customHeight="1" x14ac:dyDescent="0.2">
      <c r="A66" s="44" t="s">
        <v>23</v>
      </c>
      <c r="E66" s="54"/>
      <c r="F66" s="54"/>
      <c r="G66" s="54"/>
      <c r="H66" s="60"/>
      <c r="I66" s="54"/>
      <c r="J66" s="54"/>
      <c r="K66" s="54"/>
    </row>
    <row r="67" spans="1:11" ht="24" customHeight="1" x14ac:dyDescent="0.2">
      <c r="A67" s="45" t="s">
        <v>24</v>
      </c>
      <c r="B67" s="46"/>
      <c r="C67" s="49"/>
      <c r="E67" s="54"/>
      <c r="F67" s="54"/>
      <c r="G67" s="54"/>
      <c r="H67" s="60"/>
      <c r="I67" s="54"/>
      <c r="J67" s="54"/>
      <c r="K67" s="54"/>
    </row>
    <row r="68" spans="1:11" ht="24" customHeight="1" thickBot="1" x14ac:dyDescent="0.25">
      <c r="A68" s="45" t="s">
        <v>102</v>
      </c>
      <c r="B68" s="29"/>
      <c r="C68" s="49"/>
      <c r="E68" s="119">
        <v>1989531</v>
      </c>
      <c r="F68" s="54"/>
      <c r="G68" s="119">
        <v>1989531</v>
      </c>
      <c r="H68" s="60"/>
      <c r="I68" s="119">
        <v>1989531</v>
      </c>
      <c r="J68" s="60"/>
      <c r="K68" s="119">
        <v>1989531</v>
      </c>
    </row>
    <row r="69" spans="1:11" ht="24" customHeight="1" thickTop="1" x14ac:dyDescent="0.2">
      <c r="A69" s="45" t="s">
        <v>25</v>
      </c>
      <c r="B69" s="46"/>
      <c r="C69" s="49"/>
      <c r="E69" s="54"/>
      <c r="F69" s="54"/>
      <c r="G69" s="54"/>
      <c r="H69" s="60"/>
      <c r="I69" s="54"/>
      <c r="J69" s="54"/>
      <c r="K69" s="54"/>
    </row>
    <row r="70" spans="1:11" ht="24" customHeight="1" x14ac:dyDescent="0.2">
      <c r="A70" s="45" t="s">
        <v>102</v>
      </c>
      <c r="B70" s="29"/>
      <c r="E70" s="54">
        <v>1989531</v>
      </c>
      <c r="F70" s="54"/>
      <c r="G70" s="54">
        <v>1989531</v>
      </c>
      <c r="H70" s="60"/>
      <c r="I70" s="54">
        <v>1989531</v>
      </c>
      <c r="J70" s="54"/>
      <c r="K70" s="60">
        <v>1989531</v>
      </c>
    </row>
    <row r="71" spans="1:11" ht="24" customHeight="1" x14ac:dyDescent="0.2">
      <c r="A71" s="36" t="s">
        <v>26</v>
      </c>
      <c r="E71" s="60">
        <v>1105934</v>
      </c>
      <c r="F71" s="54"/>
      <c r="G71" s="60">
        <v>1105934</v>
      </c>
      <c r="H71" s="60"/>
      <c r="I71" s="54">
        <v>1105934</v>
      </c>
      <c r="J71" s="54"/>
      <c r="K71" s="60">
        <v>1105934</v>
      </c>
    </row>
    <row r="72" spans="1:11" ht="24" customHeight="1" x14ac:dyDescent="0.2">
      <c r="A72" s="36" t="s">
        <v>103</v>
      </c>
      <c r="B72" s="29"/>
      <c r="E72" s="54"/>
      <c r="F72" s="54"/>
      <c r="G72" s="54"/>
      <c r="H72" s="60"/>
      <c r="I72" s="60"/>
      <c r="J72" s="54"/>
      <c r="K72" s="54"/>
    </row>
    <row r="73" spans="1:11" ht="24" customHeight="1" x14ac:dyDescent="0.2">
      <c r="A73" s="36" t="s">
        <v>104</v>
      </c>
      <c r="B73" s="29"/>
      <c r="E73" s="60">
        <v>13145</v>
      </c>
      <c r="F73" s="54"/>
      <c r="G73" s="60">
        <v>13145</v>
      </c>
      <c r="H73" s="54"/>
      <c r="I73" s="54">
        <v>0</v>
      </c>
      <c r="J73" s="60"/>
      <c r="K73" s="54">
        <v>0</v>
      </c>
    </row>
    <row r="74" spans="1:11" ht="24" customHeight="1" x14ac:dyDescent="0.2">
      <c r="A74" s="36" t="s">
        <v>105</v>
      </c>
      <c r="B74" s="29"/>
      <c r="E74" s="60"/>
      <c r="F74" s="54"/>
      <c r="G74" s="60"/>
      <c r="H74" s="54"/>
      <c r="I74" s="60"/>
      <c r="J74" s="60"/>
      <c r="K74" s="60"/>
    </row>
    <row r="75" spans="1:11" ht="24" customHeight="1" x14ac:dyDescent="0.2">
      <c r="A75" s="36" t="s">
        <v>106</v>
      </c>
      <c r="B75" s="29"/>
      <c r="E75" s="60">
        <v>9006</v>
      </c>
      <c r="F75" s="54"/>
      <c r="G75" s="60">
        <v>9006</v>
      </c>
      <c r="H75" s="54"/>
      <c r="I75" s="54">
        <v>0</v>
      </c>
      <c r="J75" s="60"/>
      <c r="K75" s="54">
        <v>0</v>
      </c>
    </row>
    <row r="76" spans="1:11" ht="24" customHeight="1" x14ac:dyDescent="0.2">
      <c r="A76" s="45" t="s">
        <v>27</v>
      </c>
      <c r="B76" s="29"/>
      <c r="C76" s="49"/>
      <c r="E76" s="54"/>
      <c r="F76" s="54"/>
      <c r="G76" s="54"/>
      <c r="H76" s="60"/>
      <c r="I76" s="60"/>
      <c r="J76" s="54"/>
      <c r="K76" s="54"/>
    </row>
    <row r="77" spans="1:11" ht="24" customHeight="1" x14ac:dyDescent="0.2">
      <c r="A77" s="45" t="s">
        <v>28</v>
      </c>
      <c r="B77" s="29"/>
      <c r="C77" s="49"/>
      <c r="E77" s="54">
        <v>198953</v>
      </c>
      <c r="F77" s="54"/>
      <c r="G77" s="54">
        <v>198953</v>
      </c>
      <c r="H77" s="60"/>
      <c r="I77" s="54">
        <v>198953</v>
      </c>
      <c r="J77" s="54"/>
      <c r="K77" s="54">
        <v>198953</v>
      </c>
    </row>
    <row r="78" spans="1:11" ht="24" customHeight="1" x14ac:dyDescent="0.2">
      <c r="A78" s="45" t="s">
        <v>29</v>
      </c>
      <c r="B78" s="29"/>
      <c r="E78" s="54">
        <f>511890-750</f>
        <v>511140</v>
      </c>
      <c r="F78" s="54"/>
      <c r="G78" s="54">
        <v>563611</v>
      </c>
      <c r="H78" s="54"/>
      <c r="I78" s="54">
        <v>33488</v>
      </c>
      <c r="J78" s="60"/>
      <c r="K78" s="54">
        <v>88789</v>
      </c>
    </row>
    <row r="79" spans="1:11" ht="24" customHeight="1" x14ac:dyDescent="0.2">
      <c r="A79" s="45" t="s">
        <v>30</v>
      </c>
      <c r="B79" s="29"/>
      <c r="E79" s="63">
        <v>33628</v>
      </c>
      <c r="F79" s="54"/>
      <c r="G79" s="63">
        <v>41850</v>
      </c>
      <c r="H79" s="60"/>
      <c r="I79" s="55">
        <v>51807</v>
      </c>
      <c r="J79" s="54"/>
      <c r="K79" s="55">
        <v>52486</v>
      </c>
    </row>
    <row r="80" spans="1:11" ht="24" customHeight="1" x14ac:dyDescent="0.2">
      <c r="A80" s="45" t="s">
        <v>76</v>
      </c>
      <c r="B80" s="29"/>
      <c r="E80" s="54">
        <f>SUM(E69:E79)</f>
        <v>3861337</v>
      </c>
      <c r="F80" s="54"/>
      <c r="G80" s="54">
        <f>SUM(G69:G79)</f>
        <v>3922030</v>
      </c>
      <c r="H80" s="60"/>
      <c r="I80" s="54">
        <f>SUM(I69:I79)</f>
        <v>3379713</v>
      </c>
      <c r="J80" s="54"/>
      <c r="K80" s="54">
        <f>SUM(K69:K79)</f>
        <v>3435693</v>
      </c>
    </row>
    <row r="81" spans="1:11" ht="24" customHeight="1" x14ac:dyDescent="0.2">
      <c r="A81" s="45" t="s">
        <v>31</v>
      </c>
      <c r="B81" s="46"/>
      <c r="E81" s="63">
        <v>-1704</v>
      </c>
      <c r="F81" s="54"/>
      <c r="G81" s="63">
        <v>-1351</v>
      </c>
      <c r="H81" s="60"/>
      <c r="I81" s="55">
        <v>0</v>
      </c>
      <c r="J81" s="54"/>
      <c r="K81" s="55">
        <v>0</v>
      </c>
    </row>
    <row r="82" spans="1:11" ht="24" customHeight="1" x14ac:dyDescent="0.2">
      <c r="A82" s="56" t="s">
        <v>32</v>
      </c>
      <c r="B82" s="29"/>
      <c r="E82" s="63">
        <f>SUM(E80:E81)</f>
        <v>3859633</v>
      </c>
      <c r="F82" s="54"/>
      <c r="G82" s="63">
        <f>SUM(G80:G81)</f>
        <v>3920679</v>
      </c>
      <c r="H82" s="60"/>
      <c r="I82" s="63">
        <f>SUM(I80:I81)</f>
        <v>3379713</v>
      </c>
      <c r="J82" s="54"/>
      <c r="K82" s="63">
        <f>SUM(K80:K81)</f>
        <v>3435693</v>
      </c>
    </row>
    <row r="83" spans="1:11" ht="24" customHeight="1" thickBot="1" x14ac:dyDescent="0.25">
      <c r="A83" s="44" t="s">
        <v>33</v>
      </c>
      <c r="E83" s="119">
        <f>E54+E82</f>
        <v>5797833</v>
      </c>
      <c r="F83" s="54"/>
      <c r="G83" s="119">
        <f>G54+G82</f>
        <v>5602933</v>
      </c>
      <c r="H83" s="60"/>
      <c r="I83" s="119">
        <f>I54+I82</f>
        <v>4825256</v>
      </c>
      <c r="J83" s="54"/>
      <c r="K83" s="119">
        <f>K54+K82</f>
        <v>4687396</v>
      </c>
    </row>
    <row r="84" spans="1:11" ht="24" customHeight="1" thickTop="1" x14ac:dyDescent="0.2">
      <c r="C84" s="68"/>
      <c r="E84" s="33">
        <f>E83-E26</f>
        <v>0</v>
      </c>
      <c r="G84" s="33">
        <f>G83-G26</f>
        <v>0</v>
      </c>
      <c r="I84" s="33">
        <f>I83-I26</f>
        <v>0</v>
      </c>
      <c r="K84" s="26">
        <f>K83-K26</f>
        <v>0</v>
      </c>
    </row>
    <row r="85" spans="1:11" ht="24" customHeight="1" x14ac:dyDescent="0.2">
      <c r="A85" s="36" t="s">
        <v>126</v>
      </c>
      <c r="C85" s="68"/>
    </row>
    <row r="86" spans="1:11" ht="24" customHeight="1" x14ac:dyDescent="0.2">
      <c r="C86" s="68"/>
    </row>
    <row r="87" spans="1:11" ht="24" customHeight="1" x14ac:dyDescent="0.2">
      <c r="A87" s="120"/>
      <c r="C87" s="68"/>
    </row>
    <row r="88" spans="1:11" ht="24" customHeight="1" x14ac:dyDescent="0.2">
      <c r="C88" s="68"/>
    </row>
    <row r="89" spans="1:11" ht="24" customHeight="1" x14ac:dyDescent="0.2">
      <c r="B89" s="45" t="s">
        <v>34</v>
      </c>
      <c r="C89" s="36" t="s">
        <v>34</v>
      </c>
    </row>
    <row r="90" spans="1:11" ht="24" customHeight="1" x14ac:dyDescent="0.2">
      <c r="A90" s="120"/>
      <c r="C90" s="68"/>
    </row>
  </sheetData>
  <mergeCells count="6">
    <mergeCell ref="E5:G5"/>
    <mergeCell ref="I5:K5"/>
    <mergeCell ref="E33:G33"/>
    <mergeCell ref="I33:K33"/>
    <mergeCell ref="E61:G61"/>
    <mergeCell ref="I61:K61"/>
  </mergeCells>
  <pageMargins left="0.71" right="0.31496062992126" top="0.66929133858267698" bottom="0.16" header="0.31496062992126" footer="0.17"/>
  <pageSetup paperSize="9" scale="80" fitToHeight="0" orientation="portrait" r:id="rId1"/>
  <headerFooter differentOddEven="1"/>
  <rowBreaks count="2" manualBreakCount="2">
    <brk id="28" max="16383" man="1"/>
    <brk id="56" max="10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201"/>
  <sheetViews>
    <sheetView showGridLines="0" view="pageBreakPreview" topLeftCell="A100" zoomScale="85" zoomScaleNormal="100" zoomScaleSheetLayoutView="85" workbookViewId="0">
      <selection activeCell="E44" sqref="E44"/>
    </sheetView>
  </sheetViews>
  <sheetFormatPr defaultColWidth="10.7109375" defaultRowHeight="24" customHeight="1" x14ac:dyDescent="0.2"/>
  <cols>
    <col min="1" max="1" width="48.7109375" style="36" customWidth="1"/>
    <col min="2" max="2" width="1.7109375" style="37" customWidth="1"/>
    <col min="3" max="3" width="5.7109375" style="36" customWidth="1"/>
    <col min="4" max="4" width="1.7109375" style="37" customWidth="1"/>
    <col min="5" max="5" width="14.42578125" style="37" customWidth="1"/>
    <col min="6" max="6" width="1.7109375" style="37" customWidth="1"/>
    <col min="7" max="7" width="14.42578125" style="37" customWidth="1"/>
    <col min="8" max="8" width="1.7109375" style="37" customWidth="1"/>
    <col min="9" max="9" width="14.42578125" style="37" customWidth="1"/>
    <col min="10" max="10" width="1.42578125" style="37" customWidth="1"/>
    <col min="11" max="11" width="14.42578125" style="37" customWidth="1"/>
    <col min="12" max="12" width="1.7109375" style="37" customWidth="1"/>
    <col min="13" max="16384" width="10.7109375" style="37"/>
  </cols>
  <sheetData>
    <row r="1" spans="1:11" s="29" customFormat="1" ht="23.25" customHeight="1" x14ac:dyDescent="0.2">
      <c r="B1" s="30"/>
      <c r="C1" s="31"/>
      <c r="D1" s="32"/>
      <c r="E1" s="32"/>
      <c r="F1" s="32"/>
      <c r="G1" s="32"/>
      <c r="H1" s="32"/>
      <c r="I1" s="32"/>
      <c r="J1" s="32"/>
      <c r="K1" s="33" t="s">
        <v>97</v>
      </c>
    </row>
    <row r="2" spans="1:11" s="29" customFormat="1" ht="23.25" customHeight="1" x14ac:dyDescent="0.2">
      <c r="A2" s="34" t="s">
        <v>100</v>
      </c>
      <c r="B2" s="30"/>
      <c r="C2" s="31"/>
      <c r="D2" s="32"/>
      <c r="E2" s="32"/>
      <c r="F2" s="32"/>
      <c r="G2" s="32"/>
      <c r="H2" s="32"/>
      <c r="I2" s="32"/>
      <c r="J2" s="32"/>
      <c r="K2" s="33"/>
    </row>
    <row r="3" spans="1:11" s="29" customFormat="1" ht="23.25" customHeight="1" x14ac:dyDescent="0.2">
      <c r="A3" s="34" t="s">
        <v>35</v>
      </c>
      <c r="B3" s="30"/>
      <c r="C3" s="31"/>
      <c r="D3" s="32"/>
      <c r="E3" s="32"/>
      <c r="F3" s="32"/>
      <c r="G3" s="32"/>
      <c r="H3" s="32"/>
      <c r="I3" s="32"/>
      <c r="J3" s="32"/>
      <c r="K3" s="32"/>
    </row>
    <row r="4" spans="1:11" s="29" customFormat="1" ht="23.25" customHeight="1" x14ac:dyDescent="0.2">
      <c r="A4" s="34" t="s">
        <v>176</v>
      </c>
      <c r="B4" s="30"/>
      <c r="C4" s="31"/>
      <c r="D4" s="32"/>
      <c r="E4" s="32"/>
      <c r="F4" s="32"/>
      <c r="G4" s="32"/>
      <c r="H4" s="32"/>
      <c r="I4" s="32"/>
      <c r="J4" s="32"/>
      <c r="K4" s="32"/>
    </row>
    <row r="5" spans="1:11" s="29" customFormat="1" ht="23.25" customHeight="1" x14ac:dyDescent="0.2">
      <c r="B5" s="30"/>
      <c r="C5" s="31"/>
      <c r="D5" s="32"/>
      <c r="E5" s="32"/>
      <c r="F5" s="32"/>
      <c r="G5" s="32"/>
      <c r="H5" s="32"/>
      <c r="I5" s="30"/>
      <c r="J5" s="32"/>
      <c r="K5" s="35" t="s">
        <v>98</v>
      </c>
    </row>
    <row r="6" spans="1:11" ht="23.25" x14ac:dyDescent="0.2">
      <c r="E6" s="38"/>
      <c r="F6" s="38" t="s">
        <v>0</v>
      </c>
      <c r="G6" s="38"/>
      <c r="H6" s="39"/>
      <c r="I6" s="38"/>
      <c r="J6" s="38" t="s">
        <v>1</v>
      </c>
      <c r="K6" s="38"/>
    </row>
    <row r="7" spans="1:11" ht="23.25" x14ac:dyDescent="0.2">
      <c r="C7" s="40" t="s">
        <v>2</v>
      </c>
      <c r="D7" s="41"/>
      <c r="E7" s="40">
        <v>2568</v>
      </c>
      <c r="F7" s="42"/>
      <c r="G7" s="40">
        <v>2567</v>
      </c>
      <c r="H7" s="43"/>
      <c r="I7" s="40">
        <v>2568</v>
      </c>
      <c r="J7" s="42"/>
      <c r="K7" s="40">
        <v>2567</v>
      </c>
    </row>
    <row r="8" spans="1:11" ht="23.25" x14ac:dyDescent="0.2">
      <c r="A8" s="44" t="s">
        <v>36</v>
      </c>
    </row>
    <row r="9" spans="1:11" ht="23.25" x14ac:dyDescent="0.2">
      <c r="A9" s="45" t="s">
        <v>110</v>
      </c>
      <c r="B9" s="46"/>
      <c r="C9" s="47"/>
      <c r="E9" s="48">
        <v>1227070</v>
      </c>
      <c r="F9" s="28"/>
      <c r="G9" s="48">
        <v>1556860</v>
      </c>
      <c r="H9" s="48"/>
      <c r="I9" s="48">
        <v>507600</v>
      </c>
      <c r="J9" s="48"/>
      <c r="K9" s="48">
        <v>873397</v>
      </c>
    </row>
    <row r="10" spans="1:11" ht="23.25" x14ac:dyDescent="0.2">
      <c r="A10" s="45" t="s">
        <v>37</v>
      </c>
      <c r="B10" s="46"/>
      <c r="C10" s="49"/>
      <c r="E10" s="28"/>
      <c r="F10" s="28"/>
      <c r="G10" s="28"/>
      <c r="H10" s="28"/>
      <c r="I10" s="28"/>
      <c r="J10" s="28"/>
      <c r="K10" s="28"/>
    </row>
    <row r="11" spans="1:11" ht="23.25" x14ac:dyDescent="0.2">
      <c r="A11" s="45" t="s">
        <v>107</v>
      </c>
      <c r="B11" s="46"/>
      <c r="C11" s="50"/>
      <c r="E11" s="28">
        <v>2496</v>
      </c>
      <c r="F11" s="28"/>
      <c r="G11" s="28">
        <v>0</v>
      </c>
      <c r="H11" s="28"/>
      <c r="I11" s="28">
        <v>12529</v>
      </c>
      <c r="J11" s="28"/>
      <c r="K11" s="28">
        <v>5025</v>
      </c>
    </row>
    <row r="12" spans="1:11" ht="23.25" x14ac:dyDescent="0.2">
      <c r="A12" s="45" t="s">
        <v>138</v>
      </c>
      <c r="B12" s="46"/>
      <c r="C12" s="50"/>
      <c r="E12" s="28">
        <v>2416</v>
      </c>
      <c r="F12" s="28"/>
      <c r="G12" s="28">
        <v>3277</v>
      </c>
      <c r="H12" s="28"/>
      <c r="I12" s="28">
        <v>1489</v>
      </c>
      <c r="J12" s="28"/>
      <c r="K12" s="28">
        <v>306</v>
      </c>
    </row>
    <row r="13" spans="1:11" ht="23.25" x14ac:dyDescent="0.2">
      <c r="A13" s="45" t="s">
        <v>108</v>
      </c>
      <c r="B13" s="46"/>
      <c r="C13" s="49"/>
      <c r="E13" s="28">
        <v>728</v>
      </c>
      <c r="F13" s="28"/>
      <c r="G13" s="28">
        <v>883</v>
      </c>
      <c r="H13" s="28"/>
      <c r="I13" s="28">
        <v>5047</v>
      </c>
      <c r="J13" s="28"/>
      <c r="K13" s="28">
        <v>1970</v>
      </c>
    </row>
    <row r="14" spans="1:11" ht="23.25" x14ac:dyDescent="0.2">
      <c r="A14" s="44" t="s">
        <v>38</v>
      </c>
      <c r="E14" s="51">
        <f>SUM(E8:E13)</f>
        <v>1232710</v>
      </c>
      <c r="F14" s="28"/>
      <c r="G14" s="51">
        <f>SUM(G8:G13)</f>
        <v>1561020</v>
      </c>
      <c r="H14" s="28"/>
      <c r="I14" s="51">
        <f>SUM(I8:I13)</f>
        <v>526665</v>
      </c>
      <c r="J14" s="28"/>
      <c r="K14" s="51">
        <f>SUM(K8:K13)</f>
        <v>880698</v>
      </c>
    </row>
    <row r="15" spans="1:11" ht="23.25" x14ac:dyDescent="0.2">
      <c r="A15" s="44" t="s">
        <v>39</v>
      </c>
      <c r="E15" s="28"/>
      <c r="F15" s="28"/>
      <c r="G15" s="28"/>
      <c r="H15" s="28"/>
      <c r="I15" s="28"/>
      <c r="J15" s="28"/>
      <c r="K15" s="28"/>
    </row>
    <row r="16" spans="1:11" ht="23.25" x14ac:dyDescent="0.2">
      <c r="A16" s="45" t="s">
        <v>83</v>
      </c>
      <c r="B16" s="46"/>
      <c r="C16" s="47"/>
      <c r="E16" s="52">
        <v>1267640</v>
      </c>
      <c r="F16" s="28"/>
      <c r="G16" s="52">
        <v>1432404</v>
      </c>
      <c r="H16" s="48"/>
      <c r="I16" s="52">
        <v>575925</v>
      </c>
      <c r="J16" s="48"/>
      <c r="K16" s="52">
        <v>776726</v>
      </c>
    </row>
    <row r="17" spans="1:11" ht="23.25" x14ac:dyDescent="0.2">
      <c r="A17" s="45" t="s">
        <v>191</v>
      </c>
      <c r="B17" s="46"/>
      <c r="C17" s="50">
        <v>5</v>
      </c>
      <c r="E17" s="53">
        <v>-28783</v>
      </c>
      <c r="F17" s="28"/>
      <c r="G17" s="53">
        <v>14467</v>
      </c>
      <c r="H17" s="48"/>
      <c r="I17" s="53">
        <v>-22684</v>
      </c>
      <c r="J17" s="48"/>
      <c r="K17" s="53">
        <v>15798</v>
      </c>
    </row>
    <row r="18" spans="1:11" ht="23.25" x14ac:dyDescent="0.2">
      <c r="A18" s="45" t="s">
        <v>109</v>
      </c>
      <c r="B18" s="46"/>
      <c r="C18" s="47"/>
      <c r="E18" s="54">
        <f>SUM(E16:E17)</f>
        <v>1238857</v>
      </c>
      <c r="F18" s="28"/>
      <c r="G18" s="54">
        <f>SUM(G16:G17)</f>
        <v>1446871</v>
      </c>
      <c r="H18" s="28"/>
      <c r="I18" s="28">
        <f>SUM(I16:I17)</f>
        <v>553241</v>
      </c>
      <c r="J18" s="28"/>
      <c r="K18" s="28">
        <f>SUM(K16:K17)</f>
        <v>792524</v>
      </c>
    </row>
    <row r="19" spans="1:11" ht="23.25" x14ac:dyDescent="0.2">
      <c r="A19" s="45" t="s">
        <v>85</v>
      </c>
      <c r="B19" s="46"/>
      <c r="C19" s="49"/>
      <c r="E19" s="28">
        <v>16346</v>
      </c>
      <c r="F19" s="28"/>
      <c r="G19" s="28">
        <v>16367</v>
      </c>
      <c r="H19" s="28"/>
      <c r="I19" s="28">
        <v>10854</v>
      </c>
      <c r="J19" s="28"/>
      <c r="K19" s="28">
        <v>11218</v>
      </c>
    </row>
    <row r="20" spans="1:11" ht="23.25" x14ac:dyDescent="0.2">
      <c r="A20" s="45" t="s">
        <v>40</v>
      </c>
      <c r="B20" s="46"/>
      <c r="C20" s="49"/>
      <c r="E20" s="28">
        <v>39899</v>
      </c>
      <c r="F20" s="28"/>
      <c r="G20" s="28">
        <v>43941</v>
      </c>
      <c r="H20" s="28"/>
      <c r="I20" s="28">
        <v>28835</v>
      </c>
      <c r="J20" s="28"/>
      <c r="K20" s="28">
        <v>33043</v>
      </c>
    </row>
    <row r="21" spans="1:11" ht="23.25" x14ac:dyDescent="0.2">
      <c r="A21" s="45" t="s">
        <v>155</v>
      </c>
      <c r="B21" s="46"/>
      <c r="C21" s="49"/>
      <c r="E21" s="28">
        <v>0</v>
      </c>
      <c r="F21" s="28"/>
      <c r="G21" s="28">
        <v>-27586</v>
      </c>
      <c r="H21" s="28"/>
      <c r="I21" s="55">
        <v>0</v>
      </c>
      <c r="J21" s="28"/>
      <c r="K21" s="55">
        <v>-27586</v>
      </c>
    </row>
    <row r="22" spans="1:11" ht="23.25" x14ac:dyDescent="0.2">
      <c r="A22" s="44" t="s">
        <v>41</v>
      </c>
      <c r="E22" s="51">
        <f>SUM(E18:E21)</f>
        <v>1295102</v>
      </c>
      <c r="F22" s="28"/>
      <c r="G22" s="51">
        <f>SUM(G18:G21)</f>
        <v>1479593</v>
      </c>
      <c r="H22" s="28"/>
      <c r="I22" s="51">
        <f>SUM(I18:I21)</f>
        <v>592930</v>
      </c>
      <c r="J22" s="28"/>
      <c r="K22" s="51">
        <f>SUM(K18:K21)</f>
        <v>809199</v>
      </c>
    </row>
    <row r="23" spans="1:11" ht="23.25" x14ac:dyDescent="0.2">
      <c r="A23" s="56" t="s">
        <v>192</v>
      </c>
      <c r="E23" s="28">
        <f>E14-E22</f>
        <v>-62392</v>
      </c>
      <c r="F23" s="28"/>
      <c r="G23" s="28">
        <f>G14-G22</f>
        <v>81427</v>
      </c>
      <c r="H23" s="28"/>
      <c r="I23" s="28">
        <f>I14-I22</f>
        <v>-66265</v>
      </c>
      <c r="J23" s="28"/>
      <c r="K23" s="28">
        <f>K14-K22</f>
        <v>71499</v>
      </c>
    </row>
    <row r="24" spans="1:11" ht="23.25" x14ac:dyDescent="0.2">
      <c r="A24" s="45" t="s">
        <v>166</v>
      </c>
      <c r="B24" s="29"/>
      <c r="C24" s="50">
        <v>7</v>
      </c>
      <c r="E24" s="28">
        <v>2128</v>
      </c>
      <c r="F24" s="28"/>
      <c r="G24" s="28">
        <v>-3561</v>
      </c>
      <c r="H24" s="48"/>
      <c r="I24" s="48">
        <v>0</v>
      </c>
      <c r="J24" s="48"/>
      <c r="K24" s="48">
        <v>0</v>
      </c>
    </row>
    <row r="25" spans="1:11" ht="23.25" x14ac:dyDescent="0.2">
      <c r="A25" s="45" t="s">
        <v>87</v>
      </c>
      <c r="E25" s="28">
        <v>543</v>
      </c>
      <c r="F25" s="28"/>
      <c r="G25" s="28">
        <v>595</v>
      </c>
      <c r="H25" s="48"/>
      <c r="I25" s="48">
        <v>306</v>
      </c>
      <c r="J25" s="48"/>
      <c r="K25" s="48">
        <v>375</v>
      </c>
    </row>
    <row r="26" spans="1:11" ht="23.25" x14ac:dyDescent="0.2">
      <c r="A26" s="45" t="s">
        <v>88</v>
      </c>
      <c r="E26" s="57">
        <v>-7009</v>
      </c>
      <c r="F26" s="28"/>
      <c r="G26" s="57">
        <v>-13145</v>
      </c>
      <c r="H26" s="48"/>
      <c r="I26" s="58">
        <v>-5955</v>
      </c>
      <c r="J26" s="48"/>
      <c r="K26" s="58">
        <v>-10611</v>
      </c>
    </row>
    <row r="27" spans="1:11" ht="23.25" x14ac:dyDescent="0.2">
      <c r="A27" s="56" t="s">
        <v>199</v>
      </c>
      <c r="B27" s="29"/>
      <c r="E27" s="28">
        <f>SUM(E23:E26)</f>
        <v>-66730</v>
      </c>
      <c r="F27" s="28"/>
      <c r="G27" s="28">
        <f>SUM(G23:G26)</f>
        <v>65316</v>
      </c>
      <c r="H27" s="28"/>
      <c r="I27" s="28">
        <f>SUM(I23:I26)</f>
        <v>-71914</v>
      </c>
      <c r="J27" s="28"/>
      <c r="K27" s="28">
        <f>SUM(K23:K26)</f>
        <v>61263</v>
      </c>
    </row>
    <row r="28" spans="1:11" ht="23.25" x14ac:dyDescent="0.2">
      <c r="A28" s="45" t="s">
        <v>128</v>
      </c>
      <c r="B28" s="29"/>
      <c r="C28" s="50">
        <v>12</v>
      </c>
      <c r="E28" s="57">
        <v>13916</v>
      </c>
      <c r="F28" s="28"/>
      <c r="G28" s="57">
        <v>-12768</v>
      </c>
      <c r="H28" s="48"/>
      <c r="I28" s="57">
        <v>16613</v>
      </c>
      <c r="J28" s="48"/>
      <c r="K28" s="57">
        <v>-11548</v>
      </c>
    </row>
    <row r="29" spans="1:11" thickBot="1" x14ac:dyDescent="0.25">
      <c r="A29" s="44" t="s">
        <v>156</v>
      </c>
      <c r="E29" s="59">
        <f>SUM(E27:E28)</f>
        <v>-52814</v>
      </c>
      <c r="F29" s="28"/>
      <c r="G29" s="59">
        <f>SUM(G27:G28)</f>
        <v>52548</v>
      </c>
      <c r="H29" s="28"/>
      <c r="I29" s="59">
        <f>SUM(I27:I28)</f>
        <v>-55301</v>
      </c>
      <c r="J29" s="28"/>
      <c r="K29" s="59">
        <f>SUM(K27:K28)</f>
        <v>49715</v>
      </c>
    </row>
    <row r="30" spans="1:11" thickTop="1" x14ac:dyDescent="0.2">
      <c r="E30" s="28"/>
      <c r="F30" s="28"/>
      <c r="G30" s="28"/>
      <c r="H30" s="28"/>
      <c r="I30" s="28"/>
      <c r="J30" s="28"/>
      <c r="K30" s="28"/>
    </row>
    <row r="31" spans="1:11" ht="23.25" x14ac:dyDescent="0.2">
      <c r="A31" s="44" t="s">
        <v>145</v>
      </c>
      <c r="C31" s="49"/>
      <c r="E31" s="54"/>
      <c r="F31" s="60"/>
      <c r="G31" s="54"/>
      <c r="H31" s="60"/>
      <c r="I31" s="54"/>
      <c r="J31" s="54"/>
      <c r="K31" s="54"/>
    </row>
    <row r="32" spans="1:11" thickBot="1" x14ac:dyDescent="0.25">
      <c r="A32" s="36" t="s">
        <v>77</v>
      </c>
      <c r="C32" s="49"/>
      <c r="E32" s="48">
        <f>E34-E33</f>
        <v>-52471</v>
      </c>
      <c r="F32" s="60"/>
      <c r="G32" s="28">
        <f>G34-G33</f>
        <v>52845</v>
      </c>
      <c r="H32" s="60"/>
      <c r="I32" s="61">
        <f>I29</f>
        <v>-55301</v>
      </c>
      <c r="J32" s="54"/>
      <c r="K32" s="62">
        <f>K29</f>
        <v>49715</v>
      </c>
    </row>
    <row r="33" spans="1:17" thickTop="1" x14ac:dyDescent="0.2">
      <c r="A33" s="36" t="s">
        <v>42</v>
      </c>
      <c r="C33" s="49"/>
      <c r="E33" s="63">
        <v>-343</v>
      </c>
      <c r="F33" s="60"/>
      <c r="G33" s="63">
        <v>-297</v>
      </c>
      <c r="H33" s="60"/>
      <c r="I33" s="54"/>
      <c r="J33" s="54"/>
      <c r="K33" s="54"/>
    </row>
    <row r="34" spans="1:17" thickBot="1" x14ac:dyDescent="0.25">
      <c r="E34" s="61">
        <f>E29</f>
        <v>-52814</v>
      </c>
      <c r="F34" s="28"/>
      <c r="G34" s="59">
        <f>G29</f>
        <v>52548</v>
      </c>
      <c r="H34" s="28"/>
      <c r="I34" s="28"/>
      <c r="J34" s="28"/>
      <c r="K34" s="28"/>
    </row>
    <row r="35" spans="1:17" thickTop="1" x14ac:dyDescent="0.2">
      <c r="E35" s="64"/>
      <c r="F35" s="64"/>
      <c r="G35" s="64"/>
      <c r="H35" s="64"/>
      <c r="I35" s="64"/>
      <c r="J35" s="64"/>
      <c r="K35" s="64"/>
    </row>
    <row r="36" spans="1:17" ht="23.25" customHeight="1" x14ac:dyDescent="0.2">
      <c r="A36" s="44" t="s">
        <v>43</v>
      </c>
      <c r="C36" s="50"/>
      <c r="E36" s="33"/>
      <c r="G36" s="33"/>
      <c r="I36" s="33"/>
      <c r="J36" s="33"/>
      <c r="K36" s="33"/>
    </row>
    <row r="37" spans="1:17" ht="23.25" customHeight="1" x14ac:dyDescent="0.2">
      <c r="A37" s="45" t="s">
        <v>200</v>
      </c>
      <c r="B37" s="46"/>
      <c r="C37" s="49"/>
      <c r="E37" s="33"/>
      <c r="G37" s="33"/>
      <c r="H37" s="33"/>
      <c r="I37" s="33"/>
      <c r="J37" s="33"/>
      <c r="K37" s="33"/>
    </row>
    <row r="38" spans="1:17" ht="23.25" customHeight="1" thickBot="1" x14ac:dyDescent="0.25">
      <c r="A38" s="45" t="s">
        <v>201</v>
      </c>
      <c r="B38" s="29"/>
      <c r="C38" s="49"/>
      <c r="E38" s="5">
        <f>E32/397906</f>
        <v>-0.13186782807999881</v>
      </c>
      <c r="F38" s="65"/>
      <c r="G38" s="5">
        <f>G32/397906</f>
        <v>0.13280774856373112</v>
      </c>
      <c r="H38" s="65"/>
      <c r="I38" s="5">
        <f>I32/397906</f>
        <v>-0.13898006061733173</v>
      </c>
      <c r="J38" s="66"/>
      <c r="K38" s="5">
        <f>K32/397906</f>
        <v>0.12494156911431344</v>
      </c>
    </row>
    <row r="39" spans="1:17" s="67" customFormat="1" ht="23.25" customHeight="1" thickTop="1" x14ac:dyDescent="0.2">
      <c r="A39" s="45"/>
      <c r="B39" s="29"/>
      <c r="C39" s="36"/>
      <c r="D39" s="37"/>
      <c r="E39" s="33"/>
      <c r="F39" s="37"/>
      <c r="G39" s="33"/>
      <c r="H39" s="37"/>
      <c r="I39" s="33"/>
      <c r="J39" s="33"/>
      <c r="K39" s="33"/>
      <c r="M39" s="37"/>
      <c r="N39" s="37"/>
      <c r="O39" s="37"/>
      <c r="P39" s="37"/>
      <c r="Q39" s="37"/>
    </row>
    <row r="40" spans="1:17" s="67" customFormat="1" ht="23.25" customHeight="1" x14ac:dyDescent="0.2">
      <c r="A40" s="36" t="s">
        <v>126</v>
      </c>
      <c r="B40" s="37"/>
      <c r="C40" s="68"/>
      <c r="D40" s="37"/>
      <c r="E40" s="33"/>
      <c r="F40" s="37"/>
      <c r="G40" s="33"/>
      <c r="H40" s="37"/>
      <c r="I40" s="33"/>
      <c r="J40" s="33"/>
      <c r="K40" s="33"/>
      <c r="M40" s="37"/>
      <c r="N40" s="37"/>
      <c r="O40" s="37"/>
      <c r="P40" s="37"/>
      <c r="Q40" s="37"/>
    </row>
    <row r="41" spans="1:17" s="67" customFormat="1" ht="23.25" customHeight="1" x14ac:dyDescent="0.2">
      <c r="I41" s="69"/>
      <c r="J41" s="69"/>
      <c r="K41" s="33" t="s">
        <v>97</v>
      </c>
      <c r="M41" s="37"/>
      <c r="N41" s="37"/>
      <c r="O41" s="37"/>
      <c r="P41" s="37"/>
      <c r="Q41" s="37"/>
    </row>
    <row r="42" spans="1:17" s="67" customFormat="1" ht="23.25" customHeight="1" x14ac:dyDescent="0.2">
      <c r="A42" s="34" t="s">
        <v>100</v>
      </c>
      <c r="I42" s="69"/>
      <c r="J42" s="69"/>
      <c r="K42" s="33"/>
      <c r="M42" s="37"/>
      <c r="N42" s="37"/>
      <c r="O42" s="37"/>
      <c r="P42" s="37"/>
      <c r="Q42" s="37"/>
    </row>
    <row r="43" spans="1:17" s="67" customFormat="1" ht="23.25" customHeight="1" x14ac:dyDescent="0.2">
      <c r="A43" s="34" t="s">
        <v>44</v>
      </c>
      <c r="I43" s="69"/>
      <c r="J43" s="69"/>
      <c r="K43" s="35"/>
      <c r="M43" s="37"/>
      <c r="N43" s="37"/>
      <c r="O43" s="37"/>
      <c r="P43" s="37"/>
      <c r="Q43" s="37"/>
    </row>
    <row r="44" spans="1:17" s="67" customFormat="1" ht="23.25" customHeight="1" x14ac:dyDescent="0.2">
      <c r="A44" s="34" t="s">
        <v>176</v>
      </c>
      <c r="I44" s="69"/>
      <c r="J44" s="69"/>
      <c r="K44" s="35"/>
      <c r="M44" s="37"/>
      <c r="N44" s="37"/>
      <c r="O44" s="37"/>
      <c r="P44" s="37"/>
      <c r="Q44" s="37"/>
    </row>
    <row r="45" spans="1:17" s="67" customFormat="1" ht="23.25" customHeight="1" x14ac:dyDescent="0.2">
      <c r="C45" s="31"/>
      <c r="D45" s="32"/>
      <c r="E45" s="32"/>
      <c r="F45" s="32"/>
      <c r="G45" s="32"/>
      <c r="H45" s="32"/>
      <c r="I45" s="30"/>
      <c r="J45" s="32"/>
      <c r="K45" s="35" t="s">
        <v>95</v>
      </c>
      <c r="M45" s="37"/>
      <c r="N45" s="37"/>
      <c r="O45" s="37"/>
      <c r="P45" s="37"/>
      <c r="Q45" s="37"/>
    </row>
    <row r="46" spans="1:17" s="67" customFormat="1" ht="23.25" customHeight="1" x14ac:dyDescent="0.2">
      <c r="D46" s="37"/>
      <c r="E46" s="38"/>
      <c r="F46" s="38" t="s">
        <v>0</v>
      </c>
      <c r="G46" s="38"/>
      <c r="H46" s="39"/>
      <c r="I46" s="38"/>
      <c r="J46" s="38" t="s">
        <v>1</v>
      </c>
      <c r="K46" s="38"/>
      <c r="M46" s="37"/>
      <c r="N46" s="37"/>
      <c r="O46" s="37"/>
      <c r="P46" s="37"/>
      <c r="Q46" s="37"/>
    </row>
    <row r="47" spans="1:17" s="67" customFormat="1" ht="23.25" customHeight="1" x14ac:dyDescent="0.2">
      <c r="C47" s="40" t="s">
        <v>2</v>
      </c>
      <c r="D47" s="41"/>
      <c r="E47" s="40">
        <v>2568</v>
      </c>
      <c r="F47" s="42"/>
      <c r="G47" s="40">
        <v>2567</v>
      </c>
      <c r="H47" s="43"/>
      <c r="I47" s="40">
        <v>2568</v>
      </c>
      <c r="J47" s="42"/>
      <c r="K47" s="40">
        <v>2567</v>
      </c>
      <c r="M47" s="37"/>
      <c r="N47" s="37"/>
      <c r="O47" s="37"/>
      <c r="P47" s="37"/>
      <c r="Q47" s="37"/>
    </row>
    <row r="48" spans="1:17" s="67" customFormat="1" ht="23.25" customHeight="1" x14ac:dyDescent="0.2">
      <c r="C48" s="40"/>
      <c r="D48" s="41"/>
      <c r="E48" s="40"/>
      <c r="F48" s="42"/>
      <c r="G48" s="68"/>
      <c r="H48" s="43"/>
      <c r="I48" s="40"/>
      <c r="J48" s="42"/>
      <c r="K48" s="68"/>
      <c r="M48" s="37"/>
      <c r="N48" s="37"/>
      <c r="O48" s="37"/>
      <c r="P48" s="37"/>
      <c r="Q48" s="37"/>
    </row>
    <row r="49" spans="1:18" s="67" customFormat="1" ht="23.25" customHeight="1" x14ac:dyDescent="0.2">
      <c r="A49" s="70" t="s">
        <v>156</v>
      </c>
      <c r="C49" s="71"/>
      <c r="D49" s="72"/>
      <c r="E49" s="73">
        <f>E29</f>
        <v>-52814</v>
      </c>
      <c r="F49" s="74"/>
      <c r="G49" s="73">
        <f>G29</f>
        <v>52548</v>
      </c>
      <c r="H49" s="75"/>
      <c r="I49" s="73">
        <f>I29</f>
        <v>-55301</v>
      </c>
      <c r="J49" s="75"/>
      <c r="K49" s="73">
        <f>K29</f>
        <v>49715</v>
      </c>
      <c r="M49" s="37"/>
      <c r="N49" s="37"/>
      <c r="O49" s="37"/>
      <c r="P49" s="37"/>
      <c r="Q49" s="37"/>
      <c r="R49" s="27"/>
    </row>
    <row r="50" spans="1:18" s="67" customFormat="1" ht="23.25" customHeight="1" x14ac:dyDescent="0.2">
      <c r="A50" s="76"/>
      <c r="C50" s="77"/>
      <c r="D50" s="78"/>
      <c r="E50" s="75"/>
      <c r="F50" s="74"/>
      <c r="G50" s="74"/>
      <c r="H50" s="75"/>
      <c r="I50" s="74"/>
      <c r="J50" s="75"/>
      <c r="K50" s="79"/>
      <c r="M50" s="37"/>
      <c r="N50" s="37"/>
      <c r="O50" s="37"/>
      <c r="P50" s="37"/>
      <c r="Q50" s="37"/>
      <c r="R50" s="27"/>
    </row>
    <row r="51" spans="1:18" s="67" customFormat="1" ht="23.25" customHeight="1" x14ac:dyDescent="0.2">
      <c r="A51" s="70" t="s">
        <v>75</v>
      </c>
      <c r="C51" s="71"/>
      <c r="D51" s="72"/>
      <c r="E51" s="80"/>
      <c r="F51" s="81"/>
      <c r="G51" s="81"/>
      <c r="H51" s="80"/>
      <c r="I51" s="81"/>
      <c r="J51" s="75"/>
      <c r="K51" s="79"/>
      <c r="M51" s="37"/>
      <c r="N51" s="37"/>
      <c r="O51" s="37"/>
      <c r="P51" s="37"/>
      <c r="Q51" s="37"/>
      <c r="R51" s="27"/>
    </row>
    <row r="52" spans="1:18" s="67" customFormat="1" ht="23.25" customHeight="1" x14ac:dyDescent="0.2">
      <c r="A52" s="82" t="s">
        <v>81</v>
      </c>
      <c r="C52" s="71"/>
      <c r="D52" s="72"/>
      <c r="E52" s="80"/>
      <c r="F52" s="81"/>
      <c r="G52" s="81"/>
      <c r="H52" s="80"/>
      <c r="J52" s="75"/>
      <c r="K52" s="79"/>
      <c r="M52" s="37"/>
      <c r="N52" s="37"/>
      <c r="O52" s="37"/>
      <c r="P52" s="37"/>
      <c r="Q52" s="37"/>
      <c r="R52" s="27"/>
    </row>
    <row r="53" spans="1:18" s="67" customFormat="1" ht="23.25" customHeight="1" x14ac:dyDescent="0.2">
      <c r="A53" s="83" t="s">
        <v>45</v>
      </c>
      <c r="C53" s="71"/>
      <c r="D53" s="72"/>
      <c r="E53" s="80"/>
      <c r="F53" s="81"/>
      <c r="G53" s="81"/>
      <c r="H53" s="80"/>
      <c r="I53" s="81"/>
      <c r="J53" s="75"/>
      <c r="K53" s="79"/>
      <c r="M53" s="37"/>
      <c r="N53" s="37"/>
      <c r="O53" s="37"/>
      <c r="P53" s="37"/>
      <c r="Q53" s="37"/>
      <c r="R53" s="27"/>
    </row>
    <row r="54" spans="1:18" s="67" customFormat="1" ht="23.25" customHeight="1" x14ac:dyDescent="0.25">
      <c r="A54" s="83" t="s">
        <v>111</v>
      </c>
      <c r="C54" s="71"/>
      <c r="D54" s="72"/>
      <c r="E54" s="84">
        <v>-26</v>
      </c>
      <c r="F54" s="85"/>
      <c r="G54" s="84">
        <v>-3</v>
      </c>
      <c r="H54" s="86"/>
      <c r="I54" s="84">
        <v>0</v>
      </c>
      <c r="J54" s="86"/>
      <c r="K54" s="84">
        <v>0</v>
      </c>
      <c r="M54" s="37"/>
      <c r="N54" s="37"/>
      <c r="O54" s="37"/>
      <c r="P54" s="37"/>
      <c r="Q54" s="37"/>
      <c r="R54" s="27"/>
    </row>
    <row r="55" spans="1:18" s="67" customFormat="1" ht="23.25" customHeight="1" x14ac:dyDescent="0.2">
      <c r="A55" s="83" t="s">
        <v>81</v>
      </c>
      <c r="C55" s="71"/>
      <c r="D55" s="72"/>
      <c r="E55" s="87">
        <f>SUM(E52:E54)</f>
        <v>-26</v>
      </c>
      <c r="F55" s="88"/>
      <c r="G55" s="87">
        <f>SUM(G52:G54)</f>
        <v>-3</v>
      </c>
      <c r="H55" s="89"/>
      <c r="I55" s="87">
        <f>SUM(I51:I54)</f>
        <v>0</v>
      </c>
      <c r="J55" s="89"/>
      <c r="K55" s="87">
        <f>SUM(K52:K54)</f>
        <v>0</v>
      </c>
      <c r="M55" s="37"/>
      <c r="N55" s="37"/>
      <c r="O55" s="37"/>
      <c r="P55" s="37"/>
      <c r="Q55" s="37"/>
      <c r="R55" s="27"/>
    </row>
    <row r="56" spans="1:18" s="67" customFormat="1" ht="23.25" customHeight="1" x14ac:dyDescent="0.2">
      <c r="A56" s="83"/>
      <c r="B56" s="90"/>
      <c r="C56" s="91"/>
      <c r="D56" s="78"/>
      <c r="E56" s="81"/>
      <c r="F56" s="74"/>
      <c r="G56" s="81"/>
      <c r="H56" s="80"/>
      <c r="I56" s="81"/>
      <c r="J56" s="75"/>
      <c r="K56" s="81"/>
      <c r="M56" s="37"/>
      <c r="N56" s="37"/>
      <c r="O56" s="37"/>
      <c r="P56" s="37"/>
      <c r="Q56" s="37"/>
      <c r="R56" s="27"/>
    </row>
    <row r="57" spans="1:18" s="67" customFormat="1" ht="23.25" customHeight="1" x14ac:dyDescent="0.2">
      <c r="A57" s="82" t="s">
        <v>82</v>
      </c>
      <c r="B57" s="90"/>
      <c r="C57" s="91"/>
      <c r="D57" s="78"/>
      <c r="E57" s="81"/>
      <c r="F57" s="74"/>
      <c r="G57" s="81"/>
      <c r="H57" s="80"/>
      <c r="I57" s="81"/>
      <c r="J57" s="75"/>
      <c r="K57" s="81"/>
      <c r="M57" s="37"/>
      <c r="N57" s="37"/>
      <c r="O57" s="37"/>
      <c r="P57" s="37"/>
      <c r="Q57" s="37"/>
      <c r="R57" s="27"/>
    </row>
    <row r="58" spans="1:18" s="67" customFormat="1" ht="23.25" customHeight="1" x14ac:dyDescent="0.2">
      <c r="A58" s="45" t="s">
        <v>193</v>
      </c>
      <c r="C58" s="92"/>
      <c r="D58" s="78"/>
      <c r="E58" s="75"/>
      <c r="F58" s="74"/>
      <c r="G58" s="75"/>
      <c r="H58" s="75"/>
      <c r="I58" s="74"/>
      <c r="J58" s="75"/>
      <c r="K58" s="93"/>
      <c r="M58" s="37"/>
      <c r="N58" s="37"/>
      <c r="O58" s="37"/>
      <c r="P58" s="37"/>
      <c r="Q58" s="37"/>
      <c r="R58" s="27"/>
    </row>
    <row r="59" spans="1:18" s="67" customFormat="1" ht="23.25" customHeight="1" x14ac:dyDescent="0.2">
      <c r="A59" s="45" t="s">
        <v>167</v>
      </c>
      <c r="C59" s="92"/>
      <c r="D59" s="78"/>
      <c r="M59" s="37"/>
      <c r="N59" s="37"/>
      <c r="O59" s="37"/>
      <c r="P59" s="37"/>
      <c r="Q59" s="37"/>
      <c r="R59" s="27"/>
    </row>
    <row r="60" spans="1:18" s="67" customFormat="1" ht="23.25" customHeight="1" x14ac:dyDescent="0.2">
      <c r="A60" s="45" t="s">
        <v>206</v>
      </c>
      <c r="C60" s="92"/>
      <c r="D60" s="78"/>
      <c r="E60" s="74">
        <v>-10257</v>
      </c>
      <c r="F60" s="74"/>
      <c r="G60" s="74">
        <v>-7969</v>
      </c>
      <c r="H60" s="75"/>
      <c r="I60" s="74">
        <v>-849</v>
      </c>
      <c r="J60" s="75"/>
      <c r="K60" s="74">
        <v>-11018</v>
      </c>
      <c r="M60" s="37"/>
      <c r="N60" s="37"/>
      <c r="O60" s="37"/>
      <c r="P60" s="37"/>
      <c r="Q60" s="37"/>
      <c r="R60" s="27"/>
    </row>
    <row r="61" spans="1:18" s="67" customFormat="1" ht="23.25" customHeight="1" x14ac:dyDescent="0.25">
      <c r="A61" s="94" t="s">
        <v>127</v>
      </c>
      <c r="C61" s="50">
        <v>12</v>
      </c>
      <c r="D61" s="78"/>
      <c r="E61" s="73">
        <v>2051</v>
      </c>
      <c r="F61" s="85"/>
      <c r="G61" s="73">
        <v>1594</v>
      </c>
      <c r="H61" s="86"/>
      <c r="I61" s="73">
        <v>170</v>
      </c>
      <c r="J61" s="86"/>
      <c r="K61" s="73">
        <v>2204</v>
      </c>
      <c r="M61" s="37"/>
      <c r="N61" s="37"/>
      <c r="O61" s="37"/>
      <c r="P61" s="37"/>
      <c r="Q61" s="37"/>
      <c r="R61" s="27"/>
    </row>
    <row r="62" spans="1:18" s="67" customFormat="1" ht="23.25" customHeight="1" x14ac:dyDescent="0.2">
      <c r="A62" s="83" t="s">
        <v>168</v>
      </c>
      <c r="C62" s="92"/>
      <c r="D62" s="78"/>
      <c r="E62" s="75"/>
      <c r="F62" s="74"/>
      <c r="G62" s="75"/>
      <c r="H62" s="75"/>
      <c r="I62" s="74"/>
      <c r="J62" s="75"/>
      <c r="K62" s="74"/>
      <c r="M62" s="37"/>
      <c r="N62" s="37"/>
      <c r="O62" s="37"/>
      <c r="P62" s="37"/>
      <c r="Q62" s="37"/>
      <c r="R62" s="27"/>
    </row>
    <row r="63" spans="1:18" s="67" customFormat="1" ht="23.25" customHeight="1" x14ac:dyDescent="0.2">
      <c r="A63" s="83" t="s">
        <v>169</v>
      </c>
      <c r="C63" s="92"/>
      <c r="D63" s="78"/>
      <c r="E63" s="84">
        <f>SUM(E57:E61)</f>
        <v>-8206</v>
      </c>
      <c r="F63" s="95"/>
      <c r="G63" s="84">
        <f>SUM(G57:G61)</f>
        <v>-6375</v>
      </c>
      <c r="H63" s="86"/>
      <c r="I63" s="84">
        <f>SUM(I57:I61)</f>
        <v>-679</v>
      </c>
      <c r="J63" s="86"/>
      <c r="K63" s="84">
        <f>SUM(K57:K61)</f>
        <v>-8814</v>
      </c>
      <c r="M63" s="37"/>
      <c r="N63" s="37"/>
      <c r="O63" s="37"/>
      <c r="P63" s="37"/>
      <c r="Q63" s="37"/>
      <c r="R63" s="27"/>
    </row>
    <row r="64" spans="1:18" s="67" customFormat="1" ht="23.25" customHeight="1" x14ac:dyDescent="0.2">
      <c r="A64" s="70" t="s">
        <v>124</v>
      </c>
      <c r="C64" s="96"/>
      <c r="D64" s="72"/>
      <c r="E64" s="73">
        <f>E55+E63</f>
        <v>-8232</v>
      </c>
      <c r="F64" s="74"/>
      <c r="G64" s="73">
        <f>G55+G63</f>
        <v>-6378</v>
      </c>
      <c r="H64" s="75"/>
      <c r="I64" s="73">
        <f>I55+I63</f>
        <v>-679</v>
      </c>
      <c r="J64" s="75"/>
      <c r="K64" s="73">
        <f>K55+K63</f>
        <v>-8814</v>
      </c>
      <c r="M64" s="37"/>
      <c r="N64" s="37"/>
      <c r="O64" s="37"/>
      <c r="P64" s="37"/>
      <c r="Q64" s="37"/>
      <c r="R64" s="27"/>
    </row>
    <row r="65" spans="1:18" s="67" customFormat="1" ht="23.25" customHeight="1" x14ac:dyDescent="0.2">
      <c r="A65" s="70"/>
      <c r="C65" s="96"/>
      <c r="D65" s="72"/>
      <c r="E65" s="75"/>
      <c r="F65" s="74"/>
      <c r="G65" s="75"/>
      <c r="H65" s="75"/>
      <c r="I65" s="74"/>
      <c r="J65" s="75"/>
      <c r="K65" s="74"/>
      <c r="M65" s="37"/>
      <c r="N65" s="37"/>
      <c r="O65" s="37"/>
      <c r="P65" s="37"/>
      <c r="Q65" s="37"/>
      <c r="R65" s="27"/>
    </row>
    <row r="66" spans="1:18" s="67" customFormat="1" ht="23.25" customHeight="1" thickBot="1" x14ac:dyDescent="0.25">
      <c r="A66" s="70" t="s">
        <v>125</v>
      </c>
      <c r="C66" s="96"/>
      <c r="D66" s="72"/>
      <c r="E66" s="97">
        <f>E49+E64</f>
        <v>-61046</v>
      </c>
      <c r="F66" s="74"/>
      <c r="G66" s="97">
        <f>G49+G64</f>
        <v>46170</v>
      </c>
      <c r="H66" s="75"/>
      <c r="I66" s="97">
        <f>I49+I64</f>
        <v>-55980</v>
      </c>
      <c r="J66" s="75"/>
      <c r="K66" s="97">
        <f>K49+K64</f>
        <v>40901</v>
      </c>
      <c r="M66" s="37"/>
      <c r="N66" s="37"/>
      <c r="O66" s="37"/>
      <c r="P66" s="37"/>
      <c r="Q66" s="37"/>
      <c r="R66" s="27"/>
    </row>
    <row r="67" spans="1:18" s="67" customFormat="1" ht="23.25" customHeight="1" thickTop="1" x14ac:dyDescent="0.2">
      <c r="A67" s="70"/>
      <c r="C67" s="96"/>
      <c r="D67" s="72"/>
      <c r="E67" s="80"/>
      <c r="F67" s="74"/>
      <c r="G67" s="80"/>
      <c r="H67" s="80"/>
      <c r="I67" s="81"/>
      <c r="J67" s="75"/>
      <c r="K67" s="81"/>
      <c r="M67" s="37"/>
      <c r="N67" s="37"/>
      <c r="O67" s="37"/>
      <c r="P67" s="37"/>
      <c r="Q67" s="37"/>
      <c r="R67" s="27"/>
    </row>
    <row r="68" spans="1:18" s="67" customFormat="1" ht="23.25" customHeight="1" x14ac:dyDescent="0.2">
      <c r="A68" s="70" t="s">
        <v>46</v>
      </c>
      <c r="C68" s="98"/>
      <c r="D68" s="78"/>
      <c r="E68" s="75"/>
      <c r="F68" s="74"/>
      <c r="G68" s="75"/>
      <c r="H68" s="75"/>
      <c r="I68" s="74"/>
      <c r="J68" s="75"/>
      <c r="K68" s="74"/>
      <c r="M68" s="37"/>
      <c r="N68" s="37"/>
      <c r="O68" s="37"/>
      <c r="P68" s="37"/>
      <c r="Q68" s="37"/>
      <c r="R68" s="27"/>
    </row>
    <row r="69" spans="1:18" s="67" customFormat="1" ht="23.25" customHeight="1" x14ac:dyDescent="0.2">
      <c r="A69" s="36" t="s">
        <v>77</v>
      </c>
      <c r="C69" s="98"/>
      <c r="D69" s="78"/>
      <c r="E69" s="74">
        <f>+E71-E70</f>
        <v>-60693</v>
      </c>
      <c r="F69" s="74"/>
      <c r="G69" s="74">
        <f>+G71-G70</f>
        <v>46468</v>
      </c>
      <c r="H69" s="75"/>
      <c r="I69" s="74">
        <f>+I71-I70</f>
        <v>-55980</v>
      </c>
      <c r="J69" s="74"/>
      <c r="K69" s="74">
        <f>+K71-K70</f>
        <v>40901</v>
      </c>
      <c r="M69" s="37"/>
      <c r="N69" s="37"/>
      <c r="O69" s="37"/>
      <c r="P69" s="37"/>
      <c r="Q69" s="37"/>
      <c r="R69" s="27"/>
    </row>
    <row r="70" spans="1:18" s="67" customFormat="1" ht="23.25" customHeight="1" x14ac:dyDescent="0.2">
      <c r="A70" s="36" t="s">
        <v>42</v>
      </c>
      <c r="C70" s="98"/>
      <c r="D70" s="78"/>
      <c r="E70" s="74">
        <v>-353</v>
      </c>
      <c r="F70" s="74"/>
      <c r="G70" s="74">
        <v>-298</v>
      </c>
      <c r="H70" s="75"/>
      <c r="I70" s="73">
        <v>0</v>
      </c>
      <c r="J70" s="74"/>
      <c r="K70" s="73">
        <v>0</v>
      </c>
      <c r="M70" s="37"/>
      <c r="N70" s="37"/>
      <c r="O70" s="37"/>
      <c r="P70" s="37"/>
      <c r="Q70" s="37"/>
      <c r="R70" s="27"/>
    </row>
    <row r="71" spans="1:18" s="67" customFormat="1" ht="23.25" customHeight="1" thickBot="1" x14ac:dyDescent="0.25">
      <c r="A71" s="76"/>
      <c r="C71" s="98"/>
      <c r="D71" s="78"/>
      <c r="E71" s="99">
        <f>E66</f>
        <v>-61046</v>
      </c>
      <c r="F71" s="74"/>
      <c r="G71" s="99">
        <f>G66</f>
        <v>46170</v>
      </c>
      <c r="H71" s="75"/>
      <c r="I71" s="97">
        <f>I66</f>
        <v>-55980</v>
      </c>
      <c r="J71" s="75"/>
      <c r="K71" s="97">
        <f>K66</f>
        <v>40901</v>
      </c>
      <c r="M71" s="37"/>
      <c r="N71" s="37"/>
      <c r="O71" s="37"/>
      <c r="P71" s="37"/>
      <c r="Q71" s="37"/>
      <c r="R71" s="27"/>
    </row>
    <row r="72" spans="1:18" s="67" customFormat="1" ht="23.25" customHeight="1" thickTop="1" x14ac:dyDescent="0.2">
      <c r="A72" s="76"/>
      <c r="C72" s="98"/>
      <c r="D72" s="78"/>
      <c r="E72" s="81"/>
      <c r="F72" s="100"/>
      <c r="G72" s="81"/>
      <c r="H72" s="80"/>
      <c r="I72" s="81"/>
      <c r="J72" s="98"/>
      <c r="K72" s="81"/>
      <c r="M72" s="37"/>
      <c r="N72" s="37"/>
      <c r="O72" s="37"/>
      <c r="P72" s="37"/>
      <c r="Q72" s="37"/>
    </row>
    <row r="73" spans="1:18" s="67" customFormat="1" ht="23.25" customHeight="1" x14ac:dyDescent="0.2">
      <c r="A73" s="36" t="s">
        <v>126</v>
      </c>
      <c r="I73" s="69"/>
      <c r="J73" s="69"/>
      <c r="K73" s="35"/>
      <c r="M73" s="37"/>
      <c r="N73" s="37"/>
      <c r="O73" s="37"/>
      <c r="P73" s="37"/>
      <c r="Q73" s="37"/>
    </row>
    <row r="74" spans="1:18" s="67" customFormat="1" ht="23.25" customHeight="1" x14ac:dyDescent="0.25">
      <c r="A74" s="36"/>
      <c r="I74" s="69"/>
      <c r="J74" s="69"/>
      <c r="K74" s="35"/>
      <c r="L74" s="101"/>
      <c r="M74" s="37"/>
      <c r="N74" s="37"/>
      <c r="O74" s="37"/>
      <c r="P74" s="37"/>
      <c r="Q74" s="37"/>
    </row>
    <row r="75" spans="1:18" ht="23.25" x14ac:dyDescent="0.2">
      <c r="A75" s="37"/>
      <c r="B75" s="32"/>
      <c r="C75" s="31"/>
      <c r="D75" s="32"/>
      <c r="E75" s="32"/>
      <c r="F75" s="32"/>
      <c r="G75" s="32"/>
      <c r="H75" s="32"/>
      <c r="I75" s="32"/>
      <c r="J75" s="32"/>
      <c r="K75" s="33" t="s">
        <v>97</v>
      </c>
    </row>
    <row r="76" spans="1:18" ht="23.25" x14ac:dyDescent="0.2">
      <c r="A76" s="34" t="s">
        <v>100</v>
      </c>
      <c r="B76" s="32"/>
      <c r="C76" s="31"/>
      <c r="D76" s="32"/>
      <c r="E76" s="32"/>
      <c r="F76" s="32"/>
      <c r="G76" s="32"/>
      <c r="H76" s="32"/>
      <c r="I76" s="32"/>
      <c r="J76" s="32"/>
      <c r="K76" s="33"/>
    </row>
    <row r="77" spans="1:18" ht="23.25" x14ac:dyDescent="0.2">
      <c r="A77" s="56" t="s">
        <v>47</v>
      </c>
      <c r="B77" s="30"/>
      <c r="C77" s="31"/>
      <c r="D77" s="32"/>
      <c r="E77" s="32"/>
      <c r="F77" s="32"/>
      <c r="G77" s="32"/>
      <c r="H77" s="32"/>
      <c r="I77" s="32"/>
      <c r="J77" s="32"/>
      <c r="K77" s="32"/>
    </row>
    <row r="78" spans="1:18" ht="23.25" x14ac:dyDescent="0.2">
      <c r="A78" s="34" t="s">
        <v>176</v>
      </c>
      <c r="B78" s="30"/>
      <c r="C78" s="31"/>
      <c r="D78" s="32"/>
      <c r="E78" s="32"/>
      <c r="F78" s="32"/>
      <c r="G78" s="32"/>
      <c r="H78" s="32"/>
      <c r="I78" s="32"/>
      <c r="J78" s="32"/>
      <c r="K78" s="32"/>
    </row>
    <row r="79" spans="1:18" ht="23.25" x14ac:dyDescent="0.2">
      <c r="A79" s="29"/>
      <c r="B79" s="30"/>
      <c r="C79" s="31"/>
      <c r="D79" s="32"/>
      <c r="E79" s="32"/>
      <c r="F79" s="32"/>
      <c r="G79" s="32"/>
      <c r="H79" s="32"/>
      <c r="I79" s="30"/>
      <c r="J79" s="32"/>
      <c r="K79" s="35" t="s">
        <v>95</v>
      </c>
    </row>
    <row r="80" spans="1:18" ht="23.25" x14ac:dyDescent="0.2">
      <c r="E80" s="38"/>
      <c r="F80" s="38" t="s">
        <v>0</v>
      </c>
      <c r="G80" s="38"/>
      <c r="H80" s="39"/>
      <c r="I80" s="38"/>
      <c r="J80" s="38" t="s">
        <v>1</v>
      </c>
      <c r="K80" s="38"/>
    </row>
    <row r="81" spans="1:11" ht="23.25" x14ac:dyDescent="0.2">
      <c r="C81" s="40"/>
      <c r="D81" s="41"/>
      <c r="E81" s="40">
        <v>2568</v>
      </c>
      <c r="F81" s="42"/>
      <c r="G81" s="40">
        <v>2567</v>
      </c>
      <c r="H81" s="43"/>
      <c r="I81" s="40">
        <v>2568</v>
      </c>
      <c r="J81" s="42"/>
      <c r="K81" s="40">
        <v>2567</v>
      </c>
    </row>
    <row r="82" spans="1:11" ht="23.25" x14ac:dyDescent="0.2">
      <c r="A82" s="44" t="s">
        <v>48</v>
      </c>
      <c r="B82" s="39"/>
      <c r="C82" s="102"/>
      <c r="E82" s="64"/>
      <c r="F82" s="64"/>
      <c r="G82" s="64"/>
      <c r="I82" s="64"/>
      <c r="J82" s="64"/>
      <c r="K82" s="64"/>
    </row>
    <row r="83" spans="1:11" ht="23.25" x14ac:dyDescent="0.5">
      <c r="A83" s="2" t="s">
        <v>194</v>
      </c>
      <c r="C83" s="102"/>
      <c r="E83" s="28">
        <f>E27</f>
        <v>-66730</v>
      </c>
      <c r="F83" s="28"/>
      <c r="G83" s="28">
        <f>G27</f>
        <v>65316</v>
      </c>
      <c r="H83" s="28"/>
      <c r="I83" s="28">
        <f>I27</f>
        <v>-71914</v>
      </c>
      <c r="J83" s="28"/>
      <c r="K83" s="28">
        <f>K27</f>
        <v>61263</v>
      </c>
    </row>
    <row r="84" spans="1:11" ht="23.25" x14ac:dyDescent="0.5">
      <c r="A84" s="2" t="s">
        <v>202</v>
      </c>
      <c r="C84" s="102"/>
      <c r="E84" s="28"/>
      <c r="F84" s="28"/>
      <c r="G84" s="28"/>
      <c r="H84" s="28"/>
      <c r="I84" s="28"/>
      <c r="J84" s="28"/>
      <c r="K84" s="28"/>
    </row>
    <row r="85" spans="1:11" ht="23.25" x14ac:dyDescent="0.2">
      <c r="A85" s="36" t="s">
        <v>141</v>
      </c>
      <c r="C85" s="102"/>
      <c r="E85" s="28"/>
      <c r="F85" s="28"/>
      <c r="G85" s="28"/>
      <c r="H85" s="28"/>
      <c r="I85" s="28"/>
      <c r="J85" s="28"/>
      <c r="K85" s="28"/>
    </row>
    <row r="86" spans="1:11" ht="23.25" x14ac:dyDescent="0.5">
      <c r="A86" s="45" t="s">
        <v>49</v>
      </c>
      <c r="C86" s="102"/>
      <c r="E86" s="28">
        <v>27576</v>
      </c>
      <c r="F86" s="28"/>
      <c r="G86" s="28">
        <v>26937</v>
      </c>
      <c r="H86" s="3"/>
      <c r="I86" s="103">
        <v>19156</v>
      </c>
      <c r="J86" s="3"/>
      <c r="K86" s="103">
        <v>19378</v>
      </c>
    </row>
    <row r="87" spans="1:11" ht="23.25" x14ac:dyDescent="0.2">
      <c r="A87" s="45" t="s">
        <v>195</v>
      </c>
      <c r="C87" s="102"/>
      <c r="E87" s="104">
        <v>-16</v>
      </c>
      <c r="F87" s="28"/>
      <c r="G87" s="104">
        <v>3122</v>
      </c>
      <c r="H87" s="28"/>
      <c r="I87" s="28">
        <v>-247</v>
      </c>
      <c r="J87" s="28"/>
      <c r="K87" s="28">
        <v>3408</v>
      </c>
    </row>
    <row r="88" spans="1:11" ht="23.25" x14ac:dyDescent="0.2">
      <c r="A88" s="45" t="s">
        <v>196</v>
      </c>
      <c r="C88" s="102"/>
      <c r="E88" s="28">
        <v>-28783</v>
      </c>
      <c r="F88" s="28"/>
      <c r="G88" s="28">
        <v>14467</v>
      </c>
      <c r="H88" s="28"/>
      <c r="I88" s="28">
        <v>-22684</v>
      </c>
      <c r="J88" s="28"/>
      <c r="K88" s="28">
        <v>15798</v>
      </c>
    </row>
    <row r="89" spans="1:11" ht="23.25" x14ac:dyDescent="0.2">
      <c r="A89" s="45" t="s">
        <v>157</v>
      </c>
      <c r="C89" s="102"/>
      <c r="E89" s="28">
        <v>0</v>
      </c>
      <c r="F89" s="28"/>
      <c r="G89" s="28">
        <v>-27586</v>
      </c>
      <c r="H89" s="28"/>
      <c r="I89" s="28">
        <v>0</v>
      </c>
      <c r="J89" s="28"/>
      <c r="K89" s="28">
        <v>-27586</v>
      </c>
    </row>
    <row r="90" spans="1:11" ht="23.25" x14ac:dyDescent="0.2">
      <c r="A90" s="36" t="s">
        <v>144</v>
      </c>
      <c r="C90" s="102"/>
      <c r="E90" s="28">
        <v>-332</v>
      </c>
      <c r="F90" s="28"/>
      <c r="G90" s="28">
        <v>-357</v>
      </c>
      <c r="H90" s="28"/>
      <c r="I90" s="28">
        <v>2</v>
      </c>
      <c r="J90" s="28"/>
      <c r="K90" s="28">
        <v>5</v>
      </c>
    </row>
    <row r="91" spans="1:11" ht="23.25" x14ac:dyDescent="0.2">
      <c r="A91" s="36" t="s">
        <v>158</v>
      </c>
      <c r="C91" s="102"/>
      <c r="E91" s="28">
        <v>0</v>
      </c>
      <c r="F91" s="28"/>
      <c r="G91" s="28">
        <v>586</v>
      </c>
      <c r="H91" s="28"/>
      <c r="I91" s="28">
        <v>0</v>
      </c>
      <c r="J91" s="28"/>
      <c r="K91" s="28">
        <v>0</v>
      </c>
    </row>
    <row r="92" spans="1:11" ht="23.25" x14ac:dyDescent="0.2">
      <c r="A92" s="45" t="s">
        <v>170</v>
      </c>
      <c r="B92" s="29"/>
      <c r="C92" s="102"/>
      <c r="E92" s="28">
        <v>-2128</v>
      </c>
      <c r="F92" s="28"/>
      <c r="G92" s="28">
        <v>2975</v>
      </c>
      <c r="H92" s="28"/>
      <c r="I92" s="28">
        <v>0</v>
      </c>
      <c r="J92" s="28"/>
      <c r="K92" s="28">
        <v>0</v>
      </c>
    </row>
    <row r="93" spans="1:11" ht="23.25" x14ac:dyDescent="0.2">
      <c r="A93" s="36" t="s">
        <v>184</v>
      </c>
      <c r="B93" s="29"/>
      <c r="C93" s="102"/>
      <c r="E93" s="28">
        <v>5141</v>
      </c>
      <c r="F93" s="28"/>
      <c r="G93" s="28">
        <v>5403</v>
      </c>
      <c r="H93" s="28"/>
      <c r="I93" s="28">
        <v>3836</v>
      </c>
      <c r="J93" s="28"/>
      <c r="K93" s="28">
        <v>4350</v>
      </c>
    </row>
    <row r="94" spans="1:11" ht="23.25" x14ac:dyDescent="0.2">
      <c r="A94" s="36" t="s">
        <v>186</v>
      </c>
      <c r="B94" s="29"/>
      <c r="C94" s="102"/>
      <c r="E94" s="28">
        <v>3503</v>
      </c>
      <c r="F94" s="28"/>
      <c r="G94" s="28">
        <v>3674</v>
      </c>
      <c r="H94" s="28"/>
      <c r="I94" s="28">
        <v>2115</v>
      </c>
      <c r="J94" s="28"/>
      <c r="K94" s="28">
        <v>3369</v>
      </c>
    </row>
    <row r="95" spans="1:11" ht="23.25" x14ac:dyDescent="0.5">
      <c r="A95" s="105" t="s">
        <v>160</v>
      </c>
      <c r="C95" s="102"/>
      <c r="E95" s="104">
        <v>-697</v>
      </c>
      <c r="F95" s="28"/>
      <c r="G95" s="104">
        <v>-5459</v>
      </c>
      <c r="H95" s="28"/>
      <c r="I95" s="28">
        <v>-151</v>
      </c>
      <c r="J95" s="28"/>
      <c r="K95" s="28">
        <v>-3019</v>
      </c>
    </row>
    <row r="96" spans="1:11" ht="23.25" x14ac:dyDescent="0.2">
      <c r="A96" s="45" t="s">
        <v>90</v>
      </c>
      <c r="B96" s="29"/>
      <c r="C96" s="102"/>
      <c r="E96" s="28">
        <v>-2496</v>
      </c>
      <c r="F96" s="60"/>
      <c r="G96" s="28">
        <v>0</v>
      </c>
      <c r="H96" s="28"/>
      <c r="I96" s="28">
        <v>-12529</v>
      </c>
      <c r="J96" s="28"/>
      <c r="K96" s="28">
        <v>-5025</v>
      </c>
    </row>
    <row r="97" spans="1:19" ht="23.25" x14ac:dyDescent="0.2">
      <c r="A97" s="45" t="s">
        <v>91</v>
      </c>
      <c r="B97" s="29"/>
      <c r="C97" s="102"/>
      <c r="E97" s="28">
        <v>-543</v>
      </c>
      <c r="F97" s="28"/>
      <c r="G97" s="28">
        <v>-595</v>
      </c>
      <c r="H97" s="28"/>
      <c r="I97" s="28">
        <v>-306</v>
      </c>
      <c r="J97" s="28"/>
      <c r="K97" s="28">
        <v>-375</v>
      </c>
    </row>
    <row r="98" spans="1:19" ht="23.25" x14ac:dyDescent="0.2">
      <c r="A98" s="45" t="s">
        <v>92</v>
      </c>
      <c r="C98" s="102"/>
      <c r="E98" s="57">
        <v>5975</v>
      </c>
      <c r="F98" s="28"/>
      <c r="G98" s="57">
        <v>12694</v>
      </c>
      <c r="H98" s="28"/>
      <c r="I98" s="57">
        <v>5054</v>
      </c>
      <c r="J98" s="28"/>
      <c r="K98" s="57">
        <v>10280</v>
      </c>
    </row>
    <row r="99" spans="1:19" ht="23.25" x14ac:dyDescent="0.2">
      <c r="A99" s="36" t="s">
        <v>197</v>
      </c>
      <c r="C99" s="102"/>
      <c r="E99" s="28"/>
      <c r="F99" s="28"/>
      <c r="G99" s="28"/>
      <c r="H99" s="28"/>
      <c r="I99" s="28"/>
      <c r="J99" s="28"/>
      <c r="K99" s="28"/>
    </row>
    <row r="100" spans="1:19" ht="23.25" x14ac:dyDescent="0.2">
      <c r="A100" s="36" t="s">
        <v>50</v>
      </c>
      <c r="C100" s="102"/>
      <c r="E100" s="28">
        <f>SUM(E83:E98)</f>
        <v>-59530</v>
      </c>
      <c r="F100" s="28"/>
      <c r="G100" s="28">
        <f>SUM(G83:G98)</f>
        <v>101177</v>
      </c>
      <c r="H100" s="28"/>
      <c r="I100" s="28">
        <f>SUM(I83:I98)</f>
        <v>-77668</v>
      </c>
      <c r="J100" s="28"/>
      <c r="K100" s="28">
        <f>SUM(K83:K98)</f>
        <v>81846</v>
      </c>
    </row>
    <row r="101" spans="1:19" ht="23.25" x14ac:dyDescent="0.2">
      <c r="A101" s="36" t="s">
        <v>51</v>
      </c>
      <c r="C101" s="102"/>
      <c r="E101" s="28"/>
      <c r="F101" s="28"/>
      <c r="G101" s="28"/>
      <c r="H101" s="28"/>
      <c r="I101" s="28"/>
      <c r="J101" s="28"/>
      <c r="K101" s="28"/>
    </row>
    <row r="102" spans="1:19" ht="23.25" x14ac:dyDescent="0.5">
      <c r="A102" s="36" t="s">
        <v>207</v>
      </c>
      <c r="C102" s="102"/>
      <c r="E102" s="28">
        <v>205311</v>
      </c>
      <c r="F102" s="28"/>
      <c r="G102" s="28">
        <v>90790</v>
      </c>
      <c r="H102" s="3"/>
      <c r="I102" s="3">
        <v>235918</v>
      </c>
      <c r="J102" s="3"/>
      <c r="K102" s="3">
        <v>121014</v>
      </c>
    </row>
    <row r="103" spans="1:19" ht="23.25" x14ac:dyDescent="0.5">
      <c r="A103" s="36" t="s">
        <v>52</v>
      </c>
      <c r="B103" s="46"/>
      <c r="C103" s="102"/>
      <c r="E103" s="28">
        <v>-299956</v>
      </c>
      <c r="F103" s="28"/>
      <c r="G103" s="28">
        <v>58825</v>
      </c>
      <c r="H103" s="3"/>
      <c r="I103" s="3">
        <v>-274233</v>
      </c>
      <c r="J103" s="3"/>
      <c r="K103" s="3">
        <v>74640</v>
      </c>
    </row>
    <row r="104" spans="1:19" ht="23.25" x14ac:dyDescent="0.5">
      <c r="A104" s="45" t="s">
        <v>53</v>
      </c>
      <c r="C104" s="102"/>
      <c r="E104" s="28">
        <v>-40171</v>
      </c>
      <c r="F104" s="28"/>
      <c r="G104" s="28">
        <v>-8432</v>
      </c>
      <c r="H104" s="3"/>
      <c r="I104" s="3">
        <v>-40275</v>
      </c>
      <c r="J104" s="3"/>
      <c r="K104" s="3">
        <v>6460</v>
      </c>
    </row>
    <row r="105" spans="1:19" ht="23.25" x14ac:dyDescent="0.5">
      <c r="A105" s="45" t="s">
        <v>137</v>
      </c>
      <c r="C105" s="102"/>
      <c r="E105" s="3">
        <v>-9672</v>
      </c>
      <c r="F105" s="28"/>
      <c r="G105" s="3">
        <v>-477</v>
      </c>
      <c r="H105" s="3"/>
      <c r="I105" s="3">
        <v>-9671</v>
      </c>
      <c r="J105" s="3"/>
      <c r="K105" s="3">
        <v>-433</v>
      </c>
    </row>
    <row r="106" spans="1:19" ht="23.25" customHeight="1" x14ac:dyDescent="0.2">
      <c r="A106" s="36" t="s">
        <v>54</v>
      </c>
      <c r="B106" s="29"/>
      <c r="C106" s="102"/>
      <c r="E106" s="28"/>
      <c r="F106" s="28"/>
      <c r="G106" s="28"/>
      <c r="H106" s="28"/>
      <c r="I106" s="28"/>
      <c r="J106" s="28"/>
      <c r="K106" s="28"/>
    </row>
    <row r="107" spans="1:19" ht="23.25" customHeight="1" x14ac:dyDescent="0.2">
      <c r="A107" s="45" t="s">
        <v>208</v>
      </c>
      <c r="B107" s="29"/>
      <c r="C107" s="102"/>
      <c r="E107" s="28">
        <v>-23024</v>
      </c>
      <c r="F107" s="28"/>
      <c r="G107" s="28">
        <v>-18826</v>
      </c>
      <c r="H107" s="28"/>
      <c r="I107" s="28">
        <v>-97844</v>
      </c>
      <c r="J107" s="28"/>
      <c r="K107" s="28">
        <v>25522</v>
      </c>
    </row>
    <row r="108" spans="1:19" ht="23.25" customHeight="1" x14ac:dyDescent="0.5">
      <c r="A108" s="45" t="s">
        <v>55</v>
      </c>
      <c r="B108" s="29"/>
      <c r="C108" s="102"/>
      <c r="E108" s="4">
        <v>-13056</v>
      </c>
      <c r="F108" s="28"/>
      <c r="G108" s="4">
        <v>1920</v>
      </c>
      <c r="H108" s="28"/>
      <c r="I108" s="57">
        <v>-11149</v>
      </c>
      <c r="J108" s="28"/>
      <c r="K108" s="57">
        <v>10025</v>
      </c>
    </row>
    <row r="109" spans="1:19" ht="23.25" customHeight="1" x14ac:dyDescent="0.2">
      <c r="A109" s="45" t="s">
        <v>203</v>
      </c>
      <c r="B109" s="29"/>
      <c r="C109" s="102"/>
      <c r="E109" s="28">
        <f>SUM(E100:E108)</f>
        <v>-240098</v>
      </c>
      <c r="F109" s="28"/>
      <c r="G109" s="28">
        <f>SUM(G100:G108)</f>
        <v>224977</v>
      </c>
      <c r="H109" s="28"/>
      <c r="I109" s="28">
        <f>SUM(I100:I108)</f>
        <v>-274922</v>
      </c>
      <c r="J109" s="28"/>
      <c r="K109" s="28">
        <f>SUM(K100:K108)</f>
        <v>319074</v>
      </c>
    </row>
    <row r="110" spans="1:19" ht="23.25" customHeight="1" x14ac:dyDescent="0.2">
      <c r="A110" s="45" t="s">
        <v>187</v>
      </c>
      <c r="B110" s="29"/>
      <c r="C110" s="102"/>
      <c r="E110" s="28">
        <v>-1028</v>
      </c>
      <c r="F110" s="28"/>
      <c r="G110" s="28">
        <v>-779</v>
      </c>
      <c r="H110" s="28"/>
      <c r="I110" s="28">
        <v>0</v>
      </c>
      <c r="J110" s="28"/>
      <c r="K110" s="28">
        <v>0</v>
      </c>
      <c r="S110" s="29"/>
    </row>
    <row r="111" spans="1:19" s="29" customFormat="1" ht="23.25" customHeight="1" x14ac:dyDescent="0.2">
      <c r="A111" s="45" t="s">
        <v>56</v>
      </c>
      <c r="B111" s="37"/>
      <c r="C111" s="102"/>
      <c r="D111" s="37"/>
      <c r="E111" s="28">
        <v>-5944</v>
      </c>
      <c r="F111" s="28"/>
      <c r="G111" s="28">
        <v>-12701</v>
      </c>
      <c r="H111" s="28"/>
      <c r="I111" s="28">
        <v>-5040</v>
      </c>
      <c r="J111" s="28"/>
      <c r="K111" s="28">
        <v>-10508</v>
      </c>
      <c r="M111" s="37"/>
      <c r="N111" s="37"/>
      <c r="O111" s="37"/>
      <c r="P111" s="37"/>
      <c r="Q111" s="37"/>
      <c r="R111" s="37"/>
    </row>
    <row r="112" spans="1:19" s="29" customFormat="1" ht="23.25" customHeight="1" x14ac:dyDescent="0.2">
      <c r="A112" s="45" t="s">
        <v>57</v>
      </c>
      <c r="B112" s="46"/>
      <c r="C112" s="102"/>
      <c r="D112" s="37"/>
      <c r="E112" s="57">
        <v>-585</v>
      </c>
      <c r="F112" s="28"/>
      <c r="G112" s="57">
        <v>-2826</v>
      </c>
      <c r="H112" s="28"/>
      <c r="I112" s="57">
        <v>-398</v>
      </c>
      <c r="J112" s="28"/>
      <c r="K112" s="57">
        <v>-2824</v>
      </c>
      <c r="M112" s="37"/>
      <c r="N112" s="37"/>
      <c r="O112" s="37"/>
      <c r="P112" s="37"/>
      <c r="Q112" s="37"/>
      <c r="R112" s="37"/>
    </row>
    <row r="113" spans="1:19" s="29" customFormat="1" ht="23.25" customHeight="1" x14ac:dyDescent="0.2">
      <c r="A113" s="56" t="s">
        <v>204</v>
      </c>
      <c r="B113" s="37"/>
      <c r="C113" s="102"/>
      <c r="D113" s="37"/>
      <c r="E113" s="57">
        <f>SUM(E109:E112)</f>
        <v>-247655</v>
      </c>
      <c r="F113" s="28"/>
      <c r="G113" s="57">
        <f>SUM(G109:G112)</f>
        <v>208671</v>
      </c>
      <c r="H113" s="28"/>
      <c r="I113" s="57">
        <f>SUM(I109:I112)</f>
        <v>-280360</v>
      </c>
      <c r="J113" s="28"/>
      <c r="K113" s="57">
        <f>SUM(K109:K112)</f>
        <v>305742</v>
      </c>
      <c r="M113" s="37"/>
      <c r="N113" s="37"/>
      <c r="O113" s="37"/>
      <c r="P113" s="37"/>
      <c r="Q113" s="37"/>
      <c r="R113" s="37"/>
    </row>
    <row r="114" spans="1:19" s="29" customFormat="1" ht="23.25" customHeight="1" x14ac:dyDescent="0.2">
      <c r="A114" s="36"/>
      <c r="B114" s="46"/>
      <c r="C114" s="102"/>
      <c r="D114" s="37"/>
      <c r="E114" s="33"/>
      <c r="F114" s="33"/>
      <c r="G114" s="33"/>
      <c r="H114" s="37"/>
      <c r="I114" s="33"/>
      <c r="J114" s="33"/>
      <c r="K114" s="33"/>
      <c r="M114" s="37"/>
      <c r="N114" s="37"/>
      <c r="O114" s="37"/>
      <c r="P114" s="37"/>
      <c r="Q114" s="37"/>
      <c r="R114" s="37"/>
      <c r="S114" s="37"/>
    </row>
    <row r="115" spans="1:19" ht="23.25" customHeight="1" x14ac:dyDescent="0.2">
      <c r="A115" s="36" t="s">
        <v>126</v>
      </c>
      <c r="B115" s="30"/>
      <c r="C115" s="31"/>
      <c r="D115" s="32"/>
      <c r="F115" s="33"/>
    </row>
    <row r="116" spans="1:19" ht="23.25" customHeight="1" x14ac:dyDescent="0.2">
      <c r="A116" s="37"/>
      <c r="B116" s="32"/>
      <c r="C116" s="31"/>
      <c r="D116" s="32"/>
      <c r="E116" s="32"/>
      <c r="F116" s="32"/>
      <c r="G116" s="32"/>
      <c r="H116" s="32"/>
      <c r="I116" s="32"/>
      <c r="J116" s="32"/>
      <c r="K116" s="33" t="s">
        <v>97</v>
      </c>
    </row>
    <row r="117" spans="1:19" ht="23.25" customHeight="1" x14ac:dyDescent="0.2">
      <c r="A117" s="34" t="s">
        <v>100</v>
      </c>
      <c r="B117" s="32"/>
      <c r="C117" s="31"/>
      <c r="D117" s="32"/>
      <c r="E117" s="32"/>
      <c r="F117" s="32"/>
      <c r="G117" s="32"/>
      <c r="H117" s="32"/>
      <c r="I117" s="32"/>
      <c r="J117" s="32"/>
      <c r="K117" s="33"/>
    </row>
    <row r="118" spans="1:19" ht="23.25" customHeight="1" x14ac:dyDescent="0.2">
      <c r="A118" s="56" t="s">
        <v>58</v>
      </c>
      <c r="B118" s="30"/>
      <c r="C118" s="31"/>
      <c r="D118" s="32"/>
      <c r="E118" s="32"/>
      <c r="F118" s="32"/>
      <c r="G118" s="32"/>
      <c r="H118" s="32"/>
      <c r="I118" s="32"/>
      <c r="J118" s="32"/>
      <c r="K118" s="32"/>
    </row>
    <row r="119" spans="1:19" ht="23.25" customHeight="1" x14ac:dyDescent="0.2">
      <c r="A119" s="34" t="s">
        <v>176</v>
      </c>
      <c r="B119" s="30"/>
      <c r="C119" s="31"/>
      <c r="D119" s="32"/>
      <c r="E119" s="32"/>
      <c r="F119" s="32"/>
      <c r="G119" s="32"/>
      <c r="H119" s="32"/>
      <c r="I119" s="32"/>
      <c r="J119" s="32"/>
      <c r="K119" s="32"/>
    </row>
    <row r="120" spans="1:19" ht="23.25" x14ac:dyDescent="0.2">
      <c r="A120" s="29"/>
      <c r="E120" s="32"/>
      <c r="F120" s="32"/>
      <c r="G120" s="32"/>
      <c r="H120" s="32"/>
      <c r="I120" s="30"/>
      <c r="J120" s="32"/>
      <c r="K120" s="35" t="s">
        <v>95</v>
      </c>
    </row>
    <row r="121" spans="1:19" ht="23.25" x14ac:dyDescent="0.2">
      <c r="C121" s="40"/>
      <c r="D121" s="41"/>
      <c r="E121" s="38"/>
      <c r="F121" s="38" t="s">
        <v>0</v>
      </c>
      <c r="G121" s="38"/>
      <c r="H121" s="39"/>
      <c r="I121" s="38"/>
      <c r="J121" s="38" t="s">
        <v>1</v>
      </c>
      <c r="K121" s="38"/>
    </row>
    <row r="122" spans="1:19" ht="23.25" x14ac:dyDescent="0.2">
      <c r="B122" s="39"/>
      <c r="C122" s="102"/>
      <c r="E122" s="40">
        <v>2568</v>
      </c>
      <c r="F122" s="42"/>
      <c r="G122" s="40">
        <v>2567</v>
      </c>
      <c r="H122" s="43"/>
      <c r="I122" s="40">
        <v>2568</v>
      </c>
      <c r="J122" s="42"/>
      <c r="K122" s="40">
        <v>2567</v>
      </c>
    </row>
    <row r="123" spans="1:19" ht="23.25" x14ac:dyDescent="0.2">
      <c r="A123" s="44" t="s">
        <v>59</v>
      </c>
      <c r="C123" s="102"/>
      <c r="E123" s="33"/>
      <c r="F123" s="33"/>
      <c r="G123" s="33"/>
      <c r="I123" s="33"/>
      <c r="J123" s="33"/>
      <c r="K123" s="33"/>
    </row>
    <row r="124" spans="1:19" ht="23.25" x14ac:dyDescent="0.5">
      <c r="A124" s="36" t="s">
        <v>189</v>
      </c>
      <c r="C124" s="102"/>
      <c r="E124" s="28">
        <v>-40000</v>
      </c>
      <c r="F124" s="28"/>
      <c r="G124" s="28">
        <v>0</v>
      </c>
      <c r="H124" s="3"/>
      <c r="I124" s="3">
        <v>0</v>
      </c>
      <c r="J124" s="3"/>
      <c r="K124" s="3">
        <v>0</v>
      </c>
    </row>
    <row r="125" spans="1:19" ht="23.25" x14ac:dyDescent="0.5">
      <c r="A125" s="36" t="s">
        <v>190</v>
      </c>
      <c r="C125" s="102"/>
      <c r="E125" s="28">
        <v>3000</v>
      </c>
      <c r="F125" s="28"/>
      <c r="G125" s="28">
        <v>0</v>
      </c>
      <c r="H125" s="3"/>
      <c r="I125" s="3">
        <v>0</v>
      </c>
      <c r="J125" s="3"/>
      <c r="K125" s="3">
        <v>0</v>
      </c>
    </row>
    <row r="126" spans="1:19" ht="23.25" x14ac:dyDescent="0.5">
      <c r="A126" s="36" t="s">
        <v>60</v>
      </c>
      <c r="C126" s="102"/>
      <c r="E126" s="28">
        <v>-10847</v>
      </c>
      <c r="F126" s="28"/>
      <c r="G126" s="28">
        <v>-12894</v>
      </c>
      <c r="H126" s="3"/>
      <c r="I126" s="3">
        <v>-3614</v>
      </c>
      <c r="J126" s="3"/>
      <c r="K126" s="3">
        <v>-1364</v>
      </c>
    </row>
    <row r="127" spans="1:19" ht="23.25" x14ac:dyDescent="0.5">
      <c r="A127" s="36" t="s">
        <v>61</v>
      </c>
      <c r="C127" s="102"/>
      <c r="E127" s="28">
        <v>335</v>
      </c>
      <c r="F127" s="28"/>
      <c r="G127" s="28">
        <v>764</v>
      </c>
      <c r="H127" s="3"/>
      <c r="I127" s="3">
        <v>0</v>
      </c>
      <c r="J127" s="3"/>
      <c r="K127" s="3">
        <v>9</v>
      </c>
    </row>
    <row r="128" spans="1:19" ht="23.25" x14ac:dyDescent="0.5">
      <c r="A128" s="36" t="s">
        <v>142</v>
      </c>
      <c r="C128" s="102"/>
      <c r="E128" s="28">
        <v>-3188</v>
      </c>
      <c r="F128" s="28"/>
      <c r="G128" s="28">
        <v>-2423</v>
      </c>
      <c r="H128" s="3"/>
      <c r="I128" s="3">
        <v>-400</v>
      </c>
      <c r="J128" s="3"/>
      <c r="K128" s="3">
        <v>-1313</v>
      </c>
    </row>
    <row r="129" spans="1:11" ht="23.25" x14ac:dyDescent="0.5">
      <c r="A129" s="36" t="s">
        <v>136</v>
      </c>
      <c r="C129" s="102"/>
      <c r="E129" s="28">
        <v>169</v>
      </c>
      <c r="F129" s="28"/>
      <c r="G129" s="28">
        <v>129</v>
      </c>
      <c r="H129" s="3"/>
      <c r="I129" s="3">
        <v>0</v>
      </c>
      <c r="J129" s="3"/>
      <c r="K129" s="3">
        <v>0</v>
      </c>
    </row>
    <row r="130" spans="1:11" ht="23.25" x14ac:dyDescent="0.5">
      <c r="A130" s="36" t="s">
        <v>188</v>
      </c>
      <c r="C130" s="102"/>
      <c r="E130" s="3">
        <v>861</v>
      </c>
      <c r="F130" s="28"/>
      <c r="G130" s="3">
        <v>0</v>
      </c>
      <c r="H130" s="3"/>
      <c r="I130" s="3">
        <v>0</v>
      </c>
      <c r="J130" s="3"/>
      <c r="K130" s="3">
        <v>0</v>
      </c>
    </row>
    <row r="131" spans="1:11" ht="23.25" x14ac:dyDescent="0.2">
      <c r="A131" s="44" t="s">
        <v>161</v>
      </c>
      <c r="C131" s="102"/>
      <c r="E131" s="51">
        <f>SUM(E124:E130)</f>
        <v>-49670</v>
      </c>
      <c r="F131" s="28"/>
      <c r="G131" s="51">
        <f>SUM(G124:G130)</f>
        <v>-14424</v>
      </c>
      <c r="H131" s="28"/>
      <c r="I131" s="51">
        <f>SUM(I124:I130)</f>
        <v>-4014</v>
      </c>
      <c r="J131" s="28"/>
      <c r="K131" s="51">
        <f>SUM(K124:K130)</f>
        <v>-2668</v>
      </c>
    </row>
    <row r="132" spans="1:11" ht="23.25" x14ac:dyDescent="0.2">
      <c r="A132" s="44"/>
      <c r="C132" s="102"/>
      <c r="E132" s="28"/>
      <c r="F132" s="28"/>
      <c r="G132" s="28"/>
      <c r="H132" s="28"/>
      <c r="I132" s="28"/>
      <c r="J132" s="28"/>
      <c r="K132" s="28"/>
    </row>
    <row r="133" spans="1:11" ht="23.25" x14ac:dyDescent="0.2">
      <c r="A133" s="44" t="s">
        <v>62</v>
      </c>
      <c r="B133" s="46"/>
      <c r="C133" s="102"/>
      <c r="E133" s="28"/>
      <c r="F133" s="28"/>
      <c r="G133" s="28"/>
      <c r="H133" s="28"/>
      <c r="I133" s="28"/>
      <c r="J133" s="28"/>
      <c r="K133" s="28"/>
    </row>
    <row r="134" spans="1:11" ht="23.25" x14ac:dyDescent="0.5">
      <c r="A134" s="106" t="s">
        <v>139</v>
      </c>
      <c r="C134" s="102"/>
      <c r="E134" s="28">
        <v>0</v>
      </c>
      <c r="F134" s="28"/>
      <c r="G134" s="28">
        <v>296010</v>
      </c>
      <c r="H134" s="3"/>
      <c r="I134" s="28">
        <v>0</v>
      </c>
      <c r="J134" s="3"/>
      <c r="K134" s="28">
        <v>296010</v>
      </c>
    </row>
    <row r="135" spans="1:11" ht="23.25" x14ac:dyDescent="0.5">
      <c r="A135" s="105" t="s">
        <v>162</v>
      </c>
      <c r="C135" s="102"/>
      <c r="E135" s="28">
        <v>-10000</v>
      </c>
      <c r="F135" s="28"/>
      <c r="G135" s="28">
        <v>-296010</v>
      </c>
      <c r="H135" s="3"/>
      <c r="I135" s="3">
        <v>-10000</v>
      </c>
      <c r="J135" s="3"/>
      <c r="K135" s="3">
        <v>-296010</v>
      </c>
    </row>
    <row r="136" spans="1:11" ht="23.25" x14ac:dyDescent="0.5">
      <c r="A136" s="105" t="s">
        <v>140</v>
      </c>
      <c r="C136" s="102"/>
      <c r="E136" s="28">
        <v>293452</v>
      </c>
      <c r="F136" s="28"/>
      <c r="G136" s="28">
        <v>-167665</v>
      </c>
      <c r="H136" s="3"/>
      <c r="I136" s="3">
        <v>307007</v>
      </c>
      <c r="J136" s="3"/>
      <c r="K136" s="3">
        <v>-330968</v>
      </c>
    </row>
    <row r="137" spans="1:11" ht="23.25" x14ac:dyDescent="0.2">
      <c r="A137" s="45" t="s">
        <v>93</v>
      </c>
      <c r="C137" s="102"/>
      <c r="E137" s="60">
        <v>-2</v>
      </c>
      <c r="F137" s="60"/>
      <c r="G137" s="60">
        <v>-3</v>
      </c>
      <c r="H137" s="60"/>
      <c r="I137" s="60">
        <v>-2</v>
      </c>
      <c r="J137" s="60"/>
      <c r="K137" s="60">
        <v>0</v>
      </c>
    </row>
    <row r="138" spans="1:11" ht="23.25" x14ac:dyDescent="0.2">
      <c r="A138" s="44" t="s">
        <v>205</v>
      </c>
      <c r="C138" s="102"/>
      <c r="E138" s="51">
        <f>SUM(E133:E137)</f>
        <v>283450</v>
      </c>
      <c r="F138" s="28"/>
      <c r="G138" s="51">
        <f>SUM(G133:G137)</f>
        <v>-167668</v>
      </c>
      <c r="H138" s="28"/>
      <c r="I138" s="51">
        <f>SUM(I133:I137)</f>
        <v>297005</v>
      </c>
      <c r="J138" s="28"/>
      <c r="K138" s="51">
        <f>SUM(K133:K137)</f>
        <v>-330968</v>
      </c>
    </row>
    <row r="139" spans="1:11" ht="23.25" x14ac:dyDescent="0.5">
      <c r="A139" s="44" t="s">
        <v>163</v>
      </c>
      <c r="C139" s="102"/>
      <c r="E139" s="51">
        <v>-748</v>
      </c>
      <c r="F139" s="28"/>
      <c r="G139" s="51">
        <v>-758</v>
      </c>
      <c r="H139" s="28"/>
      <c r="I139" s="22">
        <v>0</v>
      </c>
      <c r="J139" s="3"/>
      <c r="K139" s="22">
        <v>0</v>
      </c>
    </row>
    <row r="140" spans="1:11" ht="23.25" x14ac:dyDescent="0.2">
      <c r="A140" s="44" t="s">
        <v>164</v>
      </c>
      <c r="B140" s="29"/>
      <c r="C140" s="102"/>
      <c r="E140" s="28">
        <f>E113+E131+E138+E139</f>
        <v>-14623</v>
      </c>
      <c r="F140" s="28"/>
      <c r="G140" s="28">
        <f>G113+G131+G138+G139</f>
        <v>25821</v>
      </c>
      <c r="H140" s="28"/>
      <c r="I140" s="28">
        <f>I113+I131+I138+I139</f>
        <v>12631</v>
      </c>
      <c r="J140" s="28"/>
      <c r="K140" s="28">
        <f>K113+K131+K138+K139</f>
        <v>-27894</v>
      </c>
    </row>
    <row r="141" spans="1:11" ht="23.25" x14ac:dyDescent="0.5">
      <c r="A141" s="36" t="s">
        <v>185</v>
      </c>
      <c r="B141" s="29"/>
      <c r="C141" s="102"/>
      <c r="E141" s="28">
        <v>220</v>
      </c>
      <c r="F141" s="28"/>
      <c r="G141" s="28">
        <v>410</v>
      </c>
      <c r="H141" s="3"/>
      <c r="I141" s="3">
        <v>14</v>
      </c>
      <c r="J141" s="3"/>
      <c r="K141" s="3">
        <v>249</v>
      </c>
    </row>
    <row r="142" spans="1:11" ht="23.25" x14ac:dyDescent="0.5">
      <c r="A142" s="45" t="s">
        <v>129</v>
      </c>
      <c r="B142" s="46"/>
      <c r="C142" s="102"/>
      <c r="E142" s="57">
        <f>BS!G11</f>
        <v>655124</v>
      </c>
      <c r="F142" s="28"/>
      <c r="G142" s="57">
        <v>491887</v>
      </c>
      <c r="H142" s="3"/>
      <c r="I142" s="107">
        <f>BS!K11</f>
        <v>341464</v>
      </c>
      <c r="J142" s="3"/>
      <c r="K142" s="107">
        <v>244991</v>
      </c>
    </row>
    <row r="143" spans="1:11" thickBot="1" x14ac:dyDescent="0.25">
      <c r="A143" s="34" t="s">
        <v>130</v>
      </c>
      <c r="C143" s="102"/>
      <c r="D143" s="64"/>
      <c r="E143" s="62">
        <f>SUM(E140:E142)</f>
        <v>640721</v>
      </c>
      <c r="F143" s="28"/>
      <c r="G143" s="62">
        <f>SUM(G140:G142)</f>
        <v>518118</v>
      </c>
      <c r="H143" s="28"/>
      <c r="I143" s="62">
        <f>SUM(I140:I142)</f>
        <v>354109</v>
      </c>
      <c r="J143" s="28"/>
      <c r="K143" s="62">
        <f>SUM(K140:K142)</f>
        <v>217346</v>
      </c>
    </row>
    <row r="144" spans="1:11" thickTop="1" x14ac:dyDescent="0.2">
      <c r="B144" s="46"/>
      <c r="C144" s="102"/>
      <c r="E144" s="28">
        <f>E143-BS!E11</f>
        <v>0</v>
      </c>
      <c r="F144" s="28"/>
      <c r="G144" s="28"/>
      <c r="H144" s="28"/>
      <c r="I144" s="28">
        <f>I143-BS!I11</f>
        <v>0</v>
      </c>
      <c r="J144" s="64"/>
      <c r="K144" s="64"/>
    </row>
    <row r="145" spans="1:19" ht="23.25" x14ac:dyDescent="0.5">
      <c r="A145" s="17" t="s">
        <v>131</v>
      </c>
      <c r="B145" s="6"/>
      <c r="C145" s="108"/>
      <c r="D145" s="11"/>
      <c r="E145" s="109"/>
      <c r="F145" s="109"/>
      <c r="G145" s="109"/>
      <c r="H145" s="109"/>
      <c r="I145" s="109"/>
      <c r="J145" s="109"/>
      <c r="K145" s="109"/>
    </row>
    <row r="146" spans="1:19" ht="23.25" x14ac:dyDescent="0.5">
      <c r="A146" s="17" t="s">
        <v>132</v>
      </c>
      <c r="B146" s="6"/>
      <c r="C146" s="108"/>
      <c r="D146" s="11"/>
      <c r="E146" s="109"/>
      <c r="F146" s="109"/>
      <c r="G146" s="109"/>
      <c r="H146" s="109"/>
      <c r="I146" s="109"/>
      <c r="J146" s="109"/>
      <c r="K146" s="109"/>
    </row>
    <row r="147" spans="1:19" ht="23.25" x14ac:dyDescent="0.5">
      <c r="A147" s="2" t="s">
        <v>171</v>
      </c>
      <c r="B147" s="6"/>
      <c r="C147" s="108"/>
      <c r="D147" s="11"/>
      <c r="E147" s="3">
        <v>3300</v>
      </c>
      <c r="F147" s="3"/>
      <c r="G147" s="3">
        <v>3689</v>
      </c>
      <c r="H147" s="3"/>
      <c r="I147" s="3">
        <v>2880</v>
      </c>
      <c r="J147" s="3"/>
      <c r="K147" s="3">
        <v>1889</v>
      </c>
    </row>
    <row r="148" spans="1:19" ht="23.25" x14ac:dyDescent="0.2">
      <c r="B148" s="46"/>
      <c r="C148" s="102"/>
      <c r="E148" s="64"/>
      <c r="F148" s="64"/>
      <c r="G148" s="64"/>
      <c r="H148" s="64"/>
      <c r="I148" s="64"/>
      <c r="J148" s="64"/>
      <c r="K148" s="64"/>
    </row>
    <row r="149" spans="1:19" ht="23.25" x14ac:dyDescent="0.2">
      <c r="A149" s="106" t="s">
        <v>126</v>
      </c>
      <c r="E149" s="33"/>
      <c r="F149" s="33"/>
      <c r="G149" s="33"/>
      <c r="S149" s="36"/>
    </row>
    <row r="150" spans="1:19" s="36" customFormat="1" ht="23.25" x14ac:dyDescent="0.2">
      <c r="B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</row>
    <row r="151" spans="1:19" s="36" customFormat="1" ht="23.25" x14ac:dyDescent="0.2">
      <c r="B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</row>
    <row r="152" spans="1:19" s="36" customFormat="1" ht="23.25" x14ac:dyDescent="0.2">
      <c r="B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</row>
    <row r="153" spans="1:19" s="36" customFormat="1" ht="23.25" x14ac:dyDescent="0.2">
      <c r="B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</row>
    <row r="154" spans="1:19" s="36" customFormat="1" ht="23.25" x14ac:dyDescent="0.2">
      <c r="B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</row>
    <row r="155" spans="1:19" s="36" customFormat="1" ht="23.25" x14ac:dyDescent="0.2">
      <c r="B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</row>
    <row r="156" spans="1:19" s="36" customFormat="1" ht="23.25" x14ac:dyDescent="0.2">
      <c r="B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</row>
    <row r="157" spans="1:19" s="36" customFormat="1" ht="23.25" x14ac:dyDescent="0.2">
      <c r="B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</row>
    <row r="158" spans="1:19" s="36" customFormat="1" ht="23.25" x14ac:dyDescent="0.2">
      <c r="B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</row>
    <row r="159" spans="1:19" s="36" customFormat="1" ht="23.25" x14ac:dyDescent="0.2">
      <c r="B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</row>
    <row r="160" spans="1:19" s="36" customFormat="1" ht="23.25" x14ac:dyDescent="0.2">
      <c r="B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</row>
    <row r="161" spans="2:18" s="36" customFormat="1" ht="23.25" x14ac:dyDescent="0.2">
      <c r="B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</row>
    <row r="162" spans="2:18" s="36" customFormat="1" ht="23.25" x14ac:dyDescent="0.2">
      <c r="B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</row>
    <row r="163" spans="2:18" s="36" customFormat="1" ht="23.25" x14ac:dyDescent="0.2">
      <c r="B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</row>
    <row r="164" spans="2:18" s="36" customFormat="1" ht="23.25" x14ac:dyDescent="0.2">
      <c r="B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</row>
    <row r="165" spans="2:18" s="36" customFormat="1" ht="23.25" x14ac:dyDescent="0.2">
      <c r="B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</row>
    <row r="166" spans="2:18" s="36" customFormat="1" ht="23.25" x14ac:dyDescent="0.2">
      <c r="B166" s="37"/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</row>
    <row r="167" spans="2:18" s="36" customFormat="1" ht="23.25" x14ac:dyDescent="0.2">
      <c r="B167" s="37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</row>
    <row r="168" spans="2:18" s="36" customFormat="1" ht="23.25" x14ac:dyDescent="0.2">
      <c r="B168" s="37"/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</row>
    <row r="169" spans="2:18" s="36" customFormat="1" ht="23.25" x14ac:dyDescent="0.2">
      <c r="B169" s="37"/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</row>
    <row r="170" spans="2:18" s="36" customFormat="1" ht="23.25" x14ac:dyDescent="0.2">
      <c r="B170" s="37"/>
      <c r="D170" s="37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</row>
    <row r="171" spans="2:18" s="36" customFormat="1" ht="23.25" x14ac:dyDescent="0.2">
      <c r="B171" s="37"/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</row>
    <row r="172" spans="2:18" s="36" customFormat="1" ht="23.25" x14ac:dyDescent="0.2">
      <c r="B172" s="37"/>
      <c r="D172" s="37"/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</row>
    <row r="173" spans="2:18" s="36" customFormat="1" ht="23.25" x14ac:dyDescent="0.2">
      <c r="B173" s="37"/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</row>
    <row r="174" spans="2:18" s="36" customFormat="1" ht="23.25" x14ac:dyDescent="0.2">
      <c r="B174" s="37"/>
      <c r="D174" s="37"/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</row>
    <row r="175" spans="2:18" s="36" customFormat="1" ht="23.25" x14ac:dyDescent="0.2">
      <c r="B175" s="37"/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</row>
    <row r="176" spans="2:18" s="36" customFormat="1" ht="23.25" x14ac:dyDescent="0.2">
      <c r="B176" s="37"/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</row>
    <row r="177" spans="2:18" s="36" customFormat="1" ht="23.25" x14ac:dyDescent="0.2">
      <c r="B177" s="37"/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37"/>
    </row>
    <row r="178" spans="2:18" s="36" customFormat="1" ht="23.25" x14ac:dyDescent="0.2">
      <c r="B178" s="37"/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37"/>
    </row>
    <row r="179" spans="2:18" s="36" customFormat="1" ht="23.25" x14ac:dyDescent="0.2">
      <c r="B179" s="37"/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37"/>
    </row>
    <row r="180" spans="2:18" s="36" customFormat="1" ht="23.25" x14ac:dyDescent="0.2">
      <c r="B180" s="37"/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</row>
    <row r="181" spans="2:18" s="36" customFormat="1" ht="23.25" x14ac:dyDescent="0.2">
      <c r="B181" s="37"/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37"/>
    </row>
    <row r="182" spans="2:18" s="36" customFormat="1" ht="23.25" x14ac:dyDescent="0.2">
      <c r="B182" s="37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</row>
    <row r="183" spans="2:18" s="36" customFormat="1" ht="23.25" x14ac:dyDescent="0.2">
      <c r="B183" s="37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</row>
    <row r="184" spans="2:18" s="36" customFormat="1" ht="23.25" x14ac:dyDescent="0.2">
      <c r="B184" s="37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</row>
    <row r="185" spans="2:18" s="36" customFormat="1" ht="23.25" x14ac:dyDescent="0.2">
      <c r="B185" s="37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</row>
    <row r="186" spans="2:18" s="36" customFormat="1" ht="23.25" x14ac:dyDescent="0.2">
      <c r="B186" s="37"/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</row>
    <row r="187" spans="2:18" s="36" customFormat="1" ht="23.25" x14ac:dyDescent="0.2">
      <c r="B187" s="37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</row>
    <row r="188" spans="2:18" s="36" customFormat="1" ht="23.25" x14ac:dyDescent="0.2">
      <c r="B188" s="37"/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</row>
    <row r="189" spans="2:18" s="36" customFormat="1" ht="23.25" x14ac:dyDescent="0.2">
      <c r="B189" s="37"/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37"/>
    </row>
    <row r="190" spans="2:18" s="36" customFormat="1" ht="23.25" x14ac:dyDescent="0.2">
      <c r="B190" s="37"/>
      <c r="D190" s="37"/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</row>
    <row r="191" spans="2:18" s="36" customFormat="1" ht="23.25" x14ac:dyDescent="0.2">
      <c r="B191" s="37"/>
      <c r="D191" s="37"/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</row>
    <row r="192" spans="2:18" s="36" customFormat="1" ht="23.25" x14ac:dyDescent="0.2">
      <c r="B192" s="37"/>
      <c r="D192" s="37"/>
      <c r="E192" s="37"/>
      <c r="F192" s="37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</row>
    <row r="193" spans="2:19" s="36" customFormat="1" ht="23.25" x14ac:dyDescent="0.2">
      <c r="B193" s="37"/>
      <c r="D193" s="37"/>
      <c r="E193" s="37"/>
      <c r="F193" s="37"/>
      <c r="G193" s="37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37"/>
    </row>
    <row r="194" spans="2:19" s="36" customFormat="1" ht="23.25" x14ac:dyDescent="0.2">
      <c r="B194" s="37"/>
      <c r="D194" s="37"/>
      <c r="E194" s="37"/>
      <c r="F194" s="37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7"/>
    </row>
    <row r="195" spans="2:19" s="36" customFormat="1" ht="23.25" x14ac:dyDescent="0.2">
      <c r="B195" s="37"/>
      <c r="D195" s="37"/>
      <c r="E195" s="37"/>
      <c r="F195" s="37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37"/>
    </row>
    <row r="196" spans="2:19" s="36" customFormat="1" ht="23.25" x14ac:dyDescent="0.2">
      <c r="B196" s="37"/>
      <c r="D196" s="37"/>
      <c r="E196" s="37"/>
      <c r="F196" s="37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</row>
    <row r="197" spans="2:19" s="36" customFormat="1" ht="23.25" x14ac:dyDescent="0.2">
      <c r="B197" s="37"/>
      <c r="D197" s="37"/>
      <c r="E197" s="37"/>
      <c r="F197" s="37"/>
      <c r="G197" s="37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</row>
    <row r="198" spans="2:19" s="36" customFormat="1" ht="23.25" x14ac:dyDescent="0.2">
      <c r="B198" s="37"/>
      <c r="D198" s="37"/>
      <c r="E198" s="37"/>
      <c r="F198" s="37"/>
      <c r="G198" s="37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</row>
    <row r="199" spans="2:19" s="36" customFormat="1" ht="23.25" x14ac:dyDescent="0.2">
      <c r="B199" s="37"/>
      <c r="D199" s="37"/>
      <c r="E199" s="37"/>
      <c r="F199" s="37"/>
      <c r="G199" s="37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</row>
    <row r="200" spans="2:19" s="36" customFormat="1" ht="23.25" x14ac:dyDescent="0.2">
      <c r="B200" s="37"/>
      <c r="D200" s="37"/>
      <c r="E200" s="37"/>
      <c r="F200" s="37"/>
      <c r="G200" s="37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</row>
    <row r="201" spans="2:19" s="36" customFormat="1" ht="23.25" x14ac:dyDescent="0.2">
      <c r="B201" s="37"/>
      <c r="D201" s="37"/>
      <c r="E201" s="37"/>
      <c r="F201" s="37"/>
      <c r="G201" s="37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</row>
  </sheetData>
  <pageMargins left="0.69" right="0.31496062992125984" top="0.6692913385826772" bottom="0.31496062992125984" header="0.31496062992125984" footer="0.31496062992125984"/>
  <pageSetup paperSize="9" scale="76" fitToHeight="0" orientation="portrait" r:id="rId1"/>
  <headerFooter differentOddEven="1"/>
  <rowBreaks count="3" manualBreakCount="3">
    <brk id="40" max="11" man="1"/>
    <brk id="74" max="11" man="1"/>
    <brk id="115" max="11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Y67"/>
  <sheetViews>
    <sheetView showGridLines="0" view="pageBreakPreview" topLeftCell="A4" zoomScale="90" zoomScaleNormal="95" zoomScaleSheetLayoutView="90" workbookViewId="0">
      <selection activeCell="R11" sqref="R11"/>
    </sheetView>
  </sheetViews>
  <sheetFormatPr defaultColWidth="9.28515625" defaultRowHeight="24" customHeight="1" x14ac:dyDescent="0.5"/>
  <cols>
    <col min="1" max="1" width="12.7109375" style="6" customWidth="1"/>
    <col min="2" max="2" width="15.7109375" style="6" customWidth="1"/>
    <col min="3" max="3" width="2.28515625" style="6" customWidth="1"/>
    <col min="4" max="4" width="15.7109375" style="6" customWidth="1"/>
    <col min="5" max="5" width="1.7109375" style="6" customWidth="1"/>
    <col min="6" max="6" width="13.7109375" style="6" customWidth="1"/>
    <col min="7" max="7" width="1.7109375" style="6" customWidth="1"/>
    <col min="8" max="8" width="18.28515625" style="6" customWidth="1"/>
    <col min="9" max="9" width="1.7109375" style="6" customWidth="1"/>
    <col min="10" max="10" width="21.42578125" style="6" customWidth="1"/>
    <col min="11" max="11" width="1.7109375" style="6" customWidth="1"/>
    <col min="12" max="12" width="15.42578125" style="6" customWidth="1"/>
    <col min="13" max="13" width="1.7109375" style="6" customWidth="1"/>
    <col min="14" max="14" width="15.7109375" style="6" customWidth="1"/>
    <col min="15" max="15" width="1.7109375" style="6" customWidth="1"/>
    <col min="16" max="16" width="18.7109375" style="6" customWidth="1"/>
    <col min="17" max="17" width="1.7109375" style="6" customWidth="1"/>
    <col min="18" max="18" width="24.28515625" style="6" customWidth="1"/>
    <col min="19" max="19" width="1.7109375" style="6" customWidth="1"/>
    <col min="20" max="20" width="16.7109375" style="6" customWidth="1"/>
    <col min="21" max="21" width="1.7109375" style="6" customWidth="1"/>
    <col min="22" max="22" width="15.7109375" style="6" customWidth="1"/>
    <col min="23" max="23" width="1.7109375" style="6" customWidth="1"/>
    <col min="24" max="24" width="15.7109375" style="6" customWidth="1"/>
    <col min="25" max="25" width="1.7109375" style="6" customWidth="1"/>
    <col min="26" max="26" width="15.7109375" style="6" customWidth="1"/>
    <col min="27" max="27" width="0.7109375" style="6" customWidth="1"/>
    <col min="28" max="28" width="13.7109375" style="6" customWidth="1"/>
    <col min="29" max="29" width="14.42578125" style="6" customWidth="1"/>
    <col min="30" max="30" width="10.28515625" style="6" customWidth="1"/>
    <col min="31" max="45" width="9.28515625" style="6" customWidth="1"/>
    <col min="46" max="46" width="10.28515625" style="6" customWidth="1"/>
    <col min="47" max="49" width="9.28515625" style="6" customWidth="1"/>
    <col min="50" max="50" width="10.28515625" style="6" customWidth="1"/>
    <col min="51" max="51" width="9.28515625" style="6" customWidth="1"/>
    <col min="52" max="16384" width="9.28515625" style="6"/>
  </cols>
  <sheetData>
    <row r="1" spans="1:51" ht="24" customHeight="1" x14ac:dyDescent="0.5">
      <c r="Z1" s="7" t="s">
        <v>112</v>
      </c>
    </row>
    <row r="2" spans="1:51" ht="24" customHeight="1" x14ac:dyDescent="0.5">
      <c r="A2" s="8" t="s">
        <v>100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51" ht="24" customHeight="1" x14ac:dyDescent="0.5">
      <c r="A3" s="8" t="s">
        <v>153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51" ht="24" customHeight="1" x14ac:dyDescent="0.5">
      <c r="A4" s="8" t="s">
        <v>176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51" ht="24" customHeight="1" x14ac:dyDescent="0.5"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7" t="s">
        <v>113</v>
      </c>
    </row>
    <row r="6" spans="1:51" ht="24" customHeight="1" x14ac:dyDescent="0.5">
      <c r="A6" s="20"/>
      <c r="B6" s="20"/>
      <c r="C6" s="20"/>
      <c r="D6" s="122" t="s">
        <v>0</v>
      </c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22"/>
      <c r="Z6" s="122"/>
    </row>
    <row r="7" spans="1:51" ht="24" customHeight="1" x14ac:dyDescent="0.5">
      <c r="A7" s="20"/>
      <c r="B7" s="20"/>
      <c r="C7" s="20"/>
      <c r="D7" s="123" t="s">
        <v>76</v>
      </c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23"/>
      <c r="R7" s="123"/>
      <c r="S7" s="123"/>
      <c r="T7" s="123"/>
      <c r="U7" s="123"/>
      <c r="V7" s="123"/>
      <c r="W7" s="10"/>
      <c r="X7" s="10"/>
      <c r="Y7" s="10"/>
      <c r="Z7" s="10"/>
    </row>
    <row r="8" spans="1:51" ht="24" customHeight="1" x14ac:dyDescent="0.5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123" t="s">
        <v>30</v>
      </c>
      <c r="Q8" s="123"/>
      <c r="R8" s="123"/>
      <c r="S8" s="123"/>
      <c r="T8" s="123"/>
      <c r="U8" s="21"/>
      <c r="V8" s="10"/>
      <c r="W8" s="10"/>
      <c r="X8" s="10"/>
      <c r="Y8" s="10"/>
      <c r="Z8" s="10"/>
    </row>
    <row r="9" spans="1:51" ht="24" customHeight="1" x14ac:dyDescent="0.5">
      <c r="A9" s="20"/>
      <c r="B9" s="20"/>
      <c r="C9" s="20"/>
      <c r="D9" s="20"/>
      <c r="E9" s="20"/>
      <c r="F9" s="20"/>
      <c r="G9" s="20"/>
      <c r="H9" s="20"/>
      <c r="I9" s="20"/>
      <c r="K9" s="20"/>
      <c r="L9" s="20"/>
      <c r="M9" s="20"/>
      <c r="N9" s="20"/>
      <c r="O9" s="20"/>
      <c r="P9" s="124" t="s">
        <v>63</v>
      </c>
      <c r="Q9" s="124"/>
      <c r="R9" s="124"/>
      <c r="S9" s="20"/>
      <c r="V9" s="10"/>
    </row>
    <row r="10" spans="1:51" ht="24" customHeight="1" x14ac:dyDescent="0.5">
      <c r="A10" s="20"/>
      <c r="B10" s="20"/>
      <c r="C10" s="20"/>
      <c r="D10" s="20"/>
      <c r="E10" s="20"/>
      <c r="F10" s="20"/>
      <c r="G10" s="20"/>
      <c r="H10" s="20"/>
      <c r="I10" s="20"/>
      <c r="J10" s="11" t="s">
        <v>114</v>
      </c>
      <c r="K10" s="20"/>
      <c r="L10" s="20"/>
      <c r="M10" s="20"/>
      <c r="N10" s="20"/>
      <c r="O10" s="20"/>
      <c r="P10" s="11"/>
      <c r="Q10" s="11"/>
      <c r="R10" s="11" t="s">
        <v>209</v>
      </c>
      <c r="S10" s="20"/>
      <c r="V10" s="10"/>
    </row>
    <row r="11" spans="1:51" s="11" customFormat="1" ht="24" customHeight="1" x14ac:dyDescent="0.5">
      <c r="A11" s="20"/>
      <c r="H11" s="11" t="s">
        <v>115</v>
      </c>
      <c r="J11" s="11" t="s">
        <v>116</v>
      </c>
      <c r="P11" s="11" t="s">
        <v>117</v>
      </c>
      <c r="R11" s="11" t="s">
        <v>135</v>
      </c>
      <c r="V11" s="11" t="s">
        <v>64</v>
      </c>
      <c r="X11" s="11" t="s">
        <v>114</v>
      </c>
      <c r="Z11" s="11" t="s">
        <v>64</v>
      </c>
    </row>
    <row r="12" spans="1:51" s="11" customFormat="1" ht="24" customHeight="1" x14ac:dyDescent="0.5">
      <c r="A12" s="20"/>
      <c r="D12" s="11" t="s">
        <v>23</v>
      </c>
      <c r="F12" s="11" t="s">
        <v>65</v>
      </c>
      <c r="H12" s="11" t="s">
        <v>118</v>
      </c>
      <c r="J12" s="11" t="s">
        <v>119</v>
      </c>
      <c r="L12" s="124" t="s">
        <v>27</v>
      </c>
      <c r="M12" s="124"/>
      <c r="N12" s="124"/>
      <c r="P12" s="11" t="s">
        <v>66</v>
      </c>
      <c r="R12" s="11" t="s">
        <v>120</v>
      </c>
      <c r="T12" s="11" t="s">
        <v>121</v>
      </c>
      <c r="V12" s="11" t="s">
        <v>22</v>
      </c>
      <c r="X12" s="11" t="s">
        <v>122</v>
      </c>
      <c r="Z12" s="11" t="s">
        <v>67</v>
      </c>
    </row>
    <row r="13" spans="1:51" s="11" customFormat="1" ht="24" customHeight="1" x14ac:dyDescent="0.5">
      <c r="A13" s="20"/>
      <c r="D13" s="1" t="s">
        <v>68</v>
      </c>
      <c r="F13" s="1" t="s">
        <v>69</v>
      </c>
      <c r="H13" s="1" t="s">
        <v>10</v>
      </c>
      <c r="J13" s="1" t="s">
        <v>123</v>
      </c>
      <c r="L13" s="1" t="s">
        <v>70</v>
      </c>
      <c r="N13" s="1" t="s">
        <v>71</v>
      </c>
      <c r="P13" s="1" t="s">
        <v>72</v>
      </c>
      <c r="R13" s="1" t="s">
        <v>63</v>
      </c>
      <c r="T13" s="1" t="s">
        <v>73</v>
      </c>
      <c r="V13" s="1" t="s">
        <v>78</v>
      </c>
      <c r="X13" s="1" t="s">
        <v>79</v>
      </c>
      <c r="Z13" s="1" t="s">
        <v>74</v>
      </c>
    </row>
    <row r="15" spans="1:51" ht="24" customHeight="1" x14ac:dyDescent="0.5">
      <c r="A15" s="8" t="s">
        <v>149</v>
      </c>
      <c r="D15" s="12">
        <v>1989531</v>
      </c>
      <c r="E15" s="12"/>
      <c r="F15" s="12">
        <v>1105934</v>
      </c>
      <c r="G15" s="12"/>
      <c r="H15" s="12">
        <v>13145</v>
      </c>
      <c r="I15" s="12"/>
      <c r="J15" s="12">
        <v>9006</v>
      </c>
      <c r="K15" s="12"/>
      <c r="L15" s="12">
        <v>198953</v>
      </c>
      <c r="M15" s="12"/>
      <c r="N15" s="12">
        <v>470968</v>
      </c>
      <c r="O15" s="12"/>
      <c r="P15" s="12">
        <v>-6359</v>
      </c>
      <c r="Q15" s="12"/>
      <c r="R15" s="12">
        <v>40230</v>
      </c>
      <c r="S15" s="12"/>
      <c r="T15" s="12">
        <f>P15+R15</f>
        <v>33871</v>
      </c>
      <c r="U15" s="12"/>
      <c r="V15" s="12">
        <f>SUM(D15:N15,T15)</f>
        <v>3821408</v>
      </c>
      <c r="W15" s="12"/>
      <c r="X15" s="12">
        <v>1143</v>
      </c>
      <c r="Y15" s="12"/>
      <c r="Z15" s="12">
        <f>SUM(V15:X15)</f>
        <v>3822551</v>
      </c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ht="24" customHeight="1" x14ac:dyDescent="0.5">
      <c r="A16" s="13" t="s">
        <v>156</v>
      </c>
      <c r="D16" s="12">
        <v>0</v>
      </c>
      <c r="E16" s="12"/>
      <c r="F16" s="12">
        <v>0</v>
      </c>
      <c r="G16" s="12"/>
      <c r="H16" s="12">
        <v>0</v>
      </c>
      <c r="I16" s="12"/>
      <c r="J16" s="12">
        <v>0</v>
      </c>
      <c r="K16" s="12"/>
      <c r="L16" s="12">
        <v>0</v>
      </c>
      <c r="M16" s="12"/>
      <c r="N16" s="12">
        <f>PL!G32</f>
        <v>52845</v>
      </c>
      <c r="O16" s="12"/>
      <c r="P16" s="12">
        <v>0</v>
      </c>
      <c r="Q16" s="12"/>
      <c r="R16" s="12">
        <v>0</v>
      </c>
      <c r="S16" s="12"/>
      <c r="T16" s="12">
        <f>P16+R16</f>
        <v>0</v>
      </c>
      <c r="U16" s="12"/>
      <c r="V16" s="12">
        <f>SUM(D16:N16,T16)</f>
        <v>52845</v>
      </c>
      <c r="W16" s="12"/>
      <c r="X16" s="12">
        <v>-297</v>
      </c>
      <c r="Y16" s="12"/>
      <c r="Z16" s="12">
        <f>SUM(V16:X16)</f>
        <v>52548</v>
      </c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ht="24" customHeight="1" x14ac:dyDescent="0.5">
      <c r="A17" s="13" t="s">
        <v>124</v>
      </c>
      <c r="D17" s="14">
        <v>0</v>
      </c>
      <c r="E17" s="12"/>
      <c r="F17" s="14">
        <v>0</v>
      </c>
      <c r="G17" s="12"/>
      <c r="H17" s="14">
        <v>0</v>
      </c>
      <c r="I17" s="12"/>
      <c r="J17" s="14">
        <v>0</v>
      </c>
      <c r="K17" s="12"/>
      <c r="L17" s="14">
        <v>0</v>
      </c>
      <c r="M17" s="12"/>
      <c r="N17" s="14">
        <v>0</v>
      </c>
      <c r="O17" s="12"/>
      <c r="P17" s="14">
        <f>PL!G54-'CE1'!X17</f>
        <v>-2</v>
      </c>
      <c r="Q17" s="12"/>
      <c r="R17" s="14">
        <v>-6375</v>
      </c>
      <c r="S17" s="12"/>
      <c r="T17" s="14">
        <f>P17+R17</f>
        <v>-6377</v>
      </c>
      <c r="U17" s="12"/>
      <c r="V17" s="14">
        <f>SUM(D17:N17,T17)</f>
        <v>-6377</v>
      </c>
      <c r="W17" s="12"/>
      <c r="X17" s="14">
        <v>-1</v>
      </c>
      <c r="Y17" s="12"/>
      <c r="Z17" s="14">
        <f>SUM(V17:X17)</f>
        <v>-6378</v>
      </c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ht="24" customHeight="1" x14ac:dyDescent="0.5">
      <c r="A18" s="13" t="s">
        <v>125</v>
      </c>
      <c r="D18" s="12">
        <f>SUM(D16:D17)</f>
        <v>0</v>
      </c>
      <c r="E18" s="12"/>
      <c r="F18" s="12">
        <f>SUM(F16:F17)</f>
        <v>0</v>
      </c>
      <c r="G18" s="12"/>
      <c r="H18" s="12">
        <f>SUM(H16:H17)</f>
        <v>0</v>
      </c>
      <c r="I18" s="12"/>
      <c r="J18" s="12">
        <f>SUM(J16:J17)</f>
        <v>0</v>
      </c>
      <c r="K18" s="12"/>
      <c r="L18" s="12">
        <f>SUM(L16:L17)</f>
        <v>0</v>
      </c>
      <c r="M18" s="12"/>
      <c r="N18" s="12">
        <f>SUM(N16:N17)</f>
        <v>52845</v>
      </c>
      <c r="O18" s="12"/>
      <c r="P18" s="12">
        <f>SUM(P16:P17)</f>
        <v>-2</v>
      </c>
      <c r="Q18" s="12"/>
      <c r="R18" s="12">
        <f>SUM(R16:R17)</f>
        <v>-6375</v>
      </c>
      <c r="S18" s="12"/>
      <c r="T18" s="12">
        <f>SUM(T16:T17)</f>
        <v>-6377</v>
      </c>
      <c r="U18" s="12"/>
      <c r="V18" s="12">
        <f>SUM(V16:V17)</f>
        <v>46468</v>
      </c>
      <c r="W18" s="12"/>
      <c r="X18" s="12">
        <f>SUM(X16:X17)</f>
        <v>-298</v>
      </c>
      <c r="Y18" s="12"/>
      <c r="Z18" s="12">
        <f>SUM(Z16:Z17)</f>
        <v>46170</v>
      </c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ht="24" customHeight="1" thickBot="1" x14ac:dyDescent="0.55000000000000004">
      <c r="A19" s="8" t="s">
        <v>150</v>
      </c>
      <c r="D19" s="15">
        <f>SUM(D15,D18)</f>
        <v>1989531</v>
      </c>
      <c r="E19" s="12"/>
      <c r="F19" s="15">
        <f>SUM(F15,F18)</f>
        <v>1105934</v>
      </c>
      <c r="G19" s="12"/>
      <c r="H19" s="15">
        <f>SUM(H15,H18)</f>
        <v>13145</v>
      </c>
      <c r="I19" s="12"/>
      <c r="J19" s="15">
        <f>SUM(J15,J18)</f>
        <v>9006</v>
      </c>
      <c r="K19" s="12"/>
      <c r="L19" s="15">
        <f>SUM(L15,L18)</f>
        <v>198953</v>
      </c>
      <c r="M19" s="12"/>
      <c r="N19" s="15">
        <f>SUM(N15,N18)</f>
        <v>523813</v>
      </c>
      <c r="O19" s="12"/>
      <c r="P19" s="15">
        <f>SUM(P15,P18)</f>
        <v>-6361</v>
      </c>
      <c r="Q19" s="12"/>
      <c r="R19" s="15">
        <f>SUM(R15,R18)</f>
        <v>33855</v>
      </c>
      <c r="S19" s="12"/>
      <c r="T19" s="15">
        <f>SUM(T15,T18)</f>
        <v>27494</v>
      </c>
      <c r="U19" s="12"/>
      <c r="V19" s="15">
        <f>SUM(V15,V18)</f>
        <v>3867876</v>
      </c>
      <c r="W19" s="12"/>
      <c r="X19" s="15">
        <f>SUM(X15,X18)</f>
        <v>845</v>
      </c>
      <c r="Y19" s="12"/>
      <c r="Z19" s="15">
        <f>SUM(Z15,Z18)</f>
        <v>3868721</v>
      </c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ht="24" customHeight="1" thickTop="1" x14ac:dyDescent="0.5"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</row>
    <row r="21" spans="1:51" ht="24" customHeight="1" x14ac:dyDescent="0.5">
      <c r="A21" s="8" t="s">
        <v>177</v>
      </c>
      <c r="D21" s="12">
        <v>1989531</v>
      </c>
      <c r="E21" s="12">
        <v>0</v>
      </c>
      <c r="F21" s="12">
        <v>1105934</v>
      </c>
      <c r="G21" s="12">
        <v>0</v>
      </c>
      <c r="H21" s="12">
        <v>13145</v>
      </c>
      <c r="I21" s="12">
        <v>0</v>
      </c>
      <c r="J21" s="12">
        <v>9006</v>
      </c>
      <c r="K21" s="12">
        <v>0</v>
      </c>
      <c r="L21" s="12">
        <v>198953</v>
      </c>
      <c r="M21" s="12">
        <v>0</v>
      </c>
      <c r="N21" s="12">
        <v>563611</v>
      </c>
      <c r="O21" s="12">
        <v>0</v>
      </c>
      <c r="P21" s="12">
        <v>-6140</v>
      </c>
      <c r="Q21" s="12">
        <v>0</v>
      </c>
      <c r="R21" s="12">
        <v>47990</v>
      </c>
      <c r="S21" s="12"/>
      <c r="T21" s="12">
        <f>P21+R21</f>
        <v>41850</v>
      </c>
      <c r="U21" s="12"/>
      <c r="V21" s="12">
        <f>+T21+N21+L21+H21+F21+D21+J21</f>
        <v>3922030</v>
      </c>
      <c r="W21" s="12"/>
      <c r="X21" s="12">
        <v>-1351</v>
      </c>
      <c r="Y21" s="12"/>
      <c r="Z21" s="12">
        <f>SUM(V21:X21)</f>
        <v>3920679</v>
      </c>
      <c r="AC21" s="12"/>
      <c r="AE21" s="12"/>
      <c r="AG21" s="12"/>
      <c r="AI21" s="12"/>
      <c r="AK21" s="12"/>
      <c r="AM21" s="12"/>
      <c r="AO21" s="12"/>
      <c r="AQ21" s="12"/>
      <c r="AS21" s="12"/>
      <c r="AU21" s="12"/>
      <c r="AW21" s="12"/>
      <c r="AY21" s="12"/>
    </row>
    <row r="22" spans="1:51" ht="24" customHeight="1" x14ac:dyDescent="0.5">
      <c r="A22" s="13" t="s">
        <v>198</v>
      </c>
      <c r="D22" s="12">
        <v>0</v>
      </c>
      <c r="E22" s="12"/>
      <c r="F22" s="12">
        <v>0</v>
      </c>
      <c r="G22" s="12"/>
      <c r="H22" s="12">
        <v>0</v>
      </c>
      <c r="I22" s="12"/>
      <c r="J22" s="12">
        <v>0</v>
      </c>
      <c r="K22" s="12"/>
      <c r="L22" s="12">
        <v>0</v>
      </c>
      <c r="M22" s="12"/>
      <c r="N22" s="12">
        <f>PL!E32</f>
        <v>-52471</v>
      </c>
      <c r="O22" s="12"/>
      <c r="P22" s="12">
        <v>0</v>
      </c>
      <c r="Q22" s="12"/>
      <c r="R22" s="12">
        <v>0</v>
      </c>
      <c r="S22" s="12"/>
      <c r="T22" s="12">
        <f>P22+R22</f>
        <v>0</v>
      </c>
      <c r="U22" s="12"/>
      <c r="V22" s="12">
        <f>+T22+N22+L22+H22+F22+D22+J22</f>
        <v>-52471</v>
      </c>
      <c r="W22" s="12"/>
      <c r="X22" s="12">
        <f>PL!E33</f>
        <v>-343</v>
      </c>
      <c r="Y22" s="12"/>
      <c r="Z22" s="12">
        <f>SUM(V22:X22)</f>
        <v>-52814</v>
      </c>
    </row>
    <row r="23" spans="1:51" ht="24" customHeight="1" x14ac:dyDescent="0.5">
      <c r="A23" s="13" t="s">
        <v>124</v>
      </c>
      <c r="D23" s="14">
        <v>0</v>
      </c>
      <c r="E23" s="12"/>
      <c r="F23" s="14">
        <v>0</v>
      </c>
      <c r="G23" s="12"/>
      <c r="H23" s="14">
        <v>0</v>
      </c>
      <c r="I23" s="12"/>
      <c r="J23" s="14">
        <v>0</v>
      </c>
      <c r="K23" s="12"/>
      <c r="L23" s="14">
        <v>0</v>
      </c>
      <c r="M23" s="12"/>
      <c r="N23" s="14">
        <v>0</v>
      </c>
      <c r="O23" s="12"/>
      <c r="P23" s="14">
        <f>PL!E54-'CE1'!X23</f>
        <v>-16</v>
      </c>
      <c r="Q23" s="12"/>
      <c r="R23" s="14">
        <f>PL!E63</f>
        <v>-8206</v>
      </c>
      <c r="S23" s="12"/>
      <c r="T23" s="14">
        <f>P23+R23</f>
        <v>-8222</v>
      </c>
      <c r="U23" s="12"/>
      <c r="V23" s="14">
        <f>+T23+N23+L23+H23+F23+D23+J23</f>
        <v>-8222</v>
      </c>
      <c r="W23" s="12"/>
      <c r="X23" s="14">
        <f>PL!E70-PL!E33</f>
        <v>-10</v>
      </c>
      <c r="Y23" s="12"/>
      <c r="Z23" s="14">
        <f>SUM(V23:X23)</f>
        <v>-8232</v>
      </c>
    </row>
    <row r="24" spans="1:51" ht="24" customHeight="1" x14ac:dyDescent="0.5">
      <c r="A24" s="13" t="s">
        <v>125</v>
      </c>
      <c r="D24" s="12">
        <f>SUM(D22:D23)</f>
        <v>0</v>
      </c>
      <c r="E24" s="12"/>
      <c r="F24" s="12">
        <f>SUM(F22:F23)</f>
        <v>0</v>
      </c>
      <c r="G24" s="12"/>
      <c r="H24" s="12">
        <f>SUM(H22:H23)</f>
        <v>0</v>
      </c>
      <c r="I24" s="12"/>
      <c r="J24" s="12">
        <f>SUM(J22:J23)</f>
        <v>0</v>
      </c>
      <c r="K24" s="12"/>
      <c r="L24" s="12">
        <f>SUM(L22:L23)</f>
        <v>0</v>
      </c>
      <c r="M24" s="12"/>
      <c r="N24" s="12">
        <f>SUM(N22:N23)</f>
        <v>-52471</v>
      </c>
      <c r="O24" s="12"/>
      <c r="P24" s="12">
        <f>SUM(P22:P23)</f>
        <v>-16</v>
      </c>
      <c r="Q24" s="12"/>
      <c r="R24" s="12">
        <f>SUM(R22:R23)</f>
        <v>-8206</v>
      </c>
      <c r="S24" s="12"/>
      <c r="T24" s="12">
        <f>SUM(T22:T23)</f>
        <v>-8222</v>
      </c>
      <c r="U24" s="12"/>
      <c r="V24" s="12">
        <f>SUM(V22:V23)</f>
        <v>-60693</v>
      </c>
      <c r="W24" s="12"/>
      <c r="X24" s="12">
        <f>SUM(X22:X23)</f>
        <v>-353</v>
      </c>
      <c r="Y24" s="12"/>
      <c r="Z24" s="12">
        <f>SUM(Z22:Z23)</f>
        <v>-61046</v>
      </c>
    </row>
    <row r="25" spans="1:51" ht="24" customHeight="1" thickBot="1" x14ac:dyDescent="0.55000000000000004">
      <c r="A25" s="8" t="s">
        <v>178</v>
      </c>
      <c r="D25" s="15">
        <f>SUM(D21,D24:D24)</f>
        <v>1989531</v>
      </c>
      <c r="E25" s="12"/>
      <c r="F25" s="15">
        <f>SUM(F21,F24:F24)</f>
        <v>1105934</v>
      </c>
      <c r="G25" s="12"/>
      <c r="H25" s="15">
        <f>SUM(H21,H24:H24)</f>
        <v>13145</v>
      </c>
      <c r="I25" s="12"/>
      <c r="J25" s="15">
        <f>SUM(J21,J24:J24)</f>
        <v>9006</v>
      </c>
      <c r="K25" s="12"/>
      <c r="L25" s="15">
        <f>SUM(L21,L24:L24)</f>
        <v>198953</v>
      </c>
      <c r="M25" s="12"/>
      <c r="N25" s="15">
        <f>SUM(N21,N24:N24)</f>
        <v>511140</v>
      </c>
      <c r="O25" s="12"/>
      <c r="P25" s="15">
        <f>SUM(P21,P24:P24)</f>
        <v>-6156</v>
      </c>
      <c r="Q25" s="12"/>
      <c r="R25" s="15">
        <f>SUM(R21,R24:R24)</f>
        <v>39784</v>
      </c>
      <c r="S25" s="12"/>
      <c r="T25" s="15">
        <f>SUM(T21,T24:T24)</f>
        <v>33628</v>
      </c>
      <c r="U25" s="12"/>
      <c r="V25" s="15">
        <f>SUM(V21,V24:V24)</f>
        <v>3861337</v>
      </c>
      <c r="W25" s="12"/>
      <c r="X25" s="15">
        <f>SUM(X21,X24:X24)</f>
        <v>-1704</v>
      </c>
      <c r="Y25" s="12"/>
      <c r="Z25" s="15">
        <f>SUM(Z21,Z24:Z24)</f>
        <v>3859633</v>
      </c>
    </row>
    <row r="26" spans="1:51" ht="24" customHeight="1" thickTop="1" x14ac:dyDescent="0.5"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23">
        <f>N25-BS!E78</f>
        <v>0</v>
      </c>
      <c r="O26" s="23"/>
      <c r="P26" s="23"/>
      <c r="Q26" s="23"/>
      <c r="R26" s="23"/>
      <c r="S26" s="23"/>
      <c r="T26" s="23"/>
      <c r="U26" s="23"/>
      <c r="V26" s="23"/>
      <c r="W26" s="23"/>
      <c r="X26" s="23">
        <f>X25-BS!E81</f>
        <v>0</v>
      </c>
      <c r="Y26" s="23"/>
      <c r="Z26" s="16">
        <f>Z25-BS!E82</f>
        <v>0</v>
      </c>
    </row>
    <row r="27" spans="1:51" ht="24" customHeight="1" x14ac:dyDescent="0.5">
      <c r="A27" s="13" t="s">
        <v>126</v>
      </c>
    </row>
    <row r="35" spans="5:19" ht="24" customHeight="1" x14ac:dyDescent="0.5">
      <c r="E35" s="10"/>
      <c r="F35" s="10"/>
      <c r="G35" s="10"/>
      <c r="I35" s="10"/>
      <c r="K35" s="10"/>
      <c r="L35" s="10"/>
      <c r="M35" s="10"/>
      <c r="N35" s="10"/>
      <c r="O35" s="10"/>
      <c r="Q35" s="10"/>
      <c r="S35" s="10"/>
    </row>
    <row r="40" spans="5:19" ht="24" customHeight="1" x14ac:dyDescent="0.5">
      <c r="G40" s="6">
        <v>150433</v>
      </c>
    </row>
    <row r="41" spans="5:19" ht="24" customHeight="1" x14ac:dyDescent="0.5">
      <c r="G41" s="6">
        <v>1058995</v>
      </c>
      <c r="O41" s="6">
        <v>646445</v>
      </c>
      <c r="Q41" s="6">
        <v>646445</v>
      </c>
      <c r="S41" s="6">
        <v>646445</v>
      </c>
    </row>
    <row r="42" spans="5:19" ht="24" customHeight="1" x14ac:dyDescent="0.5">
      <c r="G42" s="6">
        <v>499168</v>
      </c>
      <c r="O42" s="6">
        <v>273899</v>
      </c>
      <c r="Q42" s="6">
        <v>273899</v>
      </c>
      <c r="S42" s="6">
        <v>273899</v>
      </c>
    </row>
    <row r="43" spans="5:19" ht="24" customHeight="1" x14ac:dyDescent="0.5">
      <c r="G43" s="6">
        <v>0</v>
      </c>
    </row>
    <row r="44" spans="5:19" ht="24" customHeight="1" x14ac:dyDescent="0.5">
      <c r="G44" s="6">
        <v>35526</v>
      </c>
      <c r="O44" s="6">
        <v>35379</v>
      </c>
      <c r="Q44" s="6">
        <v>35379</v>
      </c>
      <c r="S44" s="6">
        <v>35379</v>
      </c>
    </row>
    <row r="45" spans="5:19" ht="24" customHeight="1" x14ac:dyDescent="0.5">
      <c r="G45" s="6">
        <v>42673</v>
      </c>
      <c r="O45" s="6">
        <v>33651</v>
      </c>
      <c r="Q45" s="6">
        <v>33651</v>
      </c>
      <c r="S45" s="6">
        <v>33651</v>
      </c>
    </row>
    <row r="48" spans="5:19" ht="24" customHeight="1" x14ac:dyDescent="0.5">
      <c r="G48" s="6">
        <v>269012</v>
      </c>
      <c r="O48" s="6">
        <v>236104</v>
      </c>
      <c r="Q48" s="6">
        <v>236104</v>
      </c>
      <c r="S48" s="6">
        <v>236104</v>
      </c>
    </row>
    <row r="60" spans="7:19" ht="24" customHeight="1" x14ac:dyDescent="0.5">
      <c r="G60" s="6">
        <v>13145</v>
      </c>
      <c r="O60" s="6">
        <v>0</v>
      </c>
      <c r="Q60" s="6">
        <v>0</v>
      </c>
      <c r="S60" s="6">
        <v>0</v>
      </c>
    </row>
    <row r="63" spans="7:19" ht="24" customHeight="1" x14ac:dyDescent="0.5">
      <c r="G63" s="6">
        <v>929186</v>
      </c>
      <c r="O63" s="6">
        <v>594923</v>
      </c>
      <c r="Q63" s="6">
        <v>594923</v>
      </c>
      <c r="S63" s="6">
        <v>594923</v>
      </c>
    </row>
    <row r="64" spans="7:19" ht="24" customHeight="1" x14ac:dyDescent="0.5">
      <c r="G64" s="6">
        <v>1832</v>
      </c>
    </row>
    <row r="67" spans="7:7" ht="24" customHeight="1" x14ac:dyDescent="0.5">
      <c r="G67" s="6">
        <v>117826</v>
      </c>
    </row>
  </sheetData>
  <mergeCells count="5">
    <mergeCell ref="D6:Z6"/>
    <mergeCell ref="D7:V7"/>
    <mergeCell ref="P8:T8"/>
    <mergeCell ref="P9:R9"/>
    <mergeCell ref="L12:N12"/>
  </mergeCells>
  <pageMargins left="0.23622047244094499" right="0.22" top="0.74803149606299202" bottom="0.74803149606299202" header="0.31496062992126" footer="0.31496062992126"/>
  <pageSetup paperSize="9" scale="55" fitToHeight="0" orientation="landscape" r:id="rId1"/>
  <headerFooter differentOddEven="1" scaleWithDoc="0" alignWithMargins="0"/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73"/>
  <sheetViews>
    <sheetView showGridLines="0" tabSelected="1" view="pageBreakPreview" topLeftCell="B3" zoomScaleNormal="100" zoomScaleSheetLayoutView="100" workbookViewId="0">
      <selection activeCell="B5" sqref="B5"/>
    </sheetView>
  </sheetViews>
  <sheetFormatPr defaultColWidth="9.28515625" defaultRowHeight="23.1" customHeight="1" x14ac:dyDescent="0.5"/>
  <cols>
    <col min="1" max="1" width="16.28515625" style="6" customWidth="1"/>
    <col min="2" max="2" width="19.7109375" style="6" customWidth="1"/>
    <col min="3" max="3" width="1.28515625" style="6" customWidth="1"/>
    <col min="4" max="4" width="17.28515625" style="6" customWidth="1"/>
    <col min="5" max="5" width="1.7109375" style="6" customWidth="1"/>
    <col min="6" max="6" width="17.28515625" style="6" customWidth="1"/>
    <col min="7" max="7" width="1.7109375" style="6" customWidth="1"/>
    <col min="8" max="8" width="17.28515625" style="6" customWidth="1"/>
    <col min="9" max="9" width="1.7109375" style="6" customWidth="1"/>
    <col min="10" max="10" width="17.28515625" style="6" customWidth="1"/>
    <col min="11" max="11" width="1.7109375" style="6" customWidth="1"/>
    <col min="12" max="12" width="22.42578125" style="6" bestFit="1" customWidth="1"/>
    <col min="13" max="13" width="1.7109375" style="6" customWidth="1"/>
    <col min="14" max="14" width="17.28515625" style="6" customWidth="1"/>
    <col min="15" max="15" width="13.7109375" style="6" customWidth="1"/>
    <col min="16" max="16" width="14.28515625" style="6" bestFit="1" customWidth="1"/>
    <col min="17" max="17" width="13.5703125" style="6" bestFit="1" customWidth="1"/>
    <col min="18" max="24" width="9.28515625" style="6"/>
    <col min="25" max="25" width="10" style="6" bestFit="1" customWidth="1"/>
    <col min="26" max="16384" width="9.28515625" style="6"/>
  </cols>
  <sheetData>
    <row r="1" spans="1:15" ht="23.1" customHeight="1" x14ac:dyDescent="0.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7" t="s">
        <v>97</v>
      </c>
    </row>
    <row r="2" spans="1:15" ht="23.1" customHeight="1" x14ac:dyDescent="0.5">
      <c r="A2" s="17" t="s">
        <v>100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1:15" ht="23.1" customHeight="1" x14ac:dyDescent="0.5">
      <c r="A3" s="17" t="s">
        <v>154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15" ht="23.1" customHeight="1" x14ac:dyDescent="0.5">
      <c r="A4" s="17" t="s">
        <v>176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spans="1:15" ht="23.1" customHeight="1" x14ac:dyDescent="0.5"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25" t="s">
        <v>95</v>
      </c>
    </row>
    <row r="6" spans="1:15" ht="23.1" customHeight="1" x14ac:dyDescent="0.5">
      <c r="A6" s="11"/>
      <c r="B6" s="11"/>
      <c r="C6" s="11"/>
      <c r="D6" s="125" t="s">
        <v>1</v>
      </c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8"/>
    </row>
    <row r="7" spans="1:15" ht="23.1" customHeight="1" x14ac:dyDescent="0.5">
      <c r="A7" s="11"/>
      <c r="B7" s="11"/>
      <c r="C7" s="11"/>
      <c r="D7" s="19"/>
      <c r="E7" s="19"/>
      <c r="F7" s="19"/>
      <c r="G7" s="19"/>
      <c r="H7" s="19"/>
      <c r="I7" s="19"/>
      <c r="J7" s="19"/>
      <c r="K7" s="19"/>
      <c r="L7" s="11" t="s">
        <v>143</v>
      </c>
      <c r="M7" s="19"/>
      <c r="N7" s="19"/>
      <c r="O7" s="18"/>
    </row>
    <row r="8" spans="1:15" s="11" customFormat="1" ht="23.1" customHeight="1" x14ac:dyDescent="0.5">
      <c r="L8" s="1" t="s">
        <v>22</v>
      </c>
      <c r="M8" s="6"/>
    </row>
    <row r="9" spans="1:15" s="11" customFormat="1" ht="23.1" customHeight="1" x14ac:dyDescent="0.5">
      <c r="L9" s="1" t="s">
        <v>63</v>
      </c>
    </row>
    <row r="10" spans="1:15" s="11" customFormat="1" ht="23.1" customHeight="1" x14ac:dyDescent="0.5">
      <c r="L10" s="11" t="s">
        <v>209</v>
      </c>
    </row>
    <row r="11" spans="1:15" s="11" customFormat="1" ht="23.1" customHeight="1" x14ac:dyDescent="0.5">
      <c r="L11" s="11" t="s">
        <v>135</v>
      </c>
    </row>
    <row r="12" spans="1:15" s="11" customFormat="1" ht="23.1" customHeight="1" x14ac:dyDescent="0.5">
      <c r="D12" s="11" t="s">
        <v>23</v>
      </c>
      <c r="F12" s="11" t="s">
        <v>65</v>
      </c>
      <c r="H12" s="124" t="s">
        <v>27</v>
      </c>
      <c r="I12" s="124"/>
      <c r="J12" s="124"/>
      <c r="L12" s="11" t="s">
        <v>120</v>
      </c>
    </row>
    <row r="13" spans="1:15" s="11" customFormat="1" ht="23.1" customHeight="1" x14ac:dyDescent="0.5">
      <c r="D13" s="1" t="s">
        <v>68</v>
      </c>
      <c r="F13" s="1" t="s">
        <v>69</v>
      </c>
      <c r="H13" s="1" t="s">
        <v>70</v>
      </c>
      <c r="J13" s="1" t="s">
        <v>71</v>
      </c>
      <c r="L13" s="1" t="s">
        <v>63</v>
      </c>
      <c r="N13" s="1" t="s">
        <v>64</v>
      </c>
    </row>
    <row r="14" spans="1:15" s="11" customFormat="1" ht="23.1" customHeight="1" x14ac:dyDescent="0.5"/>
    <row r="15" spans="1:15" ht="23.1" customHeight="1" x14ac:dyDescent="0.5">
      <c r="A15" s="8" t="s">
        <v>149</v>
      </c>
      <c r="D15" s="3">
        <v>1989531</v>
      </c>
      <c r="E15" s="3"/>
      <c r="F15" s="3">
        <v>1105934</v>
      </c>
      <c r="G15" s="3">
        <v>0</v>
      </c>
      <c r="H15" s="3">
        <v>198953</v>
      </c>
      <c r="I15" s="3">
        <v>0</v>
      </c>
      <c r="J15" s="3">
        <v>67952</v>
      </c>
      <c r="K15" s="3"/>
      <c r="L15" s="3">
        <v>54536</v>
      </c>
      <c r="M15" s="3"/>
      <c r="N15" s="3">
        <f>SUM(D15:L15)</f>
        <v>3416906</v>
      </c>
    </row>
    <row r="16" spans="1:15" ht="23.1" customHeight="1" x14ac:dyDescent="0.5">
      <c r="A16" s="13" t="s">
        <v>159</v>
      </c>
      <c r="D16" s="3">
        <v>0</v>
      </c>
      <c r="E16" s="3"/>
      <c r="F16" s="3">
        <v>0</v>
      </c>
      <c r="G16" s="3"/>
      <c r="H16" s="3">
        <v>0</v>
      </c>
      <c r="I16" s="3"/>
      <c r="J16" s="3">
        <f>PL!K32</f>
        <v>49715</v>
      </c>
      <c r="K16" s="3"/>
      <c r="L16" s="3">
        <v>0</v>
      </c>
      <c r="M16" s="3"/>
      <c r="N16" s="3">
        <f t="shared" ref="N16:N19" si="0">SUM(D16:L16)</f>
        <v>49715</v>
      </c>
    </row>
    <row r="17" spans="1:14" ht="23.1" customHeight="1" x14ac:dyDescent="0.5">
      <c r="A17" s="13" t="s">
        <v>124</v>
      </c>
      <c r="D17" s="4">
        <v>0</v>
      </c>
      <c r="E17" s="3"/>
      <c r="F17" s="4">
        <v>0</v>
      </c>
      <c r="G17" s="3"/>
      <c r="H17" s="4">
        <v>0</v>
      </c>
      <c r="I17" s="3"/>
      <c r="J17" s="4">
        <v>0</v>
      </c>
      <c r="K17" s="3"/>
      <c r="L17" s="4">
        <f>PL!K64</f>
        <v>-8814</v>
      </c>
      <c r="M17" s="3"/>
      <c r="N17" s="3">
        <f t="shared" si="0"/>
        <v>-8814</v>
      </c>
    </row>
    <row r="18" spans="1:14" ht="23.1" customHeight="1" x14ac:dyDescent="0.5">
      <c r="A18" s="13" t="s">
        <v>125</v>
      </c>
      <c r="D18" s="16">
        <f>SUM(D16:D17)</f>
        <v>0</v>
      </c>
      <c r="E18" s="16"/>
      <c r="F18" s="16">
        <f>SUM(F16:F17)</f>
        <v>0</v>
      </c>
      <c r="G18" s="16"/>
      <c r="H18" s="16">
        <f>SUM(H16:H17)</f>
        <v>0</v>
      </c>
      <c r="I18" s="16"/>
      <c r="J18" s="16">
        <f>SUM(J16:J17)</f>
        <v>49715</v>
      </c>
      <c r="K18" s="16"/>
      <c r="L18" s="16">
        <f>SUM(L16:L17)</f>
        <v>-8814</v>
      </c>
      <c r="M18" s="16"/>
      <c r="N18" s="22">
        <f t="shared" si="0"/>
        <v>40901</v>
      </c>
    </row>
    <row r="19" spans="1:14" ht="23.1" customHeight="1" thickBot="1" x14ac:dyDescent="0.55000000000000004">
      <c r="A19" s="8" t="s">
        <v>150</v>
      </c>
      <c r="D19" s="15">
        <f>SUM(D15,D18)</f>
        <v>1989531</v>
      </c>
      <c r="E19" s="12"/>
      <c r="F19" s="15">
        <f>SUM(F15,F18)</f>
        <v>1105934</v>
      </c>
      <c r="G19" s="12"/>
      <c r="H19" s="15">
        <f>SUM(H15,H18)</f>
        <v>198953</v>
      </c>
      <c r="I19" s="12"/>
      <c r="J19" s="15">
        <f>SUM(J15,J18)</f>
        <v>117667</v>
      </c>
      <c r="K19" s="12"/>
      <c r="L19" s="15">
        <f>SUM(L15,L18)</f>
        <v>45722</v>
      </c>
      <c r="M19" s="12"/>
      <c r="N19" s="24">
        <f t="shared" si="0"/>
        <v>3457807</v>
      </c>
    </row>
    <row r="20" spans="1:14" ht="23.1" customHeight="1" thickTop="1" x14ac:dyDescent="0.5">
      <c r="A20" s="13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</row>
    <row r="21" spans="1:14" ht="23.1" customHeight="1" x14ac:dyDescent="0.5">
      <c r="A21" s="8" t="s">
        <v>177</v>
      </c>
      <c r="D21" s="3">
        <v>1989531</v>
      </c>
      <c r="E21" s="3"/>
      <c r="F21" s="3">
        <v>1105934</v>
      </c>
      <c r="G21" s="3">
        <v>0</v>
      </c>
      <c r="H21" s="3">
        <v>198953</v>
      </c>
      <c r="I21" s="3">
        <v>0</v>
      </c>
      <c r="J21" s="3">
        <v>88789</v>
      </c>
      <c r="K21" s="3"/>
      <c r="L21" s="3">
        <v>52486</v>
      </c>
      <c r="M21" s="3">
        <v>0</v>
      </c>
      <c r="N21" s="3">
        <f>SUM(D21:L21)</f>
        <v>3435693</v>
      </c>
    </row>
    <row r="22" spans="1:14" ht="23.1" customHeight="1" x14ac:dyDescent="0.5">
      <c r="A22" s="13" t="s">
        <v>198</v>
      </c>
      <c r="D22" s="3">
        <v>0</v>
      </c>
      <c r="E22" s="3"/>
      <c r="F22" s="3">
        <v>0</v>
      </c>
      <c r="G22" s="3"/>
      <c r="H22" s="3">
        <v>0</v>
      </c>
      <c r="I22" s="3"/>
      <c r="J22" s="3">
        <f>PL!I32</f>
        <v>-55301</v>
      </c>
      <c r="K22" s="3"/>
      <c r="L22" s="3">
        <v>0</v>
      </c>
      <c r="M22" s="3"/>
      <c r="N22" s="3">
        <f t="shared" ref="N22:N25" si="1">SUM(D22:L22)</f>
        <v>-55301</v>
      </c>
    </row>
    <row r="23" spans="1:14" ht="23.1" customHeight="1" x14ac:dyDescent="0.5">
      <c r="A23" s="13" t="s">
        <v>124</v>
      </c>
      <c r="D23" s="4">
        <v>0</v>
      </c>
      <c r="E23" s="3"/>
      <c r="F23" s="4">
        <v>0</v>
      </c>
      <c r="G23" s="3"/>
      <c r="H23" s="4">
        <v>0</v>
      </c>
      <c r="I23" s="3"/>
      <c r="J23" s="4">
        <v>0</v>
      </c>
      <c r="K23" s="3"/>
      <c r="L23" s="4">
        <f>PL!I64</f>
        <v>-679</v>
      </c>
      <c r="M23" s="3"/>
      <c r="N23" s="3">
        <f t="shared" si="1"/>
        <v>-679</v>
      </c>
    </row>
    <row r="24" spans="1:14" ht="23.1" customHeight="1" x14ac:dyDescent="0.5">
      <c r="A24" s="13" t="s">
        <v>125</v>
      </c>
      <c r="D24" s="16">
        <f>SUM(D22:D23)</f>
        <v>0</v>
      </c>
      <c r="E24" s="16"/>
      <c r="F24" s="16">
        <f>SUM(F22:F23)</f>
        <v>0</v>
      </c>
      <c r="G24" s="16"/>
      <c r="H24" s="16">
        <f>SUM(H22:H23)</f>
        <v>0</v>
      </c>
      <c r="I24" s="3"/>
      <c r="J24" s="16">
        <f>SUM(J22:J23)</f>
        <v>-55301</v>
      </c>
      <c r="K24" s="16"/>
      <c r="L24" s="16">
        <f>SUM(L22:L23)</f>
        <v>-679</v>
      </c>
      <c r="M24" s="3"/>
      <c r="N24" s="22">
        <f t="shared" si="1"/>
        <v>-55980</v>
      </c>
    </row>
    <row r="25" spans="1:14" ht="23.1" customHeight="1" thickBot="1" x14ac:dyDescent="0.55000000000000004">
      <c r="A25" s="8" t="s">
        <v>178</v>
      </c>
      <c r="D25" s="15">
        <f>SUM(D21,D24:D24)</f>
        <v>1989531</v>
      </c>
      <c r="E25" s="12"/>
      <c r="F25" s="15">
        <f>SUM(F21,F24:F24)</f>
        <v>1105934</v>
      </c>
      <c r="G25" s="12"/>
      <c r="H25" s="15">
        <f>SUM(H21,H24:H24)</f>
        <v>198953</v>
      </c>
      <c r="I25" s="12"/>
      <c r="J25" s="15">
        <f>SUM(J21,J24:J24)</f>
        <v>33488</v>
      </c>
      <c r="K25" s="12"/>
      <c r="L25" s="15">
        <f>SUM(L21,L24:L24)</f>
        <v>51807</v>
      </c>
      <c r="M25" s="12"/>
      <c r="N25" s="24">
        <f t="shared" si="1"/>
        <v>3379713</v>
      </c>
    </row>
    <row r="26" spans="1:14" ht="23.1" customHeight="1" thickTop="1" x14ac:dyDescent="0.5">
      <c r="A26" s="8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>
        <f>N25-BS!I82</f>
        <v>0</v>
      </c>
    </row>
    <row r="27" spans="1:14" ht="23.1" customHeight="1" x14ac:dyDescent="0.5">
      <c r="A27" s="13" t="s">
        <v>126</v>
      </c>
    </row>
    <row r="29" spans="1:14" ht="23.1" customHeight="1" x14ac:dyDescent="0.5">
      <c r="G29" s="6">
        <v>947230</v>
      </c>
      <c r="K29" s="6">
        <v>637462</v>
      </c>
    </row>
    <row r="30" spans="1:14" ht="23.1" customHeight="1" x14ac:dyDescent="0.5">
      <c r="G30" s="6">
        <v>82141</v>
      </c>
      <c r="K30" s="6">
        <v>63523</v>
      </c>
    </row>
    <row r="31" spans="1:14" ht="23.1" customHeight="1" x14ac:dyDescent="0.5">
      <c r="G31" s="6">
        <v>20987</v>
      </c>
      <c r="K31" s="6">
        <v>4153</v>
      </c>
    </row>
    <row r="41" spans="5:13" ht="23.1" customHeight="1" x14ac:dyDescent="0.5">
      <c r="E41" s="19"/>
      <c r="F41" s="19"/>
      <c r="G41" s="19"/>
      <c r="H41" s="19"/>
      <c r="I41" s="19"/>
      <c r="J41" s="19"/>
      <c r="K41" s="19"/>
      <c r="L41" s="19"/>
      <c r="M41" s="19"/>
    </row>
    <row r="46" spans="5:13" ht="23.1" customHeight="1" x14ac:dyDescent="0.5">
      <c r="G46" s="6">
        <v>150433</v>
      </c>
    </row>
    <row r="47" spans="5:13" ht="23.1" customHeight="1" x14ac:dyDescent="0.5">
      <c r="G47" s="6">
        <v>1058995</v>
      </c>
      <c r="K47" s="6">
        <v>646445</v>
      </c>
    </row>
    <row r="48" spans="5:13" ht="23.1" customHeight="1" x14ac:dyDescent="0.5">
      <c r="G48" s="6">
        <v>499168</v>
      </c>
      <c r="K48" s="6">
        <v>273899</v>
      </c>
    </row>
    <row r="49" spans="7:11" ht="23.1" customHeight="1" x14ac:dyDescent="0.5">
      <c r="G49" s="6">
        <v>0</v>
      </c>
    </row>
    <row r="50" spans="7:11" ht="23.1" customHeight="1" x14ac:dyDescent="0.5">
      <c r="G50" s="6">
        <v>35526</v>
      </c>
      <c r="K50" s="6">
        <v>35379</v>
      </c>
    </row>
    <row r="51" spans="7:11" ht="23.1" customHeight="1" x14ac:dyDescent="0.5">
      <c r="G51" s="6">
        <v>42673</v>
      </c>
      <c r="K51" s="6">
        <v>33651</v>
      </c>
    </row>
    <row r="54" spans="7:11" ht="23.1" customHeight="1" x14ac:dyDescent="0.5">
      <c r="G54" s="6">
        <v>269012</v>
      </c>
      <c r="K54" s="6">
        <v>236104</v>
      </c>
    </row>
    <row r="66" spans="7:11" ht="23.1" customHeight="1" x14ac:dyDescent="0.5">
      <c r="G66" s="6">
        <v>13145</v>
      </c>
      <c r="K66" s="6">
        <v>0</v>
      </c>
    </row>
    <row r="69" spans="7:11" ht="23.1" customHeight="1" x14ac:dyDescent="0.5">
      <c r="G69" s="6">
        <v>929186</v>
      </c>
      <c r="K69" s="6">
        <v>594923</v>
      </c>
    </row>
    <row r="70" spans="7:11" ht="23.1" customHeight="1" x14ac:dyDescent="0.5">
      <c r="G70" s="6">
        <v>1832</v>
      </c>
    </row>
    <row r="73" spans="7:11" ht="23.1" customHeight="1" x14ac:dyDescent="0.5">
      <c r="G73" s="6">
        <v>117826</v>
      </c>
    </row>
  </sheetData>
  <mergeCells count="2">
    <mergeCell ref="H12:J12"/>
    <mergeCell ref="D6:N6"/>
  </mergeCells>
  <printOptions horizontalCentered="1"/>
  <pageMargins left="0.55118110236220474" right="0.31496062992125984" top="0.6692913385826772" bottom="0.31496062992125984" header="0.31496062992125984" footer="0.31496062992125984"/>
  <pageSetup paperSize="9" scale="83" fitToHeight="0" orientation="landscape" r:id="rId1"/>
  <headerFooter differentOddEven="1"/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2CE81D0E9067B4C9491F29EF2260D9A" ma:contentTypeVersion="13" ma:contentTypeDescription="Create a new document." ma:contentTypeScope="" ma:versionID="84b39854382a23d03c1b0ce953e23065">
  <xsd:schema xmlns:xsd="http://www.w3.org/2001/XMLSchema" xmlns:xs="http://www.w3.org/2001/XMLSchema" xmlns:p="http://schemas.microsoft.com/office/2006/metadata/properties" xmlns:ns3="6dff4707-7bf8-4102-b125-42e04ae9fdfc" xmlns:ns4="1ee2afc6-efc0-4dcc-be09-aabefb754106" targetNamespace="http://schemas.microsoft.com/office/2006/metadata/properties" ma:root="true" ma:fieldsID="7933a3110c6664d322891108a6128a35" ns3:_="" ns4:_="">
    <xsd:import namespace="6dff4707-7bf8-4102-b125-42e04ae9fdfc"/>
    <xsd:import namespace="1ee2afc6-efc0-4dcc-be09-aabefb75410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ff4707-7bf8-4102-b125-42e04ae9fd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e2afc6-efc0-4dcc-be09-aabefb75410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0E28AFF-BBAD-4B54-972A-6BA983A3864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18636B6-36CB-4110-8BE9-171340F0B73C}">
  <ds:schemaRefs>
    <ds:schemaRef ds:uri="http://purl.org/dc/terms/"/>
    <ds:schemaRef ds:uri="6dff4707-7bf8-4102-b125-42e04ae9fdfc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1ee2afc6-efc0-4dcc-be09-aabefb754106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D4884E4-1467-4F58-AFB9-5FBC93C424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ff4707-7bf8-4102-b125-42e04ae9fdfc"/>
    <ds:schemaRef ds:uri="1ee2afc6-efc0-4dcc-be09-aabefb7541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CE1</vt:lpstr>
      <vt:lpstr>CE2</vt:lpstr>
      <vt:lpstr>BS!Print_Area</vt:lpstr>
      <vt:lpstr>'CE1'!Print_Area</vt:lpstr>
      <vt:lpstr>'CE2'!Print_Area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Direkk</cp:lastModifiedBy>
  <cp:lastPrinted>2025-05-09T01:55:45Z</cp:lastPrinted>
  <dcterms:created xsi:type="dcterms:W3CDTF">2011-03-08T09:02:15Z</dcterms:created>
  <dcterms:modified xsi:type="dcterms:W3CDTF">2025-05-14T06:28:08Z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0x010100A2CE81D0E9067B4C9491F29EF2260D9A</vt:lpwstr>
  </property>
</Properties>
</file>