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pcdeloitte-my.sharepoint.com/personal/pvaiyapat_deloitte_com/Documents/2025/Q1/STAT/FS/sent to client/BAY_FS_Q12025_250513/"/>
    </mc:Choice>
  </mc:AlternateContent>
  <xr:revisionPtr revIDLastSave="19" documentId="8_{B36C3711-AC42-48E8-9F00-0E1502F39FDE}" xr6:coauthVersionLast="47" xr6:coauthVersionMax="47" xr10:uidLastSave="{EFF639E8-4327-4A5E-9132-46E88EE70743}"/>
  <bookViews>
    <workbookView xWindow="-120" yWindow="-120" windowWidth="29040" windowHeight="15720" tabRatio="866" xr2:uid="{00000000-000D-0000-FFFF-FFFF00000000}"/>
  </bookViews>
  <sheets>
    <sheet name="งบฐานะการเงิน" sheetId="1" r:id="rId1"/>
    <sheet name="งบกำไรขาดทุนเบ็ดเสร็จ" sheetId="11" r:id="rId2"/>
    <sheet name="งบการเปลี่ยนแปลง (รวม) " sheetId="4" r:id="rId3"/>
    <sheet name="งบการเปลี่ยนแปลง (เฉพาะ)" sheetId="5" r:id="rId4"/>
    <sheet name="งบกระแสเงินสด" sheetId="6" r:id="rId5"/>
  </sheets>
  <definedNames>
    <definedName name="_xlnm.Print_Area" localSheetId="4">งบกระแสเงินสด!$A$1:$H$108</definedName>
    <definedName name="_xlnm.Print_Area" localSheetId="3">'งบการเปลี่ยนแปลง (เฉพาะ)'!$A$1:$V$35</definedName>
    <definedName name="_xlnm.Print_Area" localSheetId="2">'งบการเปลี่ยนแปลง (รวม) '!$A$1:$AD$36</definedName>
    <definedName name="Z_087D7FCB_E764_4D10_AB69_FD07480928C1_.wvu.PrintArea" localSheetId="4" hidden="1">งบกระแสเงินสด!$A$1:$H$108</definedName>
    <definedName name="Z_087D7FCB_E764_4D10_AB69_FD07480928C1_.wvu.Rows" localSheetId="0" hidden="1">งบฐานะการเงิน!#REF!</definedName>
    <definedName name="Z_30BF8C15_0696_4F33_8260_C6114AA6AE1E_.wvu.PrintArea" localSheetId="4" hidden="1">งบกระแสเงินสด!$A$1:$H$108</definedName>
    <definedName name="Z_53D41ED1_950E_4CA4_9D77_C43A1C2E0667_.wvu.PrintArea" localSheetId="4" hidden="1">งบกระแสเงินสด!$A$1:$H$108</definedName>
    <definedName name="Z_53D41ED1_950E_4CA4_9D77_C43A1C2E0667_.wvu.Rows" localSheetId="0" hidden="1">งบฐานะการเงิน!#REF!</definedName>
    <definedName name="Z_8C5084E8_0BCB_4C4B_B77D_89B2AD62EE1C_.wvu.PrintArea" localSheetId="4" hidden="1">งบกระแสเงินสด!$A$1:$H$108</definedName>
    <definedName name="Z_8C5084E8_0BCB_4C4B_B77D_89B2AD62EE1C_.wvu.Rows" localSheetId="0" hidden="1">งบฐานะการเงิน!#REF!</definedName>
    <definedName name="Z_9E9DEC32_45C0_4387_AB6A_38D1C99BDA4D_.wvu.PrintArea" localSheetId="4" hidden="1">งบกระแสเงินสด!$A$1:$H$108</definedName>
    <definedName name="Z_9E9DEC32_45C0_4387_AB6A_38D1C99BDA4D_.wvu.Rows" localSheetId="3" hidden="1">'งบการเปลี่ยนแปลง (เฉพาะ)'!#REF!</definedName>
    <definedName name="Z_9E9DEC32_45C0_4387_AB6A_38D1C99BDA4D_.wvu.Rows" localSheetId="0" hidden="1">งบฐานะการเงิน!#REF!</definedName>
    <definedName name="Z_A077E223_958A_479E_8F60_44725F6C7A89_.wvu.PrintArea" localSheetId="4" hidden="1">งบกระแสเงินสด!$A$1:$H$108</definedName>
    <definedName name="Z_A077E223_958A_479E_8F60_44725F6C7A89_.wvu.Rows" localSheetId="0" hidden="1">งบฐานะการเงิน!#REF!</definedName>
    <definedName name="Z_A0897399_44C4_4779_B2F8_7BDDC1E291D6_.wvu.PrintArea" localSheetId="4" hidden="1">งบกระแสเงินสด!$A$1:$H$108</definedName>
    <definedName name="Z_A82D71A6_5ECC_4BA2_82B4_D56FF780D735_.wvu.PrintArea" localSheetId="4" hidden="1">งบกระแสเงินสด!$A$1:$H$108</definedName>
    <definedName name="Z_A82D71A6_5ECC_4BA2_82B4_D56FF780D735_.wvu.Rows" localSheetId="0" hidden="1">งบฐานะการเงิน!#REF!</definedName>
    <definedName name="Z_C7FE4507_A8C2_47CD_A0EF_8AB3DB966A6C_.wvu.PrintArea" localSheetId="4" hidden="1">งบกระแสเงินสด!$A$1:$H$108</definedName>
    <definedName name="Z_D48A6B6E_A9B5_45A8_97E9_AAB64135FD09_.wvu.PrintArea" localSheetId="4" hidden="1">งบกระแสเงินสด!$A$1:$H$108</definedName>
    <definedName name="Z_D48A6B6E_A9B5_45A8_97E9_AAB64135FD09_.wvu.Rows" localSheetId="0" hidden="1">งบฐานะการเงิน!#REF!</definedName>
    <definedName name="Z_EE5DE16A_08A1_4FC9_8025_039A4081A875_.wvu.PrintArea" localSheetId="4" hidden="1">งบกระแสเงินสด!$A$1:$H$108</definedName>
    <definedName name="Z_EE5DE16A_08A1_4FC9_8025_039A4081A875_.wvu.Rows" localSheetId="0" hidden="1">งบฐานะการเงิน!#REF!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6" i="6" l="1"/>
  <c r="L26" i="5"/>
  <c r="L19" i="5"/>
  <c r="V21" i="5" l="1"/>
  <c r="Z26" i="4"/>
  <c r="AD26" i="4" s="1"/>
  <c r="V14" i="5" l="1"/>
  <c r="X18" i="4"/>
  <c r="Z17" i="4"/>
  <c r="AD17" i="4" s="1"/>
  <c r="A49" i="11" l="1"/>
  <c r="A39" i="6"/>
  <c r="A70" i="6" s="1"/>
  <c r="A50" i="11"/>
  <c r="T17" i="5" l="1"/>
  <c r="T15" i="5"/>
  <c r="X21" i="4"/>
  <c r="G32" i="4" l="1"/>
  <c r="B66" i="6" l="1"/>
  <c r="C72" i="11"/>
  <c r="Z19" i="4" l="1"/>
  <c r="AD19" i="4" s="1"/>
  <c r="I72" i="11"/>
  <c r="G72" i="11"/>
  <c r="E72" i="11"/>
  <c r="I54" i="11"/>
  <c r="G54" i="11"/>
  <c r="E54" i="11"/>
  <c r="C54" i="11"/>
  <c r="I32" i="11"/>
  <c r="G32" i="11"/>
  <c r="E32" i="11"/>
  <c r="C32" i="11"/>
  <c r="I16" i="11"/>
  <c r="G16" i="11"/>
  <c r="E16" i="11"/>
  <c r="C16" i="11"/>
  <c r="I12" i="11"/>
  <c r="G12" i="11"/>
  <c r="E12" i="11"/>
  <c r="C12" i="11"/>
  <c r="C25" i="11" l="1"/>
  <c r="C35" i="11" s="1"/>
  <c r="C37" i="11" s="1"/>
  <c r="C78" i="11" s="1"/>
  <c r="I25" i="11"/>
  <c r="I35" i="11" s="1"/>
  <c r="I37" i="11" s="1"/>
  <c r="I78" i="11" s="1"/>
  <c r="I76" i="11" s="1"/>
  <c r="I86" i="11" s="1"/>
  <c r="E25" i="11"/>
  <c r="E35" i="11" s="1"/>
  <c r="E37" i="11" s="1"/>
  <c r="E78" i="11" s="1"/>
  <c r="E76" i="11" s="1"/>
  <c r="E86" i="11" s="1"/>
  <c r="G25" i="11"/>
  <c r="C76" i="11" l="1"/>
  <c r="C86" i="11" s="1"/>
  <c r="G35" i="11"/>
  <c r="G37" i="11" s="1"/>
  <c r="I73" i="11"/>
  <c r="I83" i="11" s="1"/>
  <c r="I81" i="11" s="1"/>
  <c r="E73" i="11"/>
  <c r="E83" i="11" s="1"/>
  <c r="E81" i="11" s="1"/>
  <c r="C73" i="11"/>
  <c r="C83" i="11" s="1"/>
  <c r="C81" i="11" s="1"/>
  <c r="G73" i="11" l="1"/>
  <c r="G83" i="11" s="1"/>
  <c r="G81" i="11" s="1"/>
  <c r="G78" i="11"/>
  <c r="G76" i="11" s="1"/>
  <c r="G86" i="11" s="1"/>
  <c r="H81" i="6"/>
  <c r="F81" i="6"/>
  <c r="D81" i="6"/>
  <c r="B81" i="6"/>
  <c r="D66" i="6" l="1"/>
  <c r="V17" i="5" l="1"/>
  <c r="Z23" i="4" l="1"/>
  <c r="AD23" i="4" s="1"/>
  <c r="AB24" i="4"/>
  <c r="V24" i="4"/>
  <c r="T24" i="4"/>
  <c r="R24" i="4"/>
  <c r="P24" i="4"/>
  <c r="N24" i="4"/>
  <c r="L24" i="4"/>
  <c r="J24" i="4"/>
  <c r="H24" i="4"/>
  <c r="F24" i="4"/>
  <c r="D24" i="4"/>
  <c r="Z30" i="4" l="1"/>
  <c r="AD30" i="4" s="1"/>
  <c r="A40" i="6"/>
  <c r="A71" i="6" s="1"/>
  <c r="V18" i="5"/>
  <c r="V15" i="5"/>
  <c r="Z22" i="4"/>
  <c r="AD22" i="4" s="1"/>
  <c r="Z21" i="4"/>
  <c r="AD21" i="4" s="1"/>
  <c r="Z18" i="4" l="1"/>
  <c r="X24" i="4"/>
  <c r="T24" i="5"/>
  <c r="V24" i="5" s="1"/>
  <c r="AD18" i="4" l="1"/>
  <c r="AD24" i="4" s="1"/>
  <c r="Z24" i="4"/>
  <c r="X29" i="4" l="1"/>
  <c r="D75" i="6" l="1"/>
  <c r="B34" i="6" l="1"/>
  <c r="B57" i="6" l="1"/>
  <c r="B82" i="6" s="1"/>
  <c r="T31" i="4"/>
  <c r="B85" i="6" l="1"/>
  <c r="B87" i="6" s="1"/>
  <c r="H34" i="6" l="1"/>
  <c r="J19" i="5" l="1"/>
  <c r="H19" i="5"/>
  <c r="R19" i="5"/>
  <c r="P19" i="5"/>
  <c r="N19" i="5"/>
  <c r="F19" i="5"/>
  <c r="D19" i="5"/>
  <c r="V19" i="5" l="1"/>
  <c r="T19" i="5"/>
  <c r="AB31" i="4" l="1"/>
  <c r="V31" i="4"/>
  <c r="R31" i="4"/>
  <c r="P31" i="4"/>
  <c r="N31" i="4"/>
  <c r="L31" i="4"/>
  <c r="J31" i="4"/>
  <c r="H31" i="4"/>
  <c r="F31" i="4"/>
  <c r="D31" i="4"/>
  <c r="I24" i="1" l="1"/>
  <c r="E24" i="1"/>
  <c r="T22" i="5" l="1"/>
  <c r="F34" i="6" l="1"/>
  <c r="F57" i="6" s="1"/>
  <c r="F82" i="6" l="1"/>
  <c r="X27" i="4" l="1"/>
  <c r="X31" i="4" s="1"/>
  <c r="V22" i="5" l="1"/>
  <c r="Z29" i="4" l="1"/>
  <c r="AD29" i="4" s="1"/>
  <c r="G24" i="1" l="1"/>
  <c r="C24" i="1"/>
  <c r="Z27" i="4" l="1"/>
  <c r="N26" i="5" l="1"/>
  <c r="R26" i="5" l="1"/>
  <c r="P26" i="5"/>
  <c r="J26" i="5"/>
  <c r="H26" i="5"/>
  <c r="F26" i="5"/>
  <c r="D26" i="5"/>
  <c r="AD27" i="4"/>
  <c r="AD31" i="4" l="1"/>
  <c r="Z31" i="4"/>
  <c r="V25" i="5"/>
  <c r="T26" i="5" l="1"/>
  <c r="V26" i="5" l="1"/>
  <c r="H75" i="6" l="1"/>
  <c r="F75" i="6"/>
  <c r="B75" i="6"/>
  <c r="H66" i="6"/>
  <c r="H44" i="6"/>
  <c r="F44" i="6"/>
  <c r="D44" i="6"/>
  <c r="B44" i="6"/>
  <c r="D34" i="6"/>
  <c r="I102" i="1"/>
  <c r="I104" i="1" s="1"/>
  <c r="G102" i="1"/>
  <c r="G104" i="1" s="1"/>
  <c r="E102" i="1"/>
  <c r="E104" i="1" s="1"/>
  <c r="C102" i="1"/>
  <c r="C104" i="1" s="1"/>
  <c r="I58" i="1"/>
  <c r="G58" i="1"/>
  <c r="E58" i="1"/>
  <c r="C58" i="1"/>
  <c r="I47" i="1"/>
  <c r="I85" i="1" s="1"/>
  <c r="G47" i="1"/>
  <c r="G85" i="1" s="1"/>
  <c r="E47" i="1"/>
  <c r="E85" i="1" s="1"/>
  <c r="C47" i="1"/>
  <c r="C85" i="1" s="1"/>
  <c r="A41" i="1"/>
  <c r="A79" i="1" s="1"/>
  <c r="H57" i="6" l="1"/>
  <c r="H82" i="6" s="1"/>
  <c r="H85" i="6" s="1"/>
  <c r="H87" i="6" s="1"/>
  <c r="D57" i="6"/>
  <c r="D82" i="6" s="1"/>
  <c r="D85" i="6" s="1"/>
  <c r="D87" i="6" s="1"/>
  <c r="C105" i="1"/>
  <c r="I105" i="1"/>
  <c r="F85" i="6"/>
  <c r="F87" i="6" s="1"/>
  <c r="G105" i="1"/>
  <c r="E105" i="1"/>
</calcChain>
</file>

<file path=xl/sharedStrings.xml><?xml version="1.0" encoding="utf-8"?>
<sst xmlns="http://schemas.openxmlformats.org/spreadsheetml/2006/main" count="371" uniqueCount="223">
  <si>
    <t>ธนาคารกรุงศรีอยุธยา จำกัด (มหาชน) และบริษัทย่อย</t>
  </si>
  <si>
    <t>หน่วย : พันบาท</t>
  </si>
  <si>
    <t>งบการเงินรวม</t>
  </si>
  <si>
    <t>งบการเงินเฉพาะธนาคาร</t>
  </si>
  <si>
    <t>ณ วันที่</t>
  </si>
  <si>
    <t>หมายเหตุ</t>
  </si>
  <si>
    <t>สินทรัพย์</t>
  </si>
  <si>
    <t>เงินสด</t>
  </si>
  <si>
    <t xml:space="preserve">รายการระหว่างธนาคารและตลาดเงินสุทธิ </t>
  </si>
  <si>
    <t>สินทรัพย์ทางการเงินที่วัดมูลค่าด้วยมูลค่ายุติธรรม</t>
  </si>
  <si>
    <t>ผ่านกำไรหรือขาดทุน</t>
  </si>
  <si>
    <t xml:space="preserve">สินทรัพย์อนุพันธ์ </t>
  </si>
  <si>
    <t>เงินลงทุนสุทธิ</t>
  </si>
  <si>
    <t>เงินลงทุนในบริษัทย่อย บริษัทร่วมและการร่วมค้าสุทธิ</t>
  </si>
  <si>
    <t>เงินให้สินเชื่อแก่ลูกหนี้และดอกเบี้ยค้างรับสุทธิ</t>
  </si>
  <si>
    <t>ทรัพย์สินรอการขายสุทธิ</t>
  </si>
  <si>
    <t>ที่ดิน อาคารและอุปกรณ์สุทธิ</t>
  </si>
  <si>
    <t>ค่าความนิยมและสินทรัพย์ไม่มีตัวตนอื่นสุทธิ</t>
  </si>
  <si>
    <t>สินทรัพย์ภาษีเงินได้รอตัดบัญชี</t>
  </si>
  <si>
    <t>สินทรัพย์อื่นสุทธิ</t>
  </si>
  <si>
    <t>รวมสินทรัพย์</t>
  </si>
  <si>
    <t>หนี้สินและส่วนของเจ้าของ</t>
  </si>
  <si>
    <t>เงินรับฝาก</t>
  </si>
  <si>
    <t>รายการระหว่างธนาคารและตลาดเงิน</t>
  </si>
  <si>
    <t>หนี้สินจ่ายคืนเมื่อทวงถาม</t>
  </si>
  <si>
    <t>หนี้สินอนุพันธ์</t>
  </si>
  <si>
    <t>ตราสารหนี้ที่ออกและเงินกู้ยืม</t>
  </si>
  <si>
    <t>ประมาณการหนี้สิน</t>
  </si>
  <si>
    <t xml:space="preserve">หนี้สินภาษีเงินได้รอตัดบัญชี </t>
  </si>
  <si>
    <t>หนี้สินอื่น</t>
  </si>
  <si>
    <t>รวมหนี้สิน</t>
  </si>
  <si>
    <r>
      <t xml:space="preserve">หนี้สินและส่วนของเจ้าของ </t>
    </r>
    <r>
      <rPr>
        <sz val="13"/>
        <rFont val="Angsana New"/>
        <family val="1"/>
      </rPr>
      <t>(ต่อ)</t>
    </r>
  </si>
  <si>
    <t>ส่วนของเจ้าของ</t>
  </si>
  <si>
    <t>ทุนเรือนหุ้น</t>
  </si>
  <si>
    <t>ทุนจดทะเบียน</t>
  </si>
  <si>
    <t>หุ้นสามัญ  7,574,143,747 หุ้น</t>
  </si>
  <si>
    <t>มูลค่าหุ้นละ 10 บาท</t>
  </si>
  <si>
    <t>ทุนที่ออกและชำระแล้ว</t>
  </si>
  <si>
    <t>หุ้นสามัญ 7,355,761,773 หุ้น</t>
  </si>
  <si>
    <t>ส่วนเกินมูลค่าหุ้นสามัญ</t>
  </si>
  <si>
    <t>องค์ประกอบอื่นของส่วนของเจ้าของ</t>
  </si>
  <si>
    <t>กำไรสะสม</t>
  </si>
  <si>
    <t>จัดสรรแล้ว</t>
  </si>
  <si>
    <t>ทุนสำรองตามกฎหมาย</t>
  </si>
  <si>
    <t>ยังไม่ได้จัดสรร</t>
  </si>
  <si>
    <t>รวมส่วนของธนาคาร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</si>
  <si>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</si>
  <si>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</si>
  <si>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</si>
  <si>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(นายเคนอิจิ ยามาโตะ)</t>
  </si>
  <si>
    <t>(นางสาวดวงดาว  วงค์พนิตกฤต)</t>
  </si>
  <si>
    <t>กรรมการผู้จัดการใหญ่และประธานเจ้าหน้าที่บริหาร</t>
  </si>
  <si>
    <t xml:space="preserve"> กรรมการ</t>
  </si>
  <si>
    <t xml:space="preserve"> ธนาคารกรุงศรีอยุธยา จำกัด (มหาชน)  และบริษัทย่อย</t>
  </si>
  <si>
    <t>งบกำไรขาดทุนและกำไรขาดทุนเบ็ดเสร็จอื่น</t>
  </si>
  <si>
    <t>รายได้ดอกเบี้ย</t>
  </si>
  <si>
    <t>ค่าใช้จ่ายดอกเบี้ย</t>
  </si>
  <si>
    <t>รายได้ดอกเบี้ยสุทธิ</t>
  </si>
  <si>
    <t>รายได้ค่าธรรมเนียมและบริการ</t>
  </si>
  <si>
    <t>ค่าใช้จ่ายค่าธรรมเนียมและบริการ</t>
  </si>
  <si>
    <t>รายได้ค่าธรรมเนียมและบริการสุทธิ</t>
  </si>
  <si>
    <t>กำไรสุทธิจากเครื่องมือทางการเงิน</t>
  </si>
  <si>
    <t>ที่วัดมูลค่าด้วยมูลค่ายุติธรรมผ่านกำไรหรือขาดทุน</t>
  </si>
  <si>
    <t>ส่วนแบ่งกำไรจากเงินลงทุนตามวิธีส่วนได้เสีย</t>
  </si>
  <si>
    <t>รายได้จากเงินปันผล</t>
  </si>
  <si>
    <t>หนี้สูญรับคืน</t>
  </si>
  <si>
    <t>รายได้จากการดำเนินงานอื่น ๆ</t>
  </si>
  <si>
    <t>รวมรายได้จากการดำเนินงาน</t>
  </si>
  <si>
    <t>ค่าใช้จ่ายจากการดำเนินงานอื่น ๆ</t>
  </si>
  <si>
    <t>ค่าใช้จ่ายเกี่ยวกับพนักงาน</t>
  </si>
  <si>
    <t>ค่าตอบแทนกรรมการ</t>
  </si>
  <si>
    <t>ค่าใช้จ่ายเกี่ยวกับอาคารสถานที่และอุปกรณ์</t>
  </si>
  <si>
    <t>ค่าภาษีอากร</t>
  </si>
  <si>
    <t>อื่น ๆ</t>
  </si>
  <si>
    <t>รวมค่าใช้จ่ายจากการดำเนินงานอื่น ๆ</t>
  </si>
  <si>
    <t>ผลขาดทุนด้านเครดิตที่คาดว่าจะเกิดขึ้น</t>
  </si>
  <si>
    <t>กำไรจากการดำเนินงานก่อนภาษีเงินได้</t>
  </si>
  <si>
    <t>ภาษีเงินได้</t>
  </si>
  <si>
    <t>กำไรสุทธิ</t>
  </si>
  <si>
    <t xml:space="preserve"> ธนาคารกรุงศรีอยุธยา จำกัด (มหาชน) และบริษัทย่อย</t>
  </si>
  <si>
    <r>
      <t>งบกำไรขาดทุนและกำไรขาดทุนเบ็ดเสร็จอื่น</t>
    </r>
    <r>
      <rPr>
        <sz val="15"/>
        <rFont val="Angsana New"/>
        <family val="1"/>
      </rPr>
      <t xml:space="preserve"> (ต่อ)</t>
    </r>
  </si>
  <si>
    <t>กำไร (ขาดทุน) เบ็ดเสร็จอื่น</t>
  </si>
  <si>
    <t>รายการที่จัดประเภทรายการใหม่เข้าไปไว้ในกำไรหรือขาดทุนในภายหลัง</t>
  </si>
  <si>
    <t>ด้วยมูลค่ายุติธรรมผ่านกำไรขาดทุนเบ็ดเสร็จอื่น</t>
  </si>
  <si>
    <t>กำไร (ขาดทุน) จากการวัดมูลค่ายุติธรรมเครื่องมือที่ใช้สำหรับ</t>
  </si>
  <si>
    <t>การป้องกันความเสี่ยง</t>
  </si>
  <si>
    <t>กำไร (ขาดทุน) จากการแปลงค่างบการเงินจากการดำเนินงานในต่างประเทศ</t>
  </si>
  <si>
    <t>ภาษีเงินได้เกี่ยวกับองค์ประกอบของกำไร (ขาดทุน) เบ็ดเสร็จอื่น</t>
  </si>
  <si>
    <t>รายการที่ไม่จัดประเภทรายการใหม่เข้าไปไว้ในกำไรหรือขาดทุนในภายหลัง</t>
  </si>
  <si>
    <t>การเปลี่ยนแปลงในส่วนเกินทุนจากการตีราคาสินทรัพย์</t>
  </si>
  <si>
    <t>ส่วนแบ่งกำไร (ขาดทุน) เบ็ดเสร็จอื่นในบริษัทร่วมและการร่วมค้า</t>
  </si>
  <si>
    <t>รวมกำไร (ขาดทุน) เบ็ดเสร็จอื่นสุทธิ</t>
  </si>
  <si>
    <t>กำไรเบ็ดเสร็จรวม</t>
  </si>
  <si>
    <t>การแบ่งปันกำไรสุทธิ</t>
  </si>
  <si>
    <t>ส่วนที่เป็นของธนาคาร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</si>
  <si>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</si>
  <si>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</si>
  <si>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กำไรต่อหุ้นของผู้ถือหุ้นธนาคาร</t>
  </si>
  <si>
    <t xml:space="preserve">กำไรต่อหุ้นขั้นพื้นฐาน </t>
  </si>
  <si>
    <t>บาท</t>
  </si>
  <si>
    <t>จำนวนหุ้นสามัญถัวเฉลี่ยถ่วงน้ำหนัก</t>
  </si>
  <si>
    <t>หุ้น</t>
  </si>
  <si>
    <t>กรรมการ</t>
  </si>
  <si>
    <t>ส่วนของธนาคาร</t>
  </si>
  <si>
    <t>ส่วนได้เสีย</t>
  </si>
  <si>
    <t>รวม</t>
  </si>
  <si>
    <t>ทุนที่ออก</t>
  </si>
  <si>
    <t>ส่วนเกิน</t>
  </si>
  <si>
    <t>ที่ไม่มี</t>
  </si>
  <si>
    <t>และ</t>
  </si>
  <si>
    <t>มูลค่าหุ้น</t>
  </si>
  <si>
    <t>ส่วนเกินทุน</t>
  </si>
  <si>
    <t>สำรอง</t>
  </si>
  <si>
    <t>ผลต่าง</t>
  </si>
  <si>
    <t>เงินสำรอง</t>
  </si>
  <si>
    <t>ส่วนแบ่ง</t>
  </si>
  <si>
    <t>ส่วนต่ำกว่าทุน</t>
  </si>
  <si>
    <t>ส่วนของ</t>
  </si>
  <si>
    <t>อำนาจ</t>
  </si>
  <si>
    <t>ชำระแล้ว</t>
  </si>
  <si>
    <t>จากการ</t>
  </si>
  <si>
    <t>สำหรับ</t>
  </si>
  <si>
    <t>กำไร (ขาดทุน)</t>
  </si>
  <si>
    <t>ทุนสำรอง</t>
  </si>
  <si>
    <t>ธนาคาร</t>
  </si>
  <si>
    <t>ควบคุม</t>
  </si>
  <si>
    <t>ตีราคา</t>
  </si>
  <si>
    <t>เปลี่ยนแปลง</t>
  </si>
  <si>
    <t>แปลงค่า</t>
  </si>
  <si>
    <t>การป้องกัน</t>
  </si>
  <si>
    <t xml:space="preserve"> เบ็ดเสร็จอื่น</t>
  </si>
  <si>
    <t>รวมธุรกิจ</t>
  </si>
  <si>
    <t>ตามกฎหมาย</t>
  </si>
  <si>
    <t>มูลค่ายุติธรรม</t>
  </si>
  <si>
    <t>งบการเงิน</t>
  </si>
  <si>
    <t>ความเสี่ยง</t>
  </si>
  <si>
    <t>ในบริษัทร่วม</t>
  </si>
  <si>
    <t>ภายใต้การ</t>
  </si>
  <si>
    <t>สัดส่วนการถือหุ้น</t>
  </si>
  <si>
    <t>และการร่วมค้า</t>
  </si>
  <si>
    <t>ควบคุมเดียวกัน</t>
  </si>
  <si>
    <t>ในบริษัทย่อย</t>
  </si>
  <si>
    <t xml:space="preserve"> </t>
  </si>
  <si>
    <t>การโอนผลสะสมของการตีราคาจากการขายตราสารทุน</t>
  </si>
  <si>
    <t>ที่วัดมูลค่าด้วยมูลค่ายุติธรรมผ่านกำไรขาดทุนเบ็ดเสร็จอื่น</t>
  </si>
  <si>
    <t>กำไร (ขาดทุน) เบ็ดเสร็จรวม</t>
  </si>
  <si>
    <t>การเปลี่ยนแปลงสัดส่วนในบริษัทย่อย</t>
  </si>
  <si>
    <t>และชำระแล้ว</t>
  </si>
  <si>
    <t>เงินสำรองสำหรับ</t>
  </si>
  <si>
    <t>จากการเปลี่ยนแปลง</t>
  </si>
  <si>
    <t>จากการรวมธุรกิจภายใต้</t>
  </si>
  <si>
    <t>ตีราคาสินทรัพย์</t>
  </si>
  <si>
    <t>การควบคุมเดียวกัน</t>
  </si>
  <si>
    <t>งบกระแสเงินสด</t>
  </si>
  <si>
    <t>กระแสเงินสดจากการดำเนินงาน</t>
  </si>
  <si>
    <t>รายการปรับกระทบกำไรจากการดำเนินงานก่อนภาษีเงินได้เป็น</t>
  </si>
  <si>
    <t>เงินสดรับ (จ่าย) จากกิจกรรมดำเนินงาน</t>
  </si>
  <si>
    <t>ค่าเสื่อมราคาและค่าตัดจำหน่าย</t>
  </si>
  <si>
    <t>ส่วนเกินมูลค่าเงินทุนในตราสารหนี้ตัดจำหน่าย</t>
  </si>
  <si>
    <t>กำไรจากการจำหน่ายทรัพย์สินรอการขาย</t>
  </si>
  <si>
    <t>เงินสดรับดอกเบี้ย</t>
  </si>
  <si>
    <t>เงินสดจ่ายดอกเบี้ย</t>
  </si>
  <si>
    <t>เงินสดรับเงินปันผล</t>
  </si>
  <si>
    <t>เงินสดจ่ายภาษีเงินได้</t>
  </si>
  <si>
    <t>ในสินทรัพย์และหนี้สินดำเนินงาน</t>
  </si>
  <si>
    <r>
      <t>งบกระแสเงินสด</t>
    </r>
    <r>
      <rPr>
        <sz val="15"/>
        <rFont val="Angsana New"/>
        <family val="1"/>
      </rPr>
      <t xml:space="preserve"> (ต่อ)</t>
    </r>
  </si>
  <si>
    <r>
      <t xml:space="preserve">กระแสเงินสดจากการดำเนินงาน </t>
    </r>
    <r>
      <rPr>
        <sz val="13"/>
        <rFont val="Angsana New"/>
        <family val="1"/>
      </rPr>
      <t>(ต่อ)</t>
    </r>
  </si>
  <si>
    <t>สินทรัพย์ดำเนินงาน (เพิ่มขึ้น) ลดลง</t>
  </si>
  <si>
    <t>สินทรัพย์ทางการเงินที่วัดมูลค่าด้วยมูลค่ายุติธรรมผ่านกำไรหรือขาดทุน</t>
  </si>
  <si>
    <t>เงินให้สินเชื่อแก่ลูกหนี้</t>
  </si>
  <si>
    <t>ทรัพย์สินรอการขาย</t>
  </si>
  <si>
    <t>สินทรัพย์อื่น</t>
  </si>
  <si>
    <t>หนี้สินดำเนินงานเพิ่มขึ้น (ลดลง)</t>
  </si>
  <si>
    <t>เงินสดสุทธิจากกิจกรรมดำเนินงาน</t>
  </si>
  <si>
    <t>กระแสเงินสดจากกิจกรรมลงทุน</t>
  </si>
  <si>
    <t>เงินสดรับจากการจำหน่ายเงินลงทุนในหลักทรัพย์</t>
  </si>
  <si>
    <t>เงินสดจ่ายจากการซื้อเงินลงทุนในหลักทรัพย์</t>
  </si>
  <si>
    <t>เงินสดรับจากการขายที่ดิน อาคารและอุปกรณ์</t>
  </si>
  <si>
    <t>เงินสดจ่ายในการซื้อที่ดิน อาคารและอุปกรณ์</t>
  </si>
  <si>
    <t>เงินสดจ่ายเพื่อซื้อสินทรัพย์ไม่มีตัวตน</t>
  </si>
  <si>
    <t>เงินสดสุทธิจากกิจกรรมลงทุน</t>
  </si>
  <si>
    <t xml:space="preserve">กระแสเงินสดจากกิจกรรมจัดหาเงิน </t>
  </si>
  <si>
    <t>เงินสดรับจากเงินกู้ยืมและการออกตราสารหนี้</t>
  </si>
  <si>
    <t>เงินสดจ่ายชำระคืนเงินกู้ยืมและตราสารหนี้</t>
  </si>
  <si>
    <t>เงินสดจ่ายชำระหนี้สินตามสัญญาเช่า</t>
  </si>
  <si>
    <t>เงินสดสุทธิจากกิจกรรมจัดหาเงิน</t>
  </si>
  <si>
    <t>ผลกระทบจากการแปลงค่างบการเงินจากการดำเนินงานในต่างประเทศ</t>
  </si>
  <si>
    <t>ผลกระทบของการเปลี่ยนแปลงในอัตราแลกเปลี่ยนที่มีต่อเงินสด</t>
  </si>
  <si>
    <t>เงินสดและรายการเทียบเท่าเงินสด ณ วันที่ 1 มกราคม</t>
  </si>
  <si>
    <t>กำไร (ขาดทุน) จากเงินลงทุนที่กำหนดให้วัดมูลค่า</t>
  </si>
  <si>
    <t>ยอดคงเหลือ ณ วันที่ 1 มกราคม 2567</t>
  </si>
  <si>
    <t>งบฐานะการเงิน</t>
  </si>
  <si>
    <r>
      <t>งบฐานะการเงิน</t>
    </r>
    <r>
      <rPr>
        <sz val="15"/>
        <rFont val="Angsana New"/>
        <family val="1"/>
      </rPr>
      <t xml:space="preserve"> (ต่อ)</t>
    </r>
  </si>
  <si>
    <t>งบการเปลี่ยนแปลงส่วนของเจ้าของ</t>
  </si>
  <si>
    <r>
      <t xml:space="preserve">งบการเปลี่ยนแปลงส่วนของเจ้าของ </t>
    </r>
    <r>
      <rPr>
        <sz val="15"/>
        <rFont val="Angsana New"/>
        <family val="1"/>
      </rPr>
      <t>(ต่อ)</t>
    </r>
  </si>
  <si>
    <t>ขาดทุนจากการจำหน่ายที่ดิน อาคารและอุปกรณ์</t>
  </si>
  <si>
    <t>กำไร (ขาดทุน) จากการประมาณการตามหลักคณิตศาสตร์ประกันภัยสำหรับ</t>
  </si>
  <si>
    <t>โครงการผลประโยชน์ของพนักงาน</t>
  </si>
  <si>
    <t>เงินปันผลจ่าย</t>
  </si>
  <si>
    <t>กำไรจากการดำเนินงานก่อนการเปลี่ยนแปลง</t>
  </si>
  <si>
    <t>(กำไร) ขาดทุนจากการแปลงค่าเงินตราต่างประเทศ</t>
  </si>
  <si>
    <t>ค่าใช้จ่ายค้างจ่ายอื่นเพิ่มขึ้น (ลดลง)</t>
  </si>
  <si>
    <t>31 ธันวาคม 2567</t>
  </si>
  <si>
    <t>ขาดทุนจากการด้อยค่าของสินทรัพย์อื่น (โอนกลับ)</t>
  </si>
  <si>
    <t>ณ วันที่ 31 มีนาคม 2568</t>
  </si>
  <si>
    <t>สำหรับงวดสามเดือนสิ้นสุดวันที่ 31 มีนาคม 2568</t>
  </si>
  <si>
    <t>“ยังไม่ได้ตรวจสอบ”</t>
  </si>
  <si>
    <t>หมายเหตุประกอบงบการเงินแบบย่อเป็นส่วนหนึ่งของงบการเงินระหว่างกาลนี้</t>
  </si>
  <si>
    <t>31 มีนาคม 2568</t>
  </si>
  <si>
    <t>ยอดคงเหลือ ณ วันที่ 31 มีนาคม 2567</t>
  </si>
  <si>
    <t>ยอดคงเหลือ ณ วันที่ 1 มกราคม 2568</t>
  </si>
  <si>
    <t>ยอดคงเหลือ ณ วันที่ 31 มีนาคม 2568</t>
  </si>
  <si>
    <t>เงินสดและรายการเทียบเท่าเงินสด ณ วันที่ 31 มีนาคม</t>
  </si>
  <si>
    <t>เงินสดจ่ายเพื่อลงทุนในบริษัทย่อย</t>
  </si>
  <si>
    <t>(กำไร) ขาดทุนที่ยังไม่เกิดขึ้นจริงจากการตีมูลค่าอนุพันธ์</t>
  </si>
  <si>
    <t>ขาดทุนจากการด้อยค่าของทรัพย์สินรอการขาย (โอนกลับ)</t>
  </si>
  <si>
    <t>กำไรสุทธิจากเงินลงทุน</t>
  </si>
  <si>
    <t>จากการแปลงค่า</t>
  </si>
  <si>
    <t>กำไรจากเงินลงทุน</t>
  </si>
  <si>
    <t>ขาดทุนจากการด้อยค่าของที่ดิน อาคารและอุปกรณ์</t>
  </si>
  <si>
    <t>สำรองอื่นเพิ่มขึ้น</t>
  </si>
  <si>
    <t>เงินสดและรายการเทียบเท่าเงินสดลดลง สุทธิ</t>
  </si>
  <si>
    <t>กำไร (ขาดทุน) จากการวัดมูลค่าเงินลงทุนในตราสารหนี้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</si>
</sst>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00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64" formatCode="&quot;฿&quot;#,##0.00;[Red]\-&quot;฿&quot;#,##0.00"/>
    <numFmt numFmtId="165" formatCode="_-* #,##0_-;\-* #,##0_-;_-* &quot;-&quot;_-;_-@_-"/>
    <numFmt numFmtId="166" formatCode="_-* #,##0.00_-;\-* #,##0.00_-;_-* &quot;-&quot;??_-;_-@_-"/>
    <numFmt numFmtId="167" formatCode="_-&quot;£&quot;* #,##0_-;\-&quot;£&quot;* #,##0_-;_-&quot;£&quot;* &quot;-&quot;_-;_-@_-"/>
    <numFmt numFmtId="168" formatCode="_-&quot;£&quot;* #,##0.00_-;\-&quot;£&quot;* #,##0.00_-;_-&quot;£&quot;* &quot;-&quot;??_-;_-@_-"/>
    <numFmt numFmtId="169" formatCode="[$-F800]dddd\,\ mmmm\ dd\,\ yyyy"/>
    <numFmt numFmtId="170" formatCode="_(* #,##0_);_(* \(#,##0\);_(* &quot;-&quot;????_);_(@_)"/>
    <numFmt numFmtId="171" formatCode="_-* #,##0_);\(#,##0\);_-* &quot;-&quot;??_-;_-@_-"/>
    <numFmt numFmtId="172" formatCode="_-* #,##0_-;\-* #,##0_-;_-* &quot;-&quot;??_-;_-@_-"/>
    <numFmt numFmtId="173" formatCode="\-"/>
    <numFmt numFmtId="174" formatCode="_(* #,##0.000000_);_(* \(#,##0.000000\);_(* &quot;-&quot;??????_);_(@_)"/>
    <numFmt numFmtId="175" formatCode="_(* #,##0.00_);_(* \(#,##0.00\);_(* &quot;-&quot;????_);_(@_)"/>
    <numFmt numFmtId="176" formatCode="_(* #,##0_);_(* \(#,##0\);_(* &quot;-&quot;??????_);_(@_)"/>
    <numFmt numFmtId="177" formatCode="_-* \ #,##0_);\(#,##0\);_-* &quot;-&quot;??_-;_-@_-"/>
    <numFmt numFmtId="178" formatCode="#,##0;\(#,##0\)"/>
    <numFmt numFmtId="179" formatCode="#,##0.00;[Red]\(#,##0.00\)"/>
    <numFmt numFmtId="180" formatCode="d\ mmmm\ yyyy"/>
    <numFmt numFmtId="181" formatCode="_ * #,##0.00_ ;_ * \-#,##0.00_ ;_ * &quot;-&quot;??_ ;_ @_ "/>
    <numFmt numFmtId="182" formatCode="#,##0.00;[Red]#,##0.00"/>
    <numFmt numFmtId="183" formatCode="\$#,##0_);[Red]&quot;($&quot;#,##0\)"/>
    <numFmt numFmtId="184" formatCode="_ \\* #,##0_ ;_ \\* \-#,##0_ ;_ \\* \-_ ;_ @_ "/>
    <numFmt numFmtId="185" formatCode="_-\\* #,##0.00_-;&quot;-\&quot;* #,##0.00_-;_-\\* \-??_-;_-@_-"/>
    <numFmt numFmtId="186" formatCode="_ * #,##0_ ;_ * \-#,##0_ ;_ * \-_ ;_ @_ "/>
    <numFmt numFmtId="187" formatCode="#,##0.00_ "/>
    <numFmt numFmtId="188" formatCode="\\#,##0;&quot;\-&quot;#,##0"/>
    <numFmt numFmtId="189" formatCode="_-* #,##0.00_-;\-* #,##0.00_-;_-* \-??_-;_-@_-"/>
    <numFmt numFmtId="190" formatCode="_-* #,##0_-;\-* #,##0_-;_-* \-_-;_-@_-"/>
    <numFmt numFmtId="191" formatCode="#,##0_ "/>
    <numFmt numFmtId="192" formatCode="#,##0;[Red]\(#,##0\);\-"/>
    <numFmt numFmtId="193" formatCode="_(\$* #,##0_);_(\$* &quot;\\\\\\(&quot;#,##0&quot;\\\\\\)&quot;;_(\$* \-_);_(@_)"/>
    <numFmt numFmtId="194" formatCode="_-\\* #,##0_-;&quot;-\&quot;* #,##0_-;_-\\* \-_-;_-@_-"/>
    <numFmt numFmtId="195" formatCode="\\#,##0;[Red]&quot;\-&quot;#,##0"/>
    <numFmt numFmtId="196" formatCode="_ \\* #,##0_ ;_ \\* &quot;\!-&quot;#,##0_ ;_ \\* \-_ ;_ @_ "/>
    <numFmt numFmtId="197" formatCode="#,##0.0_);\(#,##0.0\)"/>
    <numFmt numFmtId="198" formatCode="#,##0.000000000000000000_);\(#,##0.000000000000000000\)"/>
    <numFmt numFmtId="199" formatCode="General_)"/>
    <numFmt numFmtId="200" formatCode="mmmm\-yy"/>
    <numFmt numFmtId="201" formatCode="mmmm\ d\,\ yyyy"/>
    <numFmt numFmtId="202" formatCode="#,##0.000000"/>
    <numFmt numFmtId="203" formatCode="#,##0.00&quot;W&quot;_);[Red]\(#,##0.00&quot;W&quot;\)"/>
    <numFmt numFmtId="204" formatCode="_ &quot;\&quot;* #,##0_ ;_ &quot;\&quot;* \-#,##0_ ;_ &quot;\&quot;* &quot;-&quot;_ ;_ @_ "/>
    <numFmt numFmtId="205" formatCode="_ &quot;\&quot;* #,##0.00_ ;_ &quot;\&quot;* \-#,##0.00_ ;_ &quot;\&quot;* &quot;-&quot;??_ ;_ @_ "/>
    <numFmt numFmtId="206" formatCode="_ \\* #,##0.00_ ;_ \\* \-#,##0.00_ ;_ \\* \-??_ ;_ @_ "/>
    <numFmt numFmtId="207" formatCode="_ * #,##0_ ;_ * \-#,##0_ ;_ * &quot;-&quot;_ ;_ @_ "/>
    <numFmt numFmtId="208" formatCode="_ * #,##0.00_ ;_ * \-#,##0.00_ ;_ * \-??_ ;_ @_ "/>
    <numFmt numFmtId="209" formatCode="_(* #,##0.0_);_(* \(#,##0.0\);_(* &quot;-&quot;?_);@_)"/>
    <numFmt numFmtId="210" formatCode="ddmmmmyy"/>
    <numFmt numFmtId="211" formatCode="#,##0.00\ &quot;F&quot;;\-#,##0.00\ &quot;F&quot;"/>
    <numFmt numFmtId="212" formatCode="yy/m/d"/>
    <numFmt numFmtId="213" formatCode="&quot;US$&quot;#,##0.00_);&quot;(US$&quot;#,##0.00\)"/>
    <numFmt numFmtId="214" formatCode="\$#,##0\ ;\(\$#,##0\)"/>
    <numFmt numFmtId="215" formatCode="dd\-mmm\-yy_)"/>
    <numFmt numFmtId="216" formatCode="dd\ mmmyy"/>
    <numFmt numFmtId="217" formatCode="dd\ mmmyy\ hh:mm"/>
    <numFmt numFmtId="218" formatCode="* #,##0_%;* \-#,##0_%;* #,##0_%;@_%"/>
    <numFmt numFmtId="219" formatCode="0.0%"/>
    <numFmt numFmtId="220" formatCode="0_);\(0\)"/>
    <numFmt numFmtId="221" formatCode="_(\ #,##0.0%_);_(\ \(#,##0.0%\);_(\ &quot; - &quot;\%_);_(@_)"/>
    <numFmt numFmtId="222" formatCode="#,##0_);\(#,##0\);&quot; - &quot;_);@_)"/>
    <numFmt numFmtId="223" formatCode="\ #,##0.0_);\(#,##0.0\);&quot; - &quot;_);@_)"/>
    <numFmt numFmtId="224" formatCode="\ #,##0.00_);\(#,##0.00\);&quot; - &quot;_);@_)"/>
    <numFmt numFmtId="225" formatCode="\ #,##0.000_);\(#,##0.000\);&quot; - &quot;_);@_)"/>
    <numFmt numFmtId="226" formatCode="#,##0;\(#,##0\);&quot;-&quot;"/>
    <numFmt numFmtId="227" formatCode="#,##0;[Red]\(#,##0\);0"/>
    <numFmt numFmtId="228" formatCode="\W_ * #,##0_ ;_ * \-#,##0_ ;_ * &quot;-          &quot;_ ;_ @_ "/>
    <numFmt numFmtId="229" formatCode="mmm"/>
    <numFmt numFmtId="230" formatCode="\$#,##0.00_);[Red]&quot;($&quot;#,##0.00\)"/>
    <numFmt numFmtId="231" formatCode="_-* #,##0\ &quot;F&quot;_-;\-* #,##0\ &quot;F&quot;_-;_-* &quot;-&quot;\ &quot;F&quot;_-;_-@_-"/>
    <numFmt numFmtId="232" formatCode="_-* #,##0.00\ &quot;F&quot;_-;\-* #,##0.00\ &quot;F&quot;_-;_-* &quot;-&quot;??\ &quot;F&quot;_-;_-@_-"/>
    <numFmt numFmtId="233" formatCode="0.0%_);\(0.0%\);\-_)"/>
    <numFmt numFmtId="234" formatCode="0.00_)"/>
    <numFmt numFmtId="235" formatCode="_-* #,##0_)_-;\-* \(#,##0\)_-;_-* &quot;-&quot;_)_-;_-@_-"/>
    <numFmt numFmtId="236" formatCode="#,##0;[Red]\?#,##0"/>
    <numFmt numFmtId="237" formatCode="0%_);\(0%\)"/>
    <numFmt numFmtId="238" formatCode="#,##0.0"/>
    <numFmt numFmtId="239" formatCode="0.0"/>
    <numFmt numFmtId="240" formatCode="\\#,##0.00;[Red]&quot;\-&quot;#,##0.00"/>
    <numFmt numFmtId="241" formatCode="#,##0.00\W_);[Red]\(#,##0.00&quot;W)&quot;"/>
    <numFmt numFmtId="242" formatCode="#,##0;&quot;△&quot;#,##0"/>
    <numFmt numFmtId="243" formatCode="#,##0;&quot;-&quot;#,##0"/>
    <numFmt numFmtId="244" formatCode="_-&quot;$&quot;* #,##0_-;\-&quot;$&quot;* #,##0_-;_-&quot;$&quot;* &quot;-&quot;_-;_-@_-"/>
    <numFmt numFmtId="245" formatCode="_-&quot;$&quot;* #,##0.00_-;\-&quot;$&quot;* #,##0.00_-;_-&quot;$&quot;* &quot;-&quot;??_-;_-@_-"/>
    <numFmt numFmtId="246" formatCode="_-[$€]* #,##0.00_-;\-[$€]* #,##0.00_-;_-[$€]* &quot;-&quot;??_-;_-@_-"/>
    <numFmt numFmtId="247" formatCode="\$#,##0.000000_);[Red]&quot;($&quot;#,##0.000000\)"/>
    <numFmt numFmtId="248" formatCode="mmm\.yy"/>
    <numFmt numFmtId="249" formatCode="&quot;฿&quot;#,##0\ ;\(&quot;฿&quot;#,##0\)"/>
    <numFmt numFmtId="250" formatCode="_ &quot;\&quot;* #,##0.00_ ;_ &quot;\&quot;* &quot;\&quot;\-#,##0.00_ ;_ &quot;\&quot;* &quot;-&quot;??_ ;_ @_ "/>
    <numFmt numFmtId="251" formatCode="_([$€-2]* #,##0.00_);_([$€-2]* \(#,##0.00\);_([$€-2]* &quot;-&quot;??_)"/>
    <numFmt numFmtId="252" formatCode="\฿\t#,##0_);\(\฿\t#,##0\)"/>
    <numFmt numFmtId="253" formatCode="\t0.00E+00"/>
    <numFmt numFmtId="254" formatCode="&quot;฿&quot;\t#,##0_);[Red]\(&quot;฿&quot;\t#,##0\)"/>
    <numFmt numFmtId="255" formatCode="_-[$€-2]* #,##0.00_-;\-[$€-2]* #,##0.00_-;_-[$€-2]* &quot;-&quot;??_-"/>
    <numFmt numFmtId="256" formatCode="\ช\ช\:\น\น\:\ท\ท"/>
    <numFmt numFmtId="257" formatCode="#,##0.00000000000000000;\-#,##0.00000000000000000"/>
    <numFmt numFmtId="258" formatCode="_-* #,##0.000_-;\-* #,##0.000_-;_-* &quot;-&quot;??_-;_-@_-"/>
    <numFmt numFmtId="259" formatCode="_ * #,##0.00_ ;_ * \-#,##0.00_ ;_ * &quot;-&quot;&quot;?&quot;&quot;?&quot;_ ;_ @_ "/>
    <numFmt numFmtId="260" formatCode="_-* #,##0.00_-;\-* #,##0.00_-;_-* &quot;-&quot;&quot;?&quot;&quot;?&quot;_-;_-@_-"/>
    <numFmt numFmtId="261" formatCode="_-* #,##0.00\ _€_-;\-* #,##0.00\ _€_-;_-* &quot;-&quot;??\ _€_-;_-@_-"/>
  </numFmts>
  <fonts count="273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b/>
      <sz val="15"/>
      <name val="Angsana New"/>
      <family val="1"/>
    </font>
    <font>
      <sz val="13"/>
      <name val="Angsana New"/>
      <family val="1"/>
    </font>
    <font>
      <b/>
      <sz val="13"/>
      <name val="Angsana New"/>
      <family val="1"/>
    </font>
    <font>
      <sz val="14"/>
      <name val="Cordia New"/>
      <family val="2"/>
    </font>
    <font>
      <sz val="15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b/>
      <sz val="11"/>
      <name val="Angsana New"/>
      <family val="1"/>
    </font>
    <font>
      <sz val="11"/>
      <name val="Angsana New"/>
      <family val="1"/>
    </font>
    <font>
      <sz val="10"/>
      <name val="Arial"/>
      <family val="2"/>
    </font>
    <font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0"/>
      <name val="Times New Roman"/>
      <family val="1"/>
    </font>
    <font>
      <b/>
      <sz val="11"/>
      <name val="Times New Roman"/>
      <family val="1"/>
    </font>
    <font>
      <sz val="12"/>
      <name val="Times New Roman"/>
      <family val="1"/>
    </font>
    <font>
      <sz val="10"/>
      <name val="Courier"/>
      <charset val="222"/>
    </font>
    <font>
      <sz val="11"/>
      <color theme="1"/>
      <name val="Calibri"/>
      <family val="2"/>
      <scheme val="minor"/>
    </font>
    <font>
      <sz val="11"/>
      <color indexed="8"/>
      <name val="Tahoma"/>
      <family val="2"/>
      <charset val="222"/>
    </font>
    <font>
      <sz val="10"/>
      <name val="Courier"/>
      <family val="3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9"/>
      <name val="Arial"/>
      <family val="2"/>
    </font>
    <font>
      <sz val="10"/>
      <color indexed="8"/>
      <name val="Arial"/>
      <family val="2"/>
    </font>
    <font>
      <sz val="10"/>
      <name val="??"/>
      <family val="3"/>
      <charset val="129"/>
    </font>
    <font>
      <sz val="10"/>
      <name val="Helv"/>
      <family val="2"/>
    </font>
    <font>
      <u/>
      <sz val="11"/>
      <color indexed="20"/>
      <name val="??"/>
      <family val="3"/>
      <charset val="129"/>
    </font>
    <font>
      <sz val="11"/>
      <name val="???"/>
      <family val="3"/>
      <charset val="129"/>
    </font>
    <font>
      <sz val="12"/>
      <name val="바탕체"/>
      <family val="3"/>
      <charset val="129"/>
    </font>
    <font>
      <sz val="12"/>
      <name val="???"/>
      <family val="1"/>
      <charset val="129"/>
    </font>
    <font>
      <sz val="12"/>
      <name val="นUAAAผ"/>
      <family val="1"/>
      <charset val="129"/>
    </font>
    <font>
      <u/>
      <sz val="10"/>
      <color indexed="14"/>
      <name val="MS P????"/>
      <family val="2"/>
    </font>
    <font>
      <u/>
      <sz val="10"/>
      <color indexed="12"/>
      <name val="MS P????"/>
      <family val="2"/>
    </font>
    <font>
      <sz val="11"/>
      <name val="???"/>
      <family val="1"/>
      <charset val="129"/>
    </font>
    <font>
      <b/>
      <sz val="1"/>
      <color indexed="8"/>
      <name val="Courier New"/>
      <family val="3"/>
    </font>
    <font>
      <sz val="12"/>
      <name val="???"/>
      <family val="3"/>
      <charset val="129"/>
    </font>
    <font>
      <b/>
      <sz val="10"/>
      <name val="MS Sans Serif"/>
      <family val="2"/>
    </font>
    <font>
      <sz val="12"/>
      <name val="System"/>
      <family val="1"/>
      <charset val="128"/>
    </font>
    <font>
      <sz val="11"/>
      <name val="ฅiขฌข?o"/>
      <family val="3"/>
    </font>
    <font>
      <sz val="10"/>
      <color indexed="8"/>
      <name val="MS Sans Serif"/>
      <family val="2"/>
    </font>
    <font>
      <sz val="12"/>
      <name val="?oUAAAจu"/>
      <family val="1"/>
    </font>
    <font>
      <sz val="14"/>
      <name val="Cordia New"/>
      <family val="2"/>
      <charset val="222"/>
    </font>
    <font>
      <sz val="10"/>
      <color indexed="8"/>
      <name val="MS Sans Serif"/>
      <family val="2"/>
      <charset val="222"/>
    </font>
    <font>
      <b/>
      <sz val="12"/>
      <name val="Helv"/>
    </font>
    <font>
      <sz val="12"/>
      <name val="¹ÙÅÁÃ¼"/>
      <family val="1"/>
      <charset val="129"/>
    </font>
    <font>
      <b/>
      <i/>
      <sz val="10"/>
      <name val="Helv"/>
    </font>
    <font>
      <b/>
      <sz val="8"/>
      <name val="Helv"/>
    </font>
    <font>
      <sz val="14"/>
      <name val="AngsanaUPC"/>
      <family val="1"/>
      <charset val="222"/>
    </font>
    <font>
      <sz val="10"/>
      <name val="Geneva"/>
      <family val="2"/>
    </font>
    <font>
      <sz val="12"/>
      <name val="ⓒoUAAA¨u"/>
      <family val="1"/>
      <charset val="255"/>
    </font>
    <font>
      <sz val="11"/>
      <name val="￥i￠￢￠?o"/>
      <family val="3"/>
      <charset val="255"/>
    </font>
    <font>
      <sz val="12"/>
      <name val="¹UAAA¼"/>
      <family val="1"/>
      <charset val="129"/>
    </font>
    <font>
      <sz val="8"/>
      <name val="Times"/>
    </font>
    <font>
      <b/>
      <sz val="16"/>
      <color indexed="10"/>
      <name val="Times New Roman"/>
      <family val="1"/>
    </font>
    <font>
      <sz val="10"/>
      <name val="MS Sans Serif"/>
      <family val="2"/>
    </font>
    <font>
      <sz val="9"/>
      <name val="Tahoma"/>
      <family val="2"/>
    </font>
    <font>
      <b/>
      <sz val="12"/>
      <color indexed="61"/>
      <name val="Tahoma"/>
      <family val="2"/>
    </font>
    <font>
      <sz val="12"/>
      <name val="Tms Rmn"/>
    </font>
    <font>
      <sz val="12"/>
      <name val="?UAAA?"/>
      <family val="3"/>
    </font>
    <font>
      <sz val="12"/>
      <color indexed="18"/>
      <name val="MIN ??08?"/>
      <family val="3"/>
      <charset val="129"/>
    </font>
    <font>
      <sz val="12"/>
      <name val="±¼¸²A¼"/>
      <family val="3"/>
      <charset val="129"/>
    </font>
    <font>
      <sz val="12"/>
      <name val="±¼¸²Ã¼"/>
      <family val="3"/>
      <charset val="129"/>
    </font>
    <font>
      <b/>
      <sz val="9"/>
      <color indexed="12"/>
      <name val="Tahoma"/>
      <family val="2"/>
    </font>
    <font>
      <sz val="11"/>
      <name val="??"/>
      <family val="3"/>
      <charset val="129"/>
    </font>
    <font>
      <b/>
      <sz val="10"/>
      <name val="Helv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b/>
      <sz val="8"/>
      <color indexed="8"/>
      <name val="Arial"/>
      <family val="2"/>
    </font>
    <font>
      <b/>
      <sz val="8"/>
      <color indexed="8"/>
      <name val="Courier New"/>
      <family val="3"/>
    </font>
    <font>
      <sz val="10"/>
      <name val="Helv"/>
    </font>
    <font>
      <sz val="10"/>
      <name val="Tahoma"/>
      <family val="2"/>
    </font>
    <font>
      <sz val="10"/>
      <name val="Arial Narrow"/>
      <family val="2"/>
    </font>
    <font>
      <sz val="11"/>
      <color indexed="8"/>
      <name val="Calibri"/>
      <family val="2"/>
    </font>
    <font>
      <sz val="10"/>
      <name val="GE Inspira"/>
      <family val="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1"/>
      <name val="ขRIiขREขR?ญขRE?o"/>
      <family val="3"/>
      <charset val="129"/>
    </font>
    <font>
      <sz val="12"/>
      <name val="?oUAAAจu"/>
      <family val="1"/>
      <charset val="129"/>
    </font>
    <font>
      <sz val="12"/>
      <name val="System"/>
      <family val="2"/>
      <charset val="129"/>
    </font>
    <font>
      <b/>
      <sz val="10"/>
      <name val="Univers"/>
      <family val="2"/>
    </font>
    <font>
      <b/>
      <sz val="11"/>
      <name val="Univers"/>
      <family val="2"/>
    </font>
    <font>
      <b/>
      <sz val="12"/>
      <name val="Univers"/>
      <family val="2"/>
    </font>
    <font>
      <b/>
      <sz val="8"/>
      <name val="Univers"/>
      <family val="2"/>
    </font>
    <font>
      <b/>
      <sz val="9"/>
      <name val="Univers"/>
      <family val="2"/>
    </font>
    <font>
      <b/>
      <sz val="11"/>
      <color indexed="55"/>
      <name val="Arial"/>
      <family val="2"/>
    </font>
    <font>
      <i/>
      <sz val="10"/>
      <name val="Arial Narrow"/>
      <family val="2"/>
    </font>
    <font>
      <b/>
      <sz val="10"/>
      <color indexed="25"/>
      <name val="Arial Narrow"/>
      <family val="2"/>
    </font>
    <font>
      <b/>
      <sz val="10"/>
      <color indexed="32"/>
      <name val="Arial Narrow"/>
      <family val="2"/>
    </font>
    <font>
      <i/>
      <sz val="10"/>
      <color indexed="25"/>
      <name val="Arial Narrow"/>
      <family val="2"/>
    </font>
    <font>
      <sz val="14"/>
      <name val="Arial"/>
      <family val="2"/>
    </font>
    <font>
      <b/>
      <sz val="12"/>
      <color indexed="55"/>
      <name val="Arial"/>
      <family val="2"/>
    </font>
    <font>
      <b/>
      <sz val="14"/>
      <name val="Arial"/>
      <family val="2"/>
    </font>
    <font>
      <sz val="10"/>
      <color indexed="25"/>
      <name val="Arial Narrow"/>
      <family val="2"/>
    </font>
    <font>
      <sz val="12"/>
      <name val="Arial"/>
      <family val="2"/>
    </font>
    <font>
      <b/>
      <sz val="16"/>
      <name val="Arial"/>
      <family val="2"/>
    </font>
    <font>
      <b/>
      <sz val="14"/>
      <color indexed="25"/>
      <name val="Arial"/>
      <family val="2"/>
    </font>
    <font>
      <sz val="8"/>
      <color indexed="25"/>
      <name val="Arial Narrow"/>
      <family val="2"/>
    </font>
    <font>
      <b/>
      <sz val="10"/>
      <name val="Arial Narrow"/>
      <family val="2"/>
    </font>
    <font>
      <b/>
      <i/>
      <sz val="10"/>
      <name val="Arial Narrow"/>
      <family val="2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7"/>
      <name val="Palatino"/>
      <family val="1"/>
      <charset val="222"/>
    </font>
    <font>
      <sz val="6"/>
      <name val="Palatino"/>
      <family val="1"/>
    </font>
    <font>
      <sz val="6"/>
      <name val="Palatino"/>
      <family val="1"/>
      <charset val="222"/>
    </font>
    <font>
      <b/>
      <sz val="12"/>
      <name val="Arial"/>
      <family val="2"/>
    </font>
    <font>
      <b/>
      <sz val="12"/>
      <name val="Tms Rmn"/>
      <family val="1"/>
    </font>
    <font>
      <b/>
      <u/>
      <sz val="10"/>
      <name val="Tms Rmn"/>
      <family val="1"/>
    </font>
    <font>
      <b/>
      <sz val="10"/>
      <name val="Arial"/>
      <family val="2"/>
    </font>
    <font>
      <sz val="10"/>
      <name val="Helvetica-Black"/>
    </font>
    <font>
      <sz val="28"/>
      <name val="Helvetica-Black"/>
    </font>
    <font>
      <sz val="10"/>
      <name val="Palatino"/>
    </font>
    <font>
      <sz val="18"/>
      <name val="Palatino"/>
      <family val="1"/>
    </font>
    <font>
      <i/>
      <sz val="14"/>
      <name val="Palatino"/>
      <family val="1"/>
    </font>
    <font>
      <b/>
      <sz val="9"/>
      <color indexed="63"/>
      <name val="Tahoma"/>
      <family val="2"/>
    </font>
    <font>
      <b/>
      <sz val="10"/>
      <color indexed="8"/>
      <name val="Arial"/>
      <family val="2"/>
    </font>
    <font>
      <b/>
      <sz val="12"/>
      <color indexed="20"/>
      <name val="Tahoma"/>
      <family val="2"/>
    </font>
    <font>
      <sz val="10"/>
      <name val="MS Sans Serif"/>
      <family val="2"/>
      <charset val="222"/>
    </font>
    <font>
      <b/>
      <sz val="11"/>
      <name val="Helv"/>
      <family val="2"/>
    </font>
    <font>
      <i/>
      <sz val="12"/>
      <name val="Times New Roman"/>
      <family val="1"/>
    </font>
    <font>
      <sz val="7"/>
      <name val="Small Fonts"/>
      <family val="2"/>
    </font>
    <font>
      <b/>
      <i/>
      <sz val="16"/>
      <name val="Helv"/>
    </font>
    <font>
      <sz val="12"/>
      <name val="Helv"/>
      <family val="2"/>
    </font>
    <font>
      <sz val="11"/>
      <color indexed="8"/>
      <name val="Tahoma"/>
      <family val="2"/>
    </font>
    <font>
      <sz val="10"/>
      <name val="Palatino"/>
      <family val="1"/>
    </font>
    <font>
      <sz val="12"/>
      <name val="Arial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Courier New"/>
      <family val="3"/>
    </font>
    <font>
      <sz val="12"/>
      <name val="Helvetica-Black"/>
    </font>
    <font>
      <sz val="8"/>
      <name val="Helv"/>
      <family val="2"/>
    </font>
    <font>
      <b/>
      <sz val="10"/>
      <name val="MS Sans Serif"/>
      <family val="2"/>
      <charset val="222"/>
    </font>
    <font>
      <sz val="12"/>
      <color indexed="18"/>
      <name val="???"/>
      <family val="1"/>
      <charset val="129"/>
    </font>
    <font>
      <b/>
      <sz val="9"/>
      <name val="Tahoma"/>
      <family val="2"/>
    </font>
    <font>
      <sz val="8"/>
      <color indexed="52"/>
      <name val="Arial"/>
      <family val="2"/>
    </font>
    <font>
      <sz val="8"/>
      <color indexed="51"/>
      <name val="Arial"/>
      <family val="2"/>
    </font>
    <font>
      <b/>
      <sz val="10"/>
      <color indexed="58"/>
      <name val="Arial"/>
      <family val="2"/>
    </font>
    <font>
      <b/>
      <sz val="12"/>
      <color indexed="8"/>
      <name val="Arial"/>
      <family val="2"/>
    </font>
    <font>
      <sz val="8"/>
      <color indexed="8"/>
      <name val="Arial"/>
      <family val="2"/>
    </font>
    <font>
      <sz val="8"/>
      <color indexed="12"/>
      <name val="Arial"/>
      <family val="2"/>
    </font>
    <font>
      <i/>
      <sz val="12"/>
      <name val="Helv"/>
    </font>
    <font>
      <b/>
      <sz val="8"/>
      <color indexed="8"/>
      <name val="Helv"/>
      <family val="2"/>
    </font>
    <font>
      <sz val="10"/>
      <name val="Univers"/>
      <family val="2"/>
    </font>
    <font>
      <sz val="11"/>
      <name val="Univers"/>
      <family val="2"/>
    </font>
    <font>
      <sz val="12"/>
      <name val="Univers"/>
      <family val="2"/>
    </font>
    <font>
      <sz val="8"/>
      <name val="Univers"/>
      <family val="2"/>
    </font>
    <font>
      <sz val="9"/>
      <name val="Univers"/>
      <family val="2"/>
    </font>
    <font>
      <b/>
      <sz val="10"/>
      <name val="Palatino"/>
      <family val="1"/>
    </font>
    <font>
      <b/>
      <sz val="9"/>
      <name val="Palatino"/>
      <family val="1"/>
      <charset val="222"/>
    </font>
    <font>
      <sz val="9"/>
      <color indexed="21"/>
      <name val="Helvetica-Black"/>
      <family val="2"/>
    </font>
    <font>
      <sz val="12"/>
      <name val="Palatino"/>
      <family val="1"/>
    </font>
    <font>
      <sz val="11"/>
      <name val="Helvetica-Black"/>
    </font>
    <font>
      <b/>
      <sz val="10"/>
      <color indexed="10"/>
      <name val="Arial"/>
      <family val="2"/>
    </font>
    <font>
      <b/>
      <u/>
      <sz val="13"/>
      <name val="???"/>
      <family val="3"/>
      <charset val="129"/>
    </font>
    <font>
      <sz val="8"/>
      <color indexed="8"/>
      <name val="Wingdings"/>
      <charset val="2"/>
    </font>
    <font>
      <b/>
      <sz val="11"/>
      <color indexed="52"/>
      <name val="Tahoma"/>
      <family val="2"/>
      <charset val="222"/>
    </font>
    <font>
      <b/>
      <sz val="18"/>
      <color indexed="56"/>
      <name val="Tahoma"/>
      <family val="2"/>
      <charset val="222"/>
    </font>
    <font>
      <u/>
      <sz val="14"/>
      <color indexed="12"/>
      <name val="CordiaUPC"/>
      <family val="2"/>
      <charset val="222"/>
    </font>
    <font>
      <sz val="11"/>
      <color indexed="52"/>
      <name val="Tahoma"/>
      <family val="2"/>
      <charset val="222"/>
    </font>
    <font>
      <u/>
      <sz val="14"/>
      <color indexed="36"/>
      <name val="CordiaUPC"/>
      <family val="2"/>
      <charset val="222"/>
    </font>
    <font>
      <sz val="12"/>
      <name val="นูลมรผ"/>
      <family val="1"/>
      <charset val="129"/>
    </font>
    <font>
      <sz val="11"/>
      <color indexed="60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1"/>
      <color indexed="20"/>
      <name val="돋움"/>
      <family val="2"/>
      <charset val="129"/>
    </font>
    <font>
      <sz val="12"/>
      <name val="뼻뮝"/>
      <family val="1"/>
      <charset val="129"/>
    </font>
    <font>
      <sz val="12"/>
      <name val="新細明體"/>
      <charset val="136"/>
    </font>
    <font>
      <sz val="14"/>
      <name val="AngsanaUPC"/>
      <family val="1"/>
    </font>
    <font>
      <sz val="11"/>
      <name val="돋움"/>
      <family val="2"/>
      <charset val="129"/>
    </font>
    <font>
      <u/>
      <sz val="12"/>
      <color indexed="36"/>
      <name val="冼极"/>
      <family val="2"/>
      <charset val="134"/>
    </font>
    <font>
      <u/>
      <sz val="12"/>
      <color indexed="12"/>
      <name val="冼极"/>
      <family val="2"/>
      <charset val="134"/>
    </font>
    <font>
      <b/>
      <sz val="11"/>
      <name val="Arial"/>
      <family val="2"/>
    </font>
    <font>
      <sz val="14"/>
      <name val="CordiaUPC"/>
      <family val="2"/>
      <charset val="222"/>
    </font>
    <font>
      <sz val="8"/>
      <name val="Arial"/>
      <family val="2"/>
    </font>
    <font>
      <sz val="11"/>
      <color indexed="8"/>
      <name val="Calibri"/>
      <family val="2"/>
      <charset val="222"/>
    </font>
    <font>
      <u/>
      <sz val="10"/>
      <color indexed="36"/>
      <name val="Arial"/>
      <family val="2"/>
    </font>
    <font>
      <sz val="10"/>
      <color indexed="8"/>
      <name val="Arial Unicode MS"/>
      <family val="2"/>
      <charset val="222"/>
    </font>
    <font>
      <sz val="14"/>
      <color indexed="8"/>
      <name val="Cordia New"/>
      <family val="2"/>
    </font>
    <font>
      <sz val="1"/>
      <color indexed="8"/>
      <name val="Courier New"/>
      <family val="3"/>
    </font>
    <font>
      <sz val="12"/>
      <name val="Tms Rmn"/>
      <family val="1"/>
    </font>
    <font>
      <sz val="11"/>
      <name val="MS P????"/>
      <family val="2"/>
    </font>
    <font>
      <b/>
      <sz val="12"/>
      <name val="Helv"/>
      <family val="2"/>
    </font>
    <font>
      <b/>
      <i/>
      <sz val="10"/>
      <color indexed="8"/>
      <name val="Arial"/>
      <family val="2"/>
    </font>
    <font>
      <b/>
      <sz val="10"/>
      <color indexed="17"/>
      <name val="Arial"/>
      <family val="2"/>
    </font>
    <font>
      <b/>
      <sz val="10"/>
      <color indexed="13"/>
      <name val="Arial"/>
      <family val="2"/>
    </font>
    <font>
      <sz val="10"/>
      <color indexed="16"/>
      <name val="Helvetica-Black"/>
      <family val="2"/>
    </font>
    <font>
      <sz val="9"/>
      <name val="Helvetica-Black"/>
      <family val="2"/>
    </font>
    <font>
      <u/>
      <sz val="10"/>
      <color indexed="12"/>
      <name val="Arial"/>
      <family val="2"/>
    </font>
    <font>
      <sz val="10"/>
      <color indexed="8"/>
      <name val="Tahoma"/>
      <family val="2"/>
      <charset val="222"/>
    </font>
    <font>
      <sz val="11"/>
      <color theme="1"/>
      <name val="Tahoma"/>
      <family val="2"/>
      <charset val="222"/>
    </font>
    <font>
      <sz val="10"/>
      <color theme="1"/>
      <name val="Calibri"/>
      <family val="2"/>
      <charset val="222"/>
      <scheme val="minor"/>
    </font>
    <font>
      <sz val="10"/>
      <color theme="1"/>
      <name val="Arial"/>
      <family val="2"/>
    </font>
    <font>
      <sz val="10"/>
      <color theme="1"/>
      <name val="Arial Unicode MS"/>
      <family val="2"/>
      <charset val="222"/>
    </font>
    <font>
      <sz val="10"/>
      <color theme="1"/>
      <name val="Tahoma"/>
      <family val="2"/>
      <charset val="222"/>
    </font>
    <font>
      <sz val="16"/>
      <name val="Angsana New"/>
      <family val="1"/>
    </font>
    <font>
      <sz val="8"/>
      <color theme="1"/>
      <name val="MS Sans Serif"/>
      <family val="2"/>
      <charset val="222"/>
    </font>
    <font>
      <sz val="11"/>
      <color indexed="8"/>
      <name val="ＭＳ Ｐゴシック"/>
      <family val="3"/>
      <charset val="128"/>
    </font>
    <font>
      <sz val="16"/>
      <color indexed="8"/>
      <name val="TH SarabunPSK"/>
      <family val="2"/>
      <charset val="222"/>
    </font>
    <font>
      <sz val="1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MS Sans Serif"/>
      <family val="2"/>
      <charset val="222"/>
    </font>
    <font>
      <b/>
      <sz val="13"/>
      <color theme="3"/>
      <name val="MS Sans Serif"/>
      <family val="2"/>
      <charset val="222"/>
    </font>
    <font>
      <b/>
      <sz val="11"/>
      <color theme="3"/>
      <name val="MS Sans Serif"/>
      <family val="2"/>
      <charset val="222"/>
    </font>
    <font>
      <sz val="8"/>
      <color rgb="FF006100"/>
      <name val="MS Sans Serif"/>
      <family val="2"/>
      <charset val="222"/>
    </font>
    <font>
      <sz val="8"/>
      <color rgb="FF9C0006"/>
      <name val="MS Sans Serif"/>
      <family val="2"/>
      <charset val="222"/>
    </font>
    <font>
      <sz val="8"/>
      <color rgb="FF9C6500"/>
      <name val="MS Sans Serif"/>
      <family val="2"/>
      <charset val="222"/>
    </font>
    <font>
      <sz val="8"/>
      <color rgb="FF3F3F76"/>
      <name val="MS Sans Serif"/>
      <family val="2"/>
      <charset val="222"/>
    </font>
    <font>
      <b/>
      <sz val="8"/>
      <color rgb="FF3F3F3F"/>
      <name val="MS Sans Serif"/>
      <family val="2"/>
      <charset val="222"/>
    </font>
    <font>
      <b/>
      <sz val="8"/>
      <color rgb="FFFA7D00"/>
      <name val="MS Sans Serif"/>
      <family val="2"/>
      <charset val="222"/>
    </font>
    <font>
      <sz val="8"/>
      <color rgb="FFFA7D00"/>
      <name val="MS Sans Serif"/>
      <family val="2"/>
      <charset val="222"/>
    </font>
    <font>
      <b/>
      <sz val="8"/>
      <color theme="0"/>
      <name val="MS Sans Serif"/>
      <family val="2"/>
      <charset val="222"/>
    </font>
    <font>
      <sz val="8"/>
      <color rgb="FFFF0000"/>
      <name val="MS Sans Serif"/>
      <family val="2"/>
      <charset val="222"/>
    </font>
    <font>
      <i/>
      <sz val="8"/>
      <color rgb="FF7F7F7F"/>
      <name val="MS Sans Serif"/>
      <family val="2"/>
      <charset val="222"/>
    </font>
    <font>
      <b/>
      <sz val="8"/>
      <color theme="1"/>
      <name val="MS Sans Serif"/>
      <family val="2"/>
      <charset val="222"/>
    </font>
    <font>
      <sz val="8"/>
      <color theme="0"/>
      <name val="MS Sans Serif"/>
      <family val="2"/>
      <charset val="222"/>
    </font>
    <font>
      <sz val="10"/>
      <color indexed="8"/>
      <name val="Arial"/>
      <family val="2"/>
      <charset val="222"/>
    </font>
    <font>
      <sz val="10"/>
      <color theme="1"/>
      <name val="Arial"/>
      <family val="2"/>
      <charset val="222"/>
    </font>
    <font>
      <b/>
      <sz val="10"/>
      <name val="Helv"/>
    </font>
    <font>
      <b/>
      <sz val="11"/>
      <name val="Helv"/>
    </font>
    <font>
      <sz val="9"/>
      <color theme="1"/>
      <name val="Calibri"/>
      <family val="2"/>
      <charset val="222"/>
    </font>
    <font>
      <sz val="11"/>
      <name val="Calibri"/>
      <family val="2"/>
    </font>
    <font>
      <sz val="10"/>
      <color theme="1"/>
      <name val="Verdana"/>
      <family val="2"/>
    </font>
    <font>
      <sz val="11"/>
      <color theme="1"/>
      <name val="Calibri"/>
      <family val="2"/>
    </font>
    <font>
      <sz val="14"/>
      <name val="CordiaUPC"/>
      <family val="2"/>
    </font>
    <font>
      <u/>
      <sz val="11"/>
      <color theme="10"/>
      <name val="Calibri"/>
      <family val="2"/>
      <charset val="222"/>
      <scheme val="minor"/>
    </font>
    <font>
      <sz val="9"/>
      <color theme="1"/>
      <name val="Calibri"/>
      <family val="2"/>
      <charset val="222"/>
      <scheme val="minor"/>
    </font>
    <font>
      <b/>
      <sz val="9"/>
      <color theme="1"/>
      <name val="Calibri"/>
      <family val="2"/>
      <charset val="222"/>
      <scheme val="minor"/>
    </font>
    <font>
      <sz val="10"/>
      <color indexed="64"/>
      <name val="Arial"/>
      <family val="2"/>
    </font>
    <font>
      <sz val="11"/>
      <color theme="1"/>
      <name val="Cambria"/>
      <family val="2"/>
      <charset val="222"/>
      <scheme val="major"/>
    </font>
    <font>
      <b/>
      <sz val="10"/>
      <color indexed="64"/>
      <name val="Arial"/>
      <family val="2"/>
    </font>
    <font>
      <sz val="10"/>
      <color theme="1"/>
      <name val="Tahoma"/>
      <family val="2"/>
      <charset val="128"/>
    </font>
    <font>
      <sz val="12"/>
      <color theme="1"/>
      <name val="Arial"/>
      <family val="2"/>
      <charset val="222"/>
    </font>
    <font>
      <sz val="16"/>
      <color theme="1"/>
      <name val="TH SarabunPSK"/>
      <family val="2"/>
      <charset val="222"/>
    </font>
    <font>
      <sz val="9"/>
      <color rgb="FF006100"/>
      <name val="Calibri"/>
      <family val="2"/>
      <charset val="222"/>
      <scheme val="minor"/>
    </font>
    <font>
      <sz val="9"/>
      <color rgb="FF9C0006"/>
      <name val="Calibri"/>
      <family val="2"/>
      <charset val="222"/>
      <scheme val="minor"/>
    </font>
    <font>
      <sz val="9"/>
      <color rgb="FF9C6500"/>
      <name val="Calibri"/>
      <family val="2"/>
      <charset val="222"/>
      <scheme val="minor"/>
    </font>
    <font>
      <sz val="9"/>
      <color rgb="FF3F3F76"/>
      <name val="Calibri"/>
      <family val="2"/>
      <charset val="222"/>
      <scheme val="minor"/>
    </font>
    <font>
      <b/>
      <sz val="9"/>
      <color rgb="FF3F3F3F"/>
      <name val="Calibri"/>
      <family val="2"/>
      <charset val="222"/>
      <scheme val="minor"/>
    </font>
    <font>
      <b/>
      <sz val="9"/>
      <color rgb="FFFA7D00"/>
      <name val="Calibri"/>
      <family val="2"/>
      <charset val="222"/>
      <scheme val="minor"/>
    </font>
    <font>
      <sz val="9"/>
      <color rgb="FFFA7D00"/>
      <name val="Calibri"/>
      <family val="2"/>
      <charset val="222"/>
      <scheme val="minor"/>
    </font>
    <font>
      <b/>
      <sz val="9"/>
      <color theme="0"/>
      <name val="Calibri"/>
      <family val="2"/>
      <charset val="222"/>
      <scheme val="minor"/>
    </font>
    <font>
      <sz val="9"/>
      <color rgb="FFFF0000"/>
      <name val="Calibri"/>
      <family val="2"/>
      <charset val="222"/>
      <scheme val="minor"/>
    </font>
    <font>
      <i/>
      <sz val="9"/>
      <color rgb="FF7F7F7F"/>
      <name val="Calibri"/>
      <family val="2"/>
      <charset val="222"/>
      <scheme val="minor"/>
    </font>
    <font>
      <sz val="9"/>
      <color theme="0"/>
      <name val="Calibri"/>
      <family val="2"/>
      <charset val="222"/>
      <scheme val="minor"/>
    </font>
    <font>
      <sz val="9"/>
      <color theme="1"/>
      <name val="Tahoma"/>
      <family val="2"/>
      <charset val="222"/>
    </font>
    <font>
      <sz val="11"/>
      <color rgb="FF9C5700"/>
      <name val="Calibri"/>
      <family val="2"/>
      <charset val="222"/>
      <scheme val="minor"/>
    </font>
  </fonts>
  <fills count="8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  <bgColor indexed="31"/>
      </patternFill>
    </fill>
    <fill>
      <patternFill patternType="solid">
        <fgColor indexed="62"/>
        <bgColor indexed="56"/>
      </patternFill>
    </fill>
    <fill>
      <patternFill patternType="solid">
        <fgColor indexed="22"/>
        <bgColor indexed="9"/>
      </patternFill>
    </fill>
    <fill>
      <patternFill patternType="solid">
        <fgColor indexed="46"/>
        <bgColor indexed="45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12"/>
      </patternFill>
    </fill>
    <fill>
      <patternFill patternType="solid">
        <fgColor indexed="12"/>
        <bgColor indexed="39"/>
      </patternFill>
    </fill>
    <fill>
      <patternFill patternType="solid">
        <fgColor indexed="9"/>
      </patternFill>
    </fill>
    <fill>
      <patternFill patternType="solid">
        <fgColor indexed="9"/>
        <bgColor indexed="26"/>
      </patternFill>
    </fill>
    <fill>
      <patternFill patternType="solid">
        <fgColor indexed="27"/>
        <bgColor indexed="42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3"/>
      </patternFill>
    </fill>
    <fill>
      <patternFill patternType="solid">
        <fgColor indexed="17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solid">
        <fgColor indexed="26"/>
        <bgColor indexed="9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42"/>
        <bgColor indexed="27"/>
      </patternFill>
    </fill>
    <fill>
      <patternFill patternType="solid">
        <fgColor indexed="16"/>
        <bgColor indexed="37"/>
      </patternFill>
    </fill>
    <fill>
      <patternFill patternType="solid">
        <fgColor indexed="8"/>
        <bgColor indexed="18"/>
      </patternFill>
    </fill>
  </fills>
  <borders count="4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hair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25"/>
      </top>
      <bottom style="thin">
        <color indexed="25"/>
      </bottom>
      <diagonal/>
    </border>
    <border>
      <left/>
      <right/>
      <top style="thin">
        <color indexed="32"/>
      </top>
      <bottom style="thin">
        <color indexed="3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0"/>
      </left>
      <right style="thin">
        <color indexed="20"/>
      </right>
      <top style="thin">
        <color indexed="20"/>
      </top>
      <bottom style="thin">
        <color indexed="20"/>
      </bottom>
      <diagonal/>
    </border>
    <border>
      <left/>
      <right/>
      <top style="hair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946">
    <xf numFmtId="0" fontId="0" fillId="0" borderId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11" fillId="0" borderId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39" fontId="31" fillId="0" borderId="0"/>
    <xf numFmtId="0" fontId="45" fillId="0" borderId="0">
      <alignment vertical="top"/>
    </xf>
    <xf numFmtId="38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183" fontId="46" fillId="0" borderId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1" fillId="0" borderId="0"/>
    <xf numFmtId="37" fontId="46" fillId="0" borderId="0" applyFill="0" applyBorder="0" applyAlignment="0" applyProtection="0"/>
    <xf numFmtId="37" fontId="47" fillId="0" borderId="15"/>
    <xf numFmtId="37" fontId="47" fillId="0" borderId="15">
      <alignment horizontal="left"/>
    </xf>
    <xf numFmtId="184" fontId="46" fillId="0" borderId="0" applyFill="0" applyBorder="0" applyAlignment="0" applyProtection="0"/>
    <xf numFmtId="0" fontId="11" fillId="0" borderId="0"/>
    <xf numFmtId="0" fontId="48" fillId="0" borderId="0" applyNumberFormat="0" applyFill="0" applyBorder="0" applyAlignment="0" applyProtection="0"/>
    <xf numFmtId="185" fontId="46" fillId="0" borderId="0" applyFill="0" applyBorder="0" applyAlignment="0" applyProtection="0"/>
    <xf numFmtId="186" fontId="46" fillId="0" borderId="0" applyFill="0" applyBorder="0" applyAlignment="0" applyProtection="0"/>
    <xf numFmtId="187" fontId="49" fillId="0" borderId="0" applyFill="0" applyBorder="0" applyProtection="0">
      <alignment horizontal="right"/>
    </xf>
    <xf numFmtId="0" fontId="204" fillId="0" borderId="0">
      <protection locked="0"/>
    </xf>
    <xf numFmtId="0" fontId="50" fillId="0" borderId="0"/>
    <xf numFmtId="0" fontId="50" fillId="0" borderId="0"/>
    <xf numFmtId="0" fontId="51" fillId="0" borderId="0"/>
    <xf numFmtId="0" fontId="51" fillId="0" borderId="0"/>
    <xf numFmtId="0" fontId="52" fillId="0" borderId="0"/>
    <xf numFmtId="0" fontId="11" fillId="0" borderId="0"/>
    <xf numFmtId="0" fontId="46" fillId="0" borderId="0" applyFill="0" applyBorder="0" applyAlignment="0" applyProtection="0"/>
    <xf numFmtId="9" fontId="49" fillId="0" borderId="0" applyFill="0" applyBorder="0" applyProtection="0">
      <alignment horizontal="right"/>
    </xf>
    <xf numFmtId="10" fontId="49" fillId="0" borderId="0" applyFill="0" applyBorder="0" applyProtection="0">
      <alignment horizontal="right"/>
    </xf>
    <xf numFmtId="188" fontId="46" fillId="0" borderId="0" applyFill="0" applyBorder="0" applyAlignment="0" applyProtection="0"/>
    <xf numFmtId="0" fontId="51" fillId="0" borderId="0"/>
    <xf numFmtId="189" fontId="46" fillId="0" borderId="0" applyFill="0" applyBorder="0" applyAlignment="0" applyProtection="0"/>
    <xf numFmtId="184" fontId="46" fillId="0" borderId="0" applyFill="0" applyBorder="0" applyAlignment="0" applyProtection="0"/>
    <xf numFmtId="37" fontId="47" fillId="0" borderId="15">
      <alignment horizontal="left"/>
    </xf>
    <xf numFmtId="0" fontId="46" fillId="0" borderId="16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9" fontId="46" fillId="0" borderId="0" applyFill="0" applyBorder="0" applyAlignment="0" applyProtection="0"/>
    <xf numFmtId="37" fontId="47" fillId="0" borderId="15">
      <alignment horizontal="left"/>
    </xf>
    <xf numFmtId="0" fontId="46" fillId="0" borderId="0" applyFill="0" applyBorder="0" applyAlignment="0" applyProtection="0"/>
    <xf numFmtId="190" fontId="46" fillId="0" borderId="0" applyFill="0" applyBorder="0" applyAlignment="0" applyProtection="0"/>
    <xf numFmtId="191" fontId="55" fillId="0" borderId="0">
      <alignment vertical="center"/>
      <protection locked="0"/>
    </xf>
    <xf numFmtId="0" fontId="51" fillId="0" borderId="0">
      <alignment vertical="center"/>
      <protection locked="0"/>
    </xf>
    <xf numFmtId="188" fontId="46" fillId="0" borderId="0" applyFill="0" applyBorder="0" applyAlignment="0" applyProtection="0"/>
    <xf numFmtId="0" fontId="56" fillId="0" borderId="0">
      <protection locked="0"/>
    </xf>
    <xf numFmtId="0" fontId="56" fillId="0" borderId="0">
      <protection locked="0"/>
    </xf>
    <xf numFmtId="192" fontId="46" fillId="0" borderId="0" applyBorder="0" applyAlignment="0"/>
    <xf numFmtId="0" fontId="46" fillId="0" borderId="0" applyFill="0" applyBorder="0" applyAlignment="0" applyProtection="0"/>
    <xf numFmtId="3" fontId="46" fillId="0" borderId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7" fillId="0" borderId="0"/>
    <xf numFmtId="0" fontId="51" fillId="0" borderId="0"/>
    <xf numFmtId="184" fontId="46" fillId="0" borderId="0" applyFill="0" applyBorder="0" applyAlignment="0" applyProtection="0"/>
    <xf numFmtId="184" fontId="46" fillId="0" borderId="0" applyFill="0" applyBorder="0" applyAlignment="0" applyProtection="0"/>
    <xf numFmtId="0" fontId="46" fillId="0" borderId="0" applyFill="0" applyBorder="0" applyAlignment="0"/>
    <xf numFmtId="0" fontId="46" fillId="0" borderId="0" applyFill="0" applyBorder="0" applyAlignment="0" applyProtection="0"/>
    <xf numFmtId="193" fontId="51" fillId="0" borderId="0">
      <alignment vertical="center"/>
    </xf>
    <xf numFmtId="193" fontId="51" fillId="0" borderId="0">
      <alignment vertical="center"/>
    </xf>
    <xf numFmtId="37" fontId="46" fillId="0" borderId="0" applyFill="0" applyBorder="0" applyAlignment="0" applyProtection="0"/>
    <xf numFmtId="37" fontId="46" fillId="0" borderId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184" fontId="46" fillId="0" borderId="0" applyFill="0" applyBorder="0" applyAlignment="0" applyProtection="0"/>
    <xf numFmtId="0" fontId="11" fillId="0" borderId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11" fillId="0" borderId="0"/>
    <xf numFmtId="0" fontId="11" fillId="0" borderId="0"/>
    <xf numFmtId="184" fontId="46" fillId="0" borderId="0" applyFill="0" applyBorder="0" applyAlignment="0" applyProtection="0"/>
    <xf numFmtId="184" fontId="46" fillId="0" borderId="0" applyFill="0" applyBorder="0" applyAlignment="0" applyProtection="0"/>
    <xf numFmtId="184" fontId="46" fillId="0" borderId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84" fontId="46" fillId="0" borderId="0" applyFill="0" applyBorder="0" applyAlignment="0" applyProtection="0"/>
    <xf numFmtId="184" fontId="46" fillId="0" borderId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4" fontId="46" fillId="0" borderId="0" applyFill="0" applyBorder="0" applyAlignment="0" applyProtection="0"/>
    <xf numFmtId="184" fontId="46" fillId="0" borderId="0" applyFill="0" applyBorder="0" applyAlignment="0" applyProtection="0"/>
    <xf numFmtId="194" fontId="46" fillId="0" borderId="0" applyFill="0" applyBorder="0" applyAlignment="0" applyProtection="0"/>
    <xf numFmtId="195" fontId="46" fillId="0" borderId="0" applyFill="0" applyBorder="0" applyAlignment="0" applyProtection="0"/>
    <xf numFmtId="194" fontId="46" fillId="0" borderId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46" fillId="0" borderId="0" applyFill="0" applyBorder="0" applyAlignment="0" applyProtection="0"/>
    <xf numFmtId="0" fontId="59" fillId="0" borderId="0"/>
    <xf numFmtId="0" fontId="60" fillId="0" borderId="0"/>
    <xf numFmtId="189" fontId="46" fillId="0" borderId="0" applyFill="0" applyBorder="0" applyAlignment="0" applyProtection="0"/>
    <xf numFmtId="9" fontId="46" fillId="0" borderId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84" fontId="46" fillId="0" borderId="0" applyFill="0" applyBorder="0" applyAlignment="0" applyProtection="0"/>
    <xf numFmtId="0" fontId="46" fillId="0" borderId="0" applyFill="0" applyBorder="0" applyAlignment="0" applyProtection="0"/>
    <xf numFmtId="0" fontId="11" fillId="0" borderId="0"/>
    <xf numFmtId="0" fontId="11" fillId="0" borderId="0"/>
    <xf numFmtId="0" fontId="46" fillId="0" borderId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5" fillId="0" borderId="0">
      <alignment vertical="top"/>
    </xf>
    <xf numFmtId="0" fontId="5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5" fillId="0" borderId="0">
      <alignment vertical="top"/>
    </xf>
    <xf numFmtId="0" fontId="45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8" fillId="0" borderId="0"/>
    <xf numFmtId="0" fontId="2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1" fillId="0" borderId="0"/>
    <xf numFmtId="0" fontId="4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vertical="top"/>
    </xf>
    <xf numFmtId="0" fontId="4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7" fillId="0" borderId="0"/>
    <xf numFmtId="0" fontId="51" fillId="0" borderId="0"/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1" fillId="0" borderId="0"/>
    <xf numFmtId="0" fontId="11" fillId="0" borderId="0"/>
    <xf numFmtId="196" fontId="46" fillId="0" borderId="0" applyFill="0" applyBorder="0" applyAlignment="0" applyProtection="0"/>
    <xf numFmtId="196" fontId="46" fillId="0" borderId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14" fontId="34" fillId="0" borderId="0" applyProtection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197" fontId="11" fillId="0" borderId="0" applyFont="0" applyFill="0" applyBorder="0" applyAlignment="0" applyProtection="0"/>
    <xf numFmtId="198" fontId="11" fillId="0" borderId="0" applyFont="0" applyFill="0" applyBorder="0" applyAlignment="0" applyProtection="0"/>
    <xf numFmtId="39" fontId="11" fillId="0" borderId="0" applyFont="0" applyFill="0" applyBorder="0" applyAlignment="0" applyProtection="0"/>
    <xf numFmtId="0" fontId="61" fillId="0" borderId="0"/>
    <xf numFmtId="0" fontId="46" fillId="0" borderId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99" fontId="34" fillId="0" borderId="0"/>
    <xf numFmtId="199" fontId="34" fillId="0" borderId="0"/>
    <xf numFmtId="199" fontId="34" fillId="0" borderId="0"/>
    <xf numFmtId="199" fontId="34" fillId="0" borderId="0"/>
    <xf numFmtId="199" fontId="34" fillId="0" borderId="0"/>
    <xf numFmtId="199" fontId="34" fillId="0" borderId="0"/>
    <xf numFmtId="199" fontId="34" fillId="0" borderId="0"/>
    <xf numFmtId="199" fontId="34" fillId="0" borderId="0"/>
    <xf numFmtId="199" fontId="34" fillId="0" borderId="0"/>
    <xf numFmtId="199" fontId="34" fillId="0" borderId="0"/>
    <xf numFmtId="199" fontId="34" fillId="0" borderId="0"/>
    <xf numFmtId="199" fontId="34" fillId="0" borderId="0"/>
    <xf numFmtId="0" fontId="45" fillId="0" borderId="0">
      <alignment vertical="top"/>
    </xf>
    <xf numFmtId="0" fontId="45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3" fillId="0" borderId="0"/>
    <xf numFmtId="0" fontId="4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NumberFormat="0" applyFill="0" applyBorder="0" applyAlignment="0" applyProtection="0"/>
    <xf numFmtId="0" fontId="28" fillId="0" borderId="0"/>
    <xf numFmtId="0" fontId="45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5" fillId="0" borderId="0">
      <alignment vertical="top"/>
    </xf>
    <xf numFmtId="200" fontId="11" fillId="0" borderId="0" applyFont="0" applyFill="0" applyBorder="0" applyAlignment="0" applyProtection="0"/>
    <xf numFmtId="14" fontId="11" fillId="0" borderId="0" applyFont="0" applyFill="0" applyBorder="0" applyAlignment="0" applyProtection="0"/>
    <xf numFmtId="0" fontId="51" fillId="0" borderId="0"/>
    <xf numFmtId="0" fontId="45" fillId="0" borderId="0">
      <alignment vertical="top"/>
    </xf>
    <xf numFmtId="199" fontId="34" fillId="0" borderId="0"/>
    <xf numFmtId="0" fontId="5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201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4" fillId="0" borderId="0"/>
    <xf numFmtId="0" fontId="11" fillId="0" borderId="0"/>
    <xf numFmtId="0" fontId="11" fillId="0" borderId="0"/>
    <xf numFmtId="0" fontId="62" fillId="0" borderId="0"/>
    <xf numFmtId="0" fontId="6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 applyNumberFormat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11" fillId="0" borderId="0"/>
    <xf numFmtId="0" fontId="11" fillId="0" borderId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11" fillId="0" borderId="0"/>
    <xf numFmtId="0" fontId="65" fillId="0" borderId="0">
      <alignment horizontal="center"/>
    </xf>
    <xf numFmtId="39" fontId="65" fillId="0" borderId="0">
      <alignment horizontal="center"/>
    </xf>
    <xf numFmtId="9" fontId="66" fillId="0" borderId="0" applyFont="0" applyFill="0" applyBorder="0" applyAlignment="0" applyProtection="0"/>
    <xf numFmtId="0" fontId="67" fillId="0" borderId="0">
      <alignment horizontal="center"/>
    </xf>
    <xf numFmtId="39" fontId="67" fillId="0" borderId="0">
      <alignment horizontal="center"/>
    </xf>
    <xf numFmtId="0" fontId="33" fillId="33" borderId="0" applyNumberFormat="0" applyBorder="0" applyAlignment="0" applyProtection="0"/>
    <xf numFmtId="0" fontId="33" fillId="34" borderId="0" applyNumberFormat="0" applyBorder="0" applyAlignment="0" applyProtection="0"/>
    <xf numFmtId="0" fontId="33" fillId="35" borderId="0" applyNumberFormat="0" applyBorder="0" applyAlignment="0" applyProtection="0"/>
    <xf numFmtId="0" fontId="33" fillId="36" borderId="0" applyNumberFormat="0" applyBorder="0" applyAlignment="0" applyProtection="0"/>
    <xf numFmtId="0" fontId="33" fillId="37" borderId="0" applyNumberFormat="0" applyBorder="0" applyAlignment="0" applyProtection="0"/>
    <xf numFmtId="0" fontId="33" fillId="38" borderId="0" applyNumberFormat="0" applyBorder="0" applyAlignment="0" applyProtection="0"/>
    <xf numFmtId="39" fontId="68" fillId="0" borderId="0">
      <alignment horizontal="center"/>
    </xf>
    <xf numFmtId="0" fontId="33" fillId="39" borderId="0" applyNumberFormat="0" applyBorder="0" applyAlignment="0" applyProtection="0"/>
    <xf numFmtId="0" fontId="33" fillId="40" borderId="0" applyNumberFormat="0" applyBorder="0" applyAlignment="0" applyProtection="0"/>
    <xf numFmtId="0" fontId="33" fillId="41" borderId="0" applyNumberFormat="0" applyBorder="0" applyAlignment="0" applyProtection="0"/>
    <xf numFmtId="0" fontId="33" fillId="36" borderId="0" applyNumberFormat="0" applyBorder="0" applyAlignment="0" applyProtection="0"/>
    <xf numFmtId="0" fontId="33" fillId="39" borderId="0" applyNumberFormat="0" applyBorder="0" applyAlignment="0" applyProtection="0"/>
    <xf numFmtId="0" fontId="33" fillId="42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9" fontId="69" fillId="0" borderId="0"/>
    <xf numFmtId="9" fontId="69" fillId="0" borderId="0"/>
    <xf numFmtId="0" fontId="70" fillId="0" borderId="0"/>
    <xf numFmtId="0" fontId="71" fillId="0" borderId="0" applyFont="0" applyFill="0" applyBorder="0" applyAlignment="0" applyProtection="0"/>
    <xf numFmtId="0" fontId="72" fillId="0" borderId="0" applyFont="0" applyFill="0" applyBorder="0" applyAlignment="0" applyProtection="0"/>
    <xf numFmtId="0" fontId="34" fillId="0" borderId="17"/>
    <xf numFmtId="0" fontId="34" fillId="0" borderId="17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203" fontId="66" fillId="0" borderId="0" applyFont="0" applyFill="0" applyBorder="0" applyAlignment="0" applyProtection="0"/>
    <xf numFmtId="204" fontId="73" fillId="0" borderId="0" applyFont="0" applyFill="0" applyBorder="0" applyAlignment="0" applyProtection="0"/>
    <xf numFmtId="204" fontId="66" fillId="0" borderId="0" applyFont="0" applyFill="0" applyBorder="0" applyAlignment="0" applyProtection="0"/>
    <xf numFmtId="205" fontId="73" fillId="0" borderId="0" applyFont="0" applyFill="0" applyBorder="0" applyAlignment="0" applyProtection="0"/>
    <xf numFmtId="205" fontId="66" fillId="0" borderId="0" applyFont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184" fontId="46" fillId="0" borderId="0" applyFill="0" applyBorder="0" applyAlignment="0" applyProtection="0"/>
    <xf numFmtId="206" fontId="46" fillId="0" borderId="0" applyFill="0" applyBorder="0" applyAlignment="0" applyProtection="0"/>
    <xf numFmtId="0" fontId="74" fillId="0" borderId="0"/>
    <xf numFmtId="199" fontId="75" fillId="0" borderId="0">
      <alignment horizontal="centerContinuous"/>
    </xf>
    <xf numFmtId="0" fontId="76" fillId="0" borderId="0"/>
    <xf numFmtId="38" fontId="66" fillId="0" borderId="0" applyFont="0" applyFill="0" applyBorder="0" applyAlignment="0" applyProtection="0"/>
    <xf numFmtId="207" fontId="73" fillId="0" borderId="0" applyFont="0" applyFill="0" applyBorder="0" applyAlignment="0" applyProtection="0"/>
    <xf numFmtId="207" fontId="66" fillId="0" borderId="0" applyFont="0" applyFill="0" applyBorder="0" applyAlignment="0" applyProtection="0"/>
    <xf numFmtId="181" fontId="73" fillId="0" borderId="0" applyFont="0" applyFill="0" applyBorder="0" applyAlignment="0" applyProtection="0"/>
    <xf numFmtId="181" fontId="66" fillId="0" borderId="0" applyFont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186" fontId="46" fillId="0" borderId="0" applyFill="0" applyBorder="0" applyAlignment="0" applyProtection="0"/>
    <xf numFmtId="208" fontId="46" fillId="0" borderId="0" applyFill="0" applyBorder="0" applyAlignment="0" applyProtection="0"/>
    <xf numFmtId="0" fontId="77" fillId="51" borderId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78" fillId="52" borderId="0">
      <alignment vertical="center"/>
    </xf>
    <xf numFmtId="38" fontId="11" fillId="0" borderId="0" applyFont="0" applyFill="0" applyBorder="0" applyAlignment="0" applyProtection="0"/>
    <xf numFmtId="0" fontId="79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209" fontId="44" fillId="0" borderId="0" applyAlignment="0" applyProtection="0"/>
    <xf numFmtId="0" fontId="80" fillId="0" borderId="0"/>
    <xf numFmtId="0" fontId="81" fillId="53" borderId="18">
      <alignment horizontal="center" vertical="center"/>
    </xf>
    <xf numFmtId="0" fontId="82" fillId="0" borderId="0"/>
    <xf numFmtId="0" fontId="83" fillId="0" borderId="0"/>
    <xf numFmtId="0" fontId="84" fillId="54" borderId="0"/>
    <xf numFmtId="0" fontId="85" fillId="0" borderId="0" applyFill="0" applyBorder="0" applyAlignment="0"/>
    <xf numFmtId="0" fontId="84" fillId="54" borderId="0"/>
    <xf numFmtId="0" fontId="180" fillId="55" borderId="19" applyNumberFormat="0" applyAlignment="0" applyProtection="0"/>
    <xf numFmtId="0" fontId="180" fillId="55" borderId="19" applyNumberFormat="0" applyAlignment="0" applyProtection="0"/>
    <xf numFmtId="0" fontId="140" fillId="0" borderId="0"/>
    <xf numFmtId="0" fontId="86" fillId="0" borderId="0"/>
    <xf numFmtId="0" fontId="37" fillId="56" borderId="20" applyNumberFormat="0" applyAlignment="0" applyProtection="0"/>
    <xf numFmtId="0" fontId="37" fillId="56" borderId="20" applyNumberFormat="0" applyAlignment="0" applyProtection="0"/>
    <xf numFmtId="0" fontId="87" fillId="57" borderId="0">
      <alignment horizontal="left"/>
    </xf>
    <xf numFmtId="0" fontId="87" fillId="58" borderId="0">
      <alignment horizontal="left"/>
    </xf>
    <xf numFmtId="0" fontId="88" fillId="57" borderId="0">
      <alignment horizontal="right"/>
    </xf>
    <xf numFmtId="0" fontId="88" fillId="58" borderId="0">
      <alignment horizontal="right"/>
    </xf>
    <xf numFmtId="0" fontId="89" fillId="59" borderId="0">
      <alignment horizontal="center"/>
    </xf>
    <xf numFmtId="0" fontId="89" fillId="60" borderId="0">
      <alignment horizontal="center"/>
    </xf>
    <xf numFmtId="0" fontId="88" fillId="57" borderId="0">
      <alignment horizontal="right"/>
    </xf>
    <xf numFmtId="0" fontId="88" fillId="58" borderId="0">
      <alignment horizontal="right"/>
    </xf>
    <xf numFmtId="0" fontId="90" fillId="59" borderId="0">
      <alignment horizontal="left"/>
    </xf>
    <xf numFmtId="0" fontId="90" fillId="60" borderId="0">
      <alignment horizontal="left"/>
    </xf>
    <xf numFmtId="166" fontId="5" fillId="0" borderId="0" applyFont="0" applyFill="0" applyBorder="0" applyAlignment="0" applyProtection="0"/>
    <xf numFmtId="0" fontId="91" fillId="0" borderId="21"/>
    <xf numFmtId="247" fontId="206" fillId="0" borderId="0"/>
    <xf numFmtId="210" fontId="92" fillId="0" borderId="0"/>
    <xf numFmtId="247" fontId="206" fillId="0" borderId="0"/>
    <xf numFmtId="210" fontId="92" fillId="0" borderId="0"/>
    <xf numFmtId="247" fontId="206" fillId="0" borderId="0"/>
    <xf numFmtId="210" fontId="92" fillId="0" borderId="0"/>
    <xf numFmtId="247" fontId="206" fillId="0" borderId="0"/>
    <xf numFmtId="210" fontId="92" fillId="0" borderId="0"/>
    <xf numFmtId="247" fontId="206" fillId="0" borderId="0"/>
    <xf numFmtId="210" fontId="92" fillId="0" borderId="0"/>
    <xf numFmtId="247" fontId="206" fillId="0" borderId="0"/>
    <xf numFmtId="210" fontId="92" fillId="0" borderId="0"/>
    <xf numFmtId="247" fontId="206" fillId="0" borderId="0"/>
    <xf numFmtId="210" fontId="92" fillId="0" borderId="0"/>
    <xf numFmtId="247" fontId="206" fillId="0" borderId="0"/>
    <xf numFmtId="0" fontId="46" fillId="0" borderId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00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95" fillId="0" borderId="0" applyFont="0" applyFill="0" applyBorder="0" applyAlignment="0" applyProtection="0"/>
    <xf numFmtId="166" fontId="95" fillId="0" borderId="0" applyFont="0" applyFill="0" applyBorder="0" applyAlignment="0" applyProtection="0"/>
    <xf numFmtId="166" fontId="214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98" fillId="0" borderId="0" applyFont="0" applyFill="0" applyBorder="0" applyAlignment="0" applyProtection="0"/>
    <xf numFmtId="42" fontId="146" fillId="0" borderId="0" applyFont="0" applyFill="0" applyBorder="0" applyAlignment="0" applyProtection="0"/>
    <xf numFmtId="42" fontId="146" fillId="0" borderId="0" applyFont="0" applyFill="0" applyBorder="0" applyAlignment="0" applyProtection="0"/>
    <xf numFmtId="166" fontId="202" fillId="0" borderId="0" applyFont="0" applyFill="0" applyBorder="0" applyAlignment="0" applyProtection="0"/>
    <xf numFmtId="211" fontId="69" fillId="0" borderId="0"/>
    <xf numFmtId="0" fontId="69" fillId="0" borderId="0"/>
    <xf numFmtId="248" fontId="194" fillId="0" borderId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0" fontId="96" fillId="0" borderId="0">
      <alignment horizontal="left"/>
    </xf>
    <xf numFmtId="0" fontId="97" fillId="0" borderId="0"/>
    <xf numFmtId="0" fontId="98" fillId="0" borderId="0">
      <alignment horizontal="left"/>
    </xf>
    <xf numFmtId="0" fontId="91" fillId="0" borderId="21"/>
    <xf numFmtId="0" fontId="46" fillId="0" borderId="0" applyFill="0" applyBorder="0" applyAlignment="0" applyProtection="0"/>
    <xf numFmtId="164" fontId="11" fillId="0" borderId="0"/>
    <xf numFmtId="212" fontId="46" fillId="0" borderId="0" applyFill="0" applyBorder="0" applyAlignment="0" applyProtection="0"/>
    <xf numFmtId="0" fontId="46" fillId="0" borderId="0" applyFill="0" applyBorder="0" applyAlignment="0" applyProtection="0"/>
    <xf numFmtId="168" fontId="30" fillId="0" borderId="0" applyFont="0" applyFill="0" applyBorder="0" applyAlignment="0" applyProtection="0"/>
    <xf numFmtId="0" fontId="46" fillId="0" borderId="0" applyFill="0" applyBorder="0" applyAlignment="0" applyProtection="0"/>
    <xf numFmtId="213" fontId="85" fillId="0" borderId="0" applyFill="0" applyBorder="0" applyAlignment="0"/>
    <xf numFmtId="214" fontId="11" fillId="0" borderId="0" applyFont="0" applyFill="0" applyBorder="0" applyAlignment="0" applyProtection="0"/>
    <xf numFmtId="214" fontId="11" fillId="0" borderId="0" applyFont="0" applyFill="0" applyBorder="0" applyAlignment="0" applyProtection="0"/>
    <xf numFmtId="249" fontId="11" fillId="0" borderId="0" applyFont="0" applyFill="0" applyBorder="0" applyAlignment="0" applyProtection="0"/>
    <xf numFmtId="215" fontId="69" fillId="0" borderId="0"/>
    <xf numFmtId="0" fontId="69" fillId="0" borderId="0"/>
    <xf numFmtId="0" fontId="194" fillId="0" borderId="0"/>
    <xf numFmtId="0" fontId="99" fillId="0" borderId="0"/>
    <xf numFmtId="0" fontId="100" fillId="0" borderId="0"/>
    <xf numFmtId="0" fontId="101" fillId="0" borderId="0"/>
    <xf numFmtId="0" fontId="101" fillId="0" borderId="0"/>
    <xf numFmtId="0" fontId="80" fillId="0" borderId="0"/>
    <xf numFmtId="0" fontId="77" fillId="61" borderId="0">
      <protection locked="0"/>
    </xf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46" fillId="0" borderId="0" applyFill="0" applyBorder="0" applyAlignment="0" applyProtection="0"/>
    <xf numFmtId="216" fontId="46" fillId="0" borderId="0" applyFill="0" applyBorder="0" applyAlignment="0" applyProtection="0"/>
    <xf numFmtId="217" fontId="46" fillId="0" borderId="0" applyFill="0" applyBorder="0" applyAlignment="0" applyProtection="0"/>
    <xf numFmtId="14" fontId="102" fillId="0" borderId="0" applyFill="0" applyBorder="0" applyProtection="0">
      <alignment horizontal="center" vertical="center" wrapText="1"/>
      <protection locked="0"/>
    </xf>
    <xf numFmtId="14" fontId="103" fillId="0" borderId="0" applyFill="0" applyBorder="0" applyProtection="0">
      <alignment horizontal="center" vertical="center" wrapText="1"/>
      <protection locked="0"/>
    </xf>
    <xf numFmtId="14" fontId="104" fillId="0" borderId="0" applyFill="0" applyBorder="0" applyProtection="0">
      <alignment horizontal="center" vertical="center" wrapText="1"/>
      <protection locked="0"/>
    </xf>
    <xf numFmtId="14" fontId="105" fillId="0" borderId="0" applyFill="0" applyBorder="0" applyProtection="0">
      <alignment horizontal="center" vertical="center" wrapText="1"/>
      <protection locked="0"/>
    </xf>
    <xf numFmtId="14" fontId="106" fillId="0" borderId="0" applyFill="0" applyBorder="0" applyProtection="0">
      <alignment horizontal="center" vertical="center" wrapText="1"/>
      <protection locked="0"/>
    </xf>
    <xf numFmtId="38" fontId="11" fillId="0" borderId="0" applyFont="0" applyFill="0" applyBorder="0" applyAlignment="0" applyProtection="0"/>
    <xf numFmtId="0" fontId="107" fillId="0" borderId="22" applyNumberFormat="0" applyBorder="0" applyAlignment="0" applyProtection="0">
      <alignment horizontal="right" vertical="center"/>
    </xf>
    <xf numFmtId="38" fontId="46" fillId="0" borderId="0" applyFill="0" applyBorder="0" applyAlignment="0" applyProtection="0"/>
    <xf numFmtId="40" fontId="46" fillId="0" borderId="0" applyFill="0" applyBorder="0" applyAlignment="0" applyProtection="0"/>
    <xf numFmtId="218" fontId="11" fillId="0" borderId="0"/>
    <xf numFmtId="219" fontId="69" fillId="0" borderId="0"/>
    <xf numFmtId="219" fontId="69" fillId="0" borderId="0"/>
    <xf numFmtId="250" fontId="194" fillId="0" borderId="0"/>
    <xf numFmtId="0" fontId="46" fillId="0" borderId="16" applyNumberFormat="0" applyFill="0" applyAlignment="0" applyProtection="0"/>
    <xf numFmtId="165" fontId="11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79" fillId="0" borderId="0" applyNumberFormat="0" applyFill="0" applyBorder="0" applyAlignment="0" applyProtection="0"/>
    <xf numFmtId="220" fontId="11" fillId="0" borderId="0" applyFont="0" applyFill="0" applyBorder="0" applyAlignment="0" applyProtection="0"/>
    <xf numFmtId="246" fontId="11" fillId="0" borderId="0" applyFont="0" applyFill="0" applyBorder="0" applyAlignment="0" applyProtection="0"/>
    <xf numFmtId="251" fontId="11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49" fontId="93" fillId="0" borderId="0" applyNumberFormat="0" applyFill="0" applyBorder="0" applyProtection="0">
      <alignment horizontal="center" vertical="top"/>
    </xf>
    <xf numFmtId="221" fontId="93" fillId="0" borderId="0" applyBorder="0">
      <alignment horizontal="right" vertical="top"/>
    </xf>
    <xf numFmtId="221" fontId="108" fillId="0" borderId="0" applyBorder="0">
      <alignment horizontal="right" vertical="top"/>
    </xf>
    <xf numFmtId="222" fontId="93" fillId="0" borderId="0" applyFill="0" applyBorder="0">
      <alignment horizontal="right" vertical="top"/>
    </xf>
    <xf numFmtId="223" fontId="93" fillId="0" borderId="0" applyFill="0" applyBorder="0">
      <alignment horizontal="right" vertical="top"/>
    </xf>
    <xf numFmtId="224" fontId="93" fillId="0" borderId="0" applyFill="0" applyBorder="0">
      <alignment horizontal="right" vertical="top"/>
    </xf>
    <xf numFmtId="225" fontId="93" fillId="0" borderId="0" applyFill="0" applyBorder="0">
      <alignment horizontal="right" vertical="top"/>
    </xf>
    <xf numFmtId="0" fontId="109" fillId="0" borderId="0">
      <alignment horizontal="left"/>
    </xf>
    <xf numFmtId="0" fontId="109" fillId="0" borderId="23">
      <alignment horizontal="right" wrapText="1"/>
    </xf>
    <xf numFmtId="0" fontId="110" fillId="0" borderId="24">
      <alignment horizontal="right" wrapText="1"/>
    </xf>
    <xf numFmtId="49" fontId="110" fillId="0" borderId="24">
      <alignment horizontal="right" wrapText="1"/>
    </xf>
    <xf numFmtId="226" fontId="111" fillId="0" borderId="23">
      <alignment horizontal="left"/>
    </xf>
    <xf numFmtId="0" fontId="112" fillId="0" borderId="0">
      <alignment vertical="center"/>
    </xf>
    <xf numFmtId="180" fontId="112" fillId="0" borderId="0">
      <alignment horizontal="left" vertical="center"/>
    </xf>
    <xf numFmtId="227" fontId="113" fillId="0" borderId="0">
      <alignment vertical="center"/>
    </xf>
    <xf numFmtId="0" fontId="114" fillId="0" borderId="0">
      <alignment vertical="center"/>
    </xf>
    <xf numFmtId="226" fontId="111" fillId="0" borderId="23">
      <alignment horizontal="left"/>
    </xf>
    <xf numFmtId="226" fontId="93" fillId="0" borderId="0">
      <alignment horizontal="center"/>
    </xf>
    <xf numFmtId="226" fontId="115" fillId="0" borderId="23">
      <alignment horizontal="center"/>
    </xf>
    <xf numFmtId="165" fontId="93" fillId="0" borderId="23" applyFill="0" applyBorder="0" applyProtection="0">
      <alignment horizontal="right" vertical="top"/>
    </xf>
    <xf numFmtId="180" fontId="116" fillId="0" borderId="0">
      <alignment horizontal="left" vertical="center"/>
    </xf>
    <xf numFmtId="226" fontId="116" fillId="0" borderId="0"/>
    <xf numFmtId="226" fontId="117" fillId="0" borderId="0"/>
    <xf numFmtId="226" fontId="118" fillId="0" borderId="0"/>
    <xf numFmtId="226" fontId="11" fillId="0" borderId="0"/>
    <xf numFmtId="226" fontId="11" fillId="0" borderId="0"/>
    <xf numFmtId="226" fontId="119" fillId="0" borderId="0">
      <alignment horizontal="left" vertical="top"/>
    </xf>
    <xf numFmtId="0" fontId="93" fillId="0" borderId="0" applyFill="0" applyBorder="0">
      <alignment horizontal="left" vertical="top" wrapText="1"/>
    </xf>
    <xf numFmtId="0" fontId="120" fillId="0" borderId="0">
      <alignment horizontal="left" vertical="top" wrapText="1"/>
    </xf>
    <xf numFmtId="0" fontId="121" fillId="0" borderId="0">
      <alignment horizontal="left" vertical="top" wrapText="1"/>
    </xf>
    <xf numFmtId="2" fontId="11" fillId="0" borderId="0" applyFont="0" applyFill="0" applyBorder="0" applyAlignment="0" applyProtection="0"/>
    <xf numFmtId="2" fontId="11" fillId="0" borderId="0" applyFont="0" applyFill="0" applyBorder="0" applyAlignment="0" applyProtection="0"/>
    <xf numFmtId="0" fontId="122" fillId="0" borderId="0">
      <alignment horizontal="left"/>
    </xf>
    <xf numFmtId="0" fontId="123" fillId="0" borderId="0">
      <alignment horizontal="left"/>
    </xf>
    <xf numFmtId="0" fontId="124" fillId="0" borderId="0">
      <alignment horizontal="left"/>
    </xf>
    <xf numFmtId="0" fontId="125" fillId="0" borderId="0" applyFill="0" applyBorder="0" applyProtection="0">
      <alignment horizontal="left"/>
    </xf>
    <xf numFmtId="0" fontId="124" fillId="0" borderId="0">
      <alignment horizontal="left"/>
    </xf>
    <xf numFmtId="0" fontId="125" fillId="0" borderId="0">
      <alignment horizontal="left"/>
    </xf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38" fontId="11" fillId="62" borderId="0" applyNumberFormat="0" applyBorder="0" applyAlignment="0" applyProtection="0"/>
    <xf numFmtId="38" fontId="199" fillId="62" borderId="0" applyNumberFormat="0" applyBorder="0" applyAlignment="0" applyProtection="0"/>
    <xf numFmtId="0" fontId="46" fillId="0" borderId="0" applyFill="0" applyBorder="0" applyAlignment="0" applyProtection="0"/>
    <xf numFmtId="0" fontId="126" fillId="0" borderId="0">
      <alignment horizontal="left"/>
    </xf>
    <xf numFmtId="0" fontId="207" fillId="0" borderId="0">
      <alignment horizontal="left"/>
    </xf>
    <xf numFmtId="0" fontId="126" fillId="0" borderId="0">
      <alignment horizontal="left"/>
    </xf>
    <xf numFmtId="0" fontId="127" fillId="0" borderId="0">
      <alignment horizontal="left"/>
    </xf>
    <xf numFmtId="0" fontId="128" fillId="0" borderId="25" applyNumberFormat="0" applyAlignment="0" applyProtection="0">
      <alignment horizontal="left" vertical="center"/>
    </xf>
    <xf numFmtId="0" fontId="128" fillId="0" borderId="2">
      <alignment horizontal="left" vertical="center"/>
    </xf>
    <xf numFmtId="199" fontId="129" fillId="0" borderId="0" applyFill="0" applyBorder="0">
      <alignment horizontal="center"/>
    </xf>
    <xf numFmtId="0" fontId="130" fillId="0" borderId="0" applyNumberFormat="0" applyFill="0" applyBorder="0" applyAlignment="0"/>
    <xf numFmtId="14" fontId="131" fillId="63" borderId="26">
      <alignment horizontal="center" vertical="center" wrapText="1"/>
    </xf>
    <xf numFmtId="0" fontId="187" fillId="0" borderId="27" applyNumberFormat="0" applyFill="0" applyAlignment="0" applyProtection="0"/>
    <xf numFmtId="0" fontId="187" fillId="0" borderId="27" applyNumberFormat="0" applyFill="0" applyAlignment="0" applyProtection="0"/>
    <xf numFmtId="0" fontId="132" fillId="0" borderId="0">
      <alignment horizontal="left"/>
    </xf>
    <xf numFmtId="0" fontId="133" fillId="0" borderId="28">
      <alignment horizontal="left" vertical="top"/>
    </xf>
    <xf numFmtId="0" fontId="188" fillId="0" borderId="29" applyNumberFormat="0" applyFill="0" applyAlignment="0" applyProtection="0"/>
    <xf numFmtId="0" fontId="188" fillId="0" borderId="29" applyNumberFormat="0" applyFill="0" applyAlignment="0" applyProtection="0"/>
    <xf numFmtId="0" fontId="134" fillId="0" borderId="0">
      <alignment horizontal="left"/>
    </xf>
    <xf numFmtId="0" fontId="135" fillId="0" borderId="28">
      <alignment horizontal="left" vertical="top"/>
    </xf>
    <xf numFmtId="0" fontId="189" fillId="0" borderId="30" applyNumberFormat="0" applyFill="0" applyAlignment="0" applyProtection="0"/>
    <xf numFmtId="0" fontId="189" fillId="0" borderId="30" applyNumberFormat="0" applyFill="0" applyAlignment="0" applyProtection="0"/>
    <xf numFmtId="0" fontId="136" fillId="0" borderId="0">
      <alignment horizontal="left"/>
    </xf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164" fontId="65" fillId="0" borderId="0" applyProtection="0">
      <alignment horizontal="center"/>
    </xf>
    <xf numFmtId="0" fontId="129" fillId="0" borderId="0"/>
    <xf numFmtId="228" fontId="51" fillId="0" borderId="0">
      <protection locked="0"/>
    </xf>
    <xf numFmtId="228" fontId="51" fillId="0" borderId="0"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40" fillId="38" borderId="19" applyNumberFormat="0" applyAlignment="0" applyProtection="0"/>
    <xf numFmtId="10" fontId="11" fillId="64" borderId="31" applyNumberFormat="0" applyBorder="0" applyAlignment="0" applyProtection="0"/>
    <xf numFmtId="10" fontId="199" fillId="65" borderId="31" applyNumberFormat="0" applyBorder="0" applyAlignment="0" applyProtection="0"/>
    <xf numFmtId="0" fontId="40" fillId="38" borderId="19" applyNumberFormat="0" applyAlignment="0" applyProtection="0"/>
    <xf numFmtId="0" fontId="137" fillId="51" borderId="0"/>
    <xf numFmtId="0" fontId="87" fillId="57" borderId="0">
      <alignment horizontal="left"/>
    </xf>
    <xf numFmtId="0" fontId="87" fillId="58" borderId="0">
      <alignment horizontal="left"/>
    </xf>
    <xf numFmtId="0" fontId="138" fillId="59" borderId="0">
      <alignment horizontal="left"/>
    </xf>
    <xf numFmtId="0" fontId="138" fillId="60" borderId="0">
      <alignment horizontal="left"/>
    </xf>
    <xf numFmtId="0" fontId="183" fillId="0" borderId="32" applyNumberFormat="0" applyFill="0" applyAlignment="0" applyProtection="0"/>
    <xf numFmtId="0" fontId="183" fillId="0" borderId="32" applyNumberFormat="0" applyFill="0" applyAlignment="0" applyProtection="0"/>
    <xf numFmtId="0" fontId="139" fillId="66" borderId="33">
      <protection locked="0"/>
    </xf>
    <xf numFmtId="181" fontId="11" fillId="0" borderId="0" applyFont="0" applyFill="0" applyBorder="0" applyAlignment="0" applyProtection="0"/>
    <xf numFmtId="229" fontId="140" fillId="0" borderId="0"/>
    <xf numFmtId="0" fontId="141" fillId="0" borderId="26"/>
    <xf numFmtId="183" fontId="46" fillId="0" borderId="0" applyFill="0" applyBorder="0" applyAlignment="0" applyProtection="0"/>
    <xf numFmtId="230" fontId="46" fillId="0" borderId="0" applyFill="0" applyBorder="0" applyAlignment="0" applyProtection="0"/>
    <xf numFmtId="231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0" fontId="46" fillId="0" borderId="0" applyFill="0" applyBorder="0" applyAlignment="0" applyProtection="0"/>
    <xf numFmtId="233" fontId="142" fillId="0" borderId="34">
      <alignment horizontal="right"/>
    </xf>
    <xf numFmtId="0" fontId="186" fillId="67" borderId="0" applyNumberFormat="0" applyBorder="0" applyAlignment="0" applyProtection="0"/>
    <xf numFmtId="0" fontId="186" fillId="67" borderId="0" applyNumberFormat="0" applyBorder="0" applyAlignment="0" applyProtection="0"/>
    <xf numFmtId="37" fontId="143" fillId="0" borderId="0"/>
    <xf numFmtId="0" fontId="11" fillId="0" borderId="0"/>
    <xf numFmtId="0" fontId="11" fillId="0" borderId="0"/>
    <xf numFmtId="0" fontId="11" fillId="0" borderId="0"/>
    <xf numFmtId="234" fontId="144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1" fillId="0" borderId="0"/>
    <xf numFmtId="0" fontId="11" fillId="0" borderId="0"/>
    <xf numFmtId="39" fontId="34" fillId="0" borderId="0"/>
    <xf numFmtId="0" fontId="1" fillId="0" borderId="0"/>
    <xf numFmtId="0" fontId="1" fillId="0" borderId="0"/>
    <xf numFmtId="0" fontId="28" fillId="0" borderId="0"/>
    <xf numFmtId="0" fontId="1" fillId="0" borderId="0"/>
    <xf numFmtId="39" fontId="34" fillId="0" borderId="0"/>
    <xf numFmtId="39" fontId="34" fillId="0" borderId="0"/>
    <xf numFmtId="39" fontId="34" fillId="0" borderId="0"/>
    <xf numFmtId="0" fontId="94" fillId="0" borderId="0"/>
    <xf numFmtId="0" fontId="215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92" fillId="0" borderId="0"/>
    <xf numFmtId="235" fontId="93" fillId="0" borderId="0"/>
    <xf numFmtId="0" fontId="146" fillId="0" borderId="0"/>
    <xf numFmtId="0" fontId="11" fillId="0" borderId="0"/>
    <xf numFmtId="0" fontId="1" fillId="0" borderId="0"/>
    <xf numFmtId="0" fontId="11" fillId="0" borderId="0"/>
    <xf numFmtId="0" fontId="216" fillId="0" borderId="0"/>
    <xf numFmtId="0" fontId="216" fillId="0" borderId="0"/>
    <xf numFmtId="0" fontId="11" fillId="0" borderId="0"/>
    <xf numFmtId="0" fontId="1" fillId="0" borderId="0"/>
    <xf numFmtId="0" fontId="11" fillId="0" borderId="0"/>
    <xf numFmtId="0" fontId="32" fillId="0" borderId="0"/>
    <xf numFmtId="0" fontId="217" fillId="0" borderId="0"/>
    <xf numFmtId="0" fontId="218" fillId="0" borderId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182" fontId="46" fillId="0" borderId="0" applyFill="0" applyBorder="0" applyAlignment="0" applyProtection="0"/>
    <xf numFmtId="0" fontId="147" fillId="0" borderId="0"/>
    <xf numFmtId="3" fontId="148" fillId="0" borderId="0"/>
    <xf numFmtId="0" fontId="11" fillId="68" borderId="35" applyNumberFormat="0" applyFont="0" applyAlignment="0" applyProtection="0"/>
    <xf numFmtId="0" fontId="28" fillId="68" borderId="35" applyNumberFormat="0" applyFont="0" applyAlignment="0" applyProtection="0"/>
    <xf numFmtId="236" fontId="45" fillId="60" borderId="0">
      <alignment vertical="center"/>
    </xf>
    <xf numFmtId="40" fontId="46" fillId="0" borderId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42" fillId="55" borderId="36" applyNumberFormat="0" applyAlignment="0" applyProtection="0"/>
    <xf numFmtId="0" fontId="42" fillId="55" borderId="36" applyNumberFormat="0" applyAlignment="0" applyProtection="0"/>
    <xf numFmtId="40" fontId="149" fillId="64" borderId="0">
      <alignment horizontal="right"/>
    </xf>
    <xf numFmtId="40" fontId="45" fillId="64" borderId="0">
      <alignment horizontal="right"/>
    </xf>
    <xf numFmtId="0" fontId="150" fillId="64" borderId="0">
      <alignment horizontal="right"/>
    </xf>
    <xf numFmtId="0" fontId="208" fillId="69" borderId="0">
      <alignment horizontal="center"/>
    </xf>
    <xf numFmtId="0" fontId="89" fillId="62" borderId="0"/>
    <xf numFmtId="0" fontId="151" fillId="64" borderId="37"/>
    <xf numFmtId="0" fontId="151" fillId="0" borderId="0" applyBorder="0">
      <alignment horizontal="centerContinuous"/>
    </xf>
    <xf numFmtId="0" fontId="209" fillId="59" borderId="0" applyBorder="0">
      <alignment horizontal="centerContinuous"/>
    </xf>
    <xf numFmtId="0" fontId="152" fillId="0" borderId="0" applyBorder="0">
      <alignment horizontal="centerContinuous"/>
    </xf>
    <xf numFmtId="0" fontId="210" fillId="70" borderId="0" applyBorder="0">
      <alignment horizontal="centerContinuous"/>
    </xf>
    <xf numFmtId="0" fontId="153" fillId="71" borderId="0"/>
    <xf numFmtId="0" fontId="153" fillId="72" borderId="0"/>
    <xf numFmtId="0" fontId="154" fillId="0" borderId="0">
      <alignment horizontal="left"/>
    </xf>
    <xf numFmtId="1" fontId="211" fillId="0" borderId="0" applyProtection="0">
      <alignment horizontal="right" vertical="center"/>
    </xf>
    <xf numFmtId="9" fontId="5" fillId="0" borderId="0" applyFont="0" applyFill="0" applyBorder="0" applyAlignment="0" applyProtection="0"/>
    <xf numFmtId="9" fontId="34" fillId="0" borderId="0" applyFont="0" applyFill="0" applyBorder="0" applyAlignment="0" applyProtection="0"/>
    <xf numFmtId="237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9" fontId="92" fillId="0" borderId="0" applyFont="0" applyFill="0" applyBorder="0" applyAlignment="0" applyProtection="0"/>
    <xf numFmtId="10" fontId="11" fillId="0" borderId="0" applyFont="0" applyFill="0" applyBorder="0" applyAlignment="0" applyProtection="0"/>
    <xf numFmtId="9" fontId="45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155" fillId="0" borderId="0"/>
    <xf numFmtId="0" fontId="140" fillId="0" borderId="0" applyNumberFormat="0" applyFont="0" applyFill="0" applyBorder="0" applyAlignment="0" applyProtection="0">
      <alignment horizontal="left"/>
    </xf>
    <xf numFmtId="0" fontId="156" fillId="0" borderId="26">
      <alignment horizontal="center"/>
    </xf>
    <xf numFmtId="0" fontId="140" fillId="73" borderId="0" applyNumberFormat="0" applyFont="0" applyBorder="0" applyAlignment="0" applyProtection="0"/>
    <xf numFmtId="178" fontId="11" fillId="0" borderId="0"/>
    <xf numFmtId="178" fontId="11" fillId="0" borderId="0"/>
    <xf numFmtId="1" fontId="11" fillId="0" borderId="38" applyNumberFormat="0" applyFill="0" applyAlignment="0" applyProtection="0">
      <alignment horizontal="center" vertical="center"/>
    </xf>
    <xf numFmtId="1" fontId="11" fillId="0" borderId="38" applyNumberFormat="0" applyFill="0" applyAlignment="0" applyProtection="0">
      <alignment horizontal="center" vertical="center"/>
    </xf>
    <xf numFmtId="0" fontId="157" fillId="74" borderId="18">
      <alignment horizontal="center" vertical="center"/>
    </xf>
    <xf numFmtId="0" fontId="158" fillId="54" borderId="0"/>
    <xf numFmtId="2" fontId="159" fillId="75" borderId="38" applyAlignment="0" applyProtection="0">
      <protection locked="0"/>
    </xf>
    <xf numFmtId="0" fontId="160" fillId="65" borderId="38" applyNumberFormat="0" applyAlignment="0" applyProtection="0"/>
    <xf numFmtId="0" fontId="161" fillId="76" borderId="31" applyNumberFormat="0" applyAlignment="0" applyProtection="0">
      <alignment horizontal="center" vertical="center"/>
    </xf>
    <xf numFmtId="0" fontId="138" fillId="67" borderId="0">
      <alignment horizontal="center"/>
    </xf>
    <xf numFmtId="0" fontId="138" fillId="77" borderId="0">
      <alignment horizontal="center"/>
    </xf>
    <xf numFmtId="49" fontId="162" fillId="59" borderId="0">
      <alignment horizontal="center"/>
    </xf>
    <xf numFmtId="49" fontId="162" fillId="60" borderId="0">
      <alignment horizontal="center"/>
    </xf>
    <xf numFmtId="0" fontId="84" fillId="78" borderId="0"/>
    <xf numFmtId="0" fontId="155" fillId="0" borderId="0" applyNumberFormat="0" applyFill="0" applyBorder="0" applyAlignment="0" applyProtection="0"/>
    <xf numFmtId="0" fontId="88" fillId="57" borderId="0">
      <alignment horizontal="center"/>
    </xf>
    <xf numFmtId="0" fontId="88" fillId="58" borderId="0">
      <alignment horizontal="center"/>
    </xf>
    <xf numFmtId="0" fontId="88" fillId="57" borderId="0">
      <alignment horizontal="centerContinuous"/>
    </xf>
    <xf numFmtId="0" fontId="88" fillId="58" borderId="0">
      <alignment horizontal="center"/>
    </xf>
    <xf numFmtId="0" fontId="163" fillId="59" borderId="0">
      <alignment horizontal="left"/>
    </xf>
    <xf numFmtId="0" fontId="163" fillId="60" borderId="0">
      <alignment horizontal="left"/>
    </xf>
    <xf numFmtId="49" fontId="163" fillId="59" borderId="0">
      <alignment horizontal="center"/>
    </xf>
    <xf numFmtId="49" fontId="163" fillId="60" borderId="0">
      <alignment horizontal="center"/>
    </xf>
    <xf numFmtId="0" fontId="87" fillId="57" borderId="0">
      <alignment horizontal="left"/>
    </xf>
    <xf numFmtId="0" fontId="87" fillId="58" borderId="0">
      <alignment horizontal="left"/>
    </xf>
    <xf numFmtId="49" fontId="163" fillId="59" borderId="0">
      <alignment horizontal="left"/>
    </xf>
    <xf numFmtId="49" fontId="163" fillId="60" borderId="0">
      <alignment horizontal="left"/>
    </xf>
    <xf numFmtId="0" fontId="87" fillId="57" borderId="0">
      <alignment horizontal="centerContinuous"/>
    </xf>
    <xf numFmtId="0" fontId="87" fillId="58" borderId="0">
      <alignment horizontal="center"/>
    </xf>
    <xf numFmtId="0" fontId="87" fillId="57" borderId="0">
      <alignment horizontal="right"/>
    </xf>
    <xf numFmtId="0" fontId="87" fillId="58" borderId="0">
      <alignment horizontal="right"/>
    </xf>
    <xf numFmtId="49" fontId="138" fillId="59" borderId="0">
      <alignment horizontal="left"/>
    </xf>
    <xf numFmtId="49" fontId="138" fillId="60" borderId="0">
      <alignment horizontal="left"/>
    </xf>
    <xf numFmtId="0" fontId="88" fillId="57" borderId="0">
      <alignment horizontal="right"/>
    </xf>
    <xf numFmtId="0" fontId="88" fillId="58" borderId="0">
      <alignment horizontal="right"/>
    </xf>
    <xf numFmtId="0" fontId="158" fillId="54" borderId="0"/>
    <xf numFmtId="0" fontId="11" fillId="0" borderId="0"/>
    <xf numFmtId="0" fontId="123" fillId="0" borderId="39">
      <alignment vertical="center"/>
    </xf>
    <xf numFmtId="0" fontId="163" fillId="38" borderId="0">
      <alignment horizontal="center"/>
    </xf>
    <xf numFmtId="0" fontId="163" fillId="66" borderId="0">
      <alignment horizontal="center"/>
    </xf>
    <xf numFmtId="0" fontId="164" fillId="38" borderId="0">
      <alignment horizontal="center"/>
    </xf>
    <xf numFmtId="0" fontId="164" fillId="66" borderId="0">
      <alignment horizontal="center"/>
    </xf>
    <xf numFmtId="178" fontId="165" fillId="0" borderId="0" applyProtection="0">
      <alignment horizontal="center"/>
    </xf>
    <xf numFmtId="0" fontId="11" fillId="0" borderId="0"/>
    <xf numFmtId="0" fontId="11" fillId="0" borderId="0" applyNumberFormat="0" applyFill="0" applyBorder="0" applyAlignment="0" applyProtection="0"/>
    <xf numFmtId="199" fontId="34" fillId="0" borderId="0"/>
    <xf numFmtId="0" fontId="11" fillId="0" borderId="0"/>
    <xf numFmtId="0" fontId="141" fillId="0" borderId="0"/>
    <xf numFmtId="40" fontId="166" fillId="0" borderId="0" applyBorder="0">
      <alignment horizontal="right"/>
    </xf>
    <xf numFmtId="0" fontId="167" fillId="0" borderId="0" applyFill="0" applyBorder="0" applyProtection="0">
      <alignment horizontal="left" vertical="center"/>
      <protection locked="0"/>
    </xf>
    <xf numFmtId="0" fontId="167" fillId="0" borderId="0" applyFill="0" applyBorder="0" applyProtection="0">
      <alignment horizontal="left" vertical="center" wrapText="1"/>
      <protection locked="0"/>
    </xf>
    <xf numFmtId="0" fontId="168" fillId="0" borderId="0" applyFill="0" applyBorder="0" applyProtection="0">
      <alignment horizontal="left" vertical="center"/>
      <protection locked="0"/>
    </xf>
    <xf numFmtId="0" fontId="168" fillId="0" borderId="0" applyFill="0" applyBorder="0" applyProtection="0">
      <alignment horizontal="left" vertical="center" wrapText="1"/>
      <protection locked="0"/>
    </xf>
    <xf numFmtId="0" fontId="169" fillId="0" borderId="0" applyFill="0" applyBorder="0" applyProtection="0">
      <alignment horizontal="left" vertical="center"/>
      <protection locked="0"/>
    </xf>
    <xf numFmtId="0" fontId="169" fillId="0" borderId="0" applyFill="0" applyBorder="0" applyProtection="0">
      <alignment horizontal="left" vertical="center" wrapText="1"/>
      <protection locked="0"/>
    </xf>
    <xf numFmtId="0" fontId="170" fillId="0" borderId="0" applyFill="0" applyBorder="0" applyProtection="0">
      <alignment horizontal="left" vertical="center"/>
      <protection locked="0"/>
    </xf>
    <xf numFmtId="0" fontId="170" fillId="0" borderId="0" applyFill="0" applyBorder="0" applyProtection="0">
      <alignment horizontal="left" vertical="center" wrapText="1"/>
      <protection locked="0"/>
    </xf>
    <xf numFmtId="0" fontId="171" fillId="0" borderId="0" applyFill="0" applyBorder="0" applyProtection="0">
      <alignment horizontal="left" vertical="center"/>
      <protection locked="0"/>
    </xf>
    <xf numFmtId="0" fontId="171" fillId="0" borderId="0" applyFill="0" applyBorder="0" applyProtection="0">
      <alignment horizontal="left" vertical="center" wrapText="1"/>
      <protection locked="0"/>
    </xf>
    <xf numFmtId="14" fontId="102" fillId="0" borderId="0" applyFill="0" applyBorder="0" applyProtection="0">
      <alignment horizontal="center" vertical="center" wrapText="1"/>
      <protection locked="0"/>
    </xf>
    <xf numFmtId="14" fontId="103" fillId="0" borderId="0" applyFill="0" applyBorder="0" applyProtection="0">
      <alignment horizontal="center" vertical="center" wrapText="1"/>
      <protection locked="0"/>
    </xf>
    <xf numFmtId="14" fontId="104" fillId="0" borderId="0" applyFill="0" applyBorder="0" applyProtection="0">
      <alignment horizontal="center" vertical="center" wrapText="1"/>
      <protection locked="0"/>
    </xf>
    <xf numFmtId="14" fontId="105" fillId="0" borderId="0" applyFill="0" applyBorder="0" applyProtection="0">
      <alignment horizontal="center" vertical="center" wrapText="1"/>
      <protection locked="0"/>
    </xf>
    <xf numFmtId="14" fontId="106" fillId="0" borderId="0" applyFill="0" applyBorder="0" applyProtection="0">
      <alignment horizontal="center" vertical="center" wrapText="1"/>
      <protection locked="0"/>
    </xf>
    <xf numFmtId="3" fontId="167" fillId="0" borderId="0" applyFill="0" applyBorder="0" applyProtection="0">
      <alignment horizontal="right"/>
      <protection locked="0"/>
    </xf>
    <xf numFmtId="3" fontId="168" fillId="0" borderId="0" applyFill="0" applyBorder="0" applyProtection="0">
      <alignment horizontal="right"/>
      <protection locked="0"/>
    </xf>
    <xf numFmtId="3" fontId="169" fillId="0" borderId="0" applyFill="0" applyBorder="0" applyProtection="0">
      <alignment horizontal="right"/>
      <protection locked="0"/>
    </xf>
    <xf numFmtId="3" fontId="170" fillId="0" borderId="0" applyFill="0" applyBorder="0" applyProtection="0">
      <alignment horizontal="right"/>
      <protection locked="0"/>
    </xf>
    <xf numFmtId="3" fontId="171" fillId="0" borderId="0" applyFill="0" applyBorder="0" applyProtection="0">
      <alignment horizontal="right"/>
      <protection locked="0"/>
    </xf>
    <xf numFmtId="238" fontId="167" fillId="0" borderId="0" applyFill="0" applyBorder="0" applyProtection="0">
      <alignment horizontal="right"/>
      <protection locked="0"/>
    </xf>
    <xf numFmtId="238" fontId="168" fillId="0" borderId="0" applyFill="0" applyBorder="0" applyProtection="0">
      <alignment horizontal="right"/>
      <protection locked="0"/>
    </xf>
    <xf numFmtId="239" fontId="169" fillId="0" borderId="0" applyFill="0" applyBorder="0" applyProtection="0">
      <alignment horizontal="right"/>
      <protection locked="0"/>
    </xf>
    <xf numFmtId="239" fontId="170" fillId="0" borderId="0" applyFill="0" applyBorder="0" applyProtection="0">
      <alignment horizontal="right"/>
      <protection locked="0"/>
    </xf>
    <xf numFmtId="238" fontId="171" fillId="0" borderId="0" applyFill="0" applyBorder="0" applyProtection="0">
      <alignment horizontal="right"/>
      <protection locked="0"/>
    </xf>
    <xf numFmtId="4" fontId="167" fillId="0" borderId="0" applyFill="0" applyBorder="0" applyProtection="0">
      <alignment horizontal="right"/>
      <protection locked="0"/>
    </xf>
    <xf numFmtId="4" fontId="168" fillId="0" borderId="0" applyFill="0" applyBorder="0" applyProtection="0">
      <alignment horizontal="right"/>
      <protection locked="0"/>
    </xf>
    <xf numFmtId="4" fontId="169" fillId="0" borderId="0" applyFill="0" applyBorder="0" applyProtection="0">
      <alignment horizontal="right"/>
      <protection locked="0"/>
    </xf>
    <xf numFmtId="4" fontId="170" fillId="0" borderId="0" applyFill="0" applyBorder="0" applyProtection="0">
      <alignment horizontal="right"/>
      <protection locked="0"/>
    </xf>
    <xf numFmtId="4" fontId="171" fillId="0" borderId="0" applyFill="0" applyBorder="0" applyProtection="0">
      <alignment horizontal="right"/>
      <protection locked="0"/>
    </xf>
    <xf numFmtId="0" fontId="172" fillId="0" borderId="0">
      <alignment horizontal="left"/>
    </xf>
    <xf numFmtId="0" fontId="173" fillId="0" borderId="0" applyBorder="0" applyProtection="0">
      <alignment vertical="center"/>
    </xf>
    <xf numFmtId="0" fontId="173" fillId="0" borderId="0" applyBorder="0" applyProtection="0">
      <alignment horizontal="right" vertical="center"/>
    </xf>
    <xf numFmtId="0" fontId="174" fillId="79" borderId="0" applyBorder="0" applyProtection="0">
      <alignment horizontal="center" vertical="center"/>
    </xf>
    <xf numFmtId="0" fontId="174" fillId="80" borderId="0" applyBorder="0" applyProtection="0">
      <alignment horizontal="center" vertical="center"/>
    </xf>
    <xf numFmtId="0" fontId="173" fillId="0" borderId="0" applyBorder="0" applyProtection="0">
      <alignment vertical="center"/>
    </xf>
    <xf numFmtId="0" fontId="124" fillId="0" borderId="0">
      <alignment horizontal="left"/>
    </xf>
    <xf numFmtId="0" fontId="134" fillId="0" borderId="0"/>
    <xf numFmtId="0" fontId="132" fillId="0" borderId="0"/>
    <xf numFmtId="0" fontId="212" fillId="0" borderId="0" applyFill="0" applyBorder="0" applyProtection="0">
      <alignment horizontal="left"/>
    </xf>
    <xf numFmtId="0" fontId="124" fillId="0" borderId="0"/>
    <xf numFmtId="0" fontId="125" fillId="0" borderId="0" applyFill="0" applyBorder="0" applyProtection="0">
      <alignment horizontal="left" vertical="top"/>
    </xf>
    <xf numFmtId="0" fontId="175" fillId="0" borderId="0"/>
    <xf numFmtId="0" fontId="175" fillId="0" borderId="0"/>
    <xf numFmtId="0" fontId="176" fillId="0" borderId="0"/>
    <xf numFmtId="0" fontId="176" fillId="0" borderId="0"/>
    <xf numFmtId="0" fontId="175" fillId="0" borderId="0"/>
    <xf numFmtId="0" fontId="175" fillId="0" borderId="0"/>
    <xf numFmtId="38" fontId="11" fillId="0" borderId="0" applyNumberFormat="0" applyFont="0" applyFill="0" applyAlignment="0" applyProtection="0"/>
    <xf numFmtId="0" fontId="177" fillId="0" borderId="0" applyFill="0" applyBorder="0" applyProtection="0">
      <alignment horizontal="left" vertical="top"/>
    </xf>
    <xf numFmtId="40" fontId="29" fillId="0" borderId="0"/>
    <xf numFmtId="0" fontId="181" fillId="0" borderId="0" applyNumberFormat="0" applyFill="0" applyBorder="0" applyAlignment="0" applyProtection="0"/>
    <xf numFmtId="0" fontId="178" fillId="0" borderId="0" applyFill="0" applyBorder="0" applyProtection="0">
      <alignment horizontal="center" vertical="center"/>
    </xf>
    <xf numFmtId="0" fontId="57" fillId="0" borderId="0" applyFill="0" applyBorder="0" applyProtection="0">
      <alignment horizontal="center" vertical="center"/>
    </xf>
    <xf numFmtId="0" fontId="181" fillId="0" borderId="0" applyNumberFormat="0" applyFill="0" applyBorder="0" applyAlignment="0" applyProtection="0"/>
    <xf numFmtId="0" fontId="176" fillId="0" borderId="0"/>
    <xf numFmtId="0" fontId="175" fillId="0" borderId="0"/>
    <xf numFmtId="0" fontId="43" fillId="0" borderId="40" applyNumberFormat="0" applyFill="0" applyAlignment="0" applyProtection="0"/>
    <xf numFmtId="0" fontId="43" fillId="0" borderId="40" applyNumberFormat="0" applyFill="0" applyAlignment="0" applyProtection="0"/>
    <xf numFmtId="38" fontId="11" fillId="0" borderId="0" applyFont="0" applyFill="0" applyBorder="0" applyAlignment="0" applyProtection="0"/>
    <xf numFmtId="0" fontId="179" fillId="59" borderId="0">
      <alignment horizontal="center"/>
    </xf>
    <xf numFmtId="0" fontId="179" fillId="60" borderId="0">
      <alignment horizontal="center"/>
    </xf>
    <xf numFmtId="195" fontId="46" fillId="0" borderId="0" applyFill="0" applyBorder="0" applyAlignment="0" applyProtection="0"/>
    <xf numFmtId="240" fontId="46" fillId="0" borderId="0" applyFill="0" applyBorder="0" applyAlignment="0" applyProtection="0"/>
    <xf numFmtId="167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30" fillId="0" borderId="0"/>
    <xf numFmtId="0" fontId="30" fillId="0" borderId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182" fillId="0" borderId="0" applyNumberFormat="0" applyFill="0" applyBorder="0" applyAlignment="0" applyProtection="0">
      <alignment vertical="top"/>
      <protection locked="0"/>
    </xf>
    <xf numFmtId="0" fontId="213" fillId="0" borderId="0" applyNumberFormat="0" applyFill="0" applyBorder="0" applyAlignment="0" applyProtection="0">
      <alignment vertical="top"/>
      <protection locked="0"/>
    </xf>
    <xf numFmtId="0" fontId="184" fillId="0" borderId="0" applyNumberFormat="0" applyFill="0" applyBorder="0" applyAlignment="0" applyProtection="0">
      <alignment vertical="top"/>
      <protection locked="0"/>
    </xf>
    <xf numFmtId="0" fontId="201" fillId="0" borderId="0" applyNumberFormat="0" applyFill="0" applyBorder="0" applyAlignment="0" applyProtection="0">
      <alignment vertical="top"/>
      <protection locked="0"/>
    </xf>
    <xf numFmtId="9" fontId="185" fillId="0" borderId="0" applyFont="0" applyFill="0" applyBorder="0" applyAlignment="0" applyProtection="0"/>
    <xf numFmtId="38" fontId="46" fillId="0" borderId="0" applyFill="0" applyBorder="0" applyAlignment="0" applyProtection="0"/>
    <xf numFmtId="181" fontId="185" fillId="0" borderId="0" applyFont="0" applyFill="0" applyBorder="0" applyAlignment="0" applyProtection="0"/>
    <xf numFmtId="241" fontId="46" fillId="0" borderId="0" applyFill="0" applyBorder="0" applyAlignment="0" applyProtection="0"/>
    <xf numFmtId="205" fontId="185" fillId="0" borderId="0" applyFont="0" applyFill="0" applyBorder="0" applyAlignment="0" applyProtection="0"/>
    <xf numFmtId="0" fontId="45" fillId="0" borderId="0">
      <alignment vertical="top"/>
    </xf>
    <xf numFmtId="0" fontId="185" fillId="0" borderId="0"/>
    <xf numFmtId="0" fontId="52" fillId="0" borderId="0"/>
    <xf numFmtId="0" fontId="52" fillId="0" borderId="0"/>
    <xf numFmtId="242" fontId="11" fillId="0" borderId="31">
      <alignment horizontal="right" vertical="center" shrinkToFit="1"/>
    </xf>
    <xf numFmtId="37" fontId="47" fillId="0" borderId="38"/>
    <xf numFmtId="37" fontId="47" fillId="0" borderId="38"/>
    <xf numFmtId="0" fontId="190" fillId="0" borderId="0" applyNumberFormat="0" applyFill="0" applyBorder="0" applyAlignment="0" applyProtection="0">
      <alignment vertical="top"/>
      <protection locked="0"/>
    </xf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91" fillId="0" borderId="0"/>
    <xf numFmtId="243" fontId="47" fillId="0" borderId="38">
      <alignment horizontal="left"/>
    </xf>
    <xf numFmtId="243" fontId="47" fillId="0" borderId="38">
      <alignment horizontal="left"/>
    </xf>
    <xf numFmtId="166" fontId="11" fillId="0" borderId="0" applyFont="0" applyFill="0" applyBorder="0" applyAlignment="0" applyProtection="0"/>
    <xf numFmtId="243" fontId="47" fillId="0" borderId="38">
      <alignment horizontal="left"/>
    </xf>
    <xf numFmtId="243" fontId="47" fillId="0" borderId="38">
      <alignment horizontal="left"/>
    </xf>
    <xf numFmtId="0" fontId="50" fillId="0" borderId="0"/>
    <xf numFmtId="207" fontId="50" fillId="0" borderId="0" applyFont="0" applyFill="0" applyBorder="0" applyAlignment="0" applyProtection="0"/>
    <xf numFmtId="181" fontId="50" fillId="0" borderId="0" applyFont="0" applyFill="0" applyBorder="0" applyAlignment="0" applyProtection="0"/>
    <xf numFmtId="42" fontId="193" fillId="0" borderId="0" applyFont="0" applyFill="0" applyBorder="0" applyAlignment="0" applyProtection="0"/>
    <xf numFmtId="44" fontId="193" fillId="0" borderId="0" applyFont="0" applyFill="0" applyBorder="0" applyAlignment="0" applyProtection="0"/>
    <xf numFmtId="0" fontId="11" fillId="0" borderId="0"/>
    <xf numFmtId="0" fontId="194" fillId="0" borderId="0"/>
    <xf numFmtId="0" fontId="192" fillId="0" borderId="0"/>
    <xf numFmtId="165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11" fillId="0" borderId="0"/>
    <xf numFmtId="0" fontId="195" fillId="0" borderId="0" applyNumberFormat="0" applyFill="0" applyBorder="0" applyAlignment="0" applyProtection="0">
      <alignment vertical="top"/>
      <protection locked="0"/>
    </xf>
    <xf numFmtId="244" fontId="11" fillId="0" borderId="0" applyFont="0" applyFill="0" applyBorder="0" applyAlignment="0" applyProtection="0"/>
    <xf numFmtId="245" fontId="11" fillId="0" borderId="0" applyFont="0" applyFill="0" applyBorder="0" applyAlignment="0" applyProtection="0"/>
    <xf numFmtId="0" fontId="196" fillId="0" borderId="0" applyNumberFormat="0" applyFill="0" applyBorder="0" applyAlignment="0" applyProtection="0">
      <alignment vertical="top"/>
      <protection locked="0"/>
    </xf>
    <xf numFmtId="0" fontId="219" fillId="0" borderId="0"/>
    <xf numFmtId="166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204" fillId="0" borderId="0">
      <protection locked="0"/>
    </xf>
    <xf numFmtId="0" fontId="1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1" fillId="0" borderId="0"/>
    <xf numFmtId="179" fontId="131" fillId="0" borderId="0" applyFont="0" applyFill="0" applyBorder="0" applyAlignment="0" applyProtection="0"/>
    <xf numFmtId="0" fontId="1" fillId="0" borderId="0"/>
    <xf numFmtId="0" fontId="157" fillId="74" borderId="18">
      <alignment horizontal="center" vertical="center"/>
    </xf>
    <xf numFmtId="164" fontId="65" fillId="0" borderId="0" applyProtection="0">
      <alignment horizontal="center"/>
    </xf>
    <xf numFmtId="164" fontId="65" fillId="0" borderId="0" applyProtection="0">
      <alignment horizontal="center"/>
    </xf>
    <xf numFmtId="0" fontId="81" fillId="53" borderId="18">
      <alignment horizontal="center" vertical="center"/>
    </xf>
    <xf numFmtId="164" fontId="65" fillId="0" borderId="0" applyProtection="0">
      <alignment horizontal="center"/>
    </xf>
    <xf numFmtId="164" fontId="65" fillId="0" borderId="0" applyProtection="0">
      <alignment horizontal="center"/>
    </xf>
    <xf numFmtId="37" fontId="47" fillId="0" borderId="15">
      <alignment horizontal="left"/>
    </xf>
    <xf numFmtId="0" fontId="204" fillId="0" borderId="0">
      <protection locked="0"/>
    </xf>
    <xf numFmtId="37" fontId="47" fillId="0" borderId="15">
      <alignment horizontal="left"/>
    </xf>
    <xf numFmtId="37" fontId="47" fillId="0" borderId="15"/>
    <xf numFmtId="0" fontId="204" fillId="0" borderId="0">
      <protection locked="0"/>
    </xf>
    <xf numFmtId="0" fontId="219" fillId="0" borderId="0"/>
    <xf numFmtId="166" fontId="219" fillId="0" borderId="0" applyFont="0" applyFill="0" applyBorder="0" applyAlignment="0" applyProtection="0"/>
    <xf numFmtId="0" fontId="219" fillId="0" borderId="0"/>
    <xf numFmtId="166" fontId="33" fillId="0" borderId="0" applyFont="0" applyFill="0" applyBorder="0" applyAlignment="0" applyProtection="0"/>
    <xf numFmtId="0" fontId="220" fillId="0" borderId="0"/>
    <xf numFmtId="166" fontId="219" fillId="0" borderId="0" applyFont="0" applyFill="0" applyBorder="0" applyAlignment="0" applyProtection="0"/>
    <xf numFmtId="0" fontId="221" fillId="0" borderId="0"/>
    <xf numFmtId="0" fontId="221" fillId="0" borderId="0"/>
    <xf numFmtId="166" fontId="221" fillId="0" borderId="0" applyFont="0" applyFill="0" applyBorder="0" applyAlignment="0" applyProtection="0"/>
    <xf numFmtId="0" fontId="204" fillId="0" borderId="0">
      <protection locked="0"/>
    </xf>
    <xf numFmtId="166" fontId="219" fillId="0" borderId="0" applyFont="0" applyFill="0" applyBorder="0" applyAlignment="0" applyProtection="0"/>
    <xf numFmtId="0" fontId="219" fillId="0" borderId="0"/>
    <xf numFmtId="166" fontId="219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" fillId="0" borderId="0"/>
    <xf numFmtId="0" fontId="1" fillId="0" borderId="0"/>
    <xf numFmtId="0" fontId="222" fillId="0" borderId="0"/>
    <xf numFmtId="0" fontId="22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24" fillId="0" borderId="0">
      <alignment vertical="center"/>
    </xf>
    <xf numFmtId="0" fontId="224" fillId="0" borderId="0">
      <alignment vertical="center"/>
    </xf>
    <xf numFmtId="0" fontId="225" fillId="0" borderId="0"/>
    <xf numFmtId="0" fontId="222" fillId="0" borderId="0"/>
    <xf numFmtId="0" fontId="225" fillId="0" borderId="0"/>
    <xf numFmtId="0" fontId="222" fillId="0" borderId="0"/>
    <xf numFmtId="0" fontId="225" fillId="0" borderId="0">
      <alignment vertical="center"/>
    </xf>
    <xf numFmtId="0" fontId="222" fillId="0" borderId="0">
      <alignment vertical="center"/>
    </xf>
    <xf numFmtId="0" fontId="44" fillId="0" borderId="0"/>
    <xf numFmtId="0" fontId="222" fillId="0" borderId="0"/>
    <xf numFmtId="0" fontId="222" fillId="0" borderId="0"/>
    <xf numFmtId="0" fontId="224" fillId="0" borderId="0">
      <alignment vertical="center"/>
    </xf>
    <xf numFmtId="166" fontId="1" fillId="0" borderId="0" applyFont="0" applyFill="0" applyBorder="0" applyAlignment="0" applyProtection="0"/>
    <xf numFmtId="0" fontId="11" fillId="0" borderId="0"/>
    <xf numFmtId="0" fontId="204" fillId="0" borderId="0">
      <protection locked="0"/>
    </xf>
    <xf numFmtId="164" fontId="65" fillId="0" borderId="0" applyProtection="0">
      <alignment horizontal="center"/>
    </xf>
    <xf numFmtId="0" fontId="11" fillId="0" borderId="0"/>
    <xf numFmtId="166" fontId="11" fillId="0" borderId="0" applyFont="0" applyFill="0" applyBorder="0" applyAlignment="0" applyProtection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9" fontId="34" fillId="0" borderId="0" applyFont="0" applyFill="0" applyBorder="0" applyAlignment="0" applyProtection="0"/>
    <xf numFmtId="0" fontId="1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66" fontId="1" fillId="0" borderId="0" applyFont="0" applyFill="0" applyBorder="0" applyAlignment="0" applyProtection="0"/>
    <xf numFmtId="0" fontId="11" fillId="0" borderId="0"/>
    <xf numFmtId="166" fontId="11" fillId="0" borderId="0" applyFont="0" applyFill="0" applyBorder="0" applyAlignment="0" applyProtection="0"/>
    <xf numFmtId="166" fontId="131" fillId="0" borderId="0" applyFont="0" applyFill="0" applyBorder="0" applyAlignment="0" applyProtection="0"/>
    <xf numFmtId="0" fontId="204" fillId="0" borderId="0">
      <protection locked="0"/>
    </xf>
    <xf numFmtId="0" fontId="1" fillId="0" borderId="0"/>
    <xf numFmtId="166" fontId="1" fillId="0" borderId="0" applyFont="0" applyFill="0" applyBorder="0" applyAlignment="0" applyProtection="0"/>
    <xf numFmtId="166" fontId="242" fillId="0" borderId="0" applyFont="0" applyFill="0" applyBorder="0" applyAlignment="0" applyProtection="0"/>
    <xf numFmtId="0" fontId="18" fillId="4" borderId="0" applyNumberFormat="0" applyBorder="0" applyAlignment="0" applyProtection="0"/>
    <xf numFmtId="0" fontId="243" fillId="0" borderId="0"/>
    <xf numFmtId="0" fontId="1" fillId="0" borderId="0"/>
    <xf numFmtId="0" fontId="11" fillId="0" borderId="0"/>
    <xf numFmtId="166" fontId="11" fillId="0" borderId="0" applyFont="0" applyFill="0" applyBorder="0" applyAlignment="0" applyProtection="0"/>
    <xf numFmtId="0" fontId="244" fillId="0" borderId="0"/>
    <xf numFmtId="252" fontId="5" fillId="0" borderId="0"/>
    <xf numFmtId="253" fontId="5" fillId="0" borderId="0"/>
    <xf numFmtId="15" fontId="140" fillId="0" borderId="0"/>
    <xf numFmtId="254" fontId="5" fillId="0" borderId="0"/>
    <xf numFmtId="255" fontId="69" fillId="0" borderId="0" applyFont="0" applyFill="0" applyBorder="0" applyAlignment="0" applyProtection="0"/>
    <xf numFmtId="0" fontId="65" fillId="0" borderId="0">
      <alignment horizontal="left"/>
    </xf>
    <xf numFmtId="166" fontId="1" fillId="0" borderId="0" applyFont="0" applyFill="0" applyBorder="0" applyAlignment="0" applyProtection="0"/>
    <xf numFmtId="38" fontId="140" fillId="0" borderId="0" applyFont="0" applyFill="0" applyBorder="0" applyAlignment="0" applyProtection="0"/>
    <xf numFmtId="40" fontId="140" fillId="0" borderId="0" applyFont="0" applyFill="0" applyBorder="0" applyAlignment="0" applyProtection="0"/>
    <xf numFmtId="0" fontId="245" fillId="0" borderId="26"/>
    <xf numFmtId="256" fontId="5" fillId="0" borderId="0" applyFont="0" applyFill="0" applyBorder="0" applyAlignment="0" applyProtection="0"/>
    <xf numFmtId="257" fontId="69" fillId="0" borderId="0" applyFont="0" applyFill="0" applyBorder="0" applyAlignment="0" applyProtection="0"/>
    <xf numFmtId="0" fontId="28" fillId="0" borderId="0"/>
    <xf numFmtId="258" fontId="5" fillId="0" borderId="0"/>
    <xf numFmtId="0" fontId="199" fillId="0" borderId="0" applyFill="0" applyBorder="0" applyProtection="0">
      <alignment horizontal="center" vertical="center"/>
    </xf>
    <xf numFmtId="0" fontId="1" fillId="0" borderId="0"/>
    <xf numFmtId="0" fontId="243" fillId="0" borderId="0"/>
    <xf numFmtId="164" fontId="65" fillId="0" borderId="0" applyProtection="0">
      <alignment horizontal="center"/>
    </xf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65" fillId="0" borderId="0" applyProtection="0">
      <alignment horizontal="center"/>
    </xf>
    <xf numFmtId="37" fontId="47" fillId="0" borderId="38"/>
    <xf numFmtId="243" fontId="47" fillId="0" borderId="38">
      <alignment horizontal="left"/>
    </xf>
    <xf numFmtId="243" fontId="47" fillId="0" borderId="38">
      <alignment horizontal="left"/>
    </xf>
    <xf numFmtId="166" fontId="11" fillId="0" borderId="0" applyFont="0" applyFill="0" applyBorder="0" applyAlignment="0" applyProtection="0"/>
    <xf numFmtId="0" fontId="11" fillId="0" borderId="0"/>
    <xf numFmtId="166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81" fillId="0" borderId="0" applyNumberFormat="0" applyFill="0" applyBorder="0" applyAlignment="0" applyProtection="0"/>
    <xf numFmtId="0" fontId="11" fillId="0" borderId="0"/>
    <xf numFmtId="0" fontId="181" fillId="0" borderId="0" applyNumberFormat="0" applyFill="0" applyBorder="0" applyAlignment="0" applyProtection="0"/>
    <xf numFmtId="0" fontId="11" fillId="0" borderId="0"/>
    <xf numFmtId="0" fontId="181" fillId="0" borderId="0" applyNumberFormat="0" applyFill="0" applyBorder="0" applyAlignment="0" applyProtection="0"/>
    <xf numFmtId="9" fontId="11" fillId="0" borderId="0" applyFont="0" applyFill="0" applyBorder="0" applyAlignment="0" applyProtection="0"/>
    <xf numFmtId="0" fontId="40" fillId="38" borderId="19" applyNumberFormat="0" applyAlignment="0" applyProtection="0"/>
    <xf numFmtId="9" fontId="11" fillId="0" borderId="0" applyFont="0" applyFill="0" applyBorder="0" applyAlignment="0" applyProtection="0"/>
    <xf numFmtId="0" fontId="40" fillId="38" borderId="19" applyNumberFormat="0" applyAlignment="0" applyProtection="0"/>
    <xf numFmtId="0" fontId="40" fillId="38" borderId="19" applyNumberFormat="0" applyAlignment="0" applyProtection="0"/>
    <xf numFmtId="0" fontId="40" fillId="38" borderId="19" applyNumberFormat="0" applyAlignment="0" applyProtection="0"/>
    <xf numFmtId="0" fontId="40" fillId="38" borderId="19" applyNumberFormat="0" applyAlignment="0" applyProtection="0"/>
    <xf numFmtId="9" fontId="11" fillId="0" borderId="0" applyFont="0" applyFill="0" applyBorder="0" applyAlignment="0" applyProtection="0"/>
    <xf numFmtId="0" fontId="40" fillId="38" borderId="19" applyNumberFormat="0" applyAlignment="0" applyProtection="0"/>
    <xf numFmtId="9" fontId="11" fillId="0" borderId="0" applyFont="0" applyFill="0" applyBorder="0" applyAlignment="0" applyProtection="0"/>
    <xf numFmtId="0" fontId="181" fillId="0" borderId="0" applyNumberFormat="0" applyFill="0" applyBorder="0" applyAlignment="0" applyProtection="0"/>
    <xf numFmtId="9" fontId="11" fillId="0" borderId="0" applyFont="0" applyFill="0" applyBorder="0" applyAlignment="0" applyProtection="0"/>
    <xf numFmtId="0" fontId="40" fillId="38" borderId="19" applyNumberFormat="0" applyAlignment="0" applyProtection="0"/>
    <xf numFmtId="0" fontId="181" fillId="0" borderId="0" applyNumberForma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81" fillId="0" borderId="0" applyNumberFormat="0" applyFill="0" applyBorder="0" applyAlignment="0" applyProtection="0"/>
    <xf numFmtId="0" fontId="11" fillId="0" borderId="0"/>
    <xf numFmtId="0" fontId="181" fillId="0" borderId="0" applyNumberFormat="0" applyFill="0" applyBorder="0" applyAlignment="0" applyProtection="0"/>
    <xf numFmtId="0" fontId="204" fillId="0" borderId="0">
      <protection locked="0"/>
    </xf>
    <xf numFmtId="0" fontId="11" fillId="0" borderId="0"/>
    <xf numFmtId="0" fontId="221" fillId="0" borderId="0"/>
    <xf numFmtId="166" fontId="221" fillId="0" borderId="0" applyFont="0" applyFill="0" applyBorder="0" applyAlignment="0" applyProtection="0"/>
    <xf numFmtId="0" fontId="226" fillId="0" borderId="0" applyNumberFormat="0" applyFill="0" applyBorder="0" applyAlignment="0" applyProtection="0"/>
    <xf numFmtId="0" fontId="227" fillId="0" borderId="6" applyNumberFormat="0" applyFill="0" applyAlignment="0" applyProtection="0"/>
    <xf numFmtId="0" fontId="228" fillId="0" borderId="7" applyNumberFormat="0" applyFill="0" applyAlignment="0" applyProtection="0"/>
    <xf numFmtId="0" fontId="229" fillId="0" borderId="8" applyNumberFormat="0" applyFill="0" applyAlignment="0" applyProtection="0"/>
    <xf numFmtId="0" fontId="229" fillId="0" borderId="0" applyNumberFormat="0" applyFill="0" applyBorder="0" applyAlignment="0" applyProtection="0"/>
    <xf numFmtId="0" fontId="230" fillId="2" borderId="0" applyNumberFormat="0" applyBorder="0" applyAlignment="0" applyProtection="0"/>
    <xf numFmtId="0" fontId="231" fillId="3" borderId="0" applyNumberFormat="0" applyBorder="0" applyAlignment="0" applyProtection="0"/>
    <xf numFmtId="0" fontId="232" fillId="4" borderId="0" applyNumberFormat="0" applyBorder="0" applyAlignment="0" applyProtection="0"/>
    <xf numFmtId="0" fontId="233" fillId="5" borderId="9" applyNumberFormat="0" applyAlignment="0" applyProtection="0"/>
    <xf numFmtId="0" fontId="234" fillId="6" borderId="10" applyNumberFormat="0" applyAlignment="0" applyProtection="0"/>
    <xf numFmtId="0" fontId="235" fillId="6" borderId="9" applyNumberFormat="0" applyAlignment="0" applyProtection="0"/>
    <xf numFmtId="0" fontId="236" fillId="0" borderId="11" applyNumberFormat="0" applyFill="0" applyAlignment="0" applyProtection="0"/>
    <xf numFmtId="0" fontId="237" fillId="7" borderId="12" applyNumberFormat="0" applyAlignment="0" applyProtection="0"/>
    <xf numFmtId="0" fontId="238" fillId="0" borderId="0" applyNumberFormat="0" applyFill="0" applyBorder="0" applyAlignment="0" applyProtection="0"/>
    <xf numFmtId="0" fontId="221" fillId="8" borderId="13" applyNumberFormat="0" applyFont="0" applyAlignment="0" applyProtection="0"/>
    <xf numFmtId="0" fontId="239" fillId="0" borderId="0" applyNumberFormat="0" applyFill="0" applyBorder="0" applyAlignment="0" applyProtection="0"/>
    <xf numFmtId="0" fontId="240" fillId="0" borderId="14" applyNumberFormat="0" applyFill="0" applyAlignment="0" applyProtection="0"/>
    <xf numFmtId="0" fontId="241" fillId="9" borderId="0" applyNumberFormat="0" applyBorder="0" applyAlignment="0" applyProtection="0"/>
    <xf numFmtId="0" fontId="221" fillId="10" borderId="0" applyNumberFormat="0" applyBorder="0" applyAlignment="0" applyProtection="0"/>
    <xf numFmtId="0" fontId="221" fillId="11" borderId="0" applyNumberFormat="0" applyBorder="0" applyAlignment="0" applyProtection="0"/>
    <xf numFmtId="0" fontId="241" fillId="12" borderId="0" applyNumberFormat="0" applyBorder="0" applyAlignment="0" applyProtection="0"/>
    <xf numFmtId="0" fontId="241" fillId="13" borderId="0" applyNumberFormat="0" applyBorder="0" applyAlignment="0" applyProtection="0"/>
    <xf numFmtId="0" fontId="221" fillId="14" borderId="0" applyNumberFormat="0" applyBorder="0" applyAlignment="0" applyProtection="0"/>
    <xf numFmtId="0" fontId="221" fillId="15" borderId="0" applyNumberFormat="0" applyBorder="0" applyAlignment="0" applyProtection="0"/>
    <xf numFmtId="0" fontId="241" fillId="16" borderId="0" applyNumberFormat="0" applyBorder="0" applyAlignment="0" applyProtection="0"/>
    <xf numFmtId="0" fontId="241" fillId="17" borderId="0" applyNumberFormat="0" applyBorder="0" applyAlignment="0" applyProtection="0"/>
    <xf numFmtId="0" fontId="221" fillId="18" borderId="0" applyNumberFormat="0" applyBorder="0" applyAlignment="0" applyProtection="0"/>
    <xf numFmtId="0" fontId="221" fillId="19" borderId="0" applyNumberFormat="0" applyBorder="0" applyAlignment="0" applyProtection="0"/>
    <xf numFmtId="0" fontId="241" fillId="20" borderId="0" applyNumberFormat="0" applyBorder="0" applyAlignment="0" applyProtection="0"/>
    <xf numFmtId="0" fontId="241" fillId="21" borderId="0" applyNumberFormat="0" applyBorder="0" applyAlignment="0" applyProtection="0"/>
    <xf numFmtId="0" fontId="221" fillId="22" borderId="0" applyNumberFormat="0" applyBorder="0" applyAlignment="0" applyProtection="0"/>
    <xf numFmtId="0" fontId="221" fillId="23" borderId="0" applyNumberFormat="0" applyBorder="0" applyAlignment="0" applyProtection="0"/>
    <xf numFmtId="0" fontId="241" fillId="24" borderId="0" applyNumberFormat="0" applyBorder="0" applyAlignment="0" applyProtection="0"/>
    <xf numFmtId="0" fontId="241" fillId="25" borderId="0" applyNumberFormat="0" applyBorder="0" applyAlignment="0" applyProtection="0"/>
    <xf numFmtId="0" fontId="221" fillId="26" borderId="0" applyNumberFormat="0" applyBorder="0" applyAlignment="0" applyProtection="0"/>
    <xf numFmtId="0" fontId="221" fillId="27" borderId="0" applyNumberFormat="0" applyBorder="0" applyAlignment="0" applyProtection="0"/>
    <xf numFmtId="0" fontId="241" fillId="28" borderId="0" applyNumberFormat="0" applyBorder="0" applyAlignment="0" applyProtection="0"/>
    <xf numFmtId="0" fontId="241" fillId="29" borderId="0" applyNumberFormat="0" applyBorder="0" applyAlignment="0" applyProtection="0"/>
    <xf numFmtId="0" fontId="221" fillId="30" borderId="0" applyNumberFormat="0" applyBorder="0" applyAlignment="0" applyProtection="0"/>
    <xf numFmtId="0" fontId="221" fillId="31" borderId="0" applyNumberFormat="0" applyBorder="0" applyAlignment="0" applyProtection="0"/>
    <xf numFmtId="0" fontId="241" fillId="32" borderId="0" applyNumberFormat="0" applyBorder="0" applyAlignment="0" applyProtection="0"/>
    <xf numFmtId="166" fontId="221" fillId="0" borderId="0" applyFont="0" applyFill="0" applyBorder="0" applyAlignment="0" applyProtection="0"/>
    <xf numFmtId="0" fontId="226" fillId="0" borderId="0" applyNumberFormat="0" applyFill="0" applyBorder="0" applyAlignment="0" applyProtection="0"/>
    <xf numFmtId="0" fontId="233" fillId="5" borderId="9" applyNumberFormat="0" applyAlignment="0" applyProtection="0"/>
    <xf numFmtId="0" fontId="233" fillId="5" borderId="9" applyNumberFormat="0" applyAlignment="0" applyProtection="0"/>
    <xf numFmtId="0" fontId="226" fillId="0" borderId="0" applyNumberFormat="0" applyFill="0" applyBorder="0" applyAlignment="0" applyProtection="0"/>
    <xf numFmtId="0" fontId="221" fillId="0" borderId="0"/>
    <xf numFmtId="166" fontId="11" fillId="0" borderId="0" applyFont="0" applyFill="0" applyBorder="0" applyAlignment="0" applyProtection="0"/>
    <xf numFmtId="0" fontId="1" fillId="0" borderId="0"/>
    <xf numFmtId="9" fontId="11" fillId="0" borderId="0" applyFont="0" applyFill="0" applyBorder="0" applyAlignment="0" applyProtection="0"/>
    <xf numFmtId="257" fontId="69" fillId="0" borderId="0">
      <alignment horizontal="center"/>
    </xf>
    <xf numFmtId="0" fontId="245" fillId="0" borderId="0"/>
    <xf numFmtId="0" fontId="11" fillId="0" borderId="0"/>
    <xf numFmtId="166" fontId="1" fillId="0" borderId="0" applyFont="0" applyFill="0" applyBorder="0" applyAlignment="0" applyProtection="0"/>
    <xf numFmtId="0" fontId="11" fillId="0" borderId="0"/>
    <xf numFmtId="166" fontId="131" fillId="0" borderId="0" applyFont="0" applyFill="0" applyBorder="0" applyAlignment="0" applyProtection="0"/>
    <xf numFmtId="166" fontId="131" fillId="0" borderId="0" applyFont="0" applyFill="0" applyBorder="0" applyAlignment="0" applyProtection="0"/>
    <xf numFmtId="166" fontId="131" fillId="0" borderId="0" applyFont="0" applyFill="0" applyBorder="0" applyAlignment="0" applyProtection="0"/>
    <xf numFmtId="166" fontId="131" fillId="0" borderId="0" applyFont="0" applyFill="0" applyBorder="0" applyAlignment="0" applyProtection="0"/>
    <xf numFmtId="0" fontId="11" fillId="0" borderId="0"/>
    <xf numFmtId="0" fontId="11" fillId="0" borderId="0"/>
    <xf numFmtId="166" fontId="131" fillId="0" borderId="0" applyFont="0" applyFill="0" applyBorder="0" applyAlignment="0" applyProtection="0"/>
    <xf numFmtId="166" fontId="131" fillId="0" borderId="0" applyFont="0" applyFill="0" applyBorder="0" applyAlignment="0" applyProtection="0"/>
    <xf numFmtId="0" fontId="11" fillId="0" borderId="0"/>
    <xf numFmtId="0" fontId="11" fillId="0" borderId="0"/>
    <xf numFmtId="166" fontId="131" fillId="0" borderId="0" applyFont="0" applyFill="0" applyBorder="0" applyAlignment="0" applyProtection="0"/>
    <xf numFmtId="166" fontId="131" fillId="0" borderId="0" applyFont="0" applyFill="0" applyBorder="0" applyAlignment="0" applyProtection="0"/>
    <xf numFmtId="0" fontId="11" fillId="0" borderId="0"/>
    <xf numFmtId="166" fontId="131" fillId="0" borderId="0" applyFont="0" applyFill="0" applyBorder="0" applyAlignment="0" applyProtection="0"/>
    <xf numFmtId="0" fontId="11" fillId="0" borderId="0"/>
    <xf numFmtId="166" fontId="131" fillId="0" borderId="0" applyFont="0" applyFill="0" applyBorder="0" applyAlignment="0" applyProtection="0"/>
    <xf numFmtId="0" fontId="11" fillId="0" borderId="0"/>
    <xf numFmtId="166" fontId="131" fillId="0" borderId="0" applyFont="0" applyFill="0" applyBorder="0" applyAlignment="0" applyProtection="0"/>
    <xf numFmtId="0" fontId="11" fillId="0" borderId="0"/>
    <xf numFmtId="166" fontId="131" fillId="0" borderId="0" applyFont="0" applyFill="0" applyBorder="0" applyAlignment="0" applyProtection="0"/>
    <xf numFmtId="0" fontId="11" fillId="0" borderId="0"/>
    <xf numFmtId="166" fontId="131" fillId="0" borderId="0" applyFont="0" applyFill="0" applyBorder="0" applyAlignment="0" applyProtection="0"/>
    <xf numFmtId="0" fontId="11" fillId="0" borderId="0"/>
    <xf numFmtId="166" fontId="131" fillId="0" borderId="0" applyFont="0" applyFill="0" applyBorder="0" applyAlignment="0" applyProtection="0"/>
    <xf numFmtId="0" fontId="11" fillId="0" borderId="0"/>
    <xf numFmtId="166" fontId="131" fillId="0" borderId="0" applyFont="0" applyFill="0" applyBorder="0" applyAlignment="0" applyProtection="0"/>
    <xf numFmtId="0" fontId="11" fillId="0" borderId="0"/>
    <xf numFmtId="166" fontId="131" fillId="0" borderId="0" applyFont="0" applyFill="0" applyBorder="0" applyAlignment="0" applyProtection="0"/>
    <xf numFmtId="0" fontId="11" fillId="0" borderId="0"/>
    <xf numFmtId="166" fontId="131" fillId="0" borderId="0" applyFont="0" applyFill="0" applyBorder="0" applyAlignment="0" applyProtection="0"/>
    <xf numFmtId="0" fontId="11" fillId="0" borderId="0"/>
    <xf numFmtId="166" fontId="131" fillId="0" borderId="0" applyFont="0" applyFill="0" applyBorder="0" applyAlignment="0" applyProtection="0"/>
    <xf numFmtId="0" fontId="11" fillId="0" borderId="0"/>
    <xf numFmtId="166" fontId="131" fillId="0" borderId="0" applyFont="0" applyFill="0" applyBorder="0" applyAlignment="0" applyProtection="0"/>
    <xf numFmtId="0" fontId="11" fillId="0" borderId="0"/>
    <xf numFmtId="0" fontId="11" fillId="0" borderId="0"/>
    <xf numFmtId="0" fontId="216" fillId="0" borderId="0"/>
    <xf numFmtId="0" fontId="216" fillId="0" borderId="0"/>
    <xf numFmtId="166" fontId="11" fillId="0" borderId="0" applyFont="0" applyFill="0" applyBorder="0" applyAlignment="0" applyProtection="0"/>
    <xf numFmtId="0" fontId="1" fillId="0" borderId="0"/>
    <xf numFmtId="166" fontId="131" fillId="0" borderId="0" applyFont="0" applyFill="0" applyBorder="0" applyAlignment="0" applyProtection="0"/>
    <xf numFmtId="0" fontId="246" fillId="0" borderId="0"/>
    <xf numFmtId="166" fontId="246" fillId="0" borderId="0" applyFont="0" applyFill="0" applyBorder="0" applyAlignment="0" applyProtection="0"/>
    <xf numFmtId="9" fontId="246" fillId="0" borderId="0" applyFont="0" applyFill="0" applyBorder="0" applyAlignment="0" applyProtection="0"/>
    <xf numFmtId="0" fontId="5" fillId="0" borderId="0"/>
    <xf numFmtId="0" fontId="140" fillId="0" borderId="0"/>
    <xf numFmtId="166" fontId="248" fillId="0" borderId="0" applyFont="0" applyFill="0" applyBorder="0" applyAlignment="0" applyProtection="0"/>
    <xf numFmtId="0" fontId="248" fillId="0" borderId="0"/>
    <xf numFmtId="166" fontId="1" fillId="0" borderId="0" applyFont="0" applyFill="0" applyBorder="0" applyAlignment="0" applyProtection="0"/>
    <xf numFmtId="0" fontId="11" fillId="0" borderId="0"/>
    <xf numFmtId="0" fontId="5" fillId="0" borderId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11" fillId="0" borderId="0"/>
    <xf numFmtId="166" fontId="11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22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259" fontId="28" fillId="0" borderId="0" applyFont="0" applyFill="0" applyBorder="0" applyAlignment="0" applyProtection="0"/>
    <xf numFmtId="260" fontId="5" fillId="0" borderId="0" applyFont="0" applyFill="0" applyBorder="0" applyAlignment="0" applyProtection="0"/>
    <xf numFmtId="0" fontId="11" fillId="0" borderId="0"/>
    <xf numFmtId="261" fontId="1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32" fillId="0" borderId="0"/>
    <xf numFmtId="0" fontId="11" fillId="0" borderId="0"/>
    <xf numFmtId="166" fontId="1" fillId="0" borderId="0" applyFont="0" applyFill="0" applyBorder="0" applyAlignment="0" applyProtection="0"/>
    <xf numFmtId="246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1" fillId="0" borderId="0"/>
    <xf numFmtId="0" fontId="32" fillId="0" borderId="0"/>
    <xf numFmtId="166" fontId="32" fillId="0" borderId="0" applyFont="0" applyFill="0" applyBorder="0" applyAlignment="0" applyProtection="0"/>
    <xf numFmtId="166" fontId="131" fillId="0" borderId="0" applyFont="0" applyFill="0" applyBorder="0" applyAlignment="0" applyProtection="0"/>
    <xf numFmtId="246" fontId="249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2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131" fillId="0" borderId="0" applyFont="0" applyFill="0" applyBorder="0" applyAlignment="0" applyProtection="0"/>
    <xf numFmtId="166" fontId="1" fillId="0" borderId="0" applyFont="0" applyFill="0" applyBorder="0" applyAlignment="0" applyProtection="0"/>
    <xf numFmtId="181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32" fillId="0" borderId="0"/>
    <xf numFmtId="0" fontId="32" fillId="0" borderId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250" fillId="0" borderId="0"/>
    <xf numFmtId="0" fontId="32" fillId="0" borderId="0"/>
    <xf numFmtId="0" fontId="251" fillId="0" borderId="0" applyNumberForma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11" fillId="0" borderId="0"/>
    <xf numFmtId="0" fontId="197" fillId="0" borderId="0" applyFill="0" applyBorder="0" applyProtection="0">
      <alignment horizontal="center"/>
    </xf>
    <xf numFmtId="259" fontId="28" fillId="0" borderId="0" applyFont="0" applyFill="0" applyBorder="0" applyAlignment="0" applyProtection="0"/>
    <xf numFmtId="0" fontId="177" fillId="0" borderId="0">
      <alignment horizontal="center" vertical="top"/>
    </xf>
    <xf numFmtId="0" fontId="1" fillId="0" borderId="0"/>
    <xf numFmtId="166" fontId="1" fillId="0" borderId="0" applyFont="0" applyFill="0" applyBorder="0" applyAlignment="0" applyProtection="0"/>
    <xf numFmtId="0" fontId="17" fillId="3" borderId="0" applyNumberFormat="0" applyBorder="0" applyAlignment="0" applyProtection="0"/>
    <xf numFmtId="166" fontId="1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1" fillId="0" borderId="0"/>
    <xf numFmtId="0" fontId="17" fillId="3" borderId="0" applyNumberFormat="0" applyBorder="0" applyAlignment="0" applyProtection="0"/>
    <xf numFmtId="0" fontId="1" fillId="0" borderId="0"/>
    <xf numFmtId="166" fontId="11" fillId="0" borderId="0" applyFont="0" applyFill="0" applyBorder="0" applyAlignment="0" applyProtection="0"/>
    <xf numFmtId="166" fontId="249" fillId="0" borderId="0" applyFont="0" applyFill="0" applyBorder="0" applyAlignment="0" applyProtection="0"/>
    <xf numFmtId="181" fontId="28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246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1" fillId="0" borderId="0"/>
    <xf numFmtId="166" fontId="32" fillId="0" borderId="0" applyFont="0" applyFill="0" applyBorder="0" applyAlignment="0" applyProtection="0"/>
    <xf numFmtId="166" fontId="13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13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1" fillId="0" borderId="0"/>
    <xf numFmtId="166" fontId="32" fillId="0" borderId="0" applyFont="0" applyFill="0" applyBorder="0" applyAlignment="0" applyProtection="0"/>
    <xf numFmtId="0" fontId="11" fillId="0" borderId="0">
      <alignment vertical="top"/>
    </xf>
    <xf numFmtId="0" fontId="1" fillId="0" borderId="0"/>
    <xf numFmtId="9" fontId="1" fillId="0" borderId="0" applyFont="0" applyFill="0" applyBorder="0" applyAlignment="0" applyProtection="0"/>
    <xf numFmtId="0" fontId="32" fillId="0" borderId="0"/>
    <xf numFmtId="0" fontId="1" fillId="8" borderId="13" applyNumberFormat="0" applyFont="0" applyAlignment="0" applyProtection="0"/>
    <xf numFmtId="166" fontId="1" fillId="0" borderId="0" applyFont="0" applyFill="0" applyBorder="0" applyAlignment="0" applyProtection="0"/>
    <xf numFmtId="181" fontId="32" fillId="0" borderId="0" applyFont="0" applyFill="0" applyBorder="0" applyAlignment="0" applyProtection="0"/>
    <xf numFmtId="0" fontId="32" fillId="0" borderId="0"/>
    <xf numFmtId="0" fontId="254" fillId="0" borderId="0"/>
    <xf numFmtId="0" fontId="11" fillId="0" borderId="0"/>
    <xf numFmtId="166" fontId="11" fillId="0" borderId="0" applyFont="0" applyFill="0" applyBorder="0" applyAlignment="0" applyProtection="0"/>
    <xf numFmtId="166" fontId="252" fillId="0" borderId="0" applyFont="0" applyFill="0" applyBorder="0" applyAlignment="0" applyProtection="0"/>
    <xf numFmtId="0" fontId="255" fillId="0" borderId="0"/>
    <xf numFmtId="0" fontId="252" fillId="0" borderId="0"/>
    <xf numFmtId="0" fontId="255" fillId="0" borderId="0"/>
    <xf numFmtId="0" fontId="255" fillId="0" borderId="0"/>
    <xf numFmtId="0" fontId="1" fillId="0" borderId="0"/>
    <xf numFmtId="0" fontId="255" fillId="0" borderId="0"/>
    <xf numFmtId="166" fontId="1" fillId="0" borderId="0" applyFont="0" applyFill="0" applyBorder="0" applyAlignment="0" applyProtection="0"/>
    <xf numFmtId="0" fontId="257" fillId="0" borderId="0">
      <alignment vertical="center"/>
    </xf>
    <xf numFmtId="166" fontId="256" fillId="0" borderId="0" applyFont="0" applyFill="0" applyBorder="0" applyAlignment="0" applyProtection="0"/>
    <xf numFmtId="166" fontId="257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55" fillId="0" borderId="0"/>
    <xf numFmtId="0" fontId="255" fillId="0" borderId="0"/>
    <xf numFmtId="0" fontId="255" fillId="0" borderId="0"/>
    <xf numFmtId="166" fontId="255" fillId="0" borderId="0" applyFont="0" applyFill="0" applyBorder="0" applyAlignment="0" applyProtection="0"/>
    <xf numFmtId="166" fontId="252" fillId="0" borderId="0" applyFont="0" applyFill="0" applyBorder="0" applyAlignment="0" applyProtection="0"/>
    <xf numFmtId="0" fontId="1" fillId="0" borderId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5" fillId="0" borderId="0" applyNumberFormat="0" applyFill="0" applyBorder="0" applyAlignment="0" applyProtection="0"/>
    <xf numFmtId="0" fontId="260" fillId="2" borderId="0" applyNumberFormat="0" applyBorder="0" applyAlignment="0" applyProtection="0"/>
    <xf numFmtId="0" fontId="261" fillId="3" borderId="0" applyNumberFormat="0" applyBorder="0" applyAlignment="0" applyProtection="0"/>
    <xf numFmtId="0" fontId="262" fillId="4" borderId="0" applyNumberFormat="0" applyBorder="0" applyAlignment="0" applyProtection="0"/>
    <xf numFmtId="0" fontId="263" fillId="5" borderId="9" applyNumberFormat="0" applyAlignment="0" applyProtection="0"/>
    <xf numFmtId="0" fontId="264" fillId="6" borderId="10" applyNumberFormat="0" applyAlignment="0" applyProtection="0"/>
    <xf numFmtId="0" fontId="265" fillId="6" borderId="9" applyNumberFormat="0" applyAlignment="0" applyProtection="0"/>
    <xf numFmtId="0" fontId="266" fillId="0" borderId="11" applyNumberFormat="0" applyFill="0" applyAlignment="0" applyProtection="0"/>
    <xf numFmtId="0" fontId="267" fillId="7" borderId="12" applyNumberFormat="0" applyAlignment="0" applyProtection="0"/>
    <xf numFmtId="0" fontId="268" fillId="0" borderId="0" applyNumberFormat="0" applyFill="0" applyBorder="0" applyAlignment="0" applyProtection="0"/>
    <xf numFmtId="0" fontId="252" fillId="8" borderId="13" applyNumberFormat="0" applyFont="0" applyAlignment="0" applyProtection="0"/>
    <xf numFmtId="0" fontId="269" fillId="0" borderId="0" applyNumberFormat="0" applyFill="0" applyBorder="0" applyAlignment="0" applyProtection="0"/>
    <xf numFmtId="0" fontId="253" fillId="0" borderId="14" applyNumberFormat="0" applyFill="0" applyAlignment="0" applyProtection="0"/>
    <xf numFmtId="0" fontId="270" fillId="9" borderId="0" applyNumberFormat="0" applyBorder="0" applyAlignment="0" applyProtection="0"/>
    <xf numFmtId="0" fontId="252" fillId="10" borderId="0" applyNumberFormat="0" applyBorder="0" applyAlignment="0" applyProtection="0"/>
    <xf numFmtId="0" fontId="252" fillId="11" borderId="0" applyNumberFormat="0" applyBorder="0" applyAlignment="0" applyProtection="0"/>
    <xf numFmtId="0" fontId="270" fillId="12" borderId="0" applyNumberFormat="0" applyBorder="0" applyAlignment="0" applyProtection="0"/>
    <xf numFmtId="0" fontId="270" fillId="13" borderId="0" applyNumberFormat="0" applyBorder="0" applyAlignment="0" applyProtection="0"/>
    <xf numFmtId="0" fontId="252" fillId="14" borderId="0" applyNumberFormat="0" applyBorder="0" applyAlignment="0" applyProtection="0"/>
    <xf numFmtId="0" fontId="252" fillId="15" borderId="0" applyNumberFormat="0" applyBorder="0" applyAlignment="0" applyProtection="0"/>
    <xf numFmtId="0" fontId="270" fillId="16" borderId="0" applyNumberFormat="0" applyBorder="0" applyAlignment="0" applyProtection="0"/>
    <xf numFmtId="0" fontId="270" fillId="17" borderId="0" applyNumberFormat="0" applyBorder="0" applyAlignment="0" applyProtection="0"/>
    <xf numFmtId="0" fontId="252" fillId="18" borderId="0" applyNumberFormat="0" applyBorder="0" applyAlignment="0" applyProtection="0"/>
    <xf numFmtId="0" fontId="252" fillId="19" borderId="0" applyNumberFormat="0" applyBorder="0" applyAlignment="0" applyProtection="0"/>
    <xf numFmtId="0" fontId="270" fillId="20" borderId="0" applyNumberFormat="0" applyBorder="0" applyAlignment="0" applyProtection="0"/>
    <xf numFmtId="0" fontId="270" fillId="21" borderId="0" applyNumberFormat="0" applyBorder="0" applyAlignment="0" applyProtection="0"/>
    <xf numFmtId="0" fontId="252" fillId="22" borderId="0" applyNumberFormat="0" applyBorder="0" applyAlignment="0" applyProtection="0"/>
    <xf numFmtId="0" fontId="252" fillId="23" borderId="0" applyNumberFormat="0" applyBorder="0" applyAlignment="0" applyProtection="0"/>
    <xf numFmtId="0" fontId="270" fillId="24" borderId="0" applyNumberFormat="0" applyBorder="0" applyAlignment="0" applyProtection="0"/>
    <xf numFmtId="0" fontId="270" fillId="25" borderId="0" applyNumberFormat="0" applyBorder="0" applyAlignment="0" applyProtection="0"/>
    <xf numFmtId="0" fontId="252" fillId="26" borderId="0" applyNumberFormat="0" applyBorder="0" applyAlignment="0" applyProtection="0"/>
    <xf numFmtId="0" fontId="252" fillId="27" borderId="0" applyNumberFormat="0" applyBorder="0" applyAlignment="0" applyProtection="0"/>
    <xf numFmtId="0" fontId="270" fillId="28" borderId="0" applyNumberFormat="0" applyBorder="0" applyAlignment="0" applyProtection="0"/>
    <xf numFmtId="0" fontId="270" fillId="29" borderId="0" applyNumberFormat="0" applyBorder="0" applyAlignment="0" applyProtection="0"/>
    <xf numFmtId="0" fontId="252" fillId="30" borderId="0" applyNumberFormat="0" applyBorder="0" applyAlignment="0" applyProtection="0"/>
    <xf numFmtId="0" fontId="252" fillId="31" borderId="0" applyNumberFormat="0" applyBorder="0" applyAlignment="0" applyProtection="0"/>
    <xf numFmtId="0" fontId="270" fillId="32" borderId="0" applyNumberFormat="0" applyBorder="0" applyAlignment="0" applyProtection="0"/>
    <xf numFmtId="0" fontId="254" fillId="0" borderId="0"/>
    <xf numFmtId="0" fontId="1" fillId="0" borderId="0"/>
    <xf numFmtId="0" fontId="252" fillId="0" borderId="0"/>
    <xf numFmtId="166" fontId="1" fillId="0" borderId="0" applyFont="0" applyFill="0" applyBorder="0" applyAlignment="0" applyProtection="0"/>
    <xf numFmtId="166" fontId="252" fillId="0" borderId="0" applyFont="0" applyFill="0" applyBorder="0" applyAlignment="0" applyProtection="0"/>
    <xf numFmtId="0" fontId="252" fillId="0" borderId="0"/>
    <xf numFmtId="0" fontId="271" fillId="0" borderId="0"/>
    <xf numFmtId="166" fontId="25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254" fillId="0" borderId="0"/>
    <xf numFmtId="0" fontId="11" fillId="0" borderId="0"/>
    <xf numFmtId="166" fontId="1" fillId="0" borderId="0" applyFont="0" applyFill="0" applyBorder="0" applyAlignment="0" applyProtection="0"/>
    <xf numFmtId="165" fontId="203" fillId="0" borderId="0" applyFont="0" applyFill="0" applyBorder="0" applyAlignment="0" applyProtection="0"/>
    <xf numFmtId="166" fontId="203" fillId="0" borderId="0" applyFont="0" applyFill="0" applyBorder="0" applyAlignment="0" applyProtection="0"/>
    <xf numFmtId="167" fontId="203" fillId="0" borderId="0" applyFont="0" applyFill="0" applyBorder="0" applyAlignment="0" applyProtection="0"/>
    <xf numFmtId="168" fontId="203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32" fillId="0" borderId="0"/>
    <xf numFmtId="166" fontId="32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32" fillId="0" borderId="0"/>
    <xf numFmtId="166" fontId="32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254" fillId="0" borderId="0"/>
    <xf numFmtId="166" fontId="256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254" fillId="0" borderId="0"/>
    <xf numFmtId="0" fontId="254" fillId="0" borderId="0"/>
    <xf numFmtId="166" fontId="256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254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6" fillId="2" borderId="0" applyNumberFormat="0" applyBorder="0" applyAlignment="0" applyProtection="0"/>
    <xf numFmtId="0" fontId="272" fillId="4" borderId="0" applyNumberFormat="0" applyBorder="0" applyAlignment="0" applyProtection="0"/>
    <xf numFmtId="0" fontId="19" fillId="5" borderId="9" applyNumberFormat="0" applyAlignment="0" applyProtection="0"/>
    <xf numFmtId="0" fontId="20" fillId="6" borderId="10" applyNumberFormat="0" applyAlignment="0" applyProtection="0"/>
    <xf numFmtId="0" fontId="21" fillId="6" borderId="9" applyNumberFormat="0" applyAlignment="0" applyProtection="0"/>
    <xf numFmtId="0" fontId="22" fillId="0" borderId="11" applyNumberFormat="0" applyFill="0" applyAlignment="0" applyProtection="0"/>
    <xf numFmtId="0" fontId="23" fillId="7" borderId="12" applyNumberFormat="0" applyAlignment="0" applyProtection="0"/>
    <xf numFmtId="0" fontId="24" fillId="0" borderId="0" applyNumberFormat="0" applyFill="0" applyBorder="0" applyAlignment="0" applyProtection="0"/>
    <xf numFmtId="0" fontId="1" fillId="8" borderId="13" applyNumberFormat="0" applyFont="0" applyAlignment="0" applyProtection="0"/>
    <xf numFmtId="0" fontId="25" fillId="0" borderId="0" applyNumberFormat="0" applyFill="0" applyBorder="0" applyAlignment="0" applyProtection="0"/>
    <xf numFmtId="0" fontId="26" fillId="0" borderId="14" applyNumberFormat="0" applyFill="0" applyAlignment="0" applyProtection="0"/>
    <xf numFmtId="0" fontId="2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54" fillId="0" borderId="0"/>
    <xf numFmtId="166" fontId="256" fillId="0" borderId="0" applyFont="0" applyFill="0" applyBorder="0" applyAlignment="0" applyProtection="0"/>
    <xf numFmtId="0" fontId="259" fillId="0" borderId="0"/>
    <xf numFmtId="0" fontId="1" fillId="0" borderId="0"/>
    <xf numFmtId="0" fontId="254" fillId="0" borderId="0"/>
    <xf numFmtId="0" fontId="259" fillId="0" borderId="0"/>
    <xf numFmtId="0" fontId="259" fillId="0" borderId="0"/>
    <xf numFmtId="0" fontId="254" fillId="0" borderId="0"/>
    <xf numFmtId="166" fontId="256" fillId="0" borderId="0" applyFont="0" applyFill="0" applyBorder="0" applyAlignment="0" applyProtection="0"/>
    <xf numFmtId="0" fontId="254" fillId="0" borderId="0"/>
    <xf numFmtId="0" fontId="1" fillId="0" borderId="0"/>
    <xf numFmtId="0" fontId="255" fillId="0" borderId="0"/>
    <xf numFmtId="0" fontId="255" fillId="0" borderId="0"/>
    <xf numFmtId="0" fontId="255" fillId="0" borderId="0"/>
    <xf numFmtId="166" fontId="255" fillId="0" borderId="0" applyFont="0" applyFill="0" applyBorder="0" applyAlignment="0" applyProtection="0"/>
    <xf numFmtId="0" fontId="45" fillId="0" borderId="0"/>
    <xf numFmtId="166" fontId="45" fillId="0" borderId="0" applyFont="0" applyFill="0" applyBorder="0" applyAlignment="0" applyProtection="0"/>
    <xf numFmtId="0" fontId="254" fillId="0" borderId="0"/>
    <xf numFmtId="0" fontId="254" fillId="0" borderId="0"/>
    <xf numFmtId="0" fontId="255" fillId="0" borderId="0"/>
    <xf numFmtId="0" fontId="255" fillId="0" borderId="0"/>
    <xf numFmtId="0" fontId="254" fillId="0" borderId="0"/>
    <xf numFmtId="166" fontId="256" fillId="0" borderId="0" applyFont="0" applyFill="0" applyBorder="0" applyAlignment="0" applyProtection="0"/>
    <xf numFmtId="0" fontId="258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255" fillId="0" borderId="0"/>
    <xf numFmtId="0" fontId="255" fillId="0" borderId="0"/>
    <xf numFmtId="166" fontId="255" fillId="0" borderId="0" applyFont="0" applyFill="0" applyBorder="0" applyAlignment="0" applyProtection="0"/>
    <xf numFmtId="0" fontId="254" fillId="0" borderId="0"/>
    <xf numFmtId="0" fontId="254" fillId="0" borderId="0"/>
    <xf numFmtId="0" fontId="1" fillId="0" borderId="0"/>
    <xf numFmtId="0" fontId="1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4" fillId="0" borderId="0"/>
    <xf numFmtId="166" fontId="256" fillId="0" borderId="0" applyFont="0" applyFill="0" applyBorder="0" applyAlignment="0" applyProtection="0"/>
    <xf numFmtId="0" fontId="254" fillId="0" borderId="0"/>
    <xf numFmtId="166" fontId="256" fillId="0" borderId="0" applyFont="0" applyFill="0" applyBorder="0" applyAlignment="0" applyProtection="0"/>
    <xf numFmtId="0" fontId="254" fillId="0" borderId="0"/>
    <xf numFmtId="0" fontId="255" fillId="0" borderId="0"/>
    <xf numFmtId="0" fontId="255" fillId="0" borderId="0"/>
    <xf numFmtId="0" fontId="255" fillId="0" borderId="0"/>
    <xf numFmtId="166" fontId="255" fillId="0" borderId="0" applyFont="0" applyFill="0" applyBorder="0" applyAlignment="0" applyProtection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166" fontId="256" fillId="0" borderId="0" applyFont="0" applyFill="0" applyBorder="0" applyAlignment="0" applyProtection="0"/>
    <xf numFmtId="0" fontId="254" fillId="0" borderId="0"/>
    <xf numFmtId="0" fontId="32" fillId="0" borderId="0"/>
    <xf numFmtId="0" fontId="247" fillId="0" borderId="0"/>
    <xf numFmtId="0" fontId="255" fillId="0" borderId="0"/>
    <xf numFmtId="0" fontId="255" fillId="0" borderId="0"/>
    <xf numFmtId="0" fontId="255" fillId="0" borderId="0"/>
    <xf numFmtId="0" fontId="32" fillId="0" borderId="0"/>
    <xf numFmtId="0" fontId="32" fillId="0" borderId="0"/>
    <xf numFmtId="166" fontId="255" fillId="0" borderId="0" applyFont="0" applyFill="0" applyBorder="0" applyAlignment="0" applyProtection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4" fillId="0" borderId="0"/>
    <xf numFmtId="0" fontId="32" fillId="0" borderId="0"/>
    <xf numFmtId="0" fontId="32" fillId="0" borderId="0"/>
    <xf numFmtId="0" fontId="32" fillId="0" borderId="0"/>
    <xf numFmtId="181" fontId="32" fillId="0" borderId="0" applyFont="0" applyFill="0" applyBorder="0" applyAlignment="0" applyProtection="0"/>
    <xf numFmtId="0" fontId="18" fillId="4" borderId="0" applyNumberFormat="0" applyBorder="0" applyAlignment="0" applyProtection="0"/>
    <xf numFmtId="0" fontId="27" fillId="12" borderId="0" applyNumberFormat="0" applyBorder="0" applyAlignment="0" applyProtection="0"/>
    <xf numFmtId="0" fontId="27" fillId="16" borderId="0" applyNumberFormat="0" applyBorder="0" applyAlignment="0" applyProtection="0"/>
    <xf numFmtId="0" fontId="27" fillId="20" borderId="0" applyNumberFormat="0" applyBorder="0" applyAlignment="0" applyProtection="0"/>
    <xf numFmtId="0" fontId="27" fillId="24" borderId="0" applyNumberFormat="0" applyBorder="0" applyAlignment="0" applyProtection="0"/>
    <xf numFmtId="0" fontId="27" fillId="28" borderId="0" applyNumberFormat="0" applyBorder="0" applyAlignment="0" applyProtection="0"/>
    <xf numFmtId="0" fontId="27" fillId="32" borderId="0" applyNumberFormat="0" applyBorder="0" applyAlignment="0" applyProtection="0"/>
    <xf numFmtId="166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2" fillId="0" borderId="0"/>
    <xf numFmtId="166" fontId="32" fillId="0" borderId="0" applyFont="0" applyFill="0" applyBorder="0" applyAlignment="0" applyProtection="0"/>
    <xf numFmtId="0" fontId="32" fillId="0" borderId="0"/>
    <xf numFmtId="166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32" fillId="0" borderId="0"/>
    <xf numFmtId="0" fontId="32" fillId="0" borderId="0"/>
    <xf numFmtId="166" fontId="32" fillId="0" borderId="0" applyFont="0" applyFill="0" applyBorder="0" applyAlignment="0" applyProtection="0"/>
    <xf numFmtId="0" fontId="32" fillId="0" borderId="0"/>
    <xf numFmtId="166" fontId="32" fillId="0" borderId="0" applyFont="0" applyFill="0" applyBorder="0" applyAlignment="0" applyProtection="0"/>
    <xf numFmtId="0" fontId="250" fillId="0" borderId="0"/>
    <xf numFmtId="0" fontId="32" fillId="0" borderId="0"/>
    <xf numFmtId="0" fontId="1" fillId="0" borderId="0"/>
    <xf numFmtId="0" fontId="32" fillId="0" borderId="0"/>
    <xf numFmtId="166" fontId="1" fillId="0" borderId="0" applyFont="0" applyFill="0" applyBorder="0" applyAlignment="0" applyProtection="0"/>
    <xf numFmtId="0" fontId="32" fillId="0" borderId="0"/>
    <xf numFmtId="166" fontId="32" fillId="0" borderId="0" applyFont="0" applyFill="0" applyBorder="0" applyAlignment="0" applyProtection="0"/>
    <xf numFmtId="0" fontId="32" fillId="0" borderId="0"/>
    <xf numFmtId="166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81" fontId="32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6" fontId="32" fillId="0" borderId="0" applyFont="0" applyFill="0" applyBorder="0" applyAlignment="0" applyProtection="0"/>
    <xf numFmtId="0" fontId="249" fillId="0" borderId="0"/>
    <xf numFmtId="0" fontId="11" fillId="0" borderId="0">
      <alignment vertical="top"/>
    </xf>
    <xf numFmtId="0" fontId="32" fillId="0" borderId="0"/>
    <xf numFmtId="166" fontId="92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</cellStyleXfs>
  <cellXfs count="119">
    <xf numFmtId="0" fontId="0" fillId="0" borderId="0" xfId="0"/>
    <xf numFmtId="166" fontId="3" fillId="0" borderId="0" xfId="1" applyFont="1" applyFill="1" applyAlignment="1">
      <alignment vertical="center"/>
    </xf>
    <xf numFmtId="172" fontId="3" fillId="0" borderId="0" xfId="1" applyNumberFormat="1" applyFont="1" applyFill="1" applyAlignment="1">
      <alignment vertical="center"/>
    </xf>
    <xf numFmtId="172" fontId="3" fillId="0" borderId="0" xfId="1" quotePrefix="1" applyNumberFormat="1" applyFont="1" applyFill="1" applyAlignment="1">
      <alignment horizontal="left" vertical="center"/>
    </xf>
    <xf numFmtId="174" fontId="3" fillId="0" borderId="0" xfId="1" applyNumberFormat="1" applyFont="1" applyFill="1" applyBorder="1" applyAlignment="1">
      <alignment horizontal="left" vertical="center"/>
    </xf>
    <xf numFmtId="172" fontId="3" fillId="0" borderId="0" xfId="1" applyNumberFormat="1" applyFont="1" applyFill="1" applyBorder="1" applyAlignment="1">
      <alignment vertical="center"/>
    </xf>
    <xf numFmtId="166" fontId="3" fillId="0" borderId="0" xfId="1" applyFont="1" applyFill="1" applyBorder="1" applyAlignment="1">
      <alignment vertical="center"/>
    </xf>
    <xf numFmtId="172" fontId="3" fillId="0" borderId="0" xfId="1" applyNumberFormat="1" applyFont="1" applyFill="1" applyBorder="1" applyAlignment="1">
      <alignment horizontal="center" vertical="center"/>
    </xf>
    <xf numFmtId="176" fontId="3" fillId="0" borderId="0" xfId="1" applyNumberFormat="1" applyFont="1" applyFill="1" applyBorder="1" applyAlignment="1">
      <alignment vertical="center"/>
    </xf>
    <xf numFmtId="176" fontId="3" fillId="0" borderId="0" xfId="1" applyNumberFormat="1" applyFont="1" applyFill="1" applyAlignment="1">
      <alignment horizontal="left" vertical="center"/>
    </xf>
    <xf numFmtId="177" fontId="3" fillId="0" borderId="0" xfId="1" applyNumberFormat="1" applyFont="1" applyFill="1" applyBorder="1" applyAlignment="1">
      <alignment vertical="center"/>
    </xf>
    <xf numFmtId="172" fontId="10" fillId="0" borderId="0" xfId="1" quotePrefix="1" applyNumberFormat="1" applyFont="1" applyFill="1" applyAlignment="1">
      <alignment horizontal="left"/>
    </xf>
    <xf numFmtId="166" fontId="3" fillId="0" borderId="0" xfId="1" applyFont="1" applyFill="1" applyBorder="1" applyAlignment="1">
      <alignment horizontal="center" vertical="center"/>
    </xf>
    <xf numFmtId="172" fontId="10" fillId="0" borderId="0" xfId="1" quotePrefix="1" applyNumberFormat="1" applyFont="1" applyFill="1" applyAlignment="1">
      <alignment horizontal="left" vertical="center"/>
    </xf>
    <xf numFmtId="172" fontId="8" fillId="0" borderId="0" xfId="1" applyNumberFormat="1" applyFont="1" applyFill="1" applyAlignment="1">
      <alignment vertical="center"/>
    </xf>
    <xf numFmtId="172" fontId="10" fillId="0" borderId="0" xfId="1" applyNumberFormat="1" applyFont="1" applyFill="1" applyAlignment="1">
      <alignment vertical="center"/>
    </xf>
    <xf numFmtId="172" fontId="10" fillId="0" borderId="0" xfId="1" applyNumberFormat="1" applyFont="1" applyFill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vertical="center"/>
    </xf>
    <xf numFmtId="170" fontId="3" fillId="0" borderId="0" xfId="0" applyNumberFormat="1" applyFont="1" applyAlignment="1">
      <alignment vertical="center"/>
    </xf>
    <xf numFmtId="171" fontId="3" fillId="0" borderId="0" xfId="0" applyNumberFormat="1" applyFont="1" applyAlignment="1">
      <alignment vertical="center"/>
    </xf>
    <xf numFmtId="0" fontId="3" fillId="0" borderId="0" xfId="0" quotePrefix="1" applyFont="1" applyAlignment="1">
      <alignment horizontal="left" vertical="center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left" vertical="center" indent="2"/>
    </xf>
    <xf numFmtId="0" fontId="3" fillId="0" borderId="0" xfId="0" quotePrefix="1" applyFont="1" applyAlignment="1">
      <alignment horizontal="left" vertical="center" indent="2"/>
    </xf>
    <xf numFmtId="170" fontId="3" fillId="0" borderId="1" xfId="0" applyNumberFormat="1" applyFont="1" applyBorder="1" applyAlignment="1">
      <alignment vertical="center"/>
    </xf>
    <xf numFmtId="0" fontId="3" fillId="0" borderId="0" xfId="0" quotePrefix="1" applyFont="1" applyAlignment="1">
      <alignment horizontal="left" vertical="center" indent="3"/>
    </xf>
    <xf numFmtId="170" fontId="3" fillId="0" borderId="2" xfId="0" applyNumberFormat="1" applyFont="1" applyBorder="1" applyAlignment="1">
      <alignment vertical="center"/>
    </xf>
    <xf numFmtId="0" fontId="4" fillId="0" borderId="0" xfId="0" quotePrefix="1" applyFont="1" applyAlignment="1">
      <alignment horizontal="left" vertical="center"/>
    </xf>
    <xf numFmtId="0" fontId="3" fillId="0" borderId="0" xfId="0" applyFont="1" applyAlignment="1">
      <alignment horizontal="left" vertical="center" indent="6"/>
    </xf>
    <xf numFmtId="0" fontId="3" fillId="0" borderId="0" xfId="0" applyFont="1" applyAlignment="1">
      <alignment horizontal="left" vertical="center"/>
    </xf>
    <xf numFmtId="170" fontId="3" fillId="0" borderId="3" xfId="0" applyNumberFormat="1" applyFont="1" applyBorder="1" applyAlignment="1">
      <alignment vertical="center"/>
    </xf>
    <xf numFmtId="0" fontId="3" fillId="0" borderId="0" xfId="0" quotePrefix="1" applyFont="1" applyAlignment="1">
      <alignment vertical="center"/>
    </xf>
    <xf numFmtId="0" fontId="3" fillId="0" borderId="0" xfId="0" quotePrefix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distributed"/>
    </xf>
    <xf numFmtId="169" fontId="4" fillId="0" borderId="0" xfId="0" quotePrefix="1" applyNumberFormat="1" applyFont="1" applyAlignment="1">
      <alignment horizontal="center" vertical="center"/>
    </xf>
    <xf numFmtId="166" fontId="3" fillId="0" borderId="0" xfId="0" applyNumberFormat="1" applyFont="1" applyAlignment="1">
      <alignment vertical="center"/>
    </xf>
    <xf numFmtId="2" fontId="3" fillId="0" borderId="0" xfId="0" quotePrefix="1" applyNumberFormat="1" applyFont="1" applyAlignment="1">
      <alignment horizontal="center" vertical="center"/>
    </xf>
    <xf numFmtId="0" fontId="4" fillId="0" borderId="0" xfId="0" applyFont="1" applyAlignment="1">
      <alignment horizontal="left" vertical="center" indent="2"/>
    </xf>
    <xf numFmtId="0" fontId="3" fillId="0" borderId="0" xfId="0" quotePrefix="1" applyFont="1" applyAlignment="1">
      <alignment horizontal="left" vertical="center" indent="4"/>
    </xf>
    <xf numFmtId="0" fontId="3" fillId="0" borderId="0" xfId="0" applyFont="1" applyAlignment="1">
      <alignment horizontal="left" vertical="center" indent="5"/>
    </xf>
    <xf numFmtId="170" fontId="3" fillId="0" borderId="4" xfId="0" applyNumberFormat="1" applyFont="1" applyBorder="1" applyAlignment="1">
      <alignment vertical="center"/>
    </xf>
    <xf numFmtId="170" fontId="3" fillId="0" borderId="1" xfId="0" applyNumberFormat="1" applyFont="1" applyBorder="1" applyAlignment="1">
      <alignment horizontal="center" vertical="center"/>
    </xf>
    <xf numFmtId="37" fontId="3" fillId="0" borderId="0" xfId="0" applyNumberFormat="1" applyFont="1" applyAlignment="1">
      <alignment vertical="center"/>
    </xf>
    <xf numFmtId="0" fontId="7" fillId="0" borderId="0" xfId="0" quotePrefix="1" applyFont="1" applyAlignment="1">
      <alignment vertical="center"/>
    </xf>
    <xf numFmtId="2" fontId="3" fillId="0" borderId="0" xfId="0" applyNumberFormat="1" applyFont="1" applyAlignment="1">
      <alignment horizontal="center" vertical="center"/>
    </xf>
    <xf numFmtId="172" fontId="3" fillId="0" borderId="0" xfId="0" applyNumberFormat="1" applyFont="1" applyAlignment="1">
      <alignment vertical="center"/>
    </xf>
    <xf numFmtId="171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center" indent="3"/>
    </xf>
    <xf numFmtId="173" fontId="3" fillId="0" borderId="0" xfId="0" applyNumberFormat="1" applyFont="1" applyAlignment="1">
      <alignment horizontal="center"/>
    </xf>
    <xf numFmtId="0" fontId="4" fillId="0" borderId="0" xfId="0" applyFont="1" applyAlignment="1">
      <alignment horizontal="left" vertical="center"/>
    </xf>
    <xf numFmtId="175" fontId="3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0" fontId="2" fillId="0" borderId="0" xfId="0" quotePrefix="1" applyFont="1" applyAlignment="1">
      <alignment vertical="center"/>
    </xf>
    <xf numFmtId="0" fontId="9" fillId="0" borderId="1" xfId="0" quotePrefix="1" applyFont="1" applyBorder="1" applyAlignment="1">
      <alignment horizontal="right" vertical="center"/>
    </xf>
    <xf numFmtId="0" fontId="8" fillId="0" borderId="1" xfId="0" applyFont="1" applyBorder="1" applyAlignment="1">
      <alignment horizontal="right" vertical="center"/>
    </xf>
    <xf numFmtId="0" fontId="9" fillId="0" borderId="0" xfId="0" quotePrefix="1" applyFont="1" applyAlignment="1">
      <alignment horizontal="left" vertical="center"/>
    </xf>
    <xf numFmtId="0" fontId="9" fillId="0" borderId="0" xfId="0" quotePrefix="1" applyFont="1" applyAlignment="1">
      <alignment horizontal="right" vertical="center"/>
    </xf>
    <xf numFmtId="0" fontId="9" fillId="0" borderId="5" xfId="0" quotePrefix="1" applyFont="1" applyBorder="1" applyAlignment="1">
      <alignment horizontal="right" vertical="center"/>
    </xf>
    <xf numFmtId="0" fontId="8" fillId="0" borderId="5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4" fillId="0" borderId="2" xfId="0" applyFont="1" applyBorder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" xfId="0" quotePrefix="1" applyFont="1" applyBorder="1" applyAlignment="1">
      <alignment horizontal="center" vertical="center"/>
    </xf>
    <xf numFmtId="176" fontId="3" fillId="0" borderId="0" xfId="0" applyNumberFormat="1" applyFont="1" applyAlignment="1">
      <alignment vertic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indent="1"/>
    </xf>
    <xf numFmtId="176" fontId="3" fillId="0" borderId="3" xfId="0" applyNumberFormat="1" applyFont="1" applyBorder="1" applyAlignment="1">
      <alignment vertical="center"/>
    </xf>
    <xf numFmtId="176" fontId="3" fillId="0" borderId="0" xfId="0" quotePrefix="1" applyNumberFormat="1" applyFont="1" applyAlignment="1">
      <alignment vertical="center"/>
    </xf>
    <xf numFmtId="0" fontId="8" fillId="0" borderId="0" xfId="0" applyFont="1"/>
    <xf numFmtId="0" fontId="2" fillId="0" borderId="1" xfId="0" applyFont="1" applyBorder="1" applyAlignment="1">
      <alignment horizontal="center" vertical="center"/>
    </xf>
    <xf numFmtId="0" fontId="9" fillId="0" borderId="0" xfId="0" quotePrefix="1" applyFont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4" fillId="0" borderId="5" xfId="0" quotePrefix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quotePrefix="1" applyFont="1" applyAlignment="1">
      <alignment horizontal="center"/>
    </xf>
    <xf numFmtId="0" fontId="4" fillId="0" borderId="1" xfId="0" applyFont="1" applyBorder="1" applyAlignment="1">
      <alignment horizontal="center"/>
    </xf>
    <xf numFmtId="176" fontId="3" fillId="0" borderId="0" xfId="0" applyNumberFormat="1" applyFont="1"/>
    <xf numFmtId="0" fontId="3" fillId="0" borderId="0" xfId="0" quotePrefix="1" applyFont="1" applyAlignment="1">
      <alignment horizontal="center"/>
    </xf>
    <xf numFmtId="0" fontId="3" fillId="0" borderId="0" xfId="0" quotePrefix="1" applyFont="1" applyAlignment="1">
      <alignment horizontal="left"/>
    </xf>
    <xf numFmtId="170" fontId="3" fillId="0" borderId="0" xfId="0" applyNumberFormat="1" applyFont="1"/>
    <xf numFmtId="0" fontId="4" fillId="0" borderId="0" xfId="0" quotePrefix="1" applyFont="1" applyAlignment="1">
      <alignment horizontal="left"/>
    </xf>
    <xf numFmtId="176" fontId="3" fillId="0" borderId="3" xfId="0" applyNumberFormat="1" applyFont="1" applyBorder="1"/>
    <xf numFmtId="176" fontId="3" fillId="0" borderId="3" xfId="0" applyNumberFormat="1" applyFont="1" applyBorder="1" applyAlignment="1">
      <alignment horizontal="center"/>
    </xf>
    <xf numFmtId="176" fontId="3" fillId="0" borderId="0" xfId="0" applyNumberFormat="1" applyFont="1" applyAlignment="1">
      <alignment horizontal="center"/>
    </xf>
    <xf numFmtId="176" fontId="3" fillId="0" borderId="0" xfId="0" quotePrefix="1" applyNumberFormat="1" applyFont="1" applyAlignment="1">
      <alignment horizontal="left" vertical="center"/>
    </xf>
    <xf numFmtId="0" fontId="10" fillId="0" borderId="0" xfId="0" applyFont="1"/>
    <xf numFmtId="0" fontId="10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3" fillId="0" borderId="0" xfId="0" quotePrefix="1" applyFont="1" applyAlignment="1">
      <alignment horizontal="left" vertical="center" indent="1"/>
    </xf>
    <xf numFmtId="0" fontId="4" fillId="0" borderId="0" xfId="0" applyFont="1" applyAlignment="1">
      <alignment horizontal="center" vertical="distributed"/>
    </xf>
    <xf numFmtId="0" fontId="4" fillId="0" borderId="0" xfId="0" quotePrefix="1" applyFont="1" applyAlignment="1">
      <alignment horizontal="center" vertical="distributed"/>
    </xf>
    <xf numFmtId="0" fontId="3" fillId="0" borderId="0" xfId="0" quotePrefix="1" applyFont="1" applyAlignment="1">
      <alignment vertical="center"/>
    </xf>
    <xf numFmtId="0" fontId="4" fillId="0" borderId="0" xfId="0" applyFont="1" applyAlignment="1">
      <alignment horizontal="center" vertical="center"/>
    </xf>
    <xf numFmtId="0" fontId="3" fillId="0" borderId="0" xfId="0" quotePrefix="1" applyFont="1" applyFill="1" applyAlignment="1">
      <alignment vertical="center"/>
    </xf>
    <xf numFmtId="0" fontId="3" fillId="0" borderId="0" xfId="0" quotePrefix="1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 indent="3"/>
    </xf>
    <xf numFmtId="0" fontId="3" fillId="0" borderId="0" xfId="0" applyFont="1" applyFill="1" applyAlignment="1">
      <alignment horizontal="left"/>
    </xf>
    <xf numFmtId="0" fontId="4" fillId="0" borderId="0" xfId="0" applyFont="1" applyAlignment="1">
      <alignment horizontal="center" vertical="distributed"/>
    </xf>
    <xf numFmtId="0" fontId="4" fillId="0" borderId="1" xfId="0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quotePrefix="1" applyFont="1" applyAlignment="1">
      <alignment horizontal="center" vertical="center"/>
    </xf>
    <xf numFmtId="0" fontId="3" fillId="0" borderId="0" xfId="0" quotePrefix="1" applyFont="1" applyAlignment="1">
      <alignment vertical="center"/>
    </xf>
    <xf numFmtId="0" fontId="3" fillId="0" borderId="0" xfId="0" quotePrefix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0" xfId="0" quotePrefix="1" applyFont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1" xfId="0" quotePrefix="1" applyFont="1" applyBorder="1" applyAlignment="1">
      <alignment horizontal="center" vertical="center"/>
    </xf>
  </cellXfs>
  <cellStyles count="2946">
    <cellStyle name=" 1" xfId="11" xr:uid="{00000000-0005-0000-0000-000000000000}"/>
    <cellStyle name=" a specified number of montd" xfId="12" xr:uid="{00000000-0005-0000-0000-000001000000}"/>
    <cellStyle name=" before or after a specified number of montd" xfId="13" xr:uid="{00000000-0005-0000-0000-000002000000}"/>
    <cellStyle name=" between two dateœ" xfId="14" xr:uid="{00000000-0005-0000-0000-000003000000}"/>
    <cellStyle name=" of whole workdays between two dateœ" xfId="15" xr:uid="{00000000-0005-0000-0000-000004000000}"/>
    <cellStyle name="$" xfId="16" xr:uid="{00000000-0005-0000-0000-000005000000}"/>
    <cellStyle name="$_??" xfId="17" xr:uid="{00000000-0005-0000-0000-000006000000}"/>
    <cellStyle name="$_??2" xfId="18" xr:uid="{00000000-0005-0000-0000-000007000000}"/>
    <cellStyle name="$_db??" xfId="19" xr:uid="{00000000-0005-0000-0000-000008000000}"/>
    <cellStyle name="%" xfId="20" xr:uid="{00000000-0005-0000-0000-000009000000}"/>
    <cellStyle name="?" xfId="21" xr:uid="{00000000-0005-0000-0000-00000A000000}"/>
    <cellStyle name="?  ?" xfId="22" xr:uid="{00000000-0005-0000-0000-00000B000000}"/>
    <cellStyle name="?  ? 2" xfId="1510" xr:uid="{00000000-0005-0000-0000-00000C000000}"/>
    <cellStyle name="? ? ? ? ?" xfId="23" xr:uid="{00000000-0005-0000-0000-00000D000000}"/>
    <cellStyle name="? ? ? ? ? 2" xfId="1509" xr:uid="{00000000-0005-0000-0000-00000E000000}"/>
    <cellStyle name="_x0001_? ?????_x0001_?????????????_x0001_???????_x0001_?_x0001_?_x0001_?_x0001_?????????_x0001_?_x0001_?_x0001_?_x0001_???ฐ???? ?????_x0001_?????????????_x0001_???????_x0001_?_x0001_?_x0001_?_x0001_?????????_x0001_?_x0001_?_x0001_?_x0001_???ฐ???? ?????????????????????????????????????????????????????๐??_x0001_? ???????????????????_x0001_?????????????_x0001_???????????????_x0001_???ฐ???? ???????????" xfId="24" xr:uid="{00000000-0005-0000-0000-00000F000000}"/>
    <cellStyle name="??" xfId="25" xr:uid="{00000000-0005-0000-0000-000010000000}"/>
    <cellStyle name="?? ?? ?????_(??)Billet balance" xfId="26" xr:uid="{00000000-0005-0000-0000-000011000000}"/>
    <cellStyle name="?? [0.00]_00,01,31?????" xfId="27" xr:uid="{00000000-0005-0000-0000-000012000000}"/>
    <cellStyle name="?? [0]" xfId="28" xr:uid="{00000000-0005-0000-0000-000013000000}"/>
    <cellStyle name="?? [2]" xfId="29" xr:uid="{00000000-0005-0000-0000-000014000000}"/>
    <cellStyle name="?? 2" xfId="30" xr:uid="{00000000-0005-0000-0000-000015000000}"/>
    <cellStyle name="?? 3" xfId="1494" xr:uid="{00000000-0005-0000-0000-000016000000}"/>
    <cellStyle name="?? 4" xfId="1511" xr:uid="{00000000-0005-0000-0000-000017000000}"/>
    <cellStyle name="?? 5" xfId="1521" xr:uid="{00000000-0005-0000-0000-000018000000}"/>
    <cellStyle name="?? 6" xfId="1508" xr:uid="{00000000-0005-0000-0000-000019000000}"/>
    <cellStyle name="?? 7" xfId="1917" xr:uid="{00000000-0005-0000-0000-00001A000000}"/>
    <cellStyle name="?? 8" xfId="2314" xr:uid="{00000000-0005-0000-0000-00001B000000}"/>
    <cellStyle name="?? 9" xfId="2378" xr:uid="{00000000-0005-0000-0000-00001C000000}"/>
    <cellStyle name="??&amp;O?&amp;H?_x0008__x000f__x0007_?_x0007__x0001__x0001_" xfId="31" xr:uid="{00000000-0005-0000-0000-00001D000000}"/>
    <cellStyle name="??&amp;O?&amp;H?_x0008_??_x0007__x0001__x0001_" xfId="32" xr:uid="{00000000-0005-0000-0000-00001E000000}"/>
    <cellStyle name="??&amp;O?&amp;H?_x0008__x000f__x0007_?_x0007__x0001__x0001_?_x0002_???????????????_x0001_(_x0002_c ?????????????_x0007_??????????????????????????           ?????           ?????????_x000d_C:\WINDOWS\COUNTRY.SYS_x000d_??????????????????????????????????????????????????????????????????????????????????????????????" xfId="33" xr:uid="{00000000-0005-0000-0000-00001F000000}"/>
    <cellStyle name="??&amp;O?&amp;H?_x0008_??_x0007__x0001__x0001_?_x0002_???????????????_x0001_(_x0002_&gt;_x000f_????v!????????_x0007_??????????????????????????           ?????           ?????????_x000d_?????????????????????????????????????????????????????????????????????????????????????????????????????????????????????" xfId="34" xr:uid="{00000000-0005-0000-0000-000020000000}"/>
    <cellStyle name="??&amp;O?&amp;H?_x0008__x000f__x0007_?_x0007__x0001__x0001_?_x0002_yyyyyyyyyyyyyyy_x0001_(_x0002_c ?????yyyy????_x0007_??????????????????????????           ?????           ?????????_x000d_C:\WINDOWS\COUNTRY.SYS_x000d_??????????????????????????????????????????????????????????????????????????????????????????????" xfId="35" xr:uid="{00000000-0005-0000-0000-000021000000}"/>
    <cellStyle name="???" xfId="36" xr:uid="{00000000-0005-0000-0000-000022000000}"/>
    <cellStyle name="??_x0001_? ?? ??_x0001_???????????????????????????????????????????????๐??_x0001_? ??????????????????????????????????????????????" xfId="37" xr:uid="{00000000-0005-0000-0000-000023000000}"/>
    <cellStyle name="??? [0]" xfId="38" xr:uid="{00000000-0005-0000-0000-000024000000}"/>
    <cellStyle name="??? [2]" xfId="39" xr:uid="{00000000-0005-0000-0000-000025000000}"/>
    <cellStyle name="????" xfId="40" xr:uid="{00000000-0005-0000-0000-000026000000}"/>
    <cellStyle name="???? ??" xfId="41" xr:uid="{00000000-0005-0000-0000-000027000000}"/>
    <cellStyle name="???? [0.00]_00,01,31?????" xfId="42" xr:uid="{00000000-0005-0000-0000-000028000000}"/>
    <cellStyle name="???? [0]_95" xfId="43" xr:uid="{00000000-0005-0000-0000-000029000000}"/>
    <cellStyle name="?????" xfId="44" xr:uid="{00000000-0005-0000-0000-00002A000000}"/>
    <cellStyle name="????? 2" xfId="1507" xr:uid="{00000000-0005-0000-0000-00002B000000}"/>
    <cellStyle name="??????" xfId="45" xr:uid="{00000000-0005-0000-0000-00002C000000}"/>
    <cellStyle name="??????(??)_???????OR" xfId="46" xr:uid="{00000000-0005-0000-0000-00002D000000}"/>
    <cellStyle name="???????_x0010_???????????" xfId="47" xr:uid="{00000000-0005-0000-0000-00002E000000}"/>
    <cellStyle name="??????????????????????_x0010_" xfId="48" xr:uid="{00000000-0005-0000-0000-00002F000000}"/>
    <cellStyle name="??????????????????????_x0010_?????_x0010_?" xfId="49" xr:uid="{00000000-0005-0000-0000-000030000000}"/>
    <cellStyle name="??????????????????????_x0010_?????_x0010_?????????????????????????????????????L$$_x0008__x0005_???b???biฦ??bฐa??bฐe??b??_x000b_bฐi??boA??L???bOI??b??จ?b???b???b???b???bฐก??bฐผ??bฐA??bฐO??boO??b???b???bฐo??buA??b???by???b๘i??b???bฑง??bฑ???b??ขชb???b???bุบ??bU" xfId="50" xr:uid="{00000000-0005-0000-0000-000031000000}"/>
    <cellStyle name="??????????????????????_x0010_?????_x0010_???_December 2006 Estimate V4" xfId="51" xr:uid="{00000000-0005-0000-0000-000032000000}"/>
    <cellStyle name="??????????????????????_x0010_?????_x0010_?_HCS OP07 Consol template" xfId="52" xr:uid="{00000000-0005-0000-0000-000033000000}"/>
    <cellStyle name="??????????????????????_x0010__December 2006 Estimate V4" xfId="53" xr:uid="{00000000-0005-0000-0000-000034000000}"/>
    <cellStyle name="????????????_00,09~???????????" xfId="54" xr:uid="{00000000-0005-0000-0000-000035000000}"/>
    <cellStyle name="???????_00,09~???????????" xfId="55" xr:uid="{00000000-0005-0000-0000-000036000000}"/>
    <cellStyle name="??????_95" xfId="56" xr:uid="{00000000-0005-0000-0000-000037000000}"/>
    <cellStyle name="?????_BAY Balance Sheet V8" xfId="57" xr:uid="{00000000-0005-0000-0000-000038000000}"/>
    <cellStyle name="?????i??H???H?_x0003_??_x0002_?_x0002_?_x0002_???_x0002_???????????_x0001_????????????7?_x0002_?_x0002_????????_x0008_??????????????????????????????????????????????????????????????????????????????_x0010_?????_x0010_?????????????????????????????????????L$$_x0008__x0005_???b???biฦ??bฐa??bฐe??b??_x000b_bฐi??boA??L???bOI??b??จ?b???b?" xfId="58" xr:uid="{00000000-0005-0000-0000-000039000000}"/>
    <cellStyle name="????_00,01,31?????" xfId="59" xr:uid="{00000000-0005-0000-0000-00003A000000}"/>
    <cellStyle name="??_x0008_??`??`?????" xfId="60" xr:uid="{00000000-0005-0000-0000-00003B000000}"/>
    <cellStyle name="??_x0008_??`??`???????8?_x0014_??_laroux_1_Sheet1?b?_x0011_??_laroux_1_TCM??_x0014_??_P?roux_1_UT SCH??_x000d_??_laroux_2??_x0011_??_laroux_2_ARP??_x0011_??_laroux_2_cal??_x0015_??_laroux_2_EGL????_x0014_??_laroux_2_laroux??_x0010_??_laroux_2_PL?b?_x0017_??_laroux_2_Roll shop?" xfId="61" xr:uid="{00000000-0005-0000-0000-00003C000000}"/>
    <cellStyle name="????0" xfId="62" xr:uid="{00000000-0005-0000-0000-00003D000000}"/>
    <cellStyle name="????1" xfId="63" xr:uid="{00000000-0005-0000-0000-00003E000000}"/>
    <cellStyle name="????2" xfId="64" xr:uid="{00000000-0005-0000-0000-00003F000000}"/>
    <cellStyle name="???_????" xfId="65" xr:uid="{00000000-0005-0000-0000-000040000000}"/>
    <cellStyle name="???&lt;_x000f_$??: `1_1 " xfId="66" xr:uid="{00000000-0005-0000-0000-000041000000}"/>
    <cellStyle name="???0" xfId="67" xr:uid="{00000000-0005-0000-0000-000042000000}"/>
    <cellStyle name="???b???b ??bภ??bเ??b???b???b???b???b???b???b???b???b???b???b???b???b???b???b???b???b???b???b???b??" xfId="68" xr:uid="{00000000-0005-0000-0000-000043000000}"/>
    <cellStyle name="???b???b???b???b???b ??bภ??bเ??b???b???b???b???b???b???b???b???b???b???b???b???b???b???b???b???b??" xfId="69" xr:uid="{00000000-0005-0000-0000-000044000000}"/>
    <cellStyle name="???b???b???b???b???b???b???b ??bภ??bเ??b???b???b???b???b???b???b???b???b???b???b???b???b???b???b??" xfId="70" xr:uid="{00000000-0005-0000-0000-000045000000}"/>
    <cellStyle name="???b???b???b???b???b???b???b???b???b???b???b???b ??bภ??bเ??b???b???b???b???b???b???b???b???b???b??" xfId="71" xr:uid="{00000000-0005-0000-0000-000046000000}"/>
    <cellStyle name="???b???b???b???b???b???b???b???b???b???b???b???b???b???b???b???b???b???b???b ??bภ??bเ??b???b???b??" xfId="72" xr:uid="{00000000-0005-0000-0000-000047000000}"/>
    <cellStyle name="???b???b???b???b???b???b???b???b???b???b???b???b???b???b???b???b???b???b???b???b???b???b???b???b ?" xfId="73" xr:uid="{00000000-0005-0000-0000-000048000000}"/>
    <cellStyle name="???b???b???b???b???b???b???b???b???b???b???b???b???b???b???b???b???b???b???b???b???b???b???b???b??" xfId="74" xr:uid="{00000000-0005-0000-0000-000049000000}"/>
    <cellStyle name="???ๆ???ๆ????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" xfId="75" xr:uid="{00000000-0005-0000-0000-00004A000000}"/>
    <cellStyle name="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" xfId="76" xr:uid="{00000000-0005-0000-0000-00004B000000}"/>
    <cellStyle name="??[0]" xfId="77" xr:uid="{00000000-0005-0000-0000-00004C000000}"/>
    <cellStyle name="??_  ?  ?  " xfId="78" xr:uid="{00000000-0005-0000-0000-00004D000000}"/>
    <cellStyle name="??1" xfId="79" xr:uid="{00000000-0005-0000-0000-00004E000000}"/>
    <cellStyle name="??2" xfId="80" xr:uid="{00000000-0005-0000-0000-00004F000000}"/>
    <cellStyle name="?_BAY Balance Sheet V8" xfId="81" xr:uid="{00000000-0005-0000-0000-000050000000}"/>
    <cellStyle name="?_Sheet1" xfId="82" xr:uid="{00000000-0005-0000-0000-000051000000}"/>
    <cellStyle name="?b???b???b???b???b???b???b???b???b???b ??bภ??bเ??b???b???b???b???b???b???b???b???b???b???b???b???b???b???b???b???b???b???b???b???b" xfId="83" xr:uid="{00000000-0005-0000-0000-000052000000}"/>
    <cellStyle name="?b???b???b???b???b???b???b???b???b???b ??bภ??bเ??b???b???b???b???b???b???b???b???b???b???b???b???b???b???b???b???b???b???b???b???b???b???b???b???b???b???b???b???b???b???b???b???b???b???b???b???b???b???b???b???b???b???b???b???b???b???b???b???b???b???b???b?" xfId="84" xr:uid="{00000000-0005-0000-0000-000053000000}"/>
    <cellStyle name="?bภ??bเ??b???b???b???b???b???b???b???b???b???b???b???b???b???b???b???b???b???b???b???b???b???b???b???b???b???b???b???b???b???b???b" xfId="85" xr:uid="{00000000-0005-0000-0000-000054000000}"/>
    <cellStyle name="?bภ??bเ??b???b???b???b???b???b???b???b???b???b???b???b???b???b???b???b???b???b???b???b???b???b???b???b???b???b???b???b???b???b???b???b???b???b???b???b???b???b???b???b???b???b???b???b???b???b???b???b???b???b???b???b???b???b???b???b???b???b???b???b???b???b?" xfId="86" xr:uid="{00000000-0005-0000-0000-000055000000}"/>
    <cellStyle name="?T???ๆ???ๆ???" xfId="87" xr:uid="{00000000-0005-0000-0000-000056000000}"/>
    <cellStyle name="?W?_laroux" xfId="88" xr:uid="{00000000-0005-0000-0000-000057000000}"/>
    <cellStyle name="_??" xfId="89" xr:uid="{00000000-0005-0000-0000-000058000000}"/>
    <cellStyle name="_?? - 04????(???)-???????" xfId="90" xr:uid="{00000000-0005-0000-0000-000059000000}"/>
    <cellStyle name="_??? ?? (250?)_?????" xfId="91" xr:uid="{00000000-0005-0000-0000-00005A000000}"/>
    <cellStyle name="_??? ?? (250?)_?????_December 2006 Estimate V4" xfId="92" xr:uid="{00000000-0005-0000-0000-00005B000000}"/>
    <cellStyle name="_??? ????" xfId="93" xr:uid="{00000000-0005-0000-0000-00005C000000}"/>
    <cellStyle name="_??? ???????_final ??(0612) _v6" xfId="94" xr:uid="{00000000-0005-0000-0000-00005D000000}"/>
    <cellStyle name="_????(??)_v3" xfId="95" xr:uid="{00000000-0005-0000-0000-00005E000000}"/>
    <cellStyle name="_?????" xfId="96" xr:uid="{00000000-0005-0000-0000-00005F000000}"/>
    <cellStyle name="_??????(INI ????)" xfId="97" xr:uid="{00000000-0005-0000-0000-000060000000}"/>
    <cellStyle name="_????????(04.6?)" xfId="98" xr:uid="{00000000-0005-0000-0000-000061000000}"/>
    <cellStyle name="_????????(04.6?)_December 2006 Estimate V4" xfId="99" xr:uid="{00000000-0005-0000-0000-000062000000}"/>
    <cellStyle name="_?????????(?????)" xfId="100" xr:uid="{00000000-0005-0000-0000-000063000000}"/>
    <cellStyle name="_?????????(?????)_December 2006 Estimate V4" xfId="101" xr:uid="{00000000-0005-0000-0000-000064000000}"/>
    <cellStyle name="_???????_???_v2" xfId="102" xr:uid="{00000000-0005-0000-0000-000065000000}"/>
    <cellStyle name="_?????_05???_???" xfId="103" xr:uid="{00000000-0005-0000-0000-000066000000}"/>
    <cellStyle name="_????_??(???,???)" xfId="104" xr:uid="{00000000-0005-0000-0000-000067000000}"/>
    <cellStyle name="_????_??(???,???)_December 2006 Estimate V4" xfId="105" xr:uid="{00000000-0005-0000-0000-000068000000}"/>
    <cellStyle name="_???1" xfId="106" xr:uid="{00000000-0005-0000-0000-000069000000}"/>
    <cellStyle name="_???1_December 2006 Estimate V4" xfId="107" xr:uid="{00000000-0005-0000-0000-00006A000000}"/>
    <cellStyle name="_???1_M??3Q" xfId="108" xr:uid="{00000000-0005-0000-0000-00006B000000}"/>
    <cellStyle name="_???1_M??3Q_December 2006 Estimate V4" xfId="109" xr:uid="{00000000-0005-0000-0000-00006C000000}"/>
    <cellStyle name="_???1_US GAAP NI(2Q06)_HCS_Draft(Jun23)" xfId="110" xr:uid="{00000000-0005-0000-0000-00006D000000}"/>
    <cellStyle name="_???1_US GAAP NI(2Q06)_HCS_Draft(Jun23)_December 2006 Estimate V4" xfId="111" xr:uid="{00000000-0005-0000-0000-00006E000000}"/>
    <cellStyle name="_???1_US GAAP NI(3Q06)_HCC_Final Consol v3 (2)" xfId="112" xr:uid="{00000000-0005-0000-0000-00006F000000}"/>
    <cellStyle name="_???1_US GAAP NI(3Q06)_HCC_Final Consol v3 (2)_December 2006 Estimate V4" xfId="113" xr:uid="{00000000-0005-0000-0000-000070000000}"/>
    <cellStyle name="_??_????_??_3??" xfId="114" xr:uid="{00000000-0005-0000-0000-000071000000}"/>
    <cellStyle name="_??_???_????" xfId="115" xr:uid="{00000000-0005-0000-0000-000072000000}"/>
    <cellStyle name="_??_1" xfId="116" xr:uid="{00000000-0005-0000-0000-000073000000}"/>
    <cellStyle name="_??_2" xfId="117" xr:uid="{00000000-0005-0000-0000-000074000000}"/>
    <cellStyle name="_??_3" xfId="118" xr:uid="{00000000-0005-0000-0000-000075000000}"/>
    <cellStyle name="_??047_3Q_V8D" xfId="119" xr:uid="{00000000-0005-0000-0000-000076000000}"/>
    <cellStyle name="_??047_3Q_V8D_COF_interest allocation_Apr estimation with hedge_0430" xfId="120" xr:uid="{00000000-0005-0000-0000-000077000000}"/>
    <cellStyle name="_??047_3Q_V8D_COF_interest allocation_Apr estimation with hedge_0430_December 2006 Estimate V4" xfId="121" xr:uid="{00000000-0005-0000-0000-000078000000}"/>
    <cellStyle name="_??047_3Q_V8D_COF_interest allocation_May estimation with hedge_0531" xfId="122" xr:uid="{00000000-0005-0000-0000-000079000000}"/>
    <cellStyle name="_??047_3Q_V8D_COF_interest allocation_May estimation with hedge_0531_December 2006 Estimate V4" xfId="123" xr:uid="{00000000-0005-0000-0000-00007A000000}"/>
    <cellStyle name="_??047_3Q_V8D_December 2006 Estimate V4" xfId="124" xr:uid="{00000000-0005-0000-0000-00007B000000}"/>
    <cellStyle name="_??047_3Q_V8D_ENI Submission_2Q 06 back up_031606" xfId="125" xr:uid="{00000000-0005-0000-0000-00007C000000}"/>
    <cellStyle name="_??047_3Q_V8D_ENI Submission_2Q 06 back up_031606_December 2006 Estimate V4" xfId="126" xr:uid="{00000000-0005-0000-0000-00007D000000}"/>
    <cellStyle name="_??047_3Q_V8D_ENI Submission_2Q 06 back up_061206" xfId="127" xr:uid="{00000000-0005-0000-0000-00007E000000}"/>
    <cellStyle name="_??047_3Q_V8D_ENI Submission_2Q 06 back up_061206_December 2006 Estimate V4" xfId="128" xr:uid="{00000000-0005-0000-0000-00007F000000}"/>
    <cellStyle name="_~2790070" xfId="129" xr:uid="{00000000-0005-0000-0000-000080000000}"/>
    <cellStyle name="_~8281760" xfId="130" xr:uid="{00000000-0005-0000-0000-000081000000}"/>
    <cellStyle name="_~8281760 2" xfId="131" xr:uid="{00000000-0005-0000-0000-000082000000}"/>
    <cellStyle name="_~MF3326" xfId="132" xr:uid="{00000000-0005-0000-0000-000083000000}"/>
    <cellStyle name="_~MF3326_1" xfId="133" xr:uid="{00000000-0005-0000-0000-000084000000}"/>
    <cellStyle name="_~MF3326_2" xfId="134" xr:uid="{00000000-0005-0000-0000-000085000000}"/>
    <cellStyle name="_~MF3326_3" xfId="135" xr:uid="{00000000-0005-0000-0000-000086000000}"/>
    <cellStyle name="_~MF3326_4" xfId="136" xr:uid="{00000000-0005-0000-0000-000087000000}"/>
    <cellStyle name="_~MF3326_5" xfId="137" xr:uid="{00000000-0005-0000-0000-000088000000}"/>
    <cellStyle name="_~MF3326_Book1" xfId="138" xr:uid="{00000000-0005-0000-0000-000089000000}"/>
    <cellStyle name="_~MF3326_Book1_December 2006 Estimate V4" xfId="139" xr:uid="{00000000-0005-0000-0000-00008A000000}"/>
    <cellStyle name="_~MF3326_Book1_M??3Q" xfId="140" xr:uid="{00000000-0005-0000-0000-00008B000000}"/>
    <cellStyle name="_~MF3326_Book1_M??3Q_December 2006 Estimate V4" xfId="141" xr:uid="{00000000-0005-0000-0000-00008C000000}"/>
    <cellStyle name="_~MF3326_Book1_US GAAP NI(2Q06)_HCS_Draft(Jun23)" xfId="142" xr:uid="{00000000-0005-0000-0000-00008D000000}"/>
    <cellStyle name="_~MF3326_Book1_US GAAP NI(2Q06)_HCS_Draft(Jun23)_December 2006 Estimate V4" xfId="143" xr:uid="{00000000-0005-0000-0000-00008E000000}"/>
    <cellStyle name="_~MF3326_December 2006 Estimate V4" xfId="144" xr:uid="{00000000-0005-0000-0000-00008F000000}"/>
    <cellStyle name="_~MF3326_FAS91_Amortization-1Q06" xfId="145" xr:uid="{00000000-0005-0000-0000-000090000000}"/>
    <cellStyle name="_~MF3326_FAS91_Amortization-1Q06_December 2006 Estimate V4" xfId="146" xr:uid="{00000000-0005-0000-0000-000091000000}"/>
    <cellStyle name="_~MF3326_FAS91_Amortization-1Q06_M??3Q" xfId="147" xr:uid="{00000000-0005-0000-0000-000092000000}"/>
    <cellStyle name="_~MF3326_FAS91_Amortization-1Q06_M??3Q_December 2006 Estimate V4" xfId="148" xr:uid="{00000000-0005-0000-0000-000093000000}"/>
    <cellStyle name="_~MF3326_FAS91_Amortization-1Q06_US GAAP NI(2Q06)_HCS_Draft(Jun23)" xfId="149" xr:uid="{00000000-0005-0000-0000-000094000000}"/>
    <cellStyle name="_~MF3326_FAS91_Amortization-1Q06_US GAAP NI(2Q06)_HCS_Draft(Jun23)_December 2006 Estimate V4" xfId="150" xr:uid="{00000000-0005-0000-0000-000095000000}"/>
    <cellStyle name="_~MF3326_FAS91_Amortization-2Q06" xfId="151" xr:uid="{00000000-0005-0000-0000-000096000000}"/>
    <cellStyle name="_~MF3326_FAS91_Amortization-2Q06_December 2006 Estimate V4" xfId="152" xr:uid="{00000000-0005-0000-0000-000097000000}"/>
    <cellStyle name="_~MF3326_FAS91_Amortization-3Q06" xfId="153" xr:uid="{00000000-0005-0000-0000-000098000000}"/>
    <cellStyle name="_~MF3326_FAS91_Amortization-3Q06_December 2006 Estimate V4" xfId="154" xr:uid="{00000000-0005-0000-0000-000099000000}"/>
    <cellStyle name="_~MF3326_FAS91_Amortization-Q305" xfId="155" xr:uid="{00000000-0005-0000-0000-00009A000000}"/>
    <cellStyle name="_~MF3326_FAS91_Amortization-Q305_December 2006 Estimate V4" xfId="156" xr:uid="{00000000-0005-0000-0000-00009B000000}"/>
    <cellStyle name="_~MF3326_FAS91_Amortization-Q305_M??3Q" xfId="157" xr:uid="{00000000-0005-0000-0000-00009C000000}"/>
    <cellStyle name="_~MF3326_FAS91_Amortization-Q305_M??3Q_December 2006 Estimate V4" xfId="158" xr:uid="{00000000-0005-0000-0000-00009D000000}"/>
    <cellStyle name="_~MF3326_FAS91_Amortization-Q305_US GAAP NI(2Q06)_HCS_Draft(Jun23)" xfId="159" xr:uid="{00000000-0005-0000-0000-00009E000000}"/>
    <cellStyle name="_~MF3326_FAS91_Amortization-Q305_US GAAP NI(2Q06)_HCS_Draft(Jun23)_December 2006 Estimate V4" xfId="160" xr:uid="{00000000-0005-0000-0000-00009F000000}"/>
    <cellStyle name="_~MF3326_FAS91_Amortization-Q405" xfId="161" xr:uid="{00000000-0005-0000-0000-0000A0000000}"/>
    <cellStyle name="_~MF3326_FAS91_Amortization-Q405_December 2006 Estimate V4" xfId="162" xr:uid="{00000000-0005-0000-0000-0000A1000000}"/>
    <cellStyle name="_~MF3326_FAS91_Amortization-Q405_M??3Q" xfId="163" xr:uid="{00000000-0005-0000-0000-0000A2000000}"/>
    <cellStyle name="_~MF3326_FAS91_Amortization-Q405_M??3Q_December 2006 Estimate V4" xfId="164" xr:uid="{00000000-0005-0000-0000-0000A3000000}"/>
    <cellStyle name="_~MF3326_FAS91_Amortization-Q405_US GAAP NI(2Q06)_HCS_Draft(Jun23)" xfId="165" xr:uid="{00000000-0005-0000-0000-0000A4000000}"/>
    <cellStyle name="_~MF3326_FAS91_Amortization-Q405_US GAAP NI(2Q06)_HCS_Draft(Jun23)_December 2006 Estimate V4" xfId="166" xr:uid="{00000000-0005-0000-0000-0000A5000000}"/>
    <cellStyle name="_~MF3326_M??3Q" xfId="167" xr:uid="{00000000-0005-0000-0000-0000A6000000}"/>
    <cellStyle name="_~MF3326_M??3Q_December 2006 Estimate V4" xfId="168" xr:uid="{00000000-0005-0000-0000-0000A7000000}"/>
    <cellStyle name="_~MF3326_Upfront Fee-1Q06" xfId="169" xr:uid="{00000000-0005-0000-0000-0000A8000000}"/>
    <cellStyle name="_~MF3326_Upfront Fee-1Q06_December 2006 Estimate V4" xfId="170" xr:uid="{00000000-0005-0000-0000-0000A9000000}"/>
    <cellStyle name="_~MF3326_Upfront Fee-1Q06_M??3Q" xfId="171" xr:uid="{00000000-0005-0000-0000-0000AA000000}"/>
    <cellStyle name="_~MF3326_Upfront Fee-1Q06_M??3Q_December 2006 Estimate V4" xfId="172" xr:uid="{00000000-0005-0000-0000-0000AB000000}"/>
    <cellStyle name="_~MF3326_Upfront Fee-1Q06_US GAAP NI(2Q06)_HCS_Draft(Jun23)" xfId="173" xr:uid="{00000000-0005-0000-0000-0000AC000000}"/>
    <cellStyle name="_~MF3326_Upfront Fee-1Q06_US GAAP NI(2Q06)_HCS_Draft(Jun23)_December 2006 Estimate V4" xfId="174" xr:uid="{00000000-0005-0000-0000-0000AD000000}"/>
    <cellStyle name="_~MF3326_Upfront Fee-2Q06" xfId="175" xr:uid="{00000000-0005-0000-0000-0000AE000000}"/>
    <cellStyle name="_~MF3326_Upfront Fee-2Q06_December 2006 Estimate V4" xfId="176" xr:uid="{00000000-0005-0000-0000-0000AF000000}"/>
    <cellStyle name="_~MF3326_Upfront Fee-Q305" xfId="177" xr:uid="{00000000-0005-0000-0000-0000B0000000}"/>
    <cellStyle name="_~MF3326_Upfront Fee-Q305_December 2006 Estimate V4" xfId="178" xr:uid="{00000000-0005-0000-0000-0000B1000000}"/>
    <cellStyle name="_~MF3326_Upfront Fee-Q305_M??3Q" xfId="179" xr:uid="{00000000-0005-0000-0000-0000B2000000}"/>
    <cellStyle name="_~MF3326_Upfront Fee-Q305_M??3Q_December 2006 Estimate V4" xfId="180" xr:uid="{00000000-0005-0000-0000-0000B3000000}"/>
    <cellStyle name="_~MF3326_Upfront Fee-Q305_US GAAP NI(2Q06)_HCS_Draft(Jun23)" xfId="181" xr:uid="{00000000-0005-0000-0000-0000B4000000}"/>
    <cellStyle name="_~MF3326_Upfront Fee-Q305_US GAAP NI(2Q06)_HCS_Draft(Jun23)_December 2006 Estimate V4" xfId="182" xr:uid="{00000000-0005-0000-0000-0000B5000000}"/>
    <cellStyle name="_~MF3326_Upfront Fee-Q405" xfId="183" xr:uid="{00000000-0005-0000-0000-0000B6000000}"/>
    <cellStyle name="_~MF3326_Upfront Fee-Q405_December 2006 Estimate V4" xfId="184" xr:uid="{00000000-0005-0000-0000-0000B7000000}"/>
    <cellStyle name="_~MF3326_Upfront Fee-Q405_M??3Q" xfId="185" xr:uid="{00000000-0005-0000-0000-0000B8000000}"/>
    <cellStyle name="_~MF3326_Upfront Fee-Q405_M??3Q_December 2006 Estimate V4" xfId="186" xr:uid="{00000000-0005-0000-0000-0000B9000000}"/>
    <cellStyle name="_~MF3326_Upfront Fee-Q405_US GAAP NI(2Q06)_HCS_Draft(Jun23)" xfId="187" xr:uid="{00000000-0005-0000-0000-0000BA000000}"/>
    <cellStyle name="_~MF3326_Upfront Fee-Q405_US GAAP NI(2Q06)_HCS_Draft(Jun23)_December 2006 Estimate V4" xfId="188" xr:uid="{00000000-0005-0000-0000-0000BB000000}"/>
    <cellStyle name="_~MF3326_US GAAP NI(2Q06)_HCS_Draft(Jun23)" xfId="189" xr:uid="{00000000-0005-0000-0000-0000BC000000}"/>
    <cellStyle name="_~MF3326_US GAAP NI(2Q06)_HCS_Draft(Jun23)_December 2006 Estimate V4" xfId="190" xr:uid="{00000000-0005-0000-0000-0000BD000000}"/>
    <cellStyle name="_03.3???(?????)" xfId="191" xr:uid="{00000000-0005-0000-0000-0000BE000000}"/>
    <cellStyle name="_03.3???(?????)_December 2006 Estimate V4" xfId="192" xr:uid="{00000000-0005-0000-0000-0000BF000000}"/>
    <cellStyle name="_03? ??? ???? ????(???" xfId="193" xr:uid="{00000000-0005-0000-0000-0000C0000000}"/>
    <cellStyle name="_03? ??? ???? ????(???_December 2006 Estimate V4" xfId="194" xr:uid="{00000000-0005-0000-0000-0000C1000000}"/>
    <cellStyle name="_04. 1? ???? ????" xfId="195" xr:uid="{00000000-0005-0000-0000-0000C2000000}"/>
    <cellStyle name="_04. 2? ???? ????" xfId="196" xr:uid="{00000000-0005-0000-0000-0000C3000000}"/>
    <cellStyle name="_04. 3? ???? ????" xfId="197" xr:uid="{00000000-0005-0000-0000-0000C4000000}"/>
    <cellStyle name="_04. 4? ???? ????" xfId="198" xr:uid="{00000000-0005-0000-0000-0000C5000000}"/>
    <cellStyle name="_04. 6? ???? ????" xfId="199" xr:uid="{00000000-0005-0000-0000-0000C6000000}"/>
    <cellStyle name="_04.6???" xfId="200" xr:uid="{00000000-0005-0000-0000-0000C7000000}"/>
    <cellStyle name="_04.6???_December 2006 Estimate V4" xfId="201" xr:uid="{00000000-0005-0000-0000-0000C8000000}"/>
    <cellStyle name="_04.7??? (????)" xfId="202" xr:uid="{00000000-0005-0000-0000-0000C9000000}"/>
    <cellStyle name="_04.7??? (????)_December 2006 Estimate V4" xfId="203" xr:uid="{00000000-0005-0000-0000-0000CA000000}"/>
    <cellStyle name="_04? ????" xfId="204" xr:uid="{00000000-0005-0000-0000-0000CB000000}"/>
    <cellStyle name="_04? ???? ??(?????)" xfId="205" xr:uid="{00000000-0005-0000-0000-0000CC000000}"/>
    <cellStyle name="_04????(??????)(1)" xfId="206" xr:uid="{00000000-0005-0000-0000-0000CD000000}"/>
    <cellStyle name="_04????(??????)(1)_December 2006 Estimate V4" xfId="207" xr:uid="{00000000-0005-0000-0000-0000CE000000}"/>
    <cellStyle name="_0401" xfId="208" xr:uid="{00000000-0005-0000-0000-0000CF000000}"/>
    <cellStyle name="_047001001_V8D" xfId="209" xr:uid="{00000000-0005-0000-0000-0000D0000000}"/>
    <cellStyle name="_047001001_V8D_COF_interest allocation_Apr estimation with hedge_0430" xfId="210" xr:uid="{00000000-0005-0000-0000-0000D1000000}"/>
    <cellStyle name="_047001001_V8D_COF_interest allocation_Apr estimation with hedge_0430_December 2006 Estimate V4" xfId="211" xr:uid="{00000000-0005-0000-0000-0000D2000000}"/>
    <cellStyle name="_047001001_V8D_COF_interest allocation_May estimation with hedge_0531" xfId="212" xr:uid="{00000000-0005-0000-0000-0000D3000000}"/>
    <cellStyle name="_047001001_V8D_COF_interest allocation_May estimation with hedge_0531_December 2006 Estimate V4" xfId="213" xr:uid="{00000000-0005-0000-0000-0000D4000000}"/>
    <cellStyle name="_047001001_V8D_December 2006 Estimate V4" xfId="214" xr:uid="{00000000-0005-0000-0000-0000D5000000}"/>
    <cellStyle name="_047001001_V8D_ENI Submission_2Q 06 back up_031606" xfId="215" xr:uid="{00000000-0005-0000-0000-0000D6000000}"/>
    <cellStyle name="_047001001_V8D_ENI Submission_2Q 06 back up_031606_December 2006 Estimate V4" xfId="216" xr:uid="{00000000-0005-0000-0000-0000D7000000}"/>
    <cellStyle name="_047001001_V8D_ENI Submission_2Q 06 back up_061206" xfId="217" xr:uid="{00000000-0005-0000-0000-0000D8000000}"/>
    <cellStyle name="_047001001_V8D_ENI Submission_2Q 06 back up_061206_December 2006 Estimate V4" xfId="218" xr:uid="{00000000-0005-0000-0000-0000D9000000}"/>
    <cellStyle name="_047001002_V8D" xfId="219" xr:uid="{00000000-0005-0000-0000-0000DA000000}"/>
    <cellStyle name="_047001002_V8D_??047_3Q_V8D" xfId="220" xr:uid="{00000000-0005-0000-0000-0000DB000000}"/>
    <cellStyle name="_047001002_V8D_??047_3Q_V8D_COF_interest allocation_Apr estimation with hedge_0430" xfId="221" xr:uid="{00000000-0005-0000-0000-0000DC000000}"/>
    <cellStyle name="_047001002_V8D_??047_3Q_V8D_COF_interest allocation_Apr estimation with hedge_0430_December 2006 Estimate V4" xfId="222" xr:uid="{00000000-0005-0000-0000-0000DD000000}"/>
    <cellStyle name="_047001002_V8D_??047_3Q_V8D_COF_interest allocation_May estimation with hedge_0531" xfId="223" xr:uid="{00000000-0005-0000-0000-0000DE000000}"/>
    <cellStyle name="_047001002_V8D_??047_3Q_V8D_COF_interest allocation_May estimation with hedge_0531_December 2006 Estimate V4" xfId="224" xr:uid="{00000000-0005-0000-0000-0000DF000000}"/>
    <cellStyle name="_047001002_V8D_??047_3Q_V8D_December 2006 Estimate V4" xfId="225" xr:uid="{00000000-0005-0000-0000-0000E0000000}"/>
    <cellStyle name="_047001002_V8D_??047_3Q_V8D_ENI Submission_2Q 06 back up_031606" xfId="226" xr:uid="{00000000-0005-0000-0000-0000E1000000}"/>
    <cellStyle name="_047001002_V8D_??047_3Q_V8D_ENI Submission_2Q 06 back up_031606_December 2006 Estimate V4" xfId="227" xr:uid="{00000000-0005-0000-0000-0000E2000000}"/>
    <cellStyle name="_047001002_V8D_??047_3Q_V8D_ENI Submission_2Q 06 back up_061206" xfId="228" xr:uid="{00000000-0005-0000-0000-0000E3000000}"/>
    <cellStyle name="_047001002_V8D_??047_3Q_V8D_ENI Submission_2Q 06 back up_061206_December 2006 Estimate V4" xfId="229" xr:uid="{00000000-0005-0000-0000-0000E4000000}"/>
    <cellStyle name="_047001002_V8D_3Q V8D 047&amp;067" xfId="230" xr:uid="{00000000-0005-0000-0000-0000E5000000}"/>
    <cellStyle name="_047001002_V8D_3Q V8D 047&amp;067_COF_interest allocation_Apr estimation with hedge_0430" xfId="231" xr:uid="{00000000-0005-0000-0000-0000E6000000}"/>
    <cellStyle name="_047001002_V8D_3Q V8D 047&amp;067_COF_interest allocation_Apr estimation with hedge_0430_December 2006 Estimate V4" xfId="232" xr:uid="{00000000-0005-0000-0000-0000E7000000}"/>
    <cellStyle name="_047001002_V8D_3Q V8D 047&amp;067_COF_interest allocation_May estimation with hedge_0531" xfId="233" xr:uid="{00000000-0005-0000-0000-0000E8000000}"/>
    <cellStyle name="_047001002_V8D_3Q V8D 047&amp;067_COF_interest allocation_May estimation with hedge_0531_December 2006 Estimate V4" xfId="234" xr:uid="{00000000-0005-0000-0000-0000E9000000}"/>
    <cellStyle name="_047001002_V8D_3Q V8D 047&amp;067_December 2006 Estimate V4" xfId="235" xr:uid="{00000000-0005-0000-0000-0000EA000000}"/>
    <cellStyle name="_047001002_V8D_3Q V8D 047&amp;067_ENI Submission_2Q 06 back up_031606" xfId="236" xr:uid="{00000000-0005-0000-0000-0000EB000000}"/>
    <cellStyle name="_047001002_V8D_3Q V8D 047&amp;067_ENI Submission_2Q 06 back up_031606_December 2006 Estimate V4" xfId="237" xr:uid="{00000000-0005-0000-0000-0000EC000000}"/>
    <cellStyle name="_047001002_V8D_3Q V8D 047&amp;067_ENI Submission_2Q 06 back up_061206" xfId="238" xr:uid="{00000000-0005-0000-0000-0000ED000000}"/>
    <cellStyle name="_047001002_V8D_3Q V8D 047&amp;067_ENI Submission_2Q 06 back up_061206_December 2006 Estimate V4" xfId="239" xr:uid="{00000000-0005-0000-0000-0000EE000000}"/>
    <cellStyle name="_047001002_V8D_COF_interest allocation_Apr estimation with hedge_0430" xfId="240" xr:uid="{00000000-0005-0000-0000-0000EF000000}"/>
    <cellStyle name="_047001002_V8D_COF_interest allocation_Apr estimation with hedge_0430_December 2006 Estimate V4" xfId="241" xr:uid="{00000000-0005-0000-0000-0000F0000000}"/>
    <cellStyle name="_047001002_V8D_COF_interest allocation_May estimation with hedge_0531" xfId="242" xr:uid="{00000000-0005-0000-0000-0000F1000000}"/>
    <cellStyle name="_047001002_V8D_COF_interest allocation_May estimation with hedge_0531_December 2006 Estimate V4" xfId="243" xr:uid="{00000000-0005-0000-0000-0000F2000000}"/>
    <cellStyle name="_047001002_V8D_December 2006 Estimate V4" xfId="244" xr:uid="{00000000-0005-0000-0000-0000F3000000}"/>
    <cellStyle name="_047001002_V8D_ENI Submission_2Q 06 back up_031606" xfId="245" xr:uid="{00000000-0005-0000-0000-0000F4000000}"/>
    <cellStyle name="_047001002_V8D_ENI Submission_2Q 06 back up_031606_December 2006 Estimate V4" xfId="246" xr:uid="{00000000-0005-0000-0000-0000F5000000}"/>
    <cellStyle name="_047001002_V8D_ENI Submission_2Q 06 back up_061206" xfId="247" xr:uid="{00000000-0005-0000-0000-0000F6000000}"/>
    <cellStyle name="_047001002_V8D_ENI Submission_2Q 06 back up_061206_December 2006 Estimate V4" xfId="248" xr:uid="{00000000-0005-0000-0000-0000F7000000}"/>
    <cellStyle name="_047001003_V8D" xfId="249" xr:uid="{00000000-0005-0000-0000-0000F8000000}"/>
    <cellStyle name="_047001003_V8D_??047_3Q_V8D" xfId="250" xr:uid="{00000000-0005-0000-0000-0000F9000000}"/>
    <cellStyle name="_047001003_V8D_??047_3Q_V8D_COF_interest allocation_Apr estimation with hedge_0430" xfId="251" xr:uid="{00000000-0005-0000-0000-0000FA000000}"/>
    <cellStyle name="_047001003_V8D_??047_3Q_V8D_COF_interest allocation_Apr estimation with hedge_0430_December 2006 Estimate V4" xfId="252" xr:uid="{00000000-0005-0000-0000-0000FB000000}"/>
    <cellStyle name="_047001003_V8D_??047_3Q_V8D_COF_interest allocation_May estimation with hedge_0531" xfId="253" xr:uid="{00000000-0005-0000-0000-0000FC000000}"/>
    <cellStyle name="_047001003_V8D_??047_3Q_V8D_COF_interest allocation_May estimation with hedge_0531_December 2006 Estimate V4" xfId="254" xr:uid="{00000000-0005-0000-0000-0000FD000000}"/>
    <cellStyle name="_047001003_V8D_??047_3Q_V8D_December 2006 Estimate V4" xfId="255" xr:uid="{00000000-0005-0000-0000-0000FE000000}"/>
    <cellStyle name="_047001003_V8D_??047_3Q_V8D_ENI Submission_2Q 06 back up_031606" xfId="256" xr:uid="{00000000-0005-0000-0000-0000FF000000}"/>
    <cellStyle name="_047001003_V8D_??047_3Q_V8D_ENI Submission_2Q 06 back up_031606_December 2006 Estimate V4" xfId="257" xr:uid="{00000000-0005-0000-0000-000000010000}"/>
    <cellStyle name="_047001003_V8D_??047_3Q_V8D_ENI Submission_2Q 06 back up_061206" xfId="258" xr:uid="{00000000-0005-0000-0000-000001010000}"/>
    <cellStyle name="_047001003_V8D_??047_3Q_V8D_ENI Submission_2Q 06 back up_061206_December 2006 Estimate V4" xfId="259" xr:uid="{00000000-0005-0000-0000-000002010000}"/>
    <cellStyle name="_047001003_V8D_3Q V8D 047&amp;067" xfId="260" xr:uid="{00000000-0005-0000-0000-000003010000}"/>
    <cellStyle name="_047001003_V8D_3Q V8D 047&amp;067_COF_interest allocation_Apr estimation with hedge_0430" xfId="261" xr:uid="{00000000-0005-0000-0000-000004010000}"/>
    <cellStyle name="_047001003_V8D_3Q V8D 047&amp;067_COF_interest allocation_Apr estimation with hedge_0430_December 2006 Estimate V4" xfId="262" xr:uid="{00000000-0005-0000-0000-000005010000}"/>
    <cellStyle name="_047001003_V8D_3Q V8D 047&amp;067_COF_interest allocation_May estimation with hedge_0531" xfId="263" xr:uid="{00000000-0005-0000-0000-000006010000}"/>
    <cellStyle name="_047001003_V8D_3Q V8D 047&amp;067_COF_interest allocation_May estimation with hedge_0531_December 2006 Estimate V4" xfId="264" xr:uid="{00000000-0005-0000-0000-000007010000}"/>
    <cellStyle name="_047001003_V8D_3Q V8D 047&amp;067_December 2006 Estimate V4" xfId="265" xr:uid="{00000000-0005-0000-0000-000008010000}"/>
    <cellStyle name="_047001003_V8D_3Q V8D 047&amp;067_ENI Submission_2Q 06 back up_031606" xfId="266" xr:uid="{00000000-0005-0000-0000-000009010000}"/>
    <cellStyle name="_047001003_V8D_3Q V8D 047&amp;067_ENI Submission_2Q 06 back up_031606_December 2006 Estimate V4" xfId="267" xr:uid="{00000000-0005-0000-0000-00000A010000}"/>
    <cellStyle name="_047001003_V8D_3Q V8D 047&amp;067_ENI Submission_2Q 06 back up_061206" xfId="268" xr:uid="{00000000-0005-0000-0000-00000B010000}"/>
    <cellStyle name="_047001003_V8D_3Q V8D 047&amp;067_ENI Submission_2Q 06 back up_061206_December 2006 Estimate V4" xfId="269" xr:uid="{00000000-0005-0000-0000-00000C010000}"/>
    <cellStyle name="_047001003_V8D_COF_interest allocation_Apr estimation with hedge_0430" xfId="270" xr:uid="{00000000-0005-0000-0000-00000D010000}"/>
    <cellStyle name="_047001003_V8D_COF_interest allocation_Apr estimation with hedge_0430_December 2006 Estimate V4" xfId="271" xr:uid="{00000000-0005-0000-0000-00000E010000}"/>
    <cellStyle name="_047001003_V8D_COF_interest allocation_May estimation with hedge_0531" xfId="272" xr:uid="{00000000-0005-0000-0000-00000F010000}"/>
    <cellStyle name="_047001003_V8D_COF_interest allocation_May estimation with hedge_0531_December 2006 Estimate V4" xfId="273" xr:uid="{00000000-0005-0000-0000-000010010000}"/>
    <cellStyle name="_047001003_V8D_December 2006 Estimate V4" xfId="274" xr:uid="{00000000-0005-0000-0000-000011010000}"/>
    <cellStyle name="_047001003_V8D_ENI Submission_2Q 06 back up_031606" xfId="275" xr:uid="{00000000-0005-0000-0000-000012010000}"/>
    <cellStyle name="_047001003_V8D_ENI Submission_2Q 06 back up_031606_December 2006 Estimate V4" xfId="276" xr:uid="{00000000-0005-0000-0000-000013010000}"/>
    <cellStyle name="_047001003_V8D_ENI Submission_2Q 06 back up_061206" xfId="277" xr:uid="{00000000-0005-0000-0000-000014010000}"/>
    <cellStyle name="_047001003_V8D_ENI Submission_2Q 06 back up_061206_December 2006 Estimate V4" xfId="278" xr:uid="{00000000-0005-0000-0000-000015010000}"/>
    <cellStyle name="_05? ????(????)_041208" xfId="279" xr:uid="{00000000-0005-0000-0000-000016010000}"/>
    <cellStyle name="_05???????V1" xfId="280" xr:uid="{00000000-0005-0000-0000-000017010000}"/>
    <cellStyle name="_05???????V1_December 2006 Estimate V4" xfId="281" xr:uid="{00000000-0005-0000-0000-000018010000}"/>
    <cellStyle name="_05???_???_v3" xfId="282" xr:uid="{00000000-0005-0000-0000-000019010000}"/>
    <cellStyle name="_05???_???_v3_December 2006 Estimate V4" xfId="283" xr:uid="{00000000-0005-0000-0000-00001A010000}"/>
    <cellStyle name="_'07? ?? ?? ?????" xfId="284" xr:uid="{00000000-0005-0000-0000-00001B010000}"/>
    <cellStyle name="_'07? ?? ?? ?????_December 2006 Estimate V4" xfId="285" xr:uid="{00000000-0005-0000-0000-00001C010000}"/>
    <cellStyle name="_'07? ?? ?????" xfId="286" xr:uid="{00000000-0005-0000-0000-00001D010000}"/>
    <cellStyle name="_'07? ?? ?????_December 2006 Estimate V4" xfId="287" xr:uid="{00000000-0005-0000-0000-00001E010000}"/>
    <cellStyle name="_11.19_MM Asset_11.20_MMLaib_11.22_Repricing_11.23_Maturity" xfId="288" xr:uid="{00000000-0005-0000-0000-00001F010000}"/>
    <cellStyle name="_11.19_MM Asset_11.20_MMLaib_11.22_Repricing_11.23_Maturity 2" xfId="289" xr:uid="{00000000-0005-0000-0000-000020010000}"/>
    <cellStyle name="_11.6 (1) and 11.22 (Revised)" xfId="290" xr:uid="{00000000-0005-0000-0000-000021010000}"/>
    <cellStyle name="_130007??" xfId="291" xr:uid="{00000000-0005-0000-0000-000022010000}"/>
    <cellStyle name="_13-2007_TB (-CC) New" xfId="292" xr:uid="{00000000-0005-0000-0000-000023010000}"/>
    <cellStyle name="_13-2007_TB (-CC) New_KCC_Mth pack 200911" xfId="293" xr:uid="{00000000-0005-0000-0000-000024010000}"/>
    <cellStyle name="_13-2007_TB (-CC) New_QLAB_Mth pack 200911_091209" xfId="294" xr:uid="{00000000-0005-0000-0000-000025010000}"/>
    <cellStyle name="_13-2007_TB (-CC) New_QLAB_Mth pack 200911_091209_QLAB_Package for 2010JAN" xfId="295" xr:uid="{00000000-0005-0000-0000-000026010000}"/>
    <cellStyle name="_13-2007_TB (-CC) New_QLAB_Mth pack 200911_091209_QLAB_Package for 2010Oct" xfId="296" xr:uid="{00000000-0005-0000-0000-000027010000}"/>
    <cellStyle name="_2.TB_Local_200906" xfId="297" xr:uid="{00000000-0005-0000-0000-000028010000}"/>
    <cellStyle name="_2.TB_Local_200907" xfId="298" xr:uid="{00000000-0005-0000-0000-000029010000}"/>
    <cellStyle name="_2?????" xfId="299" xr:uid="{00000000-0005-0000-0000-00002A010000}"/>
    <cellStyle name="_2?????_December 2006 Estimate V4" xfId="300" xr:uid="{00000000-0005-0000-0000-00002B010000}"/>
    <cellStyle name="_2005??????v2_???" xfId="301" xr:uid="{00000000-0005-0000-0000-00002C010000}"/>
    <cellStyle name="_2005??????v2_???_December 2006 Estimate V4" xfId="302" xr:uid="{00000000-0005-0000-0000-00002D010000}"/>
    <cellStyle name="_2005??????v4(??)_???" xfId="303" xr:uid="{00000000-0005-0000-0000-00002E010000}"/>
    <cellStyle name="_2005??????v4(??)_???_December 2006 Estimate V4" xfId="304" xr:uid="{00000000-0005-0000-0000-00002F010000}"/>
    <cellStyle name="_2006 Final Tesco Life CIT Calculation" xfId="305" xr:uid="{00000000-0005-0000-0000-000030010000}"/>
    <cellStyle name="_2006 Final Tesco Non Life CIT Calculation" xfId="306" xr:uid="{00000000-0005-0000-0000-000031010000}"/>
    <cellStyle name="_2007 for Tax Lead sheet TCSGIB_2007--adjust" xfId="307" xr:uid="{00000000-0005-0000-0000-000032010000}"/>
    <cellStyle name="_2007 for Tax Lead sheet TCSGIB_2007--adjust_KCC_Mth pack 200911" xfId="308" xr:uid="{00000000-0005-0000-0000-000033010000}"/>
    <cellStyle name="_2007 for Tax Lead sheet TCSGIB_2007--adjust_QLAB_Mth pack 200911_091209" xfId="309" xr:uid="{00000000-0005-0000-0000-000034010000}"/>
    <cellStyle name="_2007 for Tax Lead sheet TCSGIB_2007--adjust_QLAB_Mth pack 200911_091209_QLAB_Package for 2010JAN" xfId="310" xr:uid="{00000000-0005-0000-0000-000035010000}"/>
    <cellStyle name="_2007 for Tax Lead sheet TCSGIB_2007--adjust_QLAB_Mth pack 200911_091209_QLAB_Package for 2010Oct" xfId="311" xr:uid="{00000000-0005-0000-0000-000036010000}"/>
    <cellStyle name="_2007 GECST_Lead _YE'07@" xfId="312" xr:uid="{00000000-0005-0000-0000-000037010000}"/>
    <cellStyle name="_2007 Leadsheet2007_QGIB_fr audit22.4.08" xfId="313" xr:uid="{00000000-0005-0000-0000-000038010000}"/>
    <cellStyle name="_2007 Leadsheet2007_QLABupdate120508" xfId="314" xr:uid="{00000000-0005-0000-0000-000039010000}"/>
    <cellStyle name="_2007 Leadsheet2007_QLABupdate120508_KCC_Mth pack 200911" xfId="315" xr:uid="{00000000-0005-0000-0000-00003A010000}"/>
    <cellStyle name="_2007 Leadsheet2007_QLABupdate120508_QLAB_Mth pack 200911_091209" xfId="316" xr:uid="{00000000-0005-0000-0000-00003B010000}"/>
    <cellStyle name="_2007 Leadsheet2007_QLABupdate120508_QLAB_Mth pack 200911_091209_QLAB_Package for 2010JAN" xfId="317" xr:uid="{00000000-0005-0000-0000-00003C010000}"/>
    <cellStyle name="_2007 Leadsheet2007_QLABupdate120508_QLAB_Mth pack 200911_091209_QLAB_Package for 2010Oct" xfId="318" xr:uid="{00000000-0005-0000-0000-00003D010000}"/>
    <cellStyle name="_2008 QGIB" xfId="319" xr:uid="{00000000-0005-0000-0000-00003E010000}"/>
    <cellStyle name="_2008 QGIB_KCC_Mth pack 200911" xfId="320" xr:uid="{00000000-0005-0000-0000-00003F010000}"/>
    <cellStyle name="_2008 QLIB" xfId="321" xr:uid="{00000000-0005-0000-0000-000040010000}"/>
    <cellStyle name="_2008 QLIB_KCC_Mth pack 200911" xfId="322" xr:uid="{00000000-0005-0000-0000-000041010000}"/>
    <cellStyle name="_2008 QLIB_QLAB_Mth pack 200911_091209" xfId="323" xr:uid="{00000000-0005-0000-0000-000042010000}"/>
    <cellStyle name="_2008 QLIB_QLAB_Mth pack 200911_091209_QLAB_Package for 2010JAN" xfId="324" xr:uid="{00000000-0005-0000-0000-000043010000}"/>
    <cellStyle name="_2008 QLIB_QLAB_Mth pack 200911_091209_QLAB_Package for 2010Oct" xfId="325" xr:uid="{00000000-0005-0000-0000-000044010000}"/>
    <cellStyle name="_20082TMULTF_Asia Tax_Thailand_BAY tax test work" xfId="326" xr:uid="{00000000-0005-0000-0000-000045010000}"/>
    <cellStyle name="_20082TMULTF_Asia Tax_Thailand_BAY tax test work_QGIB_Package for 2010JAN" xfId="327" xr:uid="{00000000-0005-0000-0000-000046010000}"/>
    <cellStyle name="_20082TMULTF_Asia Tax_Thailand_BAY tax test work_QGIB_Package for 2010Jun" xfId="328" xr:uid="{00000000-0005-0000-0000-000047010000}"/>
    <cellStyle name="_20082TMULTF_Asia Tax_Thailand_BAY tax test work_QGIB_Package for 2010Oct" xfId="329" xr:uid="{00000000-0005-0000-0000-000048010000}"/>
    <cellStyle name="_20082TMULTF_Asia Tax_Thailand_BAY tax test work_QLAB_Package for 2010JAN" xfId="330" xr:uid="{00000000-0005-0000-0000-000049010000}"/>
    <cellStyle name="_20082TMULTF_Asia Tax_Thailand_BAY tax test work_QLAB_Package for 2010Oct" xfId="331" xr:uid="{00000000-0005-0000-0000-00004A010000}"/>
    <cellStyle name="_3Q V8D 047&amp;067" xfId="332" xr:uid="{00000000-0005-0000-0000-00004B010000}"/>
    <cellStyle name="_3Q V8D 047&amp;067_COF_interest allocation_Apr estimation with hedge_0430" xfId="333" xr:uid="{00000000-0005-0000-0000-00004C010000}"/>
    <cellStyle name="_3Q V8D 047&amp;067_COF_interest allocation_Apr estimation with hedge_0430_December 2006 Estimate V4" xfId="334" xr:uid="{00000000-0005-0000-0000-00004D010000}"/>
    <cellStyle name="_3Q V8D 047&amp;067_COF_interest allocation_May estimation with hedge_0531" xfId="335" xr:uid="{00000000-0005-0000-0000-00004E010000}"/>
    <cellStyle name="_3Q V8D 047&amp;067_COF_interest allocation_May estimation with hedge_0531_December 2006 Estimate V4" xfId="336" xr:uid="{00000000-0005-0000-0000-00004F010000}"/>
    <cellStyle name="_3Q V8D 047&amp;067_December 2006 Estimate V4" xfId="337" xr:uid="{00000000-0005-0000-0000-000050010000}"/>
    <cellStyle name="_3Q V8D 047&amp;067_ENI Submission_2Q 06 back up_031606" xfId="338" xr:uid="{00000000-0005-0000-0000-000051010000}"/>
    <cellStyle name="_3Q V8D 047&amp;067_ENI Submission_2Q 06 back up_031606_December 2006 Estimate V4" xfId="339" xr:uid="{00000000-0005-0000-0000-000052010000}"/>
    <cellStyle name="_3Q V8D 047&amp;067_ENI Submission_2Q 06 back up_061206" xfId="340" xr:uid="{00000000-0005-0000-0000-000053010000}"/>
    <cellStyle name="_3Q V8D 047&amp;067_ENI Submission_2Q 06 back up_061206_December 2006 Estimate V4" xfId="341" xr:uid="{00000000-0005-0000-0000-000054010000}"/>
    <cellStyle name="_442 DEC 07" xfId="342" xr:uid="{00000000-0005-0000-0000-000055010000}"/>
    <cellStyle name="_442_GE Loan 07-12-31_Actual" xfId="343" xr:uid="{00000000-0005-0000-0000-000056010000}"/>
    <cellStyle name="_442_GE Loan 07-12-31_Actual_KCC_Mth pack 200911" xfId="344" xr:uid="{00000000-0005-0000-0000-000057010000}"/>
    <cellStyle name="_442_GE Loan 07-12-31_Actual_QLAB_Mth pack 200911_091209" xfId="345" xr:uid="{00000000-0005-0000-0000-000058010000}"/>
    <cellStyle name="_442_GE Loan 07-12-31_Actual_QLAB_Mth pack 200911_091209_QLAB_Package for 2010JAN" xfId="346" xr:uid="{00000000-0005-0000-0000-000059010000}"/>
    <cellStyle name="_442_GE Loan 07-12-31_Actual_QLAB_Mth pack 200911_091209_QLAB_Package for 2010Oct" xfId="347" xr:uid="{00000000-0005-0000-0000-00005A010000}"/>
    <cellStyle name="_7?????_v1" xfId="348" xr:uid="{00000000-0005-0000-0000-00005B010000}"/>
    <cellStyle name="_7?????_v1_December 2006 Estimate V4" xfId="349" xr:uid="{00000000-0005-0000-0000-00005C010000}"/>
    <cellStyle name="_745_122008_TB (-CC) New" xfId="350" xr:uid="{00000000-0005-0000-0000-00005D010000}"/>
    <cellStyle name="_745_122008_TB (-CC) New_KCC_Mth pack 200911" xfId="351" xr:uid="{00000000-0005-0000-0000-00005E010000}"/>
    <cellStyle name="_745_122008_TB (-CC) New_QLAB_Mth pack 200911_091209" xfId="352" xr:uid="{00000000-0005-0000-0000-00005F010000}"/>
    <cellStyle name="_745_122008_TB (-CC) New_QLAB_Mth pack 200911_091209_QLAB_Package for 2010JAN" xfId="353" xr:uid="{00000000-0005-0000-0000-000060010000}"/>
    <cellStyle name="_745_122008_TB (-CC) New_QLAB_Mth pack 200911_091209_QLAB_Package for 2010Oct" xfId="354" xr:uid="{00000000-0005-0000-0000-000061010000}"/>
    <cellStyle name="_780 " xfId="355" xr:uid="{00000000-0005-0000-0000-000062010000}"/>
    <cellStyle name="_Accounting entry AIG" xfId="356" xr:uid="{00000000-0005-0000-0000-000063010000}"/>
    <cellStyle name="_Adjust 12 y." xfId="357" xr:uid="{00000000-0005-0000-0000-000064010000}"/>
    <cellStyle name="_Adjust 12 y._QGIB_Package for 2010JAN" xfId="358" xr:uid="{00000000-0005-0000-0000-000065010000}"/>
    <cellStyle name="_Adjust 12 y._QGIB_Package for 2010Jun" xfId="359" xr:uid="{00000000-0005-0000-0000-000066010000}"/>
    <cellStyle name="_Adjust 12 y._QGIB_Package for 2010Oct" xfId="360" xr:uid="{00000000-0005-0000-0000-000067010000}"/>
    <cellStyle name="_Adjust 12 y._QLAB_Mth pack 200911_091209" xfId="361" xr:uid="{00000000-0005-0000-0000-000068010000}"/>
    <cellStyle name="_Adjust 12 y._QLAB_Package for 2010JAN" xfId="362" xr:uid="{00000000-0005-0000-0000-000069010000}"/>
    <cellStyle name="_Adjust 12 y._QLAB_Package for 2010Oct" xfId="363" xr:uid="{00000000-0005-0000-0000-00006A010000}"/>
    <cellStyle name="_AFS walk" xfId="364" xr:uid="{00000000-0005-0000-0000-00006B010000}"/>
    <cellStyle name="_Aging 2007" xfId="365" xr:uid="{00000000-0005-0000-0000-00006C010000}"/>
    <cellStyle name="_Aging 2007_KCC_Mth pack 200911" xfId="366" xr:uid="{00000000-0005-0000-0000-00006D010000}"/>
    <cellStyle name="_Aging 2007_QLAB_Mth pack 200911_091209" xfId="367" xr:uid="{00000000-0005-0000-0000-00006E010000}"/>
    <cellStyle name="_Aging 2007_QLAB_Mth pack 200911_091209_QLAB_Package for 2010JAN" xfId="368" xr:uid="{00000000-0005-0000-0000-00006F010000}"/>
    <cellStyle name="_Aging 2007_QLAB_Mth pack 200911_091209_QLAB_Package for 2010Oct" xfId="369" xr:uid="{00000000-0005-0000-0000-000070010000}"/>
    <cellStyle name="_AIGRB_Package for H1&amp;Q2 09sub" xfId="370" xr:uid="{00000000-0005-0000-0000-000071010000}"/>
    <cellStyle name="_AIGRB_Package for H1&amp;Q2 09sub 2" xfId="371" xr:uid="{00000000-0005-0000-0000-000072010000}"/>
    <cellStyle name="_AIGRB_Package for Monthly_May 09_Soft" xfId="372" xr:uid="{00000000-0005-0000-0000-000073010000}"/>
    <cellStyle name="_Amortize_TM_excel" xfId="373" xr:uid="{00000000-0005-0000-0000-000074010000}"/>
    <cellStyle name="_Amortize_TM_excel_QGIB_Package for 2010JAN" xfId="374" xr:uid="{00000000-0005-0000-0000-000075010000}"/>
    <cellStyle name="_Amortize_TM_excel_QGIB_Package for 2010Jun" xfId="375" xr:uid="{00000000-0005-0000-0000-000076010000}"/>
    <cellStyle name="_Amortize_TM_excel_QGIB_Package for 2010Oct" xfId="376" xr:uid="{00000000-0005-0000-0000-000077010000}"/>
    <cellStyle name="_Amortize_TM_excel_QLAB_Mth pack 200911_091209" xfId="377" xr:uid="{00000000-0005-0000-0000-000078010000}"/>
    <cellStyle name="_Amortize_TM_excel_QLAB_Package for 2010JAN" xfId="378" xr:uid="{00000000-0005-0000-0000-000079010000}"/>
    <cellStyle name="_Amortize_TM_excel_QLAB_Package for 2010Oct" xfId="379" xr:uid="{00000000-0005-0000-0000-00007A010000}"/>
    <cellStyle name="_Amortized FV_Aug 09v1" xfId="380" xr:uid="{00000000-0005-0000-0000-00007B010000}"/>
    <cellStyle name="_Amortized FV_v2" xfId="381" xr:uid="{00000000-0005-0000-0000-00007C010000}"/>
    <cellStyle name="_AP DEALER_0608" xfId="382" xr:uid="{00000000-0005-0000-0000-00007D010000}"/>
    <cellStyle name="_AP DEALER_0608_QGIB_Package for 2010JAN" xfId="383" xr:uid="{00000000-0005-0000-0000-00007E010000}"/>
    <cellStyle name="_AP DEALER_0608_QGIB_Package for 2010Jun" xfId="384" xr:uid="{00000000-0005-0000-0000-00007F010000}"/>
    <cellStyle name="_AP DEALER_0608_QGIB_Package for 2010Oct" xfId="385" xr:uid="{00000000-0005-0000-0000-000080010000}"/>
    <cellStyle name="_AP DEALER_0608_QLAB_Mth pack 200911_091209" xfId="386" xr:uid="{00000000-0005-0000-0000-000081010000}"/>
    <cellStyle name="_AP DEALER_0608_QLAB_Package for 2010JAN" xfId="387" xr:uid="{00000000-0005-0000-0000-000082010000}"/>
    <cellStyle name="_AP DEALER_0608_QLAB_Package for 2010Oct" xfId="388" xr:uid="{00000000-0005-0000-0000-000083010000}"/>
    <cellStyle name="_AP_AR Billing &amp;AP Prem_AR Com_recon1307" xfId="389" xr:uid="{00000000-0005-0000-0000-000084010000}"/>
    <cellStyle name="_AP_AR Billing &amp;AP Prem_AR Com_recon1307_QGIB_Package for 2010JAN" xfId="390" xr:uid="{00000000-0005-0000-0000-000085010000}"/>
    <cellStyle name="_AP_AR Billing &amp;AP Prem_AR Com_recon1307_QGIB_Package for 2010Jun" xfId="391" xr:uid="{00000000-0005-0000-0000-000086010000}"/>
    <cellStyle name="_AP_AR Billing &amp;AP Prem_AR Com_recon1307_QGIB_Package for 2010Oct" xfId="392" xr:uid="{00000000-0005-0000-0000-000087010000}"/>
    <cellStyle name="_AP_AR Billing &amp;AP Prem_AR Com_recon1307_QLAB_Mth pack 200911_091209" xfId="393" xr:uid="{00000000-0005-0000-0000-000088010000}"/>
    <cellStyle name="_AP_AR Billing &amp;AP Prem_AR Com_recon1307_QLAB_Package for 2010JAN" xfId="394" xr:uid="{00000000-0005-0000-0000-000089010000}"/>
    <cellStyle name="_AP_AR Billing &amp;AP Prem_AR Com_recon1307_QLAB_Package for 2010Oct" xfId="395" xr:uid="{00000000-0005-0000-0000-00008A010000}"/>
    <cellStyle name="_AR  Unearn GECT _Dec08_for KPMG" xfId="396" xr:uid="{00000000-0005-0000-0000-00008B010000}"/>
    <cellStyle name="_assigned amort." xfId="397" xr:uid="{00000000-0005-0000-0000-00008C010000}"/>
    <cellStyle name="_AYCS_Package for Monthly_May 09_Actual" xfId="398" xr:uid="{00000000-0005-0000-0000-00008D010000}"/>
    <cellStyle name="_AYCS_Package for Monthly_May 09_Actual_QGIB_Package for 2010JAN" xfId="399" xr:uid="{00000000-0005-0000-0000-00008E010000}"/>
    <cellStyle name="_AYCS_Package for Monthly_May 09_Actual_QGIB_Package for 2010Jun" xfId="400" xr:uid="{00000000-0005-0000-0000-00008F010000}"/>
    <cellStyle name="_AYCS_Package for Monthly_May 09_Actual_QGIB_Package for 2010Oct" xfId="401" xr:uid="{00000000-0005-0000-0000-000090010000}"/>
    <cellStyle name="_AYCS_Package for Monthly_May 09_Actual_QLAB_Mth pack 200911_091209" xfId="402" xr:uid="{00000000-0005-0000-0000-000091010000}"/>
    <cellStyle name="_AYCS_Package for Monthly_May 09_Actual_QLAB_Package for 2010JAN" xfId="403" xr:uid="{00000000-0005-0000-0000-000092010000}"/>
    <cellStyle name="_AYCS_Package for Monthly_May 09_Actual_QLAB_Package for 2010Oct" xfId="404" xr:uid="{00000000-0005-0000-0000-000093010000}"/>
    <cellStyle name="_Bal &amp; Detail" xfId="405" xr:uid="{00000000-0005-0000-0000-000094010000}"/>
    <cellStyle name="_Bal &amp; Detail_KCC_Mth pack 200911" xfId="406" xr:uid="{00000000-0005-0000-0000-000095010000}"/>
    <cellStyle name="_Bal &amp; Detail_QLAB_Mth pack 200911_091209" xfId="407" xr:uid="{00000000-0005-0000-0000-000096010000}"/>
    <cellStyle name="_Bal &amp; Detail_QLAB_Mth pack 200911_091209_QLAB_Package for 2010JAN" xfId="408" xr:uid="{00000000-0005-0000-0000-000097010000}"/>
    <cellStyle name="_Bal &amp; Detail_QLAB_Mth pack 200911_091209_QLAB_Package for 2010Oct" xfId="409" xr:uid="{00000000-0005-0000-0000-000098010000}"/>
    <cellStyle name="_Balance and transaction AP Daeler_Dec 07" xfId="410" xr:uid="{00000000-0005-0000-0000-000099010000}"/>
    <cellStyle name="_Balance and transaction AP Daeler_Dec 07_AP Movement Jan'06-Aug'08" xfId="411" xr:uid="{00000000-0005-0000-0000-00009A010000}"/>
    <cellStyle name="_Balance and transaction AP Daeler_Dec 07_AP Movement Jan'06-Aug'08_KCC_Mth pack 200911" xfId="412" xr:uid="{00000000-0005-0000-0000-00009B010000}"/>
    <cellStyle name="_Balance and transaction AP Daeler_Dec 07_AP Movement Jan'06-Aug'08_QLAB_Mth pack 200911_091209" xfId="413" xr:uid="{00000000-0005-0000-0000-00009C010000}"/>
    <cellStyle name="_Balance and transaction AP Daeler_Dec 07_AP Movement Jan'06-Aug'08_QLAB_Mth pack 200911_091209_QLAB_Package for 2010JAN" xfId="414" xr:uid="{00000000-0005-0000-0000-00009D010000}"/>
    <cellStyle name="_Balance and transaction AP Daeler_Dec 07_AP Movement Jan'06-Aug'08_QLAB_Mth pack 200911_091209_QLAB_Package for 2010Oct" xfId="415" xr:uid="{00000000-0005-0000-0000-00009E010000}"/>
    <cellStyle name="_Balance and transaction AP Daeler_Dec 07_AP Movement Jan'06-Dec'08" xfId="416" xr:uid="{00000000-0005-0000-0000-00009F010000}"/>
    <cellStyle name="_Balance and transaction AP Daeler_Dec 07_AP Movement Jan'06-Dec'08_KCC_Mth pack 200911" xfId="417" xr:uid="{00000000-0005-0000-0000-0000A0010000}"/>
    <cellStyle name="_Balance and transaction AP Daeler_Dec 07_AP Movement Jan'06-Dec'08_QLAB_Mth pack 200911_091209" xfId="418" xr:uid="{00000000-0005-0000-0000-0000A1010000}"/>
    <cellStyle name="_Balance and transaction AP Daeler_Dec 07_AP Movement Jan'06-Dec'08_QLAB_Mth pack 200911_091209_QLAB_Package for 2010JAN" xfId="419" xr:uid="{00000000-0005-0000-0000-0000A2010000}"/>
    <cellStyle name="_Balance and transaction AP Daeler_Dec 07_AP Movement Jan'06-Dec'08_QLAB_Mth pack 200911_091209_QLAB_Package for 2010Oct" xfId="420" xr:uid="{00000000-0005-0000-0000-0000A3010000}"/>
    <cellStyle name="_Balance and transaction AP Daeler_Dec 07_AP Movement Jan'06-Jul'08" xfId="421" xr:uid="{00000000-0005-0000-0000-0000A4010000}"/>
    <cellStyle name="_Balance and transaction AP Daeler_Dec 07_AP Movement Jan'06-Jul'08_KCC_Mth pack 200911" xfId="422" xr:uid="{00000000-0005-0000-0000-0000A5010000}"/>
    <cellStyle name="_Balance and transaction AP Daeler_Dec 07_AP Movement Jan'06-Jul'08_QLAB_Mth pack 200911_091209" xfId="423" xr:uid="{00000000-0005-0000-0000-0000A6010000}"/>
    <cellStyle name="_Balance and transaction AP Daeler_Dec 07_AP Movement Jan'06-Jul'08_QLAB_Mth pack 200911_091209_QLAB_Package for 2010JAN" xfId="424" xr:uid="{00000000-0005-0000-0000-0000A7010000}"/>
    <cellStyle name="_Balance and transaction AP Daeler_Dec 07_AP Movement Jan'06-Jul'08_QLAB_Mth pack 200911_091209_QLAB_Package for 2010Oct" xfId="425" xr:uid="{00000000-0005-0000-0000-0000A8010000}"/>
    <cellStyle name="_Balance and transaction AP Daeler_Dec 07_AP Movement Jan'06-Jul'08-y" xfId="426" xr:uid="{00000000-0005-0000-0000-0000A9010000}"/>
    <cellStyle name="_Balance and transaction AP Daeler_Dec 07_AP Movement Jan'06-Jul'08-y_KCC_Mth pack 200911" xfId="427" xr:uid="{00000000-0005-0000-0000-0000AA010000}"/>
    <cellStyle name="_Balance and transaction AP Daeler_Dec 07_AP Movement Jan'06-Jul'08-y_QLAB_Mth pack 200911_091209" xfId="428" xr:uid="{00000000-0005-0000-0000-0000AB010000}"/>
    <cellStyle name="_Balance and transaction AP Daeler_Dec 07_AP Movement Jan'06-Jul'08-y_QLAB_Mth pack 200911_091209_QLAB_Package for 2010JAN" xfId="429" xr:uid="{00000000-0005-0000-0000-0000AC010000}"/>
    <cellStyle name="_Balance and transaction AP Daeler_Dec 07_AP Movement Jan'06-Jul'08-y_QLAB_Mth pack 200911_091209_QLAB_Package for 2010Oct" xfId="430" xr:uid="{00000000-0005-0000-0000-0000AD010000}"/>
    <cellStyle name="_Balance and transaction AP Daeler_Dec 07_AP Movement Jan'06-Jun'08" xfId="431" xr:uid="{00000000-0005-0000-0000-0000AE010000}"/>
    <cellStyle name="_Balance and transaction AP Daeler_Dec 07_AP Movement Jan'06-Jun'08_KCC_Mth pack 200911" xfId="432" xr:uid="{00000000-0005-0000-0000-0000AF010000}"/>
    <cellStyle name="_Balance and transaction AP Daeler_Dec 07_AP Movement Jan'06-Jun'08_QLAB_Mth pack 200911_091209" xfId="433" xr:uid="{00000000-0005-0000-0000-0000B0010000}"/>
    <cellStyle name="_Balance and transaction AP Daeler_Dec 07_AP Movement Jan'06-Jun'08_QLAB_Mth pack 200911_091209_QLAB_Package for 2010JAN" xfId="434" xr:uid="{00000000-0005-0000-0000-0000B1010000}"/>
    <cellStyle name="_Balance and transaction AP Daeler_Dec 07_AP Movement Jan'06-Jun'08_QLAB_Mth pack 200911_091209_QLAB_Package for 2010Oct" xfId="435" xr:uid="{00000000-0005-0000-0000-0000B2010000}"/>
    <cellStyle name="_Balance and transaction AP Daeler_Dec 07_AP Movement Jan'06-May'08" xfId="436" xr:uid="{00000000-0005-0000-0000-0000B3010000}"/>
    <cellStyle name="_Balance and transaction AP Daeler_Dec 07_AP Movement Jan'06-May'08_KCC_Mth pack 200911" xfId="437" xr:uid="{00000000-0005-0000-0000-0000B4010000}"/>
    <cellStyle name="_Balance and transaction AP Daeler_Dec 07_AP Movement Jan'06-May'08_QLAB_Mth pack 200911_091209" xfId="438" xr:uid="{00000000-0005-0000-0000-0000B5010000}"/>
    <cellStyle name="_Balance and transaction AP Daeler_Dec 07_AP Movement Jan'06-May'08_QLAB_Mth pack 200911_091209_QLAB_Package for 2010JAN" xfId="439" xr:uid="{00000000-0005-0000-0000-0000B6010000}"/>
    <cellStyle name="_Balance and transaction AP Daeler_Dec 07_AP Movement Jan'06-May'08_QLAB_Mth pack 200911_091209_QLAB_Package for 2010Oct" xfId="440" xr:uid="{00000000-0005-0000-0000-0000B7010000}"/>
    <cellStyle name="_Balance and transaction AP Daeler_Dec 07_AP Movement Jan'06-Nov'08" xfId="441" xr:uid="{00000000-0005-0000-0000-0000B8010000}"/>
    <cellStyle name="_Balance and transaction AP Daeler_Dec 07_AP Movement Jan'06-Nov'08_KCC_Mth pack 200911" xfId="442" xr:uid="{00000000-0005-0000-0000-0000B9010000}"/>
    <cellStyle name="_Balance and transaction AP Daeler_Dec 07_AP Movement Jan'06-Nov'08_QLAB_Mth pack 200911_091209" xfId="443" xr:uid="{00000000-0005-0000-0000-0000BA010000}"/>
    <cellStyle name="_Balance and transaction AP Daeler_Dec 07_AP Movement Jan'06-Nov'08_QLAB_Mth pack 200911_091209_QLAB_Package for 2010JAN" xfId="444" xr:uid="{00000000-0005-0000-0000-0000BB010000}"/>
    <cellStyle name="_Balance and transaction AP Daeler_Dec 07_AP Movement Jan'06-Nov'08_QLAB_Mth pack 200911_091209_QLAB_Package for 2010Oct" xfId="445" xr:uid="{00000000-0005-0000-0000-0000BC010000}"/>
    <cellStyle name="_Balance and transaction AP Daeler_Dec 07_AP Movement Jan'06-Oct'08" xfId="446" xr:uid="{00000000-0005-0000-0000-0000BD010000}"/>
    <cellStyle name="_Balance and transaction AP Daeler_Dec 07_AP Movement Jan'06-Oct'08_KCC_Mth pack 200911" xfId="447" xr:uid="{00000000-0005-0000-0000-0000BE010000}"/>
    <cellStyle name="_Balance and transaction AP Daeler_Dec 07_AP Movement Jan'06-Oct'08_QLAB_Mth pack 200911_091209" xfId="448" xr:uid="{00000000-0005-0000-0000-0000BF010000}"/>
    <cellStyle name="_Balance and transaction AP Daeler_Dec 07_AP Movement Jan'06-Oct'08_QLAB_Mth pack 200911_091209_QLAB_Package for 2010JAN" xfId="449" xr:uid="{00000000-0005-0000-0000-0000C0010000}"/>
    <cellStyle name="_Balance and transaction AP Daeler_Dec 07_AP Movement Jan'06-Oct'08_QLAB_Mth pack 200911_091209_QLAB_Package for 2010Oct" xfId="450" xr:uid="{00000000-0005-0000-0000-0000C1010000}"/>
    <cellStyle name="_Balance and transaction AP Daeler_Dec 07_KCC_Mth pack 200911" xfId="451" xr:uid="{00000000-0005-0000-0000-0000C2010000}"/>
    <cellStyle name="_Balance and transaction AP Daeler_Dec 07_QLAB_Mth pack 200911_091209" xfId="452" xr:uid="{00000000-0005-0000-0000-0000C3010000}"/>
    <cellStyle name="_Balance and transaction AP Daeler_Dec 07_QLAB_Mth pack 200911_091209_QLAB_Package for 2010JAN" xfId="453" xr:uid="{00000000-0005-0000-0000-0000C4010000}"/>
    <cellStyle name="_Balance and transaction AP Daeler_Dec 07_QLAB_Mth pack 200911_091209_QLAB_Package for 2010Oct" xfId="454" xr:uid="{00000000-0005-0000-0000-0000C5010000}"/>
    <cellStyle name="_BAY 2007 local tax expense true up WP" xfId="455" xr:uid="{00000000-0005-0000-0000-0000C6010000}"/>
    <cellStyle name="_BAY Balance Sheet 0709_V22" xfId="456" xr:uid="{00000000-0005-0000-0000-0000C7010000}"/>
    <cellStyle name="_Bay Balance Sheet 0801_V1" xfId="457" xr:uid="{00000000-0005-0000-0000-0000C8010000}"/>
    <cellStyle name="_Bay Balance Sheet 0804_V8" xfId="458" xr:uid="{00000000-0005-0000-0000-0000C9010000}"/>
    <cellStyle name="_BAY Balance Sheet V8" xfId="459" xr:uid="{00000000-0005-0000-0000-0000CA010000}"/>
    <cellStyle name="_BAY Balance Sheet0706_ V20" xfId="460" xr:uid="{00000000-0005-0000-0000-0000CB010000}"/>
    <cellStyle name="_BAY PA III_BS Walk_v1" xfId="461" xr:uid="{00000000-0005-0000-0000-0000CC010000}"/>
    <cellStyle name="_BAY Reserve adjustment SPI-II-III reworked" xfId="462" xr:uid="{00000000-0005-0000-0000-0000CD010000}"/>
    <cellStyle name="_BAY tax recalculation" xfId="463" xr:uid="{00000000-0005-0000-0000-0000CE010000}"/>
    <cellStyle name="_BAY tax recalculation_QGIB_Package for 2010JAN" xfId="464" xr:uid="{00000000-0005-0000-0000-0000CF010000}"/>
    <cellStyle name="_BAY tax recalculation_QGIB_Package for 2010Jun" xfId="465" xr:uid="{00000000-0005-0000-0000-0000D0010000}"/>
    <cellStyle name="_BAY tax recalculation_QGIB_Package for 2010Oct" xfId="466" xr:uid="{00000000-0005-0000-0000-0000D1010000}"/>
    <cellStyle name="_BAY tax recalculation_QLAB_Package for 2010JAN" xfId="467" xr:uid="{00000000-0005-0000-0000-0000D2010000}"/>
    <cellStyle name="_BAY tax recalculation_QLAB_Package for 2010Oct" xfId="468" xr:uid="{00000000-0005-0000-0000-0000D3010000}"/>
    <cellStyle name="_BAY_flashrpt_Sep 09 v3" xfId="469" xr:uid="{00000000-0005-0000-0000-0000D4010000}"/>
    <cellStyle name="_BAY_flashrpt_Sep 09 v3_KCC_Mth pack 200911" xfId="470" xr:uid="{00000000-0005-0000-0000-0000D5010000}"/>
    <cellStyle name="_BAY_flashrpt_Sep 09 v3_QLAB_Mth pack 200911_091209" xfId="471" xr:uid="{00000000-0005-0000-0000-0000D6010000}"/>
    <cellStyle name="_BAY_flashrpt_Sep 09 v3_QLAB_Mth pack 200911_091209_QLAB_Package for 2010JAN" xfId="472" xr:uid="{00000000-0005-0000-0000-0000D7010000}"/>
    <cellStyle name="_BAY_flashrpt_Sep 09 v3_QLAB_Mth pack 200911_091209_QLAB_Package for 2010Oct" xfId="473" xr:uid="{00000000-0005-0000-0000-0000D8010000}"/>
    <cellStyle name="_BCE_D15" xfId="474" xr:uid="{00000000-0005-0000-0000-0000D9010000}"/>
    <cellStyle name="_Book1" xfId="475" xr:uid="{00000000-0005-0000-0000-0000DA010000}"/>
    <cellStyle name="_Book1 2" xfId="476" xr:uid="{00000000-0005-0000-0000-0000DB010000}"/>
    <cellStyle name="_Book1_HP Conso_MDA_1Q11_new format_V14" xfId="477" xr:uid="{00000000-0005-0000-0000-0000DC010000}"/>
    <cellStyle name="_Book1_KCC_Mth pack 200911" xfId="478" xr:uid="{00000000-0005-0000-0000-0000DD010000}"/>
    <cellStyle name="_Book1_QLAB_Mth pack 200911_091209" xfId="479" xr:uid="{00000000-0005-0000-0000-0000DE010000}"/>
    <cellStyle name="_Book1_QLAB_Mth pack 200911_091209_QLAB_Package for 2010JAN" xfId="480" xr:uid="{00000000-0005-0000-0000-0000DF010000}"/>
    <cellStyle name="_Book1_QLAB_Mth pack 200911_091209_QLAB_Package for 2010Oct" xfId="481" xr:uid="{00000000-0005-0000-0000-0000E0010000}"/>
    <cellStyle name="_Book2" xfId="482" xr:uid="{00000000-0005-0000-0000-0000E1010000}"/>
    <cellStyle name="_Book2_December 2006 Estimate V4" xfId="483" xr:uid="{00000000-0005-0000-0000-0000E2010000}"/>
    <cellStyle name="_Book2_GCS_Mapping81109" xfId="484" xr:uid="{00000000-0005-0000-0000-0000E3010000}"/>
    <cellStyle name="_Book2_GCS_Mapping81109_KCC_Mth pack 200911" xfId="485" xr:uid="{00000000-0005-0000-0000-0000E4010000}"/>
    <cellStyle name="_Book2_GCS_Mapping81109_QLAB_Mth pack 200911_091209" xfId="486" xr:uid="{00000000-0005-0000-0000-0000E5010000}"/>
    <cellStyle name="_Book2_GCS_Mapping81109_QLAB_Mth pack 200911_091209_QLAB_Package for 2010JAN" xfId="487" xr:uid="{00000000-0005-0000-0000-0000E6010000}"/>
    <cellStyle name="_Book2_GCS_Mapping81109_QLAB_Mth pack 200911_091209_QLAB_Package for 2010Oct" xfId="488" xr:uid="{00000000-0005-0000-0000-0000E7010000}"/>
    <cellStyle name="_Book2_KCC_Mth pack 200911" xfId="489" xr:uid="{00000000-0005-0000-0000-0000E8010000}"/>
    <cellStyle name="_Book2_QLAB_Mth pack 200911_091209" xfId="490" xr:uid="{00000000-0005-0000-0000-0000E9010000}"/>
    <cellStyle name="_Book2_QLAB_Mth pack 200911_091209_QLAB_Package for 2010JAN" xfId="491" xr:uid="{00000000-0005-0000-0000-0000EA010000}"/>
    <cellStyle name="_Book2_QLAB_Mth pack 200911_091209_QLAB_Package for 2010Oct" xfId="492" xr:uid="{00000000-0005-0000-0000-0000EB010000}"/>
    <cellStyle name="_BSPL 2006" xfId="493" xr:uid="{00000000-0005-0000-0000-0000EC010000}"/>
    <cellStyle name="_BSPL 2006 2" xfId="494" xr:uid="{00000000-0005-0000-0000-0000ED010000}"/>
    <cellStyle name="_BSPL 2006_KCC_Mth pack 200911" xfId="495" xr:uid="{00000000-0005-0000-0000-0000EE010000}"/>
    <cellStyle name="_BSPL 2006_QLAB_Mth pack 200911_091209" xfId="496" xr:uid="{00000000-0005-0000-0000-0000EF010000}"/>
    <cellStyle name="_BSPL 2006_QLAB_Mth pack 200911_091209_QLAB_Package for 2010JAN" xfId="497" xr:uid="{00000000-0005-0000-0000-0000F0010000}"/>
    <cellStyle name="_BSPL 2006_QLAB_Mth pack 200911_091209_QLAB_Package for 2010Oct" xfId="498" xr:uid="{00000000-0005-0000-0000-0000F1010000}"/>
    <cellStyle name="_BSPL_Jun2006 Management_Working" xfId="499" xr:uid="{00000000-0005-0000-0000-0000F2010000}"/>
    <cellStyle name="_BSPL_Jun2006 Management_Working_QGIB_Package for 2010JAN" xfId="500" xr:uid="{00000000-0005-0000-0000-0000F3010000}"/>
    <cellStyle name="_BSPL_Jun2006 Management_Working_QGIB_Package for 2010Jun" xfId="501" xr:uid="{00000000-0005-0000-0000-0000F4010000}"/>
    <cellStyle name="_BSPL_Jun2006 Management_Working_QGIB_Package for 2010Oct" xfId="502" xr:uid="{00000000-0005-0000-0000-0000F5010000}"/>
    <cellStyle name="_BSPL_Jun2006 Management_Working_QLAB_Mth pack 200911_091209" xfId="503" xr:uid="{00000000-0005-0000-0000-0000F6010000}"/>
    <cellStyle name="_BSPL_Jun2006 Management_Working_QLAB_Package for 2010JAN" xfId="504" xr:uid="{00000000-0005-0000-0000-0000F7010000}"/>
    <cellStyle name="_BSPL_Jun2006 Management_Working_QLAB_Package for 2010Oct" xfId="505" xr:uid="{00000000-0005-0000-0000-0000F8010000}"/>
    <cellStyle name="_BSPL_Jun2006 Management_Working_RE Reconcile Value" xfId="506" xr:uid="{00000000-0005-0000-0000-0000F9010000}"/>
    <cellStyle name="_Card_Stop 90dpd_30062009" xfId="507" xr:uid="{00000000-0005-0000-0000-0000FA010000}"/>
    <cellStyle name="_Card_Stop 90dpd_30062009_QGIB_Package for 2010JAN" xfId="508" xr:uid="{00000000-0005-0000-0000-0000FB010000}"/>
    <cellStyle name="_Card_Stop 90dpd_30062009_QGIB_Package for 2010Jun" xfId="509" xr:uid="{00000000-0005-0000-0000-0000FC010000}"/>
    <cellStyle name="_Card_Stop 90dpd_30062009_QGIB_Package for 2010Oct" xfId="510" xr:uid="{00000000-0005-0000-0000-0000FD010000}"/>
    <cellStyle name="_Card_Stop 90dpd_30062009_QLAB_Mth pack 200911_091209" xfId="511" xr:uid="{00000000-0005-0000-0000-0000FE010000}"/>
    <cellStyle name="_Card_Stop 90dpd_30062009_QLAB_Package for 2010JAN" xfId="512" xr:uid="{00000000-0005-0000-0000-0000FF010000}"/>
    <cellStyle name="_Card_Stop 90dpd_30062009_QLAB_Package for 2010Oct" xfId="513" xr:uid="{00000000-0005-0000-0000-000000020000}"/>
    <cellStyle name="_CAS_100407" xfId="514" xr:uid="{00000000-0005-0000-0000-000001020000}"/>
    <cellStyle name="_COA AYCL" xfId="515" xr:uid="{00000000-0005-0000-0000-000002020000}"/>
    <cellStyle name="_COA AYCL 2" xfId="516" xr:uid="{00000000-0005-0000-0000-000003020000}"/>
    <cellStyle name="_COA AYTS_200809" xfId="517" xr:uid="{00000000-0005-0000-0000-000004020000}"/>
    <cellStyle name="_COA AYTS_200809 2" xfId="518" xr:uid="{00000000-0005-0000-0000-000005020000}"/>
    <cellStyle name="_COA_AIGRB_Updated_081809_UAT" xfId="519" xr:uid="{00000000-0005-0000-0000-000006020000}"/>
    <cellStyle name="_COF_interest allocation_Apr estimation with hedge_0430" xfId="520" xr:uid="{00000000-0005-0000-0000-000007020000}"/>
    <cellStyle name="_COF_interest allocation_Apr estimation with hedge_0430_December 2006 Estimate V4" xfId="521" xr:uid="{00000000-0005-0000-0000-000008020000}"/>
    <cellStyle name="_COF_interest allocation_May estimation with hedge_0531" xfId="522" xr:uid="{00000000-0005-0000-0000-000009020000}"/>
    <cellStyle name="_COF_interest allocation_May estimation with hedge_0531_December 2006 Estimate V4" xfId="523" xr:uid="{00000000-0005-0000-0000-00000A020000}"/>
    <cellStyle name="_Comma" xfId="524" xr:uid="{00000000-0005-0000-0000-00000B020000}"/>
    <cellStyle name="_Currency" xfId="525" xr:uid="{00000000-0005-0000-0000-00000C020000}"/>
    <cellStyle name="_CurrencySpace" xfId="526" xr:uid="{00000000-0005-0000-0000-00000D020000}"/>
    <cellStyle name="_D60" xfId="527" xr:uid="{00000000-0005-0000-0000-00000E020000}"/>
    <cellStyle name="_December 2006 Estimate V4" xfId="528" xr:uid="{00000000-0005-0000-0000-00000F020000}"/>
    <cellStyle name="_dimon" xfId="529" xr:uid="{00000000-0005-0000-0000-000010020000}"/>
    <cellStyle name="_dimon_December 2006 Estimate V4" xfId="530" xr:uid="{00000000-0005-0000-0000-000011020000}"/>
    <cellStyle name="_dimon_M??3Q" xfId="531" xr:uid="{00000000-0005-0000-0000-000012020000}"/>
    <cellStyle name="_dimon_M??3Q_December 2006 Estimate V4" xfId="532" xr:uid="{00000000-0005-0000-0000-000013020000}"/>
    <cellStyle name="_dimon_US GAAP NI(2Q06)_HCS_Draft(Jun23)" xfId="533" xr:uid="{00000000-0005-0000-0000-000014020000}"/>
    <cellStyle name="_dimon_US GAAP NI(2Q06)_HCS_Draft(Jun23)_December 2006 Estimate V4" xfId="534" xr:uid="{00000000-0005-0000-0000-000015020000}"/>
    <cellStyle name="_dimon_US GAAP NI(3Q06)_HCC_Final Consol v3 (2)" xfId="535" xr:uid="{00000000-0005-0000-0000-000016020000}"/>
    <cellStyle name="_dimon_US GAAP NI(3Q06)_HCC_Final Consol v3 (2)_December 2006 Estimate V4" xfId="536" xr:uid="{00000000-0005-0000-0000-000017020000}"/>
    <cellStyle name="_Eliminate template" xfId="537" xr:uid="{00000000-0005-0000-0000-000018020000}"/>
    <cellStyle name="_Eliminate template_KCC_Mth pack 200911" xfId="538" xr:uid="{00000000-0005-0000-0000-000019020000}"/>
    <cellStyle name="_Eliminate template_QLAB_Mth pack 200911_091209" xfId="539" xr:uid="{00000000-0005-0000-0000-00001A020000}"/>
    <cellStyle name="_Eliminate template_QLAB_Mth pack 200911_091209_QLAB_Package for 2010JAN" xfId="540" xr:uid="{00000000-0005-0000-0000-00001B020000}"/>
    <cellStyle name="_Eliminate template_QLAB_Mth pack 200911_091209_QLAB_Package for 2010Oct" xfId="541" xr:uid="{00000000-0005-0000-0000-00001C020000}"/>
    <cellStyle name="_ENI Submission_2Q 06 back up_031606" xfId="542" xr:uid="{00000000-0005-0000-0000-00001D020000}"/>
    <cellStyle name="_ENI Submission_2Q 06 back up_031606_December 2006 Estimate V4" xfId="543" xr:uid="{00000000-0005-0000-0000-00001E020000}"/>
    <cellStyle name="_ENI Submission_2Q 06 back up_061206" xfId="544" xr:uid="{00000000-0005-0000-0000-00001F020000}"/>
    <cellStyle name="_ENI Submission_2Q 06 back up_061206_December 2006 Estimate V4" xfId="545" xr:uid="{00000000-0005-0000-0000-000020020000}"/>
    <cellStyle name="_FAS91 Opening Balance Re-Treatment_0807" xfId="546" xr:uid="{00000000-0005-0000-0000-000021020000}"/>
    <cellStyle name="_FAS91&amp;SAB104-New" xfId="547" xr:uid="{00000000-0005-0000-0000-000022020000}"/>
    <cellStyle name="_FAS91_Amortization-1Q06" xfId="548" xr:uid="{00000000-0005-0000-0000-000023020000}"/>
    <cellStyle name="_FAS91_Amortization-2Q06" xfId="549" xr:uid="{00000000-0005-0000-0000-000024020000}"/>
    <cellStyle name="_FAS91_Amortization-3Q06" xfId="550" xr:uid="{00000000-0005-0000-0000-000025020000}"/>
    <cellStyle name="_FAS91_Amortization-Jun06(Est)" xfId="551" xr:uid="{00000000-0005-0000-0000-000026020000}"/>
    <cellStyle name="_FAS91_Amortization-Q305" xfId="552" xr:uid="{00000000-0005-0000-0000-000027020000}"/>
    <cellStyle name="_FAS91_Amortization-Q405" xfId="553" xr:uid="{00000000-0005-0000-0000-000028020000}"/>
    <cellStyle name="_FAS91_Amortization-Q405(Nov05)" xfId="554" xr:uid="{00000000-0005-0000-0000-000029020000}"/>
    <cellStyle name="_Fin Statement_V2" xfId="555" xr:uid="{00000000-0005-0000-0000-00002A020000}"/>
    <cellStyle name="_Fin Statement_V2_QGIB_Package for 2010JAN" xfId="556" xr:uid="{00000000-0005-0000-0000-00002B020000}"/>
    <cellStyle name="_Fin Statement_V2_QGIB_Package for 2010Jun" xfId="557" xr:uid="{00000000-0005-0000-0000-00002C020000}"/>
    <cellStyle name="_Fin Statement_V2_QGIB_Package for 2010Oct" xfId="558" xr:uid="{00000000-0005-0000-0000-00002D020000}"/>
    <cellStyle name="_Fin Statement_V2_QLAB_Package for 2010JAN" xfId="559" xr:uid="{00000000-0005-0000-0000-00002E020000}"/>
    <cellStyle name="_Fin Statement_V2_QLAB_Package for 2010Oct" xfId="560" xr:uid="{00000000-0005-0000-0000-00002F020000}"/>
    <cellStyle name="_FS" xfId="561" xr:uid="{00000000-0005-0000-0000-000030020000}"/>
    <cellStyle name="_FS " xfId="562" xr:uid="{00000000-0005-0000-0000-000031020000}"/>
    <cellStyle name="_FS _KCC_Mth pack 200911" xfId="563" xr:uid="{00000000-0005-0000-0000-000032020000}"/>
    <cellStyle name="_FS _QLAB_Mth pack 200911_091209" xfId="564" xr:uid="{00000000-0005-0000-0000-000033020000}"/>
    <cellStyle name="_FS _QLAB_Mth pack 200911_091209_QLAB_Package for 2010JAN" xfId="565" xr:uid="{00000000-0005-0000-0000-000034020000}"/>
    <cellStyle name="_FS _QLAB_Mth pack 200911_091209_QLAB_Package for 2010Oct" xfId="566" xr:uid="{00000000-0005-0000-0000-000035020000}"/>
    <cellStyle name="_FS_KCC_Mth pack 200911" xfId="567" xr:uid="{00000000-0005-0000-0000-000036020000}"/>
    <cellStyle name="_FS_QLAB_Mth pack 200911_091209" xfId="568" xr:uid="{00000000-0005-0000-0000-000037020000}"/>
    <cellStyle name="_FS_QLAB_Mth pack 200911_091209_QLAB_Package for 2010JAN" xfId="569" xr:uid="{00000000-0005-0000-0000-000038020000}"/>
    <cellStyle name="_FS_QLAB_Mth pack 200911_091209_QLAB_Package for 2010Oct" xfId="570" xr:uid="{00000000-0005-0000-0000-000039020000}"/>
    <cellStyle name="_GE06-10-31_ACTUAL" xfId="571" xr:uid="{00000000-0005-0000-0000-00003A020000}"/>
    <cellStyle name="_GE06-10-31_ACTUAL_KCC_Mth pack 200911" xfId="572" xr:uid="{00000000-0005-0000-0000-00003B020000}"/>
    <cellStyle name="_GE06-10-31_ACTUAL_QLAB_Mth pack 200911_091209" xfId="573" xr:uid="{00000000-0005-0000-0000-00003C020000}"/>
    <cellStyle name="_GE06-10-31_ACTUAL_QLAB_Mth pack 200911_091209_QLAB_Package for 2010JAN" xfId="574" xr:uid="{00000000-0005-0000-0000-00003D020000}"/>
    <cellStyle name="_GE06-10-31_ACTUAL_QLAB_Mth pack 200911_091209_QLAB_Package for 2010Oct" xfId="575" xr:uid="{00000000-0005-0000-0000-00003E020000}"/>
    <cellStyle name="_GE06-12-29_Actual" xfId="576" xr:uid="{00000000-0005-0000-0000-00003F020000}"/>
    <cellStyle name="_GE06-12-29_Actual_KCC_Mth pack 200911" xfId="577" xr:uid="{00000000-0005-0000-0000-000040020000}"/>
    <cellStyle name="_GE06-12-29_Actual_QLAB_Mth pack 200911_091209" xfId="578" xr:uid="{00000000-0005-0000-0000-000041020000}"/>
    <cellStyle name="_GE06-12-29_Actual_QLAB_Mth pack 200911_091209_QLAB_Package for 2010JAN" xfId="579" xr:uid="{00000000-0005-0000-0000-000042020000}"/>
    <cellStyle name="_GE06-12-29_Actual_QLAB_Mth pack 200911_091209_QLAB_Package for 2010Oct" xfId="580" xr:uid="{00000000-0005-0000-0000-000043020000}"/>
    <cellStyle name="_GECAL Interest test07" xfId="581" xr:uid="{00000000-0005-0000-0000-000044020000}"/>
    <cellStyle name="_GECAL Interest test07_KCC lead sheet- as of 4 November 2009" xfId="582" xr:uid="{00000000-0005-0000-0000-000045020000}"/>
    <cellStyle name="_GECAL Interest test07_KCC lead sheet- as of 4 November 2009_KCC_Mth pack 200911" xfId="583" xr:uid="{00000000-0005-0000-0000-000046020000}"/>
    <cellStyle name="_GECAL Interest test07_KCC lead sheet- as of 4 November 2009_QLAB_Mth pack 200911_091209" xfId="584" xr:uid="{00000000-0005-0000-0000-000047020000}"/>
    <cellStyle name="_GECAL Interest test07_KCC lead sheet- as of 4 November 2009_QLAB_Mth pack 200911_091209_QLAB_Package for 2010JAN" xfId="585" xr:uid="{00000000-0005-0000-0000-000048020000}"/>
    <cellStyle name="_GECAL Interest test07_KCC lead sheet- as of 4 November 2009_QLAB_Mth pack 200911_091209_QLAB_Package for 2010Oct" xfId="586" xr:uid="{00000000-0005-0000-0000-000049020000}"/>
    <cellStyle name="_GECAL Interest test07_KCC_Mth pack 200911" xfId="587" xr:uid="{00000000-0005-0000-0000-00004A020000}"/>
    <cellStyle name="_GECAL Interest test07_QLAB_Mth pack 200911_091209" xfId="588" xr:uid="{00000000-0005-0000-0000-00004B020000}"/>
    <cellStyle name="_GECAL Interest test07_QLAB_Mth pack 200911_091209_QLAB_Package for 2010JAN" xfId="589" xr:uid="{00000000-0005-0000-0000-00004C020000}"/>
    <cellStyle name="_GECAL Interest test07_QLAB_Mth pack 200911_091209_QLAB_Package for 2010Oct" xfId="590" xr:uid="{00000000-0005-0000-0000-00004D020000}"/>
    <cellStyle name="_GECAL_Lead_ 31 Dec 07-Prd13-Prim-TB050208 version 2" xfId="591" xr:uid="{00000000-0005-0000-0000-00004E020000}"/>
    <cellStyle name="_GECTVAT_1206" xfId="592" xr:uid="{00000000-0005-0000-0000-00004F020000}"/>
    <cellStyle name="_GECTVAT_1206_QGIB_Mth pack 200911_091209" xfId="593" xr:uid="{00000000-0005-0000-0000-000050020000}"/>
    <cellStyle name="_GEMRB-GECT.13'2006 (130) for KPMG" xfId="594" xr:uid="{00000000-0005-0000-0000-000051020000}"/>
    <cellStyle name="_GEMRB-GECT.13'2006 (130) for KPMG_KCC lead sheet- as of 4 November 2009" xfId="595" xr:uid="{00000000-0005-0000-0000-000052020000}"/>
    <cellStyle name="_GEMRB-GECT.13'2006 (130) for KPMG_KCC lead sheet- as of 4 November 2009_KCC_Mth pack 200911" xfId="596" xr:uid="{00000000-0005-0000-0000-000053020000}"/>
    <cellStyle name="_GEMRB-GECT.13'2006 (130) for KPMG_KCC lead sheet- as of 4 November 2009_QLAB_Mth pack 200911_091209" xfId="597" xr:uid="{00000000-0005-0000-0000-000054020000}"/>
    <cellStyle name="_GEMRB-GECT.13'2006 (130) for KPMG_KCC lead sheet- as of 4 November 2009_QLAB_Mth pack 200911_091209_QLAB_Package for 2010JAN" xfId="598" xr:uid="{00000000-0005-0000-0000-000055020000}"/>
    <cellStyle name="_GEMRB-GECT.13'2006 (130) for KPMG_KCC lead sheet- as of 4 November 2009_QLAB_Mth pack 200911_091209_QLAB_Package for 2010Oct" xfId="599" xr:uid="{00000000-0005-0000-0000-000056020000}"/>
    <cellStyle name="_GEMRB-GECT.13'2006 (130) for KPMG_KCC_Mth pack 200911" xfId="600" xr:uid="{00000000-0005-0000-0000-000057020000}"/>
    <cellStyle name="_GEMRB-GECT.13'2006 (130) for KPMG_QLAB_Mth pack 200911_091209" xfId="601" xr:uid="{00000000-0005-0000-0000-000058020000}"/>
    <cellStyle name="_GEMRB-GECT.13'2006 (130) for KPMG_QLAB_Mth pack 200911_091209_QLAB_Package for 2010JAN" xfId="602" xr:uid="{00000000-0005-0000-0000-000059020000}"/>
    <cellStyle name="_GEMRB-GECT.13'2006 (130) for KPMG_QLAB_Mth pack 200911_091209_QLAB_Package for 2010Oct" xfId="603" xr:uid="{00000000-0005-0000-0000-00005A020000}"/>
    <cellStyle name="_gms_hc_June 07 NEW FORMAT" xfId="604" xr:uid="{00000000-0005-0000-0000-00005B020000}"/>
    <cellStyle name="_gms_hc_June 07 NEW FORMAT_KCC_Mth pack 200911" xfId="605" xr:uid="{00000000-0005-0000-0000-00005C020000}"/>
    <cellStyle name="_gms_hc_June 07 NEW FORMAT_KCC_Mth pack 200911_QGIB_Package for 2010JAN" xfId="606" xr:uid="{00000000-0005-0000-0000-00005D020000}"/>
    <cellStyle name="_gms_hc_June 07 NEW FORMAT_KCC_Mth pack 200911_QGIB_Package for 2010Jun" xfId="607" xr:uid="{00000000-0005-0000-0000-00005E020000}"/>
    <cellStyle name="_gms_hc_June 07 NEW FORMAT_KCC_Mth pack 200911_QGIB_Package for 2010Oct" xfId="608" xr:uid="{00000000-0005-0000-0000-00005F020000}"/>
    <cellStyle name="_gms_hc_June 07 NEW FORMAT_KCC_Mth pack 200911_QLAB_Package for 2010JAN" xfId="609" xr:uid="{00000000-0005-0000-0000-000060020000}"/>
    <cellStyle name="_gms_hc_June 07 NEW FORMAT_KCC_Mth pack 200911_QLAB_Package for 2010Oct" xfId="610" xr:uid="{00000000-0005-0000-0000-000061020000}"/>
    <cellStyle name="_gms_hc_June 07 NEW FORMAT_QGIB_Package for 2010JAN" xfId="611" xr:uid="{00000000-0005-0000-0000-000062020000}"/>
    <cellStyle name="_gms_hc_June 07 NEW FORMAT_QGIB_Package for 2010Jun" xfId="612" xr:uid="{00000000-0005-0000-0000-000063020000}"/>
    <cellStyle name="_gms_hc_June 07 NEW FORMAT_QGIB_Package for 2010Oct" xfId="613" xr:uid="{00000000-0005-0000-0000-000064020000}"/>
    <cellStyle name="_gms_hc_June 07 NEW FORMAT_QLAB_Package for 2010JAN" xfId="614" xr:uid="{00000000-0005-0000-0000-000065020000}"/>
    <cellStyle name="_gms_hc_June 07 NEW FORMAT_QLAB_Package for 2010Oct" xfId="615" xr:uid="{00000000-0005-0000-0000-000066020000}"/>
    <cellStyle name="_GoodWill Adjustment_methodology_V2" xfId="616" xr:uid="{00000000-0005-0000-0000-000067020000}"/>
    <cellStyle name="_GoodWill Adjustment_methodology_V2_RE Reconcile Value" xfId="617" xr:uid="{00000000-0005-0000-0000-000068020000}"/>
    <cellStyle name="_HCS OP07 Consol template" xfId="618" xr:uid="{00000000-0005-0000-0000-000069020000}"/>
    <cellStyle name="_HCS OP07 Consol template_December 2006 Estimate V4" xfId="619" xr:uid="{00000000-0005-0000-0000-00006A020000}"/>
    <cellStyle name="_Income test07" xfId="620" xr:uid="{00000000-0005-0000-0000-00006B020000}"/>
    <cellStyle name="_Income test07_KCC lead sheet- as of 4 November 2009" xfId="621" xr:uid="{00000000-0005-0000-0000-00006C020000}"/>
    <cellStyle name="_Income test07_KCC lead sheet- as of 4 November 2009_KCC_Mth pack 200911" xfId="622" xr:uid="{00000000-0005-0000-0000-00006D020000}"/>
    <cellStyle name="_Income test07_KCC lead sheet- as of 4 November 2009_QLAB_Mth pack 200911_091209" xfId="623" xr:uid="{00000000-0005-0000-0000-00006E020000}"/>
    <cellStyle name="_Income test07_KCC lead sheet- as of 4 November 2009_QLAB_Mth pack 200911_091209_QLAB_Package for 2010JAN" xfId="624" xr:uid="{00000000-0005-0000-0000-00006F020000}"/>
    <cellStyle name="_Income test07_KCC lead sheet- as of 4 November 2009_QLAB_Mth pack 200911_091209_QLAB_Package for 2010Oct" xfId="625" xr:uid="{00000000-0005-0000-0000-000070020000}"/>
    <cellStyle name="_Income test07_KCC_Mth pack 200911" xfId="626" xr:uid="{00000000-0005-0000-0000-000071020000}"/>
    <cellStyle name="_Income test07_QLAB_Mth pack 200911_091209" xfId="627" xr:uid="{00000000-0005-0000-0000-000072020000}"/>
    <cellStyle name="_Income test07_QLAB_Mth pack 200911_091209_QLAB_Package for 2010JAN" xfId="628" xr:uid="{00000000-0005-0000-0000-000073020000}"/>
    <cellStyle name="_Income test07_QLAB_Mth pack 200911_091209_QLAB_Package for 2010Oct" xfId="629" xr:uid="{00000000-0005-0000-0000-000074020000}"/>
    <cellStyle name="_IT Apricot Project - Phase 1" xfId="630" xr:uid="{00000000-0005-0000-0000-000075020000}"/>
    <cellStyle name="_IT???_05?IT????" xfId="631" xr:uid="{00000000-0005-0000-0000-000076020000}"/>
    <cellStyle name="_Journal Voucher 4 Column (GW Adj) 2Q08 v1" xfId="632" xr:uid="{00000000-0005-0000-0000-000077020000}"/>
    <cellStyle name="_Journal Voucher 4 Column (GW Adj) 2Q08 v2" xfId="633" xr:uid="{00000000-0005-0000-0000-000078020000}"/>
    <cellStyle name="_JV Entry 1Q08 v1" xfId="634" xr:uid="{00000000-0005-0000-0000-000079020000}"/>
    <cellStyle name="_JV Entry for NI PickUp 2Q08" xfId="635" xr:uid="{00000000-0005-0000-0000-00007A020000}"/>
    <cellStyle name="_KCC_Mth pack 200911" xfId="636" xr:uid="{00000000-0005-0000-0000-00007B020000}"/>
    <cellStyle name="_Lead sheet TCSGIB_2008" xfId="637" xr:uid="{00000000-0005-0000-0000-00007C020000}"/>
    <cellStyle name="_Lead sheet TCSGIB_2008_KCC_Mth pack 200911" xfId="638" xr:uid="{00000000-0005-0000-0000-00007D020000}"/>
    <cellStyle name="_Lead sheet TCSGIB_2008_QLAB_Mth pack 200911_091209" xfId="639" xr:uid="{00000000-0005-0000-0000-00007E020000}"/>
    <cellStyle name="_Lead sheet TCSGIB_2008_QLAB_Mth pack 200911_091209_QLAB_Package for 2010JAN" xfId="640" xr:uid="{00000000-0005-0000-0000-00007F020000}"/>
    <cellStyle name="_Lead sheet TCSGIB_2008_QLAB_Mth pack 200911_091209_QLAB_Package for 2010Oct" xfId="641" xr:uid="{00000000-0005-0000-0000-000080020000}"/>
    <cellStyle name="_Lead sheet TCSGIB_2008--by P'Big" xfId="642" xr:uid="{00000000-0005-0000-0000-000081020000}"/>
    <cellStyle name="_Lead sheet TCSGIB_2008--by P'Big_KCC_Mth pack 200911" xfId="643" xr:uid="{00000000-0005-0000-0000-000082020000}"/>
    <cellStyle name="_Lead sheet TCSGIB_2008--by P'Big_QLAB_Mth pack 200911_091209" xfId="644" xr:uid="{00000000-0005-0000-0000-000083020000}"/>
    <cellStyle name="_Lead sheet TCSGIB_2008--by P'Big_QLAB_Mth pack 200911_091209_QLAB_Package for 2010JAN" xfId="645" xr:uid="{00000000-0005-0000-0000-000084020000}"/>
    <cellStyle name="_Lead sheet TCSGIB_2008--by P'Big_QLAB_Mth pack 200911_091209_QLAB_Package for 2010Oct" xfId="646" xr:uid="{00000000-0005-0000-0000-000085020000}"/>
    <cellStyle name="_Lead sheet TCSGIB_2008--post adjust for tax cal - 1 May 09_20090520" xfId="647" xr:uid="{00000000-0005-0000-0000-000086020000}"/>
    <cellStyle name="_Lead sheet TCSGIB_2008--post adjust for tax cal - 1 May 09_20090520_KCC_Mth pack 200911" xfId="648" xr:uid="{00000000-0005-0000-0000-000087020000}"/>
    <cellStyle name="_Lead sheet TCSGIB_2008--post adjust for tax cal - 1 May 09_20090520_QLAB_Mth pack 200911_091209" xfId="649" xr:uid="{00000000-0005-0000-0000-000088020000}"/>
    <cellStyle name="_Lead sheet TCSGIB_2008--post adjust for tax cal - 1 May 09_20090520_QLAB_Mth pack 200911_091209_QLAB_Package for 2010JAN" xfId="650" xr:uid="{00000000-0005-0000-0000-000089020000}"/>
    <cellStyle name="_Lead sheet TCSGIB_2008--post adjust for tax cal - 1 May 09_20090520_QLAB_Mth pack 200911_091209_QLAB_Package for 2010Oct" xfId="651" xr:uid="{00000000-0005-0000-0000-00008A020000}"/>
    <cellStyle name="_Leadsheet &amp; FS_GCS5_Big" xfId="652" xr:uid="{00000000-0005-0000-0000-00008B020000}"/>
    <cellStyle name="_Leadsheet200910_QLAB" xfId="653" xr:uid="{00000000-0005-0000-0000-00008C020000}"/>
    <cellStyle name="_LLR 0609" xfId="654" xr:uid="{00000000-0005-0000-0000-00008D020000}"/>
    <cellStyle name="_M&amp;SP??????" xfId="655" xr:uid="{00000000-0005-0000-0000-00008E020000}"/>
    <cellStyle name="_M&amp;SP??????_December 2006 Estimate V4" xfId="656" xr:uid="{00000000-0005-0000-0000-00008F020000}"/>
    <cellStyle name="_M??3Q" xfId="657" xr:uid="{00000000-0005-0000-0000-000090020000}"/>
    <cellStyle name="_M??3Q_December 2006 Estimate V4" xfId="658" xr:uid="{00000000-0005-0000-0000-000091020000}"/>
    <cellStyle name="_Mass Allocation" xfId="659" xr:uid="{00000000-0005-0000-0000-000092020000}"/>
    <cellStyle name="_Mass Allocation_FS" xfId="660" xr:uid="{00000000-0005-0000-0000-000093020000}"/>
    <cellStyle name="_Mass Allocation_FS_KCC_Mth pack 200911" xfId="661" xr:uid="{00000000-0005-0000-0000-000094020000}"/>
    <cellStyle name="_Mass Allocation_FS_QLAB_Mth pack 200911_091209" xfId="662" xr:uid="{00000000-0005-0000-0000-000095020000}"/>
    <cellStyle name="_Mass Allocation_FS_QLAB_Mth pack 200911_091209_QLAB_Package for 2010JAN" xfId="663" xr:uid="{00000000-0005-0000-0000-000096020000}"/>
    <cellStyle name="_Mass Allocation_FS_QLAB_Mth pack 200911_091209_QLAB_Package for 2010Oct" xfId="664" xr:uid="{00000000-0005-0000-0000-000097020000}"/>
    <cellStyle name="_Mass Allocation_KCC lead sheet- as of 4 November 2009" xfId="665" xr:uid="{00000000-0005-0000-0000-000098020000}"/>
    <cellStyle name="_Mass Allocation_KCC lead sheet- as of 4 November 2009_KCC_Mth pack 200911" xfId="666" xr:uid="{00000000-0005-0000-0000-000099020000}"/>
    <cellStyle name="_Mass Allocation_KCC lead sheet- as of 4 November 2009_QLAB_Mth pack 200911_091209" xfId="667" xr:uid="{00000000-0005-0000-0000-00009A020000}"/>
    <cellStyle name="_Mass Allocation_KCC lead sheet- as of 4 November 2009_QLAB_Mth pack 200911_091209_QLAB_Package for 2010JAN" xfId="668" xr:uid="{00000000-0005-0000-0000-00009B020000}"/>
    <cellStyle name="_Mass Allocation_KCC lead sheet- as of 4 November 2009_QLAB_Mth pack 200911_091209_QLAB_Package for 2010Oct" xfId="669" xr:uid="{00000000-0005-0000-0000-00009C020000}"/>
    <cellStyle name="_Mass Allocation_KCC_Mth pack 200911" xfId="670" xr:uid="{00000000-0005-0000-0000-00009D020000}"/>
    <cellStyle name="_Mass Allocation_QLAB_Mth pack 200911_091209" xfId="671" xr:uid="{00000000-0005-0000-0000-00009E020000}"/>
    <cellStyle name="_Mass Allocation_QLAB_Mth pack 200911_091209_QLAB_Package for 2010JAN" xfId="672" xr:uid="{00000000-0005-0000-0000-00009F020000}"/>
    <cellStyle name="_Mass Allocation_QLAB_Mth pack 200911_091209_QLAB_Package for 2010Oct" xfId="673" xr:uid="{00000000-0005-0000-0000-0000A0020000}"/>
    <cellStyle name="_Mass Allocation_TB" xfId="674" xr:uid="{00000000-0005-0000-0000-0000A1020000}"/>
    <cellStyle name="_Mass Allocation_TB_KCC_Mth pack 200911" xfId="675" xr:uid="{00000000-0005-0000-0000-0000A2020000}"/>
    <cellStyle name="_Mass Allocation_TB_QLAB_Mth pack 200911_091209" xfId="676" xr:uid="{00000000-0005-0000-0000-0000A3020000}"/>
    <cellStyle name="_Mass Allocation_TB_QLAB_Mth pack 200911_091209_QLAB_Package for 2010JAN" xfId="677" xr:uid="{00000000-0005-0000-0000-0000A4020000}"/>
    <cellStyle name="_Mass Allocation_TB_QLAB_Mth pack 200911_091209_QLAB_Package for 2010Oct" xfId="678" xr:uid="{00000000-0005-0000-0000-0000A5020000}"/>
    <cellStyle name="_MI adjustment v14" xfId="679" xr:uid="{00000000-0005-0000-0000-0000A6020000}"/>
    <cellStyle name="_MI adjustment v9" xfId="680" xr:uid="{00000000-0005-0000-0000-0000A7020000}"/>
    <cellStyle name="_MILD 2003-Sep SQ Tech_Rev" xfId="681" xr:uid="{00000000-0005-0000-0000-0000A8020000}"/>
    <cellStyle name="_MILD Digital On-Media-Oct02-Revised" xfId="682" xr:uid="{00000000-0005-0000-0000-0000A9020000}"/>
    <cellStyle name="_MILD_NACF_09302003_#7(5)_real-fin" xfId="683" xr:uid="{00000000-0005-0000-0000-0000AA020000}"/>
    <cellStyle name="_MILD_NSO_Dec 31" xfId="684" xr:uid="{00000000-0005-0000-0000-0000AB020000}"/>
    <cellStyle name="_MiscDef-Inc" xfId="685" xr:uid="{00000000-0005-0000-0000-0000AC020000}"/>
    <cellStyle name="_MTM IRS_AIGRB" xfId="686" xr:uid="{00000000-0005-0000-0000-0000AD020000}"/>
    <cellStyle name="_Multiple" xfId="687" xr:uid="{00000000-0005-0000-0000-0000AE020000}"/>
    <cellStyle name="_MultipleSpace" xfId="688" xr:uid="{00000000-0005-0000-0000-0000AF020000}"/>
    <cellStyle name="_NACF assignment accounting-Total" xfId="689" xr:uid="{00000000-0005-0000-0000-0000B0020000}"/>
    <cellStyle name="_Net worth adjustment_CFGS_10.11.09" xfId="690" xr:uid="{00000000-0005-0000-0000-0000B1020000}"/>
    <cellStyle name="_Net_Worth_Statement_Closing_04_03_09" xfId="691" xr:uid="{00000000-0005-0000-0000-0000B2020000}"/>
    <cellStyle name="_newb" xfId="692" xr:uid="{00000000-0005-0000-0000-0000B3020000}"/>
    <cellStyle name="_OP2009 CB by cost centerHR280109" xfId="693" xr:uid="{00000000-0005-0000-0000-0000B4020000}"/>
    <cellStyle name="_OP2009 CB by cost centerHR280109_QGIB_Package for 2010JAN" xfId="694" xr:uid="{00000000-0005-0000-0000-0000B5020000}"/>
    <cellStyle name="_OP2009 CB by cost centerHR280109_QGIB_Package for 2010Jun" xfId="695" xr:uid="{00000000-0005-0000-0000-0000B6020000}"/>
    <cellStyle name="_OP2009 CB by cost centerHR280109_QGIB_Package for 2010Oct" xfId="696" xr:uid="{00000000-0005-0000-0000-0000B7020000}"/>
    <cellStyle name="_OP2009 CB by cost centerHR280109_QLAB_Mth pack 200911_091209" xfId="697" xr:uid="{00000000-0005-0000-0000-0000B8020000}"/>
    <cellStyle name="_OP2009 CB by cost centerHR280109_QLAB_Package for 2010JAN" xfId="698" xr:uid="{00000000-0005-0000-0000-0000B9020000}"/>
    <cellStyle name="_OP2009 CB by cost centerHR280109_QLAB_Package for 2010Oct" xfId="699" xr:uid="{00000000-0005-0000-0000-0000BA020000}"/>
    <cellStyle name="_Other Loan Balance_Feb 2009" xfId="700" xr:uid="{00000000-0005-0000-0000-0000BB020000}"/>
    <cellStyle name="_PACKAGE monthly v1 (2)" xfId="701" xr:uid="{00000000-0005-0000-0000-0000BC020000}"/>
    <cellStyle name="_PACKAGE monthly v1 (2)_KCC_Mth pack 200911" xfId="702" xr:uid="{00000000-0005-0000-0000-0000BD020000}"/>
    <cellStyle name="_PACKAGE monthly v1 (2)_QLAB_Mth pack 200911_091209" xfId="703" xr:uid="{00000000-0005-0000-0000-0000BE020000}"/>
    <cellStyle name="_PACKAGE monthly v1 (2)_QLAB_Mth pack 200911_091209_QLAB_Package for 2010JAN" xfId="704" xr:uid="{00000000-0005-0000-0000-0000BF020000}"/>
    <cellStyle name="_PACKAGE monthly v1 (2)_QLAB_Mth pack 200911_091209_QLAB_Package for 2010Oct" xfId="705" xr:uid="{00000000-0005-0000-0000-0000C0020000}"/>
    <cellStyle name="_Percent" xfId="706" xr:uid="{00000000-0005-0000-0000-0000C1020000}"/>
    <cellStyle name="_PercentSpace" xfId="707" xr:uid="{00000000-0005-0000-0000-0000C2020000}"/>
    <cellStyle name="_QGIB_Mth pack 200911" xfId="708" xr:uid="{00000000-0005-0000-0000-0000C3020000}"/>
    <cellStyle name="_Raw data" xfId="709" xr:uid="{00000000-0005-0000-0000-0000C4020000}"/>
    <cellStyle name="_Raw data_December 2006 Estimate V4" xfId="710" xr:uid="{00000000-0005-0000-0000-0000C5020000}"/>
    <cellStyle name="_Raw data_M??3Q" xfId="711" xr:uid="{00000000-0005-0000-0000-0000C6020000}"/>
    <cellStyle name="_Raw data_M??3Q_December 2006 Estimate V4" xfId="712" xr:uid="{00000000-0005-0000-0000-0000C7020000}"/>
    <cellStyle name="_Raw data_US GAAP NI(2Q06)_HCS_Draft(Jun23)" xfId="713" xr:uid="{00000000-0005-0000-0000-0000C8020000}"/>
    <cellStyle name="_Raw data_US GAAP NI(2Q06)_HCS_Draft(Jun23)_December 2006 Estimate V4" xfId="714" xr:uid="{00000000-0005-0000-0000-0000C9020000}"/>
    <cellStyle name="_Rec 328_TAX" xfId="715" xr:uid="{00000000-0005-0000-0000-0000CA020000}"/>
    <cellStyle name="_Rec 328_TAX_QLAB_Package for 2010JAN" xfId="716" xr:uid="{00000000-0005-0000-0000-0000CB020000}"/>
    <cellStyle name="_Rec 328_TAX_QLAB_Package for 2010Oct" xfId="717" xr:uid="{00000000-0005-0000-0000-0000CC020000}"/>
    <cellStyle name="_Rec_Subsidy AR com_1307" xfId="718" xr:uid="{00000000-0005-0000-0000-0000CD020000}"/>
    <cellStyle name="_Rec_Subsidy AR com_1307_KCC lead sheet- as of 4 November 2009" xfId="719" xr:uid="{00000000-0005-0000-0000-0000CE020000}"/>
    <cellStyle name="_Rec_Subsidy AR com_1307_KCC lead sheet- as of 4 November 2009_KCC_Mth pack 200911" xfId="720" xr:uid="{00000000-0005-0000-0000-0000CF020000}"/>
    <cellStyle name="_Rec_Subsidy AR com_1307_KCC lead sheet- as of 4 November 2009_QLAB_Mth pack 200911_091209" xfId="721" xr:uid="{00000000-0005-0000-0000-0000D0020000}"/>
    <cellStyle name="_Rec_Subsidy AR com_1307_KCC lead sheet- as of 4 November 2009_QLAB_Mth pack 200911_091209_QLAB_Package for 2010JAN" xfId="722" xr:uid="{00000000-0005-0000-0000-0000D1020000}"/>
    <cellStyle name="_Rec_Subsidy AR com_1307_KCC lead sheet- as of 4 November 2009_QLAB_Mth pack 200911_091209_QLAB_Package for 2010Oct" xfId="723" xr:uid="{00000000-0005-0000-0000-0000D2020000}"/>
    <cellStyle name="_Rec_Subsidy AR com_1307_KCC_Mth pack 200911" xfId="724" xr:uid="{00000000-0005-0000-0000-0000D3020000}"/>
    <cellStyle name="_Rec_Subsidy AR com_1307_QLAB_Mth pack 200911_091209" xfId="725" xr:uid="{00000000-0005-0000-0000-0000D4020000}"/>
    <cellStyle name="_Rec_Subsidy AR com_1307_QLAB_Mth pack 200911_091209_QLAB_Package for 2010JAN" xfId="726" xr:uid="{00000000-0005-0000-0000-0000D5020000}"/>
    <cellStyle name="_Rec_Subsidy AR com_1307_QLAB_Mth pack 200911_091209_QLAB_Package for 2010Oct" xfId="727" xr:uid="{00000000-0005-0000-0000-0000D6020000}"/>
    <cellStyle name="_recon_442 DEC 07 (13)" xfId="728" xr:uid="{00000000-0005-0000-0000-0000D7020000}"/>
    <cellStyle name="_Reconcile CRD 030_P.13" xfId="729" xr:uid="{00000000-0005-0000-0000-0000D8020000}"/>
    <cellStyle name="_Reconcile CRD 030_P.13_FS" xfId="730" xr:uid="{00000000-0005-0000-0000-0000D9020000}"/>
    <cellStyle name="_Reconcile CRD 030_P.13_FS_KCC_Mth pack 200911" xfId="731" xr:uid="{00000000-0005-0000-0000-0000DA020000}"/>
    <cellStyle name="_Reconcile CRD 030_P.13_FS_QLAB_Mth pack 200911_091209" xfId="732" xr:uid="{00000000-0005-0000-0000-0000DB020000}"/>
    <cellStyle name="_Reconcile CRD 030_P.13_FS_QLAB_Mth pack 200911_091209_QLAB_Package for 2010JAN" xfId="733" xr:uid="{00000000-0005-0000-0000-0000DC020000}"/>
    <cellStyle name="_Reconcile CRD 030_P.13_FS_QLAB_Mth pack 200911_091209_QLAB_Package for 2010Oct" xfId="734" xr:uid="{00000000-0005-0000-0000-0000DD020000}"/>
    <cellStyle name="_Reconcile CRD 030_P.13_KCC lead sheet- as of 4 November 2009" xfId="735" xr:uid="{00000000-0005-0000-0000-0000DE020000}"/>
    <cellStyle name="_Reconcile CRD 030_P.13_KCC lead sheet- as of 4 November 2009_KCC_Mth pack 200911" xfId="736" xr:uid="{00000000-0005-0000-0000-0000DF020000}"/>
    <cellStyle name="_Reconcile CRD 030_P.13_KCC lead sheet- as of 4 November 2009_QLAB_Mth pack 200911_091209" xfId="737" xr:uid="{00000000-0005-0000-0000-0000E0020000}"/>
    <cellStyle name="_Reconcile CRD 030_P.13_KCC lead sheet- as of 4 November 2009_QLAB_Mth pack 200911_091209_QLAB_Package for 2010JAN" xfId="738" xr:uid="{00000000-0005-0000-0000-0000E1020000}"/>
    <cellStyle name="_Reconcile CRD 030_P.13_KCC lead sheet- as of 4 November 2009_QLAB_Mth pack 200911_091209_QLAB_Package for 2010Oct" xfId="739" xr:uid="{00000000-0005-0000-0000-0000E2020000}"/>
    <cellStyle name="_Reconcile CRD 030_P.13_KCC_Mth pack 200911" xfId="740" xr:uid="{00000000-0005-0000-0000-0000E3020000}"/>
    <cellStyle name="_Reconcile CRD 030_P.13_QLAB_Mth pack 200911_091209" xfId="741" xr:uid="{00000000-0005-0000-0000-0000E4020000}"/>
    <cellStyle name="_Reconcile CRD 030_P.13_QLAB_Mth pack 200911_091209_QLAB_Package for 2010JAN" xfId="742" xr:uid="{00000000-0005-0000-0000-0000E5020000}"/>
    <cellStyle name="_Reconcile CRD 030_P.13_QLAB_Mth pack 200911_091209_QLAB_Package for 2010Oct" xfId="743" xr:uid="{00000000-0005-0000-0000-0000E6020000}"/>
    <cellStyle name="_Reconcile CRD 030_P.13_TB" xfId="744" xr:uid="{00000000-0005-0000-0000-0000E7020000}"/>
    <cellStyle name="_Reconcile CRD 030_P.13_TB_KCC_Mth pack 200911" xfId="745" xr:uid="{00000000-0005-0000-0000-0000E8020000}"/>
    <cellStyle name="_Reconcile CRD 030_P.13_TB_QLAB_Mth pack 200911_091209" xfId="746" xr:uid="{00000000-0005-0000-0000-0000E9020000}"/>
    <cellStyle name="_Reconcile CRD 030_P.13_TB_QLAB_Mth pack 200911_091209_QLAB_Package for 2010JAN" xfId="747" xr:uid="{00000000-0005-0000-0000-0000EA020000}"/>
    <cellStyle name="_Reconcile CRD 030_P.13_TB_QLAB_Mth pack 200911_091209_QLAB_Package for 2010Oct" xfId="748" xr:uid="{00000000-0005-0000-0000-0000EB020000}"/>
    <cellStyle name="_Reconcile CRD 080_P.13" xfId="749" xr:uid="{00000000-0005-0000-0000-0000EC020000}"/>
    <cellStyle name="_Reconcile CRD 080_P.13_KCC_Mth pack 200911" xfId="750" xr:uid="{00000000-0005-0000-0000-0000ED020000}"/>
    <cellStyle name="_Reconcile CRD 080_P.13_QLAB_Mth pack 200911_091209" xfId="751" xr:uid="{00000000-0005-0000-0000-0000EE020000}"/>
    <cellStyle name="_Reconcile CRD 080_P.13_QLAB_Mth pack 200911_091209_QLAB_Package for 2010JAN" xfId="752" xr:uid="{00000000-0005-0000-0000-0000EF020000}"/>
    <cellStyle name="_Reconcile CRD 080_P.13_QLAB_Mth pack 200911_091209_QLAB_Package for 2010Oct" xfId="753" xr:uid="{00000000-0005-0000-0000-0000F0020000}"/>
    <cellStyle name="_Reconcile of Period13-2008" xfId="754" xr:uid="{00000000-0005-0000-0000-0000F1020000}"/>
    <cellStyle name="_Reconcile of Period13-2008_KCC_Mth pack 200911" xfId="755" xr:uid="{00000000-0005-0000-0000-0000F2020000}"/>
    <cellStyle name="_Reconcile of Period13-2008_QLAB_Mth pack 200911_091209" xfId="756" xr:uid="{00000000-0005-0000-0000-0000F3020000}"/>
    <cellStyle name="_Reconcile of Period13-2008_QLAB_Mth pack 200911_091209_QLAB_Package for 2010JAN" xfId="757" xr:uid="{00000000-0005-0000-0000-0000F4020000}"/>
    <cellStyle name="_Reconcile of Period13-2008_QLAB_Mth pack 200911_091209_QLAB_Package for 2010Oct" xfId="758" xr:uid="{00000000-0005-0000-0000-0000F5020000}"/>
    <cellStyle name="_Reconcile PA_Dec 07" xfId="759" xr:uid="{00000000-0005-0000-0000-0000F6020000}"/>
    <cellStyle name="_Reconcile PA_Dec 07_AP Movement Jan'06-Aug'08" xfId="760" xr:uid="{00000000-0005-0000-0000-0000F7020000}"/>
    <cellStyle name="_Reconcile PA_Dec 07_AP Movement Jan'06-Aug'08_KCC_Mth pack 200911" xfId="761" xr:uid="{00000000-0005-0000-0000-0000F8020000}"/>
    <cellStyle name="_Reconcile PA_Dec 07_AP Movement Jan'06-Aug'08_QLAB_Mth pack 200911_091209" xfId="762" xr:uid="{00000000-0005-0000-0000-0000F9020000}"/>
    <cellStyle name="_Reconcile PA_Dec 07_AP Movement Jan'06-Aug'08_QLAB_Mth pack 200911_091209_QLAB_Package for 2010JAN" xfId="763" xr:uid="{00000000-0005-0000-0000-0000FA020000}"/>
    <cellStyle name="_Reconcile PA_Dec 07_AP Movement Jan'06-Aug'08_QLAB_Mth pack 200911_091209_QLAB_Package for 2010Oct" xfId="764" xr:uid="{00000000-0005-0000-0000-0000FB020000}"/>
    <cellStyle name="_Reconcile PA_Dec 07_AP Movement Jan'06-Dec'08" xfId="765" xr:uid="{00000000-0005-0000-0000-0000FC020000}"/>
    <cellStyle name="_Reconcile PA_Dec 07_AP Movement Jan'06-Dec'08_KCC_Mth pack 200911" xfId="766" xr:uid="{00000000-0005-0000-0000-0000FD020000}"/>
    <cellStyle name="_Reconcile PA_Dec 07_AP Movement Jan'06-Dec'08_QLAB_Mth pack 200911_091209" xfId="767" xr:uid="{00000000-0005-0000-0000-0000FE020000}"/>
    <cellStyle name="_Reconcile PA_Dec 07_AP Movement Jan'06-Dec'08_QLAB_Mth pack 200911_091209_QLAB_Package for 2010JAN" xfId="768" xr:uid="{00000000-0005-0000-0000-0000FF020000}"/>
    <cellStyle name="_Reconcile PA_Dec 07_AP Movement Jan'06-Dec'08_QLAB_Mth pack 200911_091209_QLAB_Package for 2010Oct" xfId="769" xr:uid="{00000000-0005-0000-0000-000000030000}"/>
    <cellStyle name="_Reconcile PA_Dec 07_AP Movement Jan'06-Jul'08" xfId="770" xr:uid="{00000000-0005-0000-0000-000001030000}"/>
    <cellStyle name="_Reconcile PA_Dec 07_AP Movement Jan'06-Jul'08_KCC_Mth pack 200911" xfId="771" xr:uid="{00000000-0005-0000-0000-000002030000}"/>
    <cellStyle name="_Reconcile PA_Dec 07_AP Movement Jan'06-Jul'08_QLAB_Mth pack 200911_091209" xfId="772" xr:uid="{00000000-0005-0000-0000-000003030000}"/>
    <cellStyle name="_Reconcile PA_Dec 07_AP Movement Jan'06-Jul'08_QLAB_Mth pack 200911_091209_QLAB_Package for 2010JAN" xfId="773" xr:uid="{00000000-0005-0000-0000-000004030000}"/>
    <cellStyle name="_Reconcile PA_Dec 07_AP Movement Jan'06-Jul'08_QLAB_Mth pack 200911_091209_QLAB_Package for 2010Oct" xfId="774" xr:uid="{00000000-0005-0000-0000-000005030000}"/>
    <cellStyle name="_Reconcile PA_Dec 07_AP Movement Jan'06-Jul'08-y" xfId="775" xr:uid="{00000000-0005-0000-0000-000006030000}"/>
    <cellStyle name="_Reconcile PA_Dec 07_AP Movement Jan'06-Jul'08-y_KCC_Mth pack 200911" xfId="776" xr:uid="{00000000-0005-0000-0000-000007030000}"/>
    <cellStyle name="_Reconcile PA_Dec 07_AP Movement Jan'06-Jul'08-y_QLAB_Mth pack 200911_091209" xfId="777" xr:uid="{00000000-0005-0000-0000-000008030000}"/>
    <cellStyle name="_Reconcile PA_Dec 07_AP Movement Jan'06-Jul'08-y_QLAB_Mth pack 200911_091209_QLAB_Package for 2010JAN" xfId="778" xr:uid="{00000000-0005-0000-0000-000009030000}"/>
    <cellStyle name="_Reconcile PA_Dec 07_AP Movement Jan'06-Jul'08-y_QLAB_Mth pack 200911_091209_QLAB_Package for 2010Oct" xfId="779" xr:uid="{00000000-0005-0000-0000-00000A030000}"/>
    <cellStyle name="_Reconcile PA_Dec 07_AP Movement Jan'06-Jun'08" xfId="780" xr:uid="{00000000-0005-0000-0000-00000B030000}"/>
    <cellStyle name="_Reconcile PA_Dec 07_AP Movement Jan'06-Jun'08_KCC_Mth pack 200911" xfId="781" xr:uid="{00000000-0005-0000-0000-00000C030000}"/>
    <cellStyle name="_Reconcile PA_Dec 07_AP Movement Jan'06-Jun'08_QLAB_Mth pack 200911_091209" xfId="782" xr:uid="{00000000-0005-0000-0000-00000D030000}"/>
    <cellStyle name="_Reconcile PA_Dec 07_AP Movement Jan'06-Jun'08_QLAB_Mth pack 200911_091209_QLAB_Package for 2010JAN" xfId="783" xr:uid="{00000000-0005-0000-0000-00000E030000}"/>
    <cellStyle name="_Reconcile PA_Dec 07_AP Movement Jan'06-Jun'08_QLAB_Mth pack 200911_091209_QLAB_Package for 2010Oct" xfId="784" xr:uid="{00000000-0005-0000-0000-00000F030000}"/>
    <cellStyle name="_Reconcile PA_Dec 07_AP Movement Jan'06-May'08" xfId="785" xr:uid="{00000000-0005-0000-0000-000010030000}"/>
    <cellStyle name="_Reconcile PA_Dec 07_AP Movement Jan'06-May'08_KCC_Mth pack 200911" xfId="786" xr:uid="{00000000-0005-0000-0000-000011030000}"/>
    <cellStyle name="_Reconcile PA_Dec 07_AP Movement Jan'06-May'08_QLAB_Mth pack 200911_091209" xfId="787" xr:uid="{00000000-0005-0000-0000-000012030000}"/>
    <cellStyle name="_Reconcile PA_Dec 07_AP Movement Jan'06-May'08_QLAB_Mth pack 200911_091209_QLAB_Package for 2010JAN" xfId="788" xr:uid="{00000000-0005-0000-0000-000013030000}"/>
    <cellStyle name="_Reconcile PA_Dec 07_AP Movement Jan'06-May'08_QLAB_Mth pack 200911_091209_QLAB_Package for 2010Oct" xfId="789" xr:uid="{00000000-0005-0000-0000-000014030000}"/>
    <cellStyle name="_Reconcile PA_Dec 07_AP Movement Jan'06-Nov'08" xfId="790" xr:uid="{00000000-0005-0000-0000-000015030000}"/>
    <cellStyle name="_Reconcile PA_Dec 07_AP Movement Jan'06-Nov'08_KCC_Mth pack 200911" xfId="791" xr:uid="{00000000-0005-0000-0000-000016030000}"/>
    <cellStyle name="_Reconcile PA_Dec 07_AP Movement Jan'06-Nov'08_QLAB_Mth pack 200911_091209" xfId="792" xr:uid="{00000000-0005-0000-0000-000017030000}"/>
    <cellStyle name="_Reconcile PA_Dec 07_AP Movement Jan'06-Nov'08_QLAB_Mth pack 200911_091209_QLAB_Package for 2010JAN" xfId="793" xr:uid="{00000000-0005-0000-0000-000018030000}"/>
    <cellStyle name="_Reconcile PA_Dec 07_AP Movement Jan'06-Nov'08_QLAB_Mth pack 200911_091209_QLAB_Package for 2010Oct" xfId="794" xr:uid="{00000000-0005-0000-0000-000019030000}"/>
    <cellStyle name="_Reconcile PA_Dec 07_AP Movement Jan'06-Oct'08" xfId="795" xr:uid="{00000000-0005-0000-0000-00001A030000}"/>
    <cellStyle name="_Reconcile PA_Dec 07_AP Movement Jan'06-Oct'08_KCC_Mth pack 200911" xfId="796" xr:uid="{00000000-0005-0000-0000-00001B030000}"/>
    <cellStyle name="_Reconcile PA_Dec 07_AP Movement Jan'06-Oct'08_QLAB_Mth pack 200911_091209" xfId="797" xr:uid="{00000000-0005-0000-0000-00001C030000}"/>
    <cellStyle name="_Reconcile PA_Dec 07_AP Movement Jan'06-Oct'08_QLAB_Mth pack 200911_091209_QLAB_Package for 2010JAN" xfId="798" xr:uid="{00000000-0005-0000-0000-00001D030000}"/>
    <cellStyle name="_Reconcile PA_Dec 07_AP Movement Jan'06-Oct'08_QLAB_Mth pack 200911_091209_QLAB_Package for 2010Oct" xfId="799" xr:uid="{00000000-0005-0000-0000-00001E030000}"/>
    <cellStyle name="_Reconcile PA_Dec 07_KCC_Mth pack 200911" xfId="800" xr:uid="{00000000-0005-0000-0000-00001F030000}"/>
    <cellStyle name="_Reconcile PA_Dec 07_QLAB_Mth pack 200911_091209" xfId="801" xr:uid="{00000000-0005-0000-0000-000020030000}"/>
    <cellStyle name="_Reconcile PA_Dec 07_QLAB_Mth pack 200911_091209_QLAB_Package for 2010JAN" xfId="802" xr:uid="{00000000-0005-0000-0000-000021030000}"/>
    <cellStyle name="_Reconcile PA_Dec 07_QLAB_Mth pack 200911_091209_QLAB_Package for 2010Oct" xfId="803" xr:uid="{00000000-0005-0000-0000-000022030000}"/>
    <cellStyle name="_Reconcile PA_May 08" xfId="804" xr:uid="{00000000-0005-0000-0000-000023030000}"/>
    <cellStyle name="_Reconcile PA_May 08_KCC_Mth pack 200911" xfId="805" xr:uid="{00000000-0005-0000-0000-000024030000}"/>
    <cellStyle name="_Reconcile PA_May 08_QLAB_Mth pack 200911_091209" xfId="806" xr:uid="{00000000-0005-0000-0000-000025030000}"/>
    <cellStyle name="_Reconcile PA_May 08_QLAB_Mth pack 200911_091209_QLAB_Package for 2010JAN" xfId="807" xr:uid="{00000000-0005-0000-0000-000026030000}"/>
    <cellStyle name="_Reconcile PA_May 08_QLAB_Mth pack 200911_091209_QLAB_Package for 2010Oct" xfId="808" xr:uid="{00000000-0005-0000-0000-000027030000}"/>
    <cellStyle name="_Report 017_Update_Apr 18'  07" xfId="809" xr:uid="{00000000-0005-0000-0000-000028030000}"/>
    <cellStyle name="_Report 017_Update_Apr 18'  07_KCC_Mth pack 200911" xfId="810" xr:uid="{00000000-0005-0000-0000-000029030000}"/>
    <cellStyle name="_Report 017_Update_Apr 18'  07_QLAB_Mth pack 200911_091209" xfId="811" xr:uid="{00000000-0005-0000-0000-00002A030000}"/>
    <cellStyle name="_Report 017_Update_Apr 18'  07_QLAB_Mth pack 200911_091209_QLAB_Package for 2010JAN" xfId="812" xr:uid="{00000000-0005-0000-0000-00002B030000}"/>
    <cellStyle name="_Report 017_Update_Apr 18'  07_QLAB_Mth pack 200911_091209_QLAB_Package for 2010Oct" xfId="813" xr:uid="{00000000-0005-0000-0000-00002C030000}"/>
    <cellStyle name="_Required Financial Templates CFGS (27Oct)" xfId="814" xr:uid="{00000000-0005-0000-0000-00002D030000}"/>
    <cellStyle name="_SAB 104_Amortization-1Q06" xfId="815" xr:uid="{00000000-0005-0000-0000-00002E030000}"/>
    <cellStyle name="_SAB 104_Amortization-2Q06" xfId="816" xr:uid="{00000000-0005-0000-0000-00002F030000}"/>
    <cellStyle name="_SAB 104_Amortization-3Q06" xfId="817" xr:uid="{00000000-0005-0000-0000-000030030000}"/>
    <cellStyle name="_SAB 104_Amortization-Q305" xfId="818" xr:uid="{00000000-0005-0000-0000-000031030000}"/>
    <cellStyle name="_SAB 104_Amortization-Q405" xfId="819" xr:uid="{00000000-0005-0000-0000-000032030000}"/>
    <cellStyle name="_SAB 104_Amortization-Q405(Nov05)" xfId="820" xr:uid="{00000000-0005-0000-0000-000033030000}"/>
    <cellStyle name="_SAB104_Amortization-Jun06(Est)" xfId="821" xr:uid="{00000000-0005-0000-0000-000034030000}"/>
    <cellStyle name="_Severance Summary of payout - final_03_31_09" xfId="822" xr:uid="{00000000-0005-0000-0000-000035030000}"/>
    <cellStyle name="_Sheet1" xfId="823" xr:uid="{00000000-0005-0000-0000-000036030000}"/>
    <cellStyle name="_Sheet1 2" xfId="824" xr:uid="{00000000-0005-0000-0000-000037030000}"/>
    <cellStyle name="_Sheet1 3" xfId="825" xr:uid="{00000000-0005-0000-0000-000038030000}"/>
    <cellStyle name="_Sheet1_HP Conso_MDA_1Q11_new format_V14" xfId="826" xr:uid="{00000000-0005-0000-0000-000039030000}"/>
    <cellStyle name="_Sheet1_KCC_Mth pack 200911" xfId="827" xr:uid="{00000000-0005-0000-0000-00003A030000}"/>
    <cellStyle name="_Sheet1_QLAB_Mth pack 200911_091209" xfId="828" xr:uid="{00000000-0005-0000-0000-00003B030000}"/>
    <cellStyle name="_Sheet1_QLAB_Mth pack 200911_091209_QLAB_Package for 2010JAN" xfId="829" xr:uid="{00000000-0005-0000-0000-00003C030000}"/>
    <cellStyle name="_Sheet1_QLAB_Mth pack 200911_091209_QLAB_Package for 2010Oct" xfId="830" xr:uid="{00000000-0005-0000-0000-00003D030000}"/>
    <cellStyle name="_Sheet1_Sheet3" xfId="831" xr:uid="{00000000-0005-0000-0000-00003E030000}"/>
    <cellStyle name="_Sheet1_Sheet3_KCC_Mth pack 200911" xfId="832" xr:uid="{00000000-0005-0000-0000-00003F030000}"/>
    <cellStyle name="_Sheet1_SS1" xfId="833" xr:uid="{00000000-0005-0000-0000-000040030000}"/>
    <cellStyle name="_Sheet1_SS1_KCC_Mth pack 200911" xfId="834" xr:uid="{00000000-0005-0000-0000-000041030000}"/>
    <cellStyle name="_Sheet2" xfId="835" xr:uid="{00000000-0005-0000-0000-000042030000}"/>
    <cellStyle name="_Sheet2_KCC_Mth pack 200911" xfId="836" xr:uid="{00000000-0005-0000-0000-000043030000}"/>
    <cellStyle name="_Sheet2_QLAB_Mth pack 200911_091209" xfId="837" xr:uid="{00000000-0005-0000-0000-000044030000}"/>
    <cellStyle name="_Sheet2_QLAB_Mth pack 200911_091209_QLAB_Package for 2010JAN" xfId="838" xr:uid="{00000000-0005-0000-0000-000045030000}"/>
    <cellStyle name="_Sheet2_QLAB_Mth pack 200911_091209_QLAB_Package for 2010Oct" xfId="839" xr:uid="{00000000-0005-0000-0000-000046030000}"/>
    <cellStyle name="_Sheet3" xfId="840" xr:uid="{00000000-0005-0000-0000-000047030000}"/>
    <cellStyle name="_Sheet3_GCS_Mapping81109" xfId="841" xr:uid="{00000000-0005-0000-0000-000048030000}"/>
    <cellStyle name="_Sheet3_GCS_Mapping81109_KCC_Mth pack 200911" xfId="842" xr:uid="{00000000-0005-0000-0000-000049030000}"/>
    <cellStyle name="_Sheet3_GCS_Mapping81109_QLAB_Mth pack 200911_091209" xfId="843" xr:uid="{00000000-0005-0000-0000-00004A030000}"/>
    <cellStyle name="_Sheet3_GCS_Mapping81109_QLAB_Mth pack 200911_091209_QLAB_Package for 2010JAN" xfId="844" xr:uid="{00000000-0005-0000-0000-00004B030000}"/>
    <cellStyle name="_Sheet3_GCS_Mapping81109_QLAB_Mth pack 200911_091209_QLAB_Package for 2010Oct" xfId="845" xr:uid="{00000000-0005-0000-0000-00004C030000}"/>
    <cellStyle name="_Sheet3_KCC_Mth pack 200911" xfId="846" xr:uid="{00000000-0005-0000-0000-00004D030000}"/>
    <cellStyle name="_Sheet3_QLAB_Mth pack 200911_091209" xfId="847" xr:uid="{00000000-0005-0000-0000-00004E030000}"/>
    <cellStyle name="_Sheet3_QLAB_Mth pack 200911_091209_QLAB_Package for 2010JAN" xfId="848" xr:uid="{00000000-0005-0000-0000-00004F030000}"/>
    <cellStyle name="_Sheet3_QLAB_Mth pack 200911_091209_QLAB_Package for 2010Oct" xfId="849" xr:uid="{00000000-0005-0000-0000-000050030000}"/>
    <cellStyle name="_SLA Appricot" xfId="850" xr:uid="{00000000-0005-0000-0000-000051030000}"/>
    <cellStyle name="_SS1" xfId="851" xr:uid="{00000000-0005-0000-0000-000052030000}"/>
    <cellStyle name="_SS1_KCC_Mth pack 200911" xfId="852" xr:uid="{00000000-0005-0000-0000-000053030000}"/>
    <cellStyle name="_SS1_QLAB_Mth pack 200911_091209" xfId="853" xr:uid="{00000000-0005-0000-0000-000054030000}"/>
    <cellStyle name="_SS1_QLAB_Mth pack 200911_091209_QLAB_Package for 2010JAN" xfId="854" xr:uid="{00000000-0005-0000-0000-000055030000}"/>
    <cellStyle name="_SS1_QLAB_Mth pack 200911_091209_QLAB_Package for 2010Oct" xfId="855" xr:uid="{00000000-0005-0000-0000-000056030000}"/>
    <cellStyle name="_Substantive analytical review_Collection income'07--update" xfId="856" xr:uid="{00000000-0005-0000-0000-000057030000}"/>
    <cellStyle name="_Substantive analytical review_Collection income'07--update_KCC lead sheet- as of 4 November 2009" xfId="857" xr:uid="{00000000-0005-0000-0000-000058030000}"/>
    <cellStyle name="_Substantive analytical review_Collection income'07--update_KCC lead sheet- as of 4 November 2009_KCC_Mth pack 200911" xfId="858" xr:uid="{00000000-0005-0000-0000-000059030000}"/>
    <cellStyle name="_Substantive analytical review_Collection income'07--update_KCC lead sheet- as of 4 November 2009_QLAB_Mth pack 200911_091209" xfId="859" xr:uid="{00000000-0005-0000-0000-00005A030000}"/>
    <cellStyle name="_Substantive analytical review_Collection income'07--update_KCC lead sheet- as of 4 November 2009_QLAB_Mth pack 200911_091209_QLAB_Package for 2010JAN" xfId="860" xr:uid="{00000000-0005-0000-0000-00005B030000}"/>
    <cellStyle name="_Substantive analytical review_Collection income'07--update_KCC lead sheet- as of 4 November 2009_QLAB_Mth pack 200911_091209_QLAB_Package for 2010Oct" xfId="861" xr:uid="{00000000-0005-0000-0000-00005C030000}"/>
    <cellStyle name="_Substantive analytical review_Collection income'07--update_KCC_Mth pack 200911" xfId="862" xr:uid="{00000000-0005-0000-0000-00005D030000}"/>
    <cellStyle name="_Substantive analytical review_Collection income'07--update_QLAB_Mth pack 200911_091209" xfId="863" xr:uid="{00000000-0005-0000-0000-00005E030000}"/>
    <cellStyle name="_Substantive analytical review_Collection income'07--update_QLAB_Mth pack 200911_091209_QLAB_Package for 2010JAN" xfId="864" xr:uid="{00000000-0005-0000-0000-00005F030000}"/>
    <cellStyle name="_Substantive analytical review_Collection income'07--update_QLAB_Mth pack 200911_091209_QLAB_Package for 2010Oct" xfId="865" xr:uid="{00000000-0005-0000-0000-000060030000}"/>
    <cellStyle name="_Summary BAY's JV Entries 2007" xfId="866" xr:uid="{00000000-0005-0000-0000-000061030000}"/>
    <cellStyle name="_Summary inter-company charge among BAY's group_02.09.09" xfId="867" xr:uid="{00000000-0005-0000-0000-000062030000}"/>
    <cellStyle name="_Summary inter-company charge among BAY's group_02.09.09_QLAB_Mth pack 200911_091209" xfId="868" xr:uid="{00000000-0005-0000-0000-000063030000}"/>
    <cellStyle name="_Summary inter-company charge among BAY's group_02.09.09_QLAB_Mth pack 200911_091209_QLAB_Package for 2010JAN" xfId="869" xr:uid="{00000000-0005-0000-0000-000064030000}"/>
    <cellStyle name="_Summary inter-company charge among BAY's group_02.09.09_QLAB_Mth pack 200911_091209_QLAB_Package for 2010Oct" xfId="870" xr:uid="{00000000-0005-0000-0000-000065030000}"/>
    <cellStyle name="_summary variance btw set of book_AT&amp;ET" xfId="871" xr:uid="{00000000-0005-0000-0000-000066030000}"/>
    <cellStyle name="_summary variance btw set of book_AT&amp;ET_KCC_Mth pack 200911" xfId="872" xr:uid="{00000000-0005-0000-0000-000067030000}"/>
    <cellStyle name="_summary variance btw set of book_AT&amp;ET_QLAB_Mth pack 200911_091209" xfId="873" xr:uid="{00000000-0005-0000-0000-000068030000}"/>
    <cellStyle name="_summary variance btw set of book_AT&amp;ET_QLAB_Mth pack 200911_091209_QLAB_Package for 2010JAN" xfId="874" xr:uid="{00000000-0005-0000-0000-000069030000}"/>
    <cellStyle name="_summary variance btw set of book_AT&amp;ET_QLAB_Mth pack 200911_091209_QLAB_Package for 2010Oct" xfId="875" xr:uid="{00000000-0005-0000-0000-00006A030000}"/>
    <cellStyle name="_TB" xfId="876" xr:uid="{00000000-0005-0000-0000-00006B030000}"/>
    <cellStyle name="_TB_GCS_Mapping81109" xfId="877" xr:uid="{00000000-0005-0000-0000-00006C030000}"/>
    <cellStyle name="_TB_GCS_Mapping81109_KCC_Mth pack 200911" xfId="878" xr:uid="{00000000-0005-0000-0000-00006D030000}"/>
    <cellStyle name="_TB_GCS_Mapping81109_QLAB_Mth pack 200911_091209" xfId="879" xr:uid="{00000000-0005-0000-0000-00006E030000}"/>
    <cellStyle name="_TB_GCS_Mapping81109_QLAB_Mth pack 200911_091209_QLAB_Package for 2010JAN" xfId="880" xr:uid="{00000000-0005-0000-0000-00006F030000}"/>
    <cellStyle name="_TB_GCS_Mapping81109_QLAB_Mth pack 200911_091209_QLAB_Package for 2010Oct" xfId="881" xr:uid="{00000000-0005-0000-0000-000070030000}"/>
    <cellStyle name="_TB_KCC_Mth pack 200911" xfId="882" xr:uid="{00000000-0005-0000-0000-000071030000}"/>
    <cellStyle name="_TB_Local_200906_Audit Format" xfId="883" xr:uid="{00000000-0005-0000-0000-000072030000}"/>
    <cellStyle name="_TB_Local_200906_Audit Format_QGIB_Package for 2010JAN" xfId="884" xr:uid="{00000000-0005-0000-0000-000073030000}"/>
    <cellStyle name="_TB_Local_200906_Audit Format_QGIB_Package for 2010Jun" xfId="885" xr:uid="{00000000-0005-0000-0000-000074030000}"/>
    <cellStyle name="_TB_Local_200906_Audit Format_QGIB_Package for 2010Oct" xfId="886" xr:uid="{00000000-0005-0000-0000-000075030000}"/>
    <cellStyle name="_TB_Local_200906_Audit Format_QLAB_Mth pack 200911_091209" xfId="887" xr:uid="{00000000-0005-0000-0000-000076030000}"/>
    <cellStyle name="_TB_Local_200906_Audit Format_QLAB_Package for 2010JAN" xfId="888" xr:uid="{00000000-0005-0000-0000-000077030000}"/>
    <cellStyle name="_TB_Local_200906_Audit Format_QLAB_Package for 2010Oct" xfId="889" xr:uid="{00000000-0005-0000-0000-000078030000}"/>
    <cellStyle name="_TB_QLAB_Mth pack 200911_091209" xfId="890" xr:uid="{00000000-0005-0000-0000-000079030000}"/>
    <cellStyle name="_TB_QLAB_Mth pack 200911_091209_QLAB_Package for 2010JAN" xfId="891" xr:uid="{00000000-0005-0000-0000-00007A030000}"/>
    <cellStyle name="_TB_QLAB_Mth pack 200911_091209_QLAB_Package for 2010Oct" xfId="892" xr:uid="{00000000-0005-0000-0000-00007B030000}"/>
    <cellStyle name="_template upload to GL Oracle" xfId="893" xr:uid="{00000000-0005-0000-0000-00007C030000}"/>
    <cellStyle name="_template upload to GL Oracle_KCC_Mth pack 200911" xfId="894" xr:uid="{00000000-0005-0000-0000-00007D030000}"/>
    <cellStyle name="_template upload to GL Oracle_QLAB_Mth pack 200911_091209" xfId="895" xr:uid="{00000000-0005-0000-0000-00007E030000}"/>
    <cellStyle name="_template upload to GL Oracle_QLAB_Mth pack 200911_091209_QLAB_Package for 2010JAN" xfId="896" xr:uid="{00000000-0005-0000-0000-00007F030000}"/>
    <cellStyle name="_template upload to GL Oracle_QLAB_Mth pack 200911_091209_QLAB_Package for 2010Oct" xfId="897" xr:uid="{00000000-0005-0000-0000-000080030000}"/>
    <cellStyle name="_TGIB_Mth pack 200911" xfId="898" xr:uid="{00000000-0005-0000-0000-000081030000}"/>
    <cellStyle name="_TGIB_Mth pack 200911_KCC_Mth pack 200911" xfId="899" xr:uid="{00000000-0005-0000-0000-000082030000}"/>
    <cellStyle name="_Tie-Out" xfId="900" xr:uid="{00000000-0005-0000-0000-000083030000}"/>
    <cellStyle name="_US GAAP NI(2Q06)_HCS_Draft(Jun23)" xfId="901" xr:uid="{00000000-0005-0000-0000-000084030000}"/>
    <cellStyle name="_US GAAP NI(2Q06)_HCS_Draft(Jun23)_December 2006 Estimate V4" xfId="902" xr:uid="{00000000-0005-0000-0000-000085030000}"/>
    <cellStyle name="_US GAAP NI(3Q06)_HCC_Final Consol v3 (2)" xfId="903" xr:uid="{00000000-0005-0000-0000-000086030000}"/>
    <cellStyle name="_US GAAP NI(3Q06)_HCC_Final Consol v3 (2)_December 2006 Estimate V4" xfId="904" xr:uid="{00000000-0005-0000-0000-000087030000}"/>
    <cellStyle name="_V8K_Amortization" xfId="905" xr:uid="{00000000-0005-0000-0000-000088030000}"/>
    <cellStyle name="_Vacation_Worksheet_V2" xfId="906" xr:uid="{00000000-0005-0000-0000-000089030000}"/>
    <cellStyle name="_VAT_GCS  03-08 " xfId="907" xr:uid="{00000000-0005-0000-0000-00008A030000}"/>
    <cellStyle name="_VAT_GCS  03-08 _QGIB_Mth pack 200911_091209" xfId="908" xr:uid="{00000000-0005-0000-0000-00008B030000}"/>
    <cellStyle name="_VAT1249 GCS" xfId="909" xr:uid="{00000000-0005-0000-0000-00008C030000}"/>
    <cellStyle name="_VAT1249 GCS_QGIB_Mth pack 200911_091209" xfId="910" xr:uid="{00000000-0005-0000-0000-00008D030000}"/>
    <cellStyle name="_Work papers GECT-big" xfId="911" xr:uid="{00000000-0005-0000-0000-00008E030000}"/>
    <cellStyle name="_WP GCS" xfId="912" xr:uid="{00000000-0005-0000-0000-00008F030000}"/>
    <cellStyle name="_WP GCS_KCC_Mth pack 200911" xfId="913" xr:uid="{00000000-0005-0000-0000-000090030000}"/>
    <cellStyle name="_WP GCS_QLAB_Mth pack 200911_091209" xfId="914" xr:uid="{00000000-0005-0000-0000-000091030000}"/>
    <cellStyle name="_WP GCS_QLAB_Mth pack 200911_091209_QLAB_Package for 2010JAN" xfId="915" xr:uid="{00000000-0005-0000-0000-000092030000}"/>
    <cellStyle name="_WP GCS_QLAB_Mth pack 200911_091209_QLAB_Package for 2010Oct" xfId="916" xr:uid="{00000000-0005-0000-0000-000093030000}"/>
    <cellStyle name="_WP_PPE_08" xfId="917" xr:uid="{00000000-0005-0000-0000-000094030000}"/>
    <cellStyle name="_WP_PPE_08_KCC_Mth pack 200911" xfId="918" xr:uid="{00000000-0005-0000-0000-000095030000}"/>
    <cellStyle name="_WP_PPE_08_QLAB_Mth pack 200911_091209" xfId="919" xr:uid="{00000000-0005-0000-0000-000096030000}"/>
    <cellStyle name="_WP_PPE_08_QLAB_Mth pack 200911_091209_QLAB_Package for 2010JAN" xfId="920" xr:uid="{00000000-0005-0000-0000-000097030000}"/>
    <cellStyle name="_WP_PPE_08_QLAB_Mth pack 200911_091209_QLAB_Package for 2010Oct" xfId="921" xr:uid="{00000000-0005-0000-0000-000098030000}"/>
    <cellStyle name="_รายการขายที่ต้องจ่ายค่าธรรมเนียมให้ AYCAL" xfId="922" xr:uid="{00000000-0005-0000-0000-000099030000}"/>
    <cellStyle name="’EY [0.00]_laroux" xfId="923" xr:uid="{00000000-0005-0000-0000-00009A030000}"/>
    <cellStyle name="’EY_laroux" xfId="924" xr:uid="{00000000-0005-0000-0000-00009B030000}"/>
    <cellStyle name="=C:\WINNT\SYSTEM32\COMMAND.COM" xfId="925" xr:uid="{00000000-0005-0000-0000-00009C030000}"/>
    <cellStyle name="=C:\WINNT\SYSTEM32\COMMAND.COM 2" xfId="926" xr:uid="{00000000-0005-0000-0000-00009D030000}"/>
    <cellStyle name="…?ๆ??e [0.00]_laroux" xfId="927" xr:uid="{00000000-0005-0000-0000-00009E030000}"/>
    <cellStyle name="…?ๆ??e_laroux" xfId="928" xr:uid="{00000000-0005-0000-0000-00009F030000}"/>
    <cellStyle name="0?R_x0005_??b_x0005_?1?r_x0005_&quot;1??_x0012_/??_x001c_/??*/??@/??V/??41??B1??X1?_x0002__x0006_l1?_x0012__x0006_??&quot;_x0006_??2_x0006_??B_x0006_??R_x0006_??b_x0006_??r_x0006_04??D4??`4????????_x0006_2??&lt;2??V2??|2?_x0002__x0007_??_x0012__x0007_??&quot;_x0007__x000a_5?2_x0007_(5?B_x0007_D5?R_x0007_`5?b_x0007_??r_x0007__x0004_8??? " xfId="929" xr:uid="{00000000-0005-0000-0000-0000A0030000}"/>
    <cellStyle name="1" xfId="930" xr:uid="{00000000-0005-0000-0000-0000A1030000}"/>
    <cellStyle name="1_SHEET" xfId="931" xr:uid="{00000000-0005-0000-0000-0000A2030000}"/>
    <cellStyle name="¹éºÐÀ²_±âÅ¸" xfId="932" xr:uid="{00000000-0005-0000-0000-0000A3030000}"/>
    <cellStyle name="2" xfId="933" xr:uid="{00000000-0005-0000-0000-0000A4030000}"/>
    <cellStyle name="2_SHEET" xfId="934" xr:uid="{00000000-0005-0000-0000-0000A5030000}"/>
    <cellStyle name="20% - Accent1 2" xfId="935" xr:uid="{00000000-0005-0000-0000-0000A6030000}"/>
    <cellStyle name="20% - Accent1 2 2" xfId="2400" xr:uid="{00000000-0005-0000-0000-0000A7030000}"/>
    <cellStyle name="20% - Accent1 2 3" xfId="2764" xr:uid="{00000000-0005-0000-0000-0000A8030000}"/>
    <cellStyle name="20% - Accent1 3" xfId="2633" xr:uid="{00000000-0005-0000-0000-0000A9030000}"/>
    <cellStyle name="20% - Accent2 2" xfId="936" xr:uid="{00000000-0005-0000-0000-0000AA030000}"/>
    <cellStyle name="20% - Accent2 2 2" xfId="2404" xr:uid="{00000000-0005-0000-0000-0000AB030000}"/>
    <cellStyle name="20% - Accent2 2 3" xfId="2768" xr:uid="{00000000-0005-0000-0000-0000AC030000}"/>
    <cellStyle name="20% - Accent2 3" xfId="2637" xr:uid="{00000000-0005-0000-0000-0000AD030000}"/>
    <cellStyle name="20% - Accent3 2" xfId="937" xr:uid="{00000000-0005-0000-0000-0000AE030000}"/>
    <cellStyle name="20% - Accent3 2 2" xfId="2408" xr:uid="{00000000-0005-0000-0000-0000AF030000}"/>
    <cellStyle name="20% - Accent3 2 3" xfId="2772" xr:uid="{00000000-0005-0000-0000-0000B0030000}"/>
    <cellStyle name="20% - Accent3 3" xfId="2641" xr:uid="{00000000-0005-0000-0000-0000B1030000}"/>
    <cellStyle name="20% - Accent4 2" xfId="938" xr:uid="{00000000-0005-0000-0000-0000B2030000}"/>
    <cellStyle name="20% - Accent4 2 2" xfId="2412" xr:uid="{00000000-0005-0000-0000-0000B3030000}"/>
    <cellStyle name="20% - Accent4 2 3" xfId="2776" xr:uid="{00000000-0005-0000-0000-0000B4030000}"/>
    <cellStyle name="20% - Accent4 3" xfId="2645" xr:uid="{00000000-0005-0000-0000-0000B5030000}"/>
    <cellStyle name="20% - Accent5 2" xfId="939" xr:uid="{00000000-0005-0000-0000-0000B6030000}"/>
    <cellStyle name="20% - Accent5 2 2" xfId="2416" xr:uid="{00000000-0005-0000-0000-0000B7030000}"/>
    <cellStyle name="20% - Accent5 2 3" xfId="2780" xr:uid="{00000000-0005-0000-0000-0000B8030000}"/>
    <cellStyle name="20% - Accent5 3" xfId="2649" xr:uid="{00000000-0005-0000-0000-0000B9030000}"/>
    <cellStyle name="20% - Accent6 2" xfId="940" xr:uid="{00000000-0005-0000-0000-0000BA030000}"/>
    <cellStyle name="20% - Accent6 2 2" xfId="2420" xr:uid="{00000000-0005-0000-0000-0000BB030000}"/>
    <cellStyle name="20% - Accent6 2 3" xfId="2784" xr:uid="{00000000-0005-0000-0000-0000BC030000}"/>
    <cellStyle name="20% - Accent6 3" xfId="2653" xr:uid="{00000000-0005-0000-0000-0000BD030000}"/>
    <cellStyle name="3" xfId="941" xr:uid="{00000000-0005-0000-0000-0000BE030000}"/>
    <cellStyle name="40% - Accent1 2" xfId="942" xr:uid="{00000000-0005-0000-0000-0000BF030000}"/>
    <cellStyle name="40% - Accent1 2 2" xfId="2401" xr:uid="{00000000-0005-0000-0000-0000C0030000}"/>
    <cellStyle name="40% - Accent1 2 3" xfId="2765" xr:uid="{00000000-0005-0000-0000-0000C1030000}"/>
    <cellStyle name="40% - Accent1 3" xfId="2634" xr:uid="{00000000-0005-0000-0000-0000C2030000}"/>
    <cellStyle name="40% - Accent2 2" xfId="943" xr:uid="{00000000-0005-0000-0000-0000C3030000}"/>
    <cellStyle name="40% - Accent2 2 2" xfId="2405" xr:uid="{00000000-0005-0000-0000-0000C4030000}"/>
    <cellStyle name="40% - Accent2 2 3" xfId="2769" xr:uid="{00000000-0005-0000-0000-0000C5030000}"/>
    <cellStyle name="40% - Accent2 3" xfId="2638" xr:uid="{00000000-0005-0000-0000-0000C6030000}"/>
    <cellStyle name="40% - Accent3 2" xfId="944" xr:uid="{00000000-0005-0000-0000-0000C7030000}"/>
    <cellStyle name="40% - Accent3 2 2" xfId="2409" xr:uid="{00000000-0005-0000-0000-0000C8030000}"/>
    <cellStyle name="40% - Accent3 2 3" xfId="2773" xr:uid="{00000000-0005-0000-0000-0000C9030000}"/>
    <cellStyle name="40% - Accent3 3" xfId="2642" xr:uid="{00000000-0005-0000-0000-0000CA030000}"/>
    <cellStyle name="40% - Accent4 2" xfId="945" xr:uid="{00000000-0005-0000-0000-0000CB030000}"/>
    <cellStyle name="40% - Accent4 2 2" xfId="2413" xr:uid="{00000000-0005-0000-0000-0000CC030000}"/>
    <cellStyle name="40% - Accent4 2 3" xfId="2777" xr:uid="{00000000-0005-0000-0000-0000CD030000}"/>
    <cellStyle name="40% - Accent4 3" xfId="2646" xr:uid="{00000000-0005-0000-0000-0000CE030000}"/>
    <cellStyle name="40% - Accent5 2" xfId="946" xr:uid="{00000000-0005-0000-0000-0000CF030000}"/>
    <cellStyle name="40% - Accent5 2 2" xfId="2417" xr:uid="{00000000-0005-0000-0000-0000D0030000}"/>
    <cellStyle name="40% - Accent5 2 3" xfId="2781" xr:uid="{00000000-0005-0000-0000-0000D1030000}"/>
    <cellStyle name="40% - Accent5 3" xfId="2650" xr:uid="{00000000-0005-0000-0000-0000D2030000}"/>
    <cellStyle name="40% - Accent6 2" xfId="947" xr:uid="{00000000-0005-0000-0000-0000D3030000}"/>
    <cellStyle name="40% - Accent6 2 2" xfId="2421" xr:uid="{00000000-0005-0000-0000-0000D4030000}"/>
    <cellStyle name="40% - Accent6 2 3" xfId="2785" xr:uid="{00000000-0005-0000-0000-0000D5030000}"/>
    <cellStyle name="40% - Accent6 3" xfId="2654" xr:uid="{00000000-0005-0000-0000-0000D6030000}"/>
    <cellStyle name="60% - Accent1 2" xfId="949" xr:uid="{00000000-0005-0000-0000-0000D7030000}"/>
    <cellStyle name="60% - Accent1 2 2" xfId="2402" xr:uid="{00000000-0005-0000-0000-0000D8030000}"/>
    <cellStyle name="60% - Accent1 2 3" xfId="2766" xr:uid="{00000000-0005-0000-0000-0000D9030000}"/>
    <cellStyle name="60% - Accent1 3" xfId="2635" xr:uid="{00000000-0005-0000-0000-0000DA030000}"/>
    <cellStyle name="60% - Accent1 4" xfId="2882" xr:uid="{00000000-0005-0000-0000-0000DB030000}"/>
    <cellStyle name="60% - Accent1 5" xfId="948" xr:uid="{00000000-0005-0000-0000-0000DC030000}"/>
    <cellStyle name="60% - Accent2 2" xfId="951" xr:uid="{00000000-0005-0000-0000-0000DD030000}"/>
    <cellStyle name="60% - Accent2 2 2" xfId="2406" xr:uid="{00000000-0005-0000-0000-0000DE030000}"/>
    <cellStyle name="60% - Accent2 2 3" xfId="2770" xr:uid="{00000000-0005-0000-0000-0000DF030000}"/>
    <cellStyle name="60% - Accent2 3" xfId="2639" xr:uid="{00000000-0005-0000-0000-0000E0030000}"/>
    <cellStyle name="60% - Accent2 4" xfId="2883" xr:uid="{00000000-0005-0000-0000-0000E1030000}"/>
    <cellStyle name="60% - Accent2 5" xfId="950" xr:uid="{00000000-0005-0000-0000-0000E2030000}"/>
    <cellStyle name="60% - Accent3 2" xfId="953" xr:uid="{00000000-0005-0000-0000-0000E3030000}"/>
    <cellStyle name="60% - Accent3 2 2" xfId="2410" xr:uid="{00000000-0005-0000-0000-0000E4030000}"/>
    <cellStyle name="60% - Accent3 2 3" xfId="2774" xr:uid="{00000000-0005-0000-0000-0000E5030000}"/>
    <cellStyle name="60% - Accent3 3" xfId="2643" xr:uid="{00000000-0005-0000-0000-0000E6030000}"/>
    <cellStyle name="60% - Accent3 4" xfId="2884" xr:uid="{00000000-0005-0000-0000-0000E7030000}"/>
    <cellStyle name="60% - Accent3 5" xfId="952" xr:uid="{00000000-0005-0000-0000-0000E8030000}"/>
    <cellStyle name="60% - Accent4 2" xfId="955" xr:uid="{00000000-0005-0000-0000-0000E9030000}"/>
    <cellStyle name="60% - Accent4 2 2" xfId="2414" xr:uid="{00000000-0005-0000-0000-0000EA030000}"/>
    <cellStyle name="60% - Accent4 2 3" xfId="2778" xr:uid="{00000000-0005-0000-0000-0000EB030000}"/>
    <cellStyle name="60% - Accent4 3" xfId="2647" xr:uid="{00000000-0005-0000-0000-0000EC030000}"/>
    <cellStyle name="60% - Accent4 4" xfId="2885" xr:uid="{00000000-0005-0000-0000-0000ED030000}"/>
    <cellStyle name="60% - Accent4 5" xfId="954" xr:uid="{00000000-0005-0000-0000-0000EE030000}"/>
    <cellStyle name="60% - Accent5 2" xfId="957" xr:uid="{00000000-0005-0000-0000-0000EF030000}"/>
    <cellStyle name="60% - Accent5 2 2" xfId="2418" xr:uid="{00000000-0005-0000-0000-0000F0030000}"/>
    <cellStyle name="60% - Accent5 2 3" xfId="2782" xr:uid="{00000000-0005-0000-0000-0000F1030000}"/>
    <cellStyle name="60% - Accent5 3" xfId="2651" xr:uid="{00000000-0005-0000-0000-0000F2030000}"/>
    <cellStyle name="60% - Accent5 4" xfId="2886" xr:uid="{00000000-0005-0000-0000-0000F3030000}"/>
    <cellStyle name="60% - Accent5 5" xfId="956" xr:uid="{00000000-0005-0000-0000-0000F4030000}"/>
    <cellStyle name="60% - Accent6 2" xfId="959" xr:uid="{00000000-0005-0000-0000-0000F5030000}"/>
    <cellStyle name="60% - Accent6 2 2" xfId="2422" xr:uid="{00000000-0005-0000-0000-0000F6030000}"/>
    <cellStyle name="60% - Accent6 2 3" xfId="2786" xr:uid="{00000000-0005-0000-0000-0000F7030000}"/>
    <cellStyle name="60% - Accent6 3" xfId="2655" xr:uid="{00000000-0005-0000-0000-0000F8030000}"/>
    <cellStyle name="60% - Accent6 4" xfId="2887" xr:uid="{00000000-0005-0000-0000-0000F9030000}"/>
    <cellStyle name="60% - Accent6 5" xfId="958" xr:uid="{00000000-0005-0000-0000-0000FA030000}"/>
    <cellStyle name="75" xfId="960" xr:uid="{00000000-0005-0000-0000-0000FB030000}"/>
    <cellStyle name="75 2" xfId="961" xr:uid="{00000000-0005-0000-0000-0000FC030000}"/>
    <cellStyle name="9" xfId="962" xr:uid="{00000000-0005-0000-0000-0000FD030000}"/>
    <cellStyle name="A¨­￠￢￠O [0]_C¡IAo_AoAUAy¡ÆeC¡I " xfId="963" xr:uid="{00000000-0005-0000-0000-0000FE030000}"/>
    <cellStyle name="A¨­￠￢￠O_AoAUAy¡ÆeC¡I " xfId="964" xr:uid="{00000000-0005-0000-0000-0000FF030000}"/>
    <cellStyle name="abc" xfId="965" xr:uid="{00000000-0005-0000-0000-000000040000}"/>
    <cellStyle name="abc 2" xfId="966" xr:uid="{00000000-0005-0000-0000-000001040000}"/>
    <cellStyle name="Accent1 2" xfId="968" xr:uid="{00000000-0005-0000-0000-000002040000}"/>
    <cellStyle name="Accent1 2 2" xfId="2399" xr:uid="{00000000-0005-0000-0000-000003040000}"/>
    <cellStyle name="Accent1 2 3" xfId="2763" xr:uid="{00000000-0005-0000-0000-000004040000}"/>
    <cellStyle name="Accent1 3" xfId="2632" xr:uid="{00000000-0005-0000-0000-000005040000}"/>
    <cellStyle name="Accent1 4" xfId="967" xr:uid="{00000000-0005-0000-0000-000006040000}"/>
    <cellStyle name="Accent2 2" xfId="970" xr:uid="{00000000-0005-0000-0000-000007040000}"/>
    <cellStyle name="Accent2 2 2" xfId="2403" xr:uid="{00000000-0005-0000-0000-000008040000}"/>
    <cellStyle name="Accent2 2 3" xfId="2767" xr:uid="{00000000-0005-0000-0000-000009040000}"/>
    <cellStyle name="Accent2 3" xfId="2636" xr:uid="{00000000-0005-0000-0000-00000A040000}"/>
    <cellStyle name="Accent2 4" xfId="969" xr:uid="{00000000-0005-0000-0000-00000B040000}"/>
    <cellStyle name="Accent3 2" xfId="972" xr:uid="{00000000-0005-0000-0000-00000C040000}"/>
    <cellStyle name="Accent3 2 2" xfId="2407" xr:uid="{00000000-0005-0000-0000-00000D040000}"/>
    <cellStyle name="Accent3 2 3" xfId="2771" xr:uid="{00000000-0005-0000-0000-00000E040000}"/>
    <cellStyle name="Accent3 3" xfId="2640" xr:uid="{00000000-0005-0000-0000-00000F040000}"/>
    <cellStyle name="Accent3 4" xfId="971" xr:uid="{00000000-0005-0000-0000-000010040000}"/>
    <cellStyle name="Accent4 2" xfId="974" xr:uid="{00000000-0005-0000-0000-000011040000}"/>
    <cellStyle name="Accent4 2 2" xfId="2411" xr:uid="{00000000-0005-0000-0000-000012040000}"/>
    <cellStyle name="Accent4 2 3" xfId="2775" xr:uid="{00000000-0005-0000-0000-000013040000}"/>
    <cellStyle name="Accent4 3" xfId="2644" xr:uid="{00000000-0005-0000-0000-000014040000}"/>
    <cellStyle name="Accent4 4" xfId="973" xr:uid="{00000000-0005-0000-0000-000015040000}"/>
    <cellStyle name="Accent5 2" xfId="976" xr:uid="{00000000-0005-0000-0000-000016040000}"/>
    <cellStyle name="Accent5 2 2" xfId="2415" xr:uid="{00000000-0005-0000-0000-000017040000}"/>
    <cellStyle name="Accent5 2 3" xfId="2779" xr:uid="{00000000-0005-0000-0000-000018040000}"/>
    <cellStyle name="Accent5 3" xfId="2648" xr:uid="{00000000-0005-0000-0000-000019040000}"/>
    <cellStyle name="Accent5 4" xfId="975" xr:uid="{00000000-0005-0000-0000-00001A040000}"/>
    <cellStyle name="Accent6 2" xfId="978" xr:uid="{00000000-0005-0000-0000-00001B040000}"/>
    <cellStyle name="Accent6 2 2" xfId="2419" xr:uid="{00000000-0005-0000-0000-00001C040000}"/>
    <cellStyle name="Accent6 2 3" xfId="2783" xr:uid="{00000000-0005-0000-0000-00001D040000}"/>
    <cellStyle name="Accent6 3" xfId="2652" xr:uid="{00000000-0005-0000-0000-00001E040000}"/>
    <cellStyle name="Accent6 4" xfId="977" xr:uid="{00000000-0005-0000-0000-00001F040000}"/>
    <cellStyle name="ÅëÈ­ [0]" xfId="979" xr:uid="{00000000-0005-0000-0000-000020040000}"/>
    <cellStyle name="AeE­ [0]_±aA¸" xfId="980" xr:uid="{00000000-0005-0000-0000-000021040000}"/>
    <cellStyle name="ÅëÈ­ [0]_±âÅ¸" xfId="981" xr:uid="{00000000-0005-0000-0000-000022040000}"/>
    <cellStyle name="AeE­_±aA¸" xfId="982" xr:uid="{00000000-0005-0000-0000-000023040000}"/>
    <cellStyle name="ÅëÈ­_±âÅ¸" xfId="983" xr:uid="{00000000-0005-0000-0000-000024040000}"/>
    <cellStyle name="AeEก? [0]_จoCAuCoE?๗ " xfId="984" xr:uid="{00000000-0005-0000-0000-000025040000}"/>
    <cellStyle name="AeEก?_จoCAuCoE?๗ " xfId="985" xr:uid="{00000000-0005-0000-0000-000026040000}"/>
    <cellStyle name="AeEกERกงI [0]_กERกงขRกงIกERAiกERicAcกERกงขRi " xfId="986" xr:uid="{00000000-0005-0000-0000-000027040000}"/>
    <cellStyle name="AeEกERกงI_กERกงขRกงIกERAiกERicAcกERกงขRi " xfId="987" xr:uid="{00000000-0005-0000-0000-000028040000}"/>
    <cellStyle name="AeEขRจI [0]_96กงuกงขRกงoOBD " xfId="988" xr:uid="{00000000-0005-0000-0000-000029040000}"/>
    <cellStyle name="AeEขRจI_96กงuกงขRกงoOBD " xfId="989" xr:uid="{00000000-0005-0000-0000-00002A040000}"/>
    <cellStyle name="AeEญ [0]_?cฑaฦCธAนๆAo" xfId="990" xr:uid="{00000000-0005-0000-0000-00002B040000}"/>
    <cellStyle name="AeEญ_?cฑaฦCธAนๆAo" xfId="991" xr:uid="{00000000-0005-0000-0000-00002C040000}"/>
    <cellStyle name="AFE" xfId="992" xr:uid="{00000000-0005-0000-0000-00002D040000}"/>
    <cellStyle name="ak" xfId="993" xr:uid="{00000000-0005-0000-0000-00002E040000}"/>
    <cellStyle name="ALIGNMENT" xfId="994" xr:uid="{00000000-0005-0000-0000-00002F040000}"/>
    <cellStyle name="ÄÞ¸¶ [0]" xfId="995" xr:uid="{00000000-0005-0000-0000-000030040000}"/>
    <cellStyle name="AÞ¸¶ [0]_±aA¸" xfId="996" xr:uid="{00000000-0005-0000-0000-000031040000}"/>
    <cellStyle name="ÄÞ¸¶ [0]_±âÅ¸" xfId="997" xr:uid="{00000000-0005-0000-0000-000032040000}"/>
    <cellStyle name="AÞ¸¶_±aA¸" xfId="998" xr:uid="{00000000-0005-0000-0000-000033040000}"/>
    <cellStyle name="ÄÞ¸¶_±âÅ¸" xfId="999" xr:uid="{00000000-0005-0000-0000-000034040000}"/>
    <cellStyle name="Aกงก?กEกกEO [0]_96กงuกงขRกงoOBD " xfId="1000" xr:uid="{00000000-0005-0000-0000-000035040000}"/>
    <cellStyle name="Aกงก?กEกกEO_96กงuกงขRกงoOBD " xfId="1001" xr:uid="{00000000-0005-0000-0000-000036040000}"/>
    <cellStyle name="AขRกืขRจIขREขR?ญขREO [0]_กERกงขRกงIกERAiกERicAcกERกงขRi " xfId="1002" xr:uid="{00000000-0005-0000-0000-000037040000}"/>
    <cellStyle name="AขRกืขRจIขREขR?ญขREO_กERกงขRกงIกERAiกERicAcกERกงขRi " xfId="1003" xr:uid="{00000000-0005-0000-0000-000038040000}"/>
    <cellStyle name="AจญขฌขO [0]_จoCAuCoE?๗ " xfId="1004" xr:uid="{00000000-0005-0000-0000-000039040000}"/>
    <cellStyle name="AจญขฌขO_จoCAuCoE?๗ " xfId="1005" xr:uid="{00000000-0005-0000-0000-00003A040000}"/>
    <cellStyle name="Aธถ [0]_?cฑaฦCธAนๆAo" xfId="1006" xr:uid="{00000000-0005-0000-0000-00003B040000}"/>
    <cellStyle name="Aธถ_?cฑaฦCธAนๆAo" xfId="1007" xr:uid="{00000000-0005-0000-0000-00003C040000}"/>
    <cellStyle name="background" xfId="1008" xr:uid="{00000000-0005-0000-0000-00003D040000}"/>
    <cellStyle name="Bad 2" xfId="1010" xr:uid="{00000000-0005-0000-0000-00003E040000}"/>
    <cellStyle name="Bad 2 19" xfId="2555" xr:uid="{00000000-0005-0000-0000-00003F040000}"/>
    <cellStyle name="Bad 2 2" xfId="2388" xr:uid="{00000000-0005-0000-0000-000040040000}"/>
    <cellStyle name="Bad 3" xfId="2551" xr:uid="{00000000-0005-0000-0000-000041040000}"/>
    <cellStyle name="Bad 3 2" xfId="2621" xr:uid="{00000000-0005-0000-0000-000042040000}"/>
    <cellStyle name="Bad 4" xfId="1009" xr:uid="{00000000-0005-0000-0000-000043040000}"/>
    <cellStyle name="banner" xfId="1011" xr:uid="{00000000-0005-0000-0000-000044040000}"/>
    <cellStyle name="ber of montd" xfId="1012" xr:uid="{00000000-0005-0000-0000-000045040000}"/>
    <cellStyle name="Body" xfId="1013" xr:uid="{00000000-0005-0000-0000-000046040000}"/>
    <cellStyle name="Body 2" xfId="1014" xr:uid="{00000000-0005-0000-0000-000047040000}"/>
    <cellStyle name="Brand Default" xfId="1015" xr:uid="{00000000-0005-0000-0000-000048040000}"/>
    <cellStyle name="C?A?_???¯CoE? " xfId="1016" xr:uid="{00000000-0005-0000-0000-000049040000}"/>
    <cellStyle name="C_TITLE" xfId="1017" xr:uid="{00000000-0005-0000-0000-00004A040000}"/>
    <cellStyle name="C_TITLE 2" xfId="1504" xr:uid="{00000000-0005-0000-0000-00004B040000}"/>
    <cellStyle name="C￥AØ_¿u°￡¿a¾aº¸°i" xfId="1018" xr:uid="{00000000-0005-0000-0000-00004C040000}"/>
    <cellStyle name="Ç¥ÁØ_¿ù°£¿ä¾àº¸°í" xfId="1019" xr:uid="{00000000-0005-0000-0000-00004D040000}"/>
    <cellStyle name="calc" xfId="1020" xr:uid="{00000000-0005-0000-0000-00004E040000}"/>
    <cellStyle name="Calc Currency (0)" xfId="1021" xr:uid="{00000000-0005-0000-0000-00004F040000}"/>
    <cellStyle name="calculated" xfId="1022" xr:uid="{00000000-0005-0000-0000-000050040000}"/>
    <cellStyle name="Calculation 2" xfId="1024" xr:uid="{00000000-0005-0000-0000-000051040000}"/>
    <cellStyle name="Calculation 2 2" xfId="2392" xr:uid="{00000000-0005-0000-0000-000052040000}"/>
    <cellStyle name="Calculation 2 3" xfId="2756" xr:uid="{00000000-0005-0000-0000-000053040000}"/>
    <cellStyle name="Calculation 3" xfId="2625" xr:uid="{00000000-0005-0000-0000-000054040000}"/>
    <cellStyle name="Calculation 4" xfId="1023" xr:uid="{00000000-0005-0000-0000-000055040000}"/>
    <cellStyle name="Cambiar to&amp;do" xfId="1025" xr:uid="{00000000-0005-0000-0000-000056040000}"/>
    <cellStyle name="category" xfId="1026" xr:uid="{00000000-0005-0000-0000-000057040000}"/>
    <cellStyle name="category 2" xfId="2323" xr:uid="{00000000-0005-0000-0000-000058040000}"/>
    <cellStyle name="CenterHead" xfId="2546" xr:uid="{00000000-0005-0000-0000-000059040000}"/>
    <cellStyle name="Check Cell 2" xfId="1028" xr:uid="{00000000-0005-0000-0000-00005A040000}"/>
    <cellStyle name="Check Cell 2 2" xfId="2394" xr:uid="{00000000-0005-0000-0000-00005B040000}"/>
    <cellStyle name="Check Cell 2 3" xfId="2758" xr:uid="{00000000-0005-0000-0000-00005C040000}"/>
    <cellStyle name="Check Cell 3" xfId="2627" xr:uid="{00000000-0005-0000-0000-00005D040000}"/>
    <cellStyle name="Check Cell 4" xfId="1027" xr:uid="{00000000-0005-0000-0000-00005E040000}"/>
    <cellStyle name="ColumnAttributeAbovePrompt" xfId="1029" xr:uid="{00000000-0005-0000-0000-00005F040000}"/>
    <cellStyle name="ColumnAttributeAbovePrompt 2" xfId="1030" xr:uid="{00000000-0005-0000-0000-000060040000}"/>
    <cellStyle name="ColumnAttributePrompt" xfId="1031" xr:uid="{00000000-0005-0000-0000-000061040000}"/>
    <cellStyle name="ColumnAttributePrompt 2" xfId="1032" xr:uid="{00000000-0005-0000-0000-000062040000}"/>
    <cellStyle name="ColumnAttributeValue" xfId="1033" xr:uid="{00000000-0005-0000-0000-000063040000}"/>
    <cellStyle name="ColumnAttributeValue 2" xfId="1034" xr:uid="{00000000-0005-0000-0000-000064040000}"/>
    <cellStyle name="ColumnHeadingPrompt" xfId="1035" xr:uid="{00000000-0005-0000-0000-000065040000}"/>
    <cellStyle name="ColumnHeadingPrompt 2" xfId="1036" xr:uid="{00000000-0005-0000-0000-000066040000}"/>
    <cellStyle name="ColumnHeadingValue" xfId="1037" xr:uid="{00000000-0005-0000-0000-000067040000}"/>
    <cellStyle name="ColumnHeadingValue 2" xfId="1038" xr:uid="{00000000-0005-0000-0000-000068040000}"/>
    <cellStyle name="Comma" xfId="1" builtinId="3"/>
    <cellStyle name="Comma  - Style1" xfId="1040" xr:uid="{00000000-0005-0000-0000-00006A040000}"/>
    <cellStyle name="Comma  - Style1 2" xfId="1041" xr:uid="{00000000-0005-0000-0000-00006B040000}"/>
    <cellStyle name="Comma  - Style2" xfId="1042" xr:uid="{00000000-0005-0000-0000-00006C040000}"/>
    <cellStyle name="Comma  - Style2 2" xfId="1043" xr:uid="{00000000-0005-0000-0000-00006D040000}"/>
    <cellStyle name="Comma  - Style3" xfId="1044" xr:uid="{00000000-0005-0000-0000-00006E040000}"/>
    <cellStyle name="Comma  - Style3 2" xfId="1045" xr:uid="{00000000-0005-0000-0000-00006F040000}"/>
    <cellStyle name="Comma  - Style4" xfId="1046" xr:uid="{00000000-0005-0000-0000-000070040000}"/>
    <cellStyle name="Comma  - Style4 2" xfId="1047" xr:uid="{00000000-0005-0000-0000-000071040000}"/>
    <cellStyle name="Comma  - Style5" xfId="1048" xr:uid="{00000000-0005-0000-0000-000072040000}"/>
    <cellStyle name="Comma  - Style5 2" xfId="1049" xr:uid="{00000000-0005-0000-0000-000073040000}"/>
    <cellStyle name="Comma  - Style6" xfId="1050" xr:uid="{00000000-0005-0000-0000-000074040000}"/>
    <cellStyle name="Comma  - Style6 2" xfId="1051" xr:uid="{00000000-0005-0000-0000-000075040000}"/>
    <cellStyle name="Comma  - Style7" xfId="1052" xr:uid="{00000000-0005-0000-0000-000076040000}"/>
    <cellStyle name="Comma  - Style7 2" xfId="1053" xr:uid="{00000000-0005-0000-0000-000077040000}"/>
    <cellStyle name="Comma  - Style8" xfId="1054" xr:uid="{00000000-0005-0000-0000-000078040000}"/>
    <cellStyle name="Comma  - Style8 2" xfId="1055" xr:uid="{00000000-0005-0000-0000-000079040000}"/>
    <cellStyle name="Comma 0" xfId="1056" xr:uid="{00000000-0005-0000-0000-00007A040000}"/>
    <cellStyle name="Comma 10" xfId="1057" xr:uid="{00000000-0005-0000-0000-00007B040000}"/>
    <cellStyle name="Comma 10 2" xfId="1058" xr:uid="{00000000-0005-0000-0000-00007C040000}"/>
    <cellStyle name="Comma 10 2 3" xfId="2939" xr:uid="{00000000-0005-0000-0000-00007D040000}"/>
    <cellStyle name="Comma 10 3" xfId="2429" xr:uid="{00000000-0005-0000-0000-00007E040000}"/>
    <cellStyle name="Comma 10 3 5" xfId="2560" xr:uid="{00000000-0005-0000-0000-00007F040000}"/>
    <cellStyle name="Comma 10 4" xfId="2687" xr:uid="{00000000-0005-0000-0000-000080040000}"/>
    <cellStyle name="Comma 10 5" xfId="2485" xr:uid="{00000000-0005-0000-0000-000081040000}"/>
    <cellStyle name="Comma 10 6" xfId="2553" xr:uid="{00000000-0005-0000-0000-000082040000}"/>
    <cellStyle name="Comma 10 6 2" xfId="2475" xr:uid="{00000000-0005-0000-0000-000083040000}"/>
    <cellStyle name="Comma 11" xfId="1059" xr:uid="{00000000-0005-0000-0000-000084040000}"/>
    <cellStyle name="Comma 11 2" xfId="2696" xr:uid="{00000000-0005-0000-0000-000085040000}"/>
    <cellStyle name="Comma 12" xfId="1060" xr:uid="{00000000-0005-0000-0000-000086040000}"/>
    <cellStyle name="Comma 12 2" xfId="1515" xr:uid="{00000000-0005-0000-0000-000087040000}"/>
    <cellStyle name="Comma 12 3" xfId="2699" xr:uid="{00000000-0005-0000-0000-000088040000}"/>
    <cellStyle name="Comma 13" xfId="1061" xr:uid="{00000000-0005-0000-0000-000089040000}"/>
    <cellStyle name="Comma 13 2" xfId="2702" xr:uid="{00000000-0005-0000-0000-00008A040000}"/>
    <cellStyle name="Comma 14" xfId="1062" xr:uid="{00000000-0005-0000-0000-00008B040000}"/>
    <cellStyle name="Comma 14 2" xfId="1063" xr:uid="{00000000-0005-0000-0000-00008C040000}"/>
    <cellStyle name="Comma 14 3" xfId="2704" xr:uid="{00000000-0005-0000-0000-00008D040000}"/>
    <cellStyle name="Comma 15" xfId="1064" xr:uid="{00000000-0005-0000-0000-00008E040000}"/>
    <cellStyle name="Comma 15 2" xfId="2707" xr:uid="{00000000-0005-0000-0000-00008F040000}"/>
    <cellStyle name="Comma 16" xfId="1065" xr:uid="{00000000-0005-0000-0000-000090040000}"/>
    <cellStyle name="Comma 16 2" xfId="1066" xr:uid="{00000000-0005-0000-0000-000091040000}"/>
    <cellStyle name="Comma 16 3" xfId="2709" xr:uid="{00000000-0005-0000-0000-000092040000}"/>
    <cellStyle name="Comma 17" xfId="1067" xr:uid="{00000000-0005-0000-0000-000093040000}"/>
    <cellStyle name="Comma 17 2" xfId="1068" xr:uid="{00000000-0005-0000-0000-000094040000}"/>
    <cellStyle name="Comma 17 3" xfId="2711" xr:uid="{00000000-0005-0000-0000-000095040000}"/>
    <cellStyle name="Comma 17 3 15" xfId="2513" xr:uid="{00000000-0005-0000-0000-000096040000}"/>
    <cellStyle name="Comma 17 3 15 2" xfId="2527" xr:uid="{00000000-0005-0000-0000-000097040000}"/>
    <cellStyle name="Comma 17 3 15 2 2" xfId="2577" xr:uid="{00000000-0005-0000-0000-000098040000}"/>
    <cellStyle name="Comma 17 3 15 3" xfId="2566" xr:uid="{00000000-0005-0000-0000-000099040000}"/>
    <cellStyle name="Comma 18" xfId="1517" xr:uid="{00000000-0005-0000-0000-00009A040000}"/>
    <cellStyle name="Comma 18 2" xfId="2713" xr:uid="{00000000-0005-0000-0000-00009B040000}"/>
    <cellStyle name="Comma 19" xfId="1524" xr:uid="{00000000-0005-0000-0000-00009C040000}"/>
    <cellStyle name="Comma 19 2" xfId="2715" xr:uid="{00000000-0005-0000-0000-00009D040000}"/>
    <cellStyle name="Comma 2" xfId="2" xr:uid="{00000000-0005-0000-0000-00009E040000}"/>
    <cellStyle name="Comma 2 10" xfId="2438" xr:uid="{00000000-0005-0000-0000-00009F040000}"/>
    <cellStyle name="Comma 2 11" xfId="2489" xr:uid="{00000000-0005-0000-0000-0000A0040000}"/>
    <cellStyle name="Comma 2 12" xfId="2503" xr:uid="{00000000-0005-0000-0000-0000A1040000}"/>
    <cellStyle name="Comma 2 13" xfId="2511" xr:uid="{00000000-0005-0000-0000-0000A2040000}"/>
    <cellStyle name="Comma 2 13 2" xfId="2933" xr:uid="{00000000-0005-0000-0000-0000A3040000}"/>
    <cellStyle name="Comma 2 14" xfId="2559" xr:uid="{00000000-0005-0000-0000-0000A4040000}"/>
    <cellStyle name="Comma 2 15" xfId="2564" xr:uid="{00000000-0005-0000-0000-0000A5040000}"/>
    <cellStyle name="Comma 2 16" xfId="2943" xr:uid="{00000000-0005-0000-0000-0000A6040000}"/>
    <cellStyle name="Comma 2 17" xfId="1069" xr:uid="{00000000-0005-0000-0000-0000A7040000}"/>
    <cellStyle name="Comma 2 18" xfId="7" xr:uid="{00000000-0005-0000-0000-0000A8040000}"/>
    <cellStyle name="Comma 2 2" xfId="8" xr:uid="{00000000-0005-0000-0000-0000A9040000}"/>
    <cellStyle name="Comma 2 2 13" xfId="2552" xr:uid="{00000000-0005-0000-0000-0000AA040000}"/>
    <cellStyle name="Comma 2 2 13 8" xfId="2515" xr:uid="{00000000-0005-0000-0000-0000AB040000}"/>
    <cellStyle name="Comma 2 2 13 8 2" xfId="2528" xr:uid="{00000000-0005-0000-0000-0000AC040000}"/>
    <cellStyle name="Comma 2 2 13 8 2 2" xfId="2578" xr:uid="{00000000-0005-0000-0000-0000AD040000}"/>
    <cellStyle name="Comma 2 2 13 8 3" xfId="2568" xr:uid="{00000000-0005-0000-0000-0000AE040000}"/>
    <cellStyle name="Comma 2 2 2" xfId="2440" xr:uid="{00000000-0005-0000-0000-0000AF040000}"/>
    <cellStyle name="Comma 2 2 2 2" xfId="2897" xr:uid="{00000000-0005-0000-0000-0000B0040000}"/>
    <cellStyle name="Comma 2 2 3" xfId="2533" xr:uid="{00000000-0005-0000-0000-0000B1040000}"/>
    <cellStyle name="Comma 2 2 3 2" xfId="2735" xr:uid="{00000000-0005-0000-0000-0000B2040000}"/>
    <cellStyle name="Comma 2 2 4" xfId="2557" xr:uid="{00000000-0005-0000-0000-0000B3040000}"/>
    <cellStyle name="Comma 2 2 5" xfId="1070" xr:uid="{00000000-0005-0000-0000-0000B4040000}"/>
    <cellStyle name="Comma 2 22" xfId="2477" xr:uid="{00000000-0005-0000-0000-0000B5040000}"/>
    <cellStyle name="Comma 2 3" xfId="1071" xr:uid="{00000000-0005-0000-0000-0000B6040000}"/>
    <cellStyle name="Comma 2 3 2" xfId="2526" xr:uid="{00000000-0005-0000-0000-0000B7040000}"/>
    <cellStyle name="Comma 2 3 2 2" xfId="2894" xr:uid="{00000000-0005-0000-0000-0000B8040000}"/>
    <cellStyle name="Comma 2 3 3" xfId="2660" xr:uid="{00000000-0005-0000-0000-0000B9040000}"/>
    <cellStyle name="Comma 2 3 4" xfId="2576" xr:uid="{00000000-0005-0000-0000-0000BA040000}"/>
    <cellStyle name="Comma 2 4" xfId="1072" xr:uid="{00000000-0005-0000-0000-0000BB040000}"/>
    <cellStyle name="Comma 2 4 2" xfId="2663" xr:uid="{00000000-0005-0000-0000-0000BC040000}"/>
    <cellStyle name="Comma 2 5" xfId="1073" xr:uid="{00000000-0005-0000-0000-0000BD040000}"/>
    <cellStyle name="Comma 2 5 2" xfId="2920" xr:uid="{00000000-0005-0000-0000-0000BE040000}"/>
    <cellStyle name="Comma 2 5 3" xfId="2880" xr:uid="{00000000-0005-0000-0000-0000BF040000}"/>
    <cellStyle name="Comma 2 6" xfId="1074" xr:uid="{00000000-0005-0000-0000-0000C0040000}"/>
    <cellStyle name="Comma 2 6 2" xfId="2888" xr:uid="{00000000-0005-0000-0000-0000C1040000}"/>
    <cellStyle name="Comma 2 7" xfId="1492" xr:uid="{00000000-0005-0000-0000-0000C2040000}"/>
    <cellStyle name="Comma 2 7 2" xfId="2593" xr:uid="{00000000-0005-0000-0000-0000C3040000}"/>
    <cellStyle name="Comma 2 8" xfId="1526" xr:uid="{00000000-0005-0000-0000-0000C4040000}"/>
    <cellStyle name="Comma 2 8 2" xfId="1936" xr:uid="{00000000-0005-0000-0000-0000C5040000}"/>
    <cellStyle name="Comma 2 9" xfId="2317" xr:uid="{00000000-0005-0000-0000-0000C6040000}"/>
    <cellStyle name="Comma 2_HP Conso_MDA_1Q11_new format_V14" xfId="1075" xr:uid="{00000000-0005-0000-0000-0000C7040000}"/>
    <cellStyle name="Comma 20" xfId="1513" xr:uid="{00000000-0005-0000-0000-0000C8040000}"/>
    <cellStyle name="Comma 20 2" xfId="2910" xr:uid="{00000000-0005-0000-0000-0000C9040000}"/>
    <cellStyle name="Comma 20 3" xfId="2717" xr:uid="{00000000-0005-0000-0000-0000CA040000}"/>
    <cellStyle name="Comma 21" xfId="1522" xr:uid="{00000000-0005-0000-0000-0000CB040000}"/>
    <cellStyle name="Comma 21 2" xfId="2719" xr:uid="{00000000-0005-0000-0000-0000CC040000}"/>
    <cellStyle name="Comma 22" xfId="1496" xr:uid="{00000000-0005-0000-0000-0000CD040000}"/>
    <cellStyle name="Comma 22 2" xfId="1931" xr:uid="{00000000-0005-0000-0000-0000CE040000}"/>
    <cellStyle name="Comma 22 3" xfId="2721" xr:uid="{00000000-0005-0000-0000-0000CF040000}"/>
    <cellStyle name="Comma 23" xfId="1497" xr:uid="{00000000-0005-0000-0000-0000D0040000}"/>
    <cellStyle name="Comma 23 2" xfId="1932" xr:uid="{00000000-0005-0000-0000-0000D1040000}"/>
    <cellStyle name="Comma 23 3" xfId="2723" xr:uid="{00000000-0005-0000-0000-0000D2040000}"/>
    <cellStyle name="Comma 24" xfId="1915" xr:uid="{00000000-0005-0000-0000-0000D3040000}"/>
    <cellStyle name="Comma 24 2" xfId="2310" xr:uid="{00000000-0005-0000-0000-0000D4040000}"/>
    <cellStyle name="Comma 24 3" xfId="2725" xr:uid="{00000000-0005-0000-0000-0000D5040000}"/>
    <cellStyle name="Comma 25" xfId="1920" xr:uid="{00000000-0005-0000-0000-0000D6040000}"/>
    <cellStyle name="Comma 25 2" xfId="2912" xr:uid="{00000000-0005-0000-0000-0000D7040000}"/>
    <cellStyle name="Comma 25 3" xfId="2727" xr:uid="{00000000-0005-0000-0000-0000D8040000}"/>
    <cellStyle name="Comma 26" xfId="1076" xr:uid="{00000000-0005-0000-0000-0000D9040000}"/>
    <cellStyle name="Comma 26 2" xfId="2729" xr:uid="{00000000-0005-0000-0000-0000DA040000}"/>
    <cellStyle name="Comma 27" xfId="2312" xr:uid="{00000000-0005-0000-0000-0000DB040000}"/>
    <cellStyle name="Comma 27 2" xfId="2731" xr:uid="{00000000-0005-0000-0000-0000DC040000}"/>
    <cellStyle name="Comma 28" xfId="2349" xr:uid="{00000000-0005-0000-0000-0000DD040000}"/>
    <cellStyle name="Comma 28 2" xfId="2733" xr:uid="{00000000-0005-0000-0000-0000DE040000}"/>
    <cellStyle name="Comma 29" xfId="2313" xr:uid="{00000000-0005-0000-0000-0000DF040000}"/>
    <cellStyle name="Comma 29 2" xfId="2736" xr:uid="{00000000-0005-0000-0000-0000E0040000}"/>
    <cellStyle name="Comma 3" xfId="1077" xr:uid="{00000000-0005-0000-0000-0000E1040000}"/>
    <cellStyle name="Comma 3 2" xfId="1078" xr:uid="{00000000-0005-0000-0000-0000E2040000}"/>
    <cellStyle name="Comma 3 2 2" xfId="2381" xr:uid="{00000000-0005-0000-0000-0000E3040000}"/>
    <cellStyle name="Comma 3 2 2 2" xfId="2896" xr:uid="{00000000-0005-0000-0000-0000E4040000}"/>
    <cellStyle name="Comma 3 2 3" xfId="2530" xr:uid="{00000000-0005-0000-0000-0000E5040000}"/>
    <cellStyle name="Comma 3 2 4" xfId="2580" xr:uid="{00000000-0005-0000-0000-0000E6040000}"/>
    <cellStyle name="Comma 3 3" xfId="1079" xr:uid="{00000000-0005-0000-0000-0000E7040000}"/>
    <cellStyle name="Comma 3 3 2" xfId="1080" xr:uid="{00000000-0005-0000-0000-0000E8040000}"/>
    <cellStyle name="Comma 3 3 2 2" xfId="2898" xr:uid="{00000000-0005-0000-0000-0000E9040000}"/>
    <cellStyle name="Comma 3 3 3" xfId="2534" xr:uid="{00000000-0005-0000-0000-0000EA040000}"/>
    <cellStyle name="Comma 3 3 4" xfId="2583" xr:uid="{00000000-0005-0000-0000-0000EB040000}"/>
    <cellStyle name="Comma 3 4" xfId="1499" xr:uid="{00000000-0005-0000-0000-0000EC040000}"/>
    <cellStyle name="Comma 3 4 2" xfId="2892" xr:uid="{00000000-0005-0000-0000-0000ED040000}"/>
    <cellStyle name="Comma 3 5" xfId="2351" xr:uid="{00000000-0005-0000-0000-0000EE040000}"/>
    <cellStyle name="Comma 3 5 2" xfId="2597" xr:uid="{00000000-0005-0000-0000-0000EF040000}"/>
    <cellStyle name="Comma 3 6" xfId="2322" xr:uid="{00000000-0005-0000-0000-0000F0040000}"/>
    <cellStyle name="Comma 3 7" xfId="2439" xr:uid="{00000000-0005-0000-0000-0000F1040000}"/>
    <cellStyle name="Comma 3 8" xfId="2519" xr:uid="{00000000-0005-0000-0000-0000F2040000}"/>
    <cellStyle name="Comma 3 9" xfId="2571" xr:uid="{00000000-0005-0000-0000-0000F3040000}"/>
    <cellStyle name="Comma 30" xfId="2316" xr:uid="{00000000-0005-0000-0000-0000F4040000}"/>
    <cellStyle name="Comma 30 2" xfId="2740" xr:uid="{00000000-0005-0000-0000-0000F5040000}"/>
    <cellStyle name="Comma 31" xfId="2330" xr:uid="{00000000-0005-0000-0000-0000F6040000}"/>
    <cellStyle name="Comma 31 2" xfId="2741" xr:uid="{00000000-0005-0000-0000-0000F7040000}"/>
    <cellStyle name="Comma 32" xfId="2435" xr:uid="{00000000-0005-0000-0000-0000F8040000}"/>
    <cellStyle name="Comma 32 2" xfId="2745" xr:uid="{00000000-0005-0000-0000-0000F9040000}"/>
    <cellStyle name="Comma 33" xfId="2342" xr:uid="{00000000-0005-0000-0000-0000FA040000}"/>
    <cellStyle name="Comma 33 2" xfId="2831" xr:uid="{00000000-0005-0000-0000-0000FB040000}"/>
    <cellStyle name="Comma 33 3" xfId="2748" xr:uid="{00000000-0005-0000-0000-0000FC040000}"/>
    <cellStyle name="Comma 34" xfId="2437" xr:uid="{00000000-0005-0000-0000-0000FD040000}"/>
    <cellStyle name="Comma 34 2" xfId="2830" xr:uid="{00000000-0005-0000-0000-0000FE040000}"/>
    <cellStyle name="Comma 34 3" xfId="2750" xr:uid="{00000000-0005-0000-0000-0000FF040000}"/>
    <cellStyle name="Comma 35" xfId="2443" xr:uid="{00000000-0005-0000-0000-000000050000}"/>
    <cellStyle name="Comma 35 2" xfId="2788" xr:uid="{00000000-0005-0000-0000-000001050000}"/>
    <cellStyle name="Comma 36" xfId="2444" xr:uid="{00000000-0005-0000-0000-000002050000}"/>
    <cellStyle name="Comma 36 2" xfId="2833" xr:uid="{00000000-0005-0000-0000-000003050000}"/>
    <cellStyle name="Comma 36 3" xfId="2605" xr:uid="{00000000-0005-0000-0000-000004050000}"/>
    <cellStyle name="Comma 37" xfId="2447" xr:uid="{00000000-0005-0000-0000-000005050000}"/>
    <cellStyle name="Comma 37 2" xfId="2795" xr:uid="{00000000-0005-0000-0000-000006050000}"/>
    <cellStyle name="Comma 38" xfId="2448" xr:uid="{00000000-0005-0000-0000-000007050000}"/>
    <cellStyle name="Comma 38 2" xfId="2836" xr:uid="{00000000-0005-0000-0000-000008050000}"/>
    <cellStyle name="Comma 38 2 2" xfId="2853" xr:uid="{00000000-0005-0000-0000-000009050000}"/>
    <cellStyle name="Comma 38 2 2 2" xfId="2868" xr:uid="{00000000-0005-0000-0000-00000A050000}"/>
    <cellStyle name="Comma 38 3" xfId="2801" xr:uid="{00000000-0005-0000-0000-00000B050000}"/>
    <cellStyle name="Comma 39" xfId="2450" xr:uid="{00000000-0005-0000-0000-00000C050000}"/>
    <cellStyle name="Comma 39 2" xfId="2803" xr:uid="{00000000-0005-0000-0000-00000D050000}"/>
    <cellStyle name="Comma 4" xfId="1081" xr:uid="{00000000-0005-0000-0000-00000E050000}"/>
    <cellStyle name="Comma 4 2" xfId="2423" xr:uid="{00000000-0005-0000-0000-00000F050000}"/>
    <cellStyle name="Comma 4 2 2" xfId="2608" xr:uid="{00000000-0005-0000-0000-000010050000}"/>
    <cellStyle name="Comma 4 3" xfId="2524" xr:uid="{00000000-0005-0000-0000-000011050000}"/>
    <cellStyle name="Comma 4 3 2" xfId="2671" xr:uid="{00000000-0005-0000-0000-000012050000}"/>
    <cellStyle name="Comma 4 4" xfId="2607" xr:uid="{00000000-0005-0000-0000-000013050000}"/>
    <cellStyle name="Comma 4 5" xfId="2575" xr:uid="{00000000-0005-0000-0000-000014050000}"/>
    <cellStyle name="Comma 40" xfId="2452" xr:uid="{00000000-0005-0000-0000-000015050000}"/>
    <cellStyle name="Comma 40 2" xfId="2809" xr:uid="{00000000-0005-0000-0000-000016050000}"/>
    <cellStyle name="Comma 41" xfId="2454" xr:uid="{00000000-0005-0000-0000-000017050000}"/>
    <cellStyle name="Comma 41 2" xfId="2846" xr:uid="{00000000-0005-0000-0000-000018050000}"/>
    <cellStyle name="Comma 42" xfId="2456" xr:uid="{00000000-0005-0000-0000-000019050000}"/>
    <cellStyle name="Comma 42 2" xfId="2859" xr:uid="{00000000-0005-0000-0000-00001A050000}"/>
    <cellStyle name="Comma 42 3" xfId="2848" xr:uid="{00000000-0005-0000-0000-00001B050000}"/>
    <cellStyle name="Comma 43" xfId="2458" xr:uid="{00000000-0005-0000-0000-00001C050000}"/>
    <cellStyle name="Comma 43 2" xfId="2613" xr:uid="{00000000-0005-0000-0000-00001D050000}"/>
    <cellStyle name="Comma 44" xfId="2460" xr:uid="{00000000-0005-0000-0000-00001E050000}"/>
    <cellStyle name="Comma 44 2" xfId="2614" xr:uid="{00000000-0005-0000-0000-00001F050000}"/>
    <cellStyle name="Comma 45" xfId="2462" xr:uid="{00000000-0005-0000-0000-000020050000}"/>
    <cellStyle name="Comma 45 2" xfId="2592" xr:uid="{00000000-0005-0000-0000-000021050000}"/>
    <cellStyle name="Comma 46" xfId="2464" xr:uid="{00000000-0005-0000-0000-000022050000}"/>
    <cellStyle name="Comma 46 2" xfId="2890" xr:uid="{00000000-0005-0000-0000-000023050000}"/>
    <cellStyle name="Comma 47" xfId="2466" xr:uid="{00000000-0005-0000-0000-000024050000}"/>
    <cellStyle name="Comma 47 2" xfId="2908" xr:uid="{00000000-0005-0000-0000-000025050000}"/>
    <cellStyle name="Comma 48" xfId="2468" xr:uid="{00000000-0005-0000-0000-000026050000}"/>
    <cellStyle name="Comma 49" xfId="2470" xr:uid="{00000000-0005-0000-0000-000027050000}"/>
    <cellStyle name="Comma 5" xfId="1082" xr:uid="{00000000-0005-0000-0000-000028050000}"/>
    <cellStyle name="Comma 5 2" xfId="1520" xr:uid="{00000000-0005-0000-0000-000029050000}"/>
    <cellStyle name="Comma 5 2 2" xfId="2673" xr:uid="{00000000-0005-0000-0000-00002A050000}"/>
    <cellStyle name="Comma 5 3" xfId="2490" xr:uid="{00000000-0005-0000-0000-00002B050000}"/>
    <cellStyle name="Comma 5 3 2" xfId="2609" xr:uid="{00000000-0005-0000-0000-00002C050000}"/>
    <cellStyle name="Comma 5 4" xfId="2523" xr:uid="{00000000-0005-0000-0000-00002D050000}"/>
    <cellStyle name="Comma 5 5" xfId="2574" xr:uid="{00000000-0005-0000-0000-00002E050000}"/>
    <cellStyle name="Comma 50" xfId="2479" xr:uid="{00000000-0005-0000-0000-00002F050000}"/>
    <cellStyle name="Comma 51" xfId="2483" xr:uid="{00000000-0005-0000-0000-000030050000}"/>
    <cellStyle name="Comma 52" xfId="2488" xr:uid="{00000000-0005-0000-0000-000031050000}"/>
    <cellStyle name="Comma 53" xfId="2493" xr:uid="{00000000-0005-0000-0000-000032050000}"/>
    <cellStyle name="Comma 54" xfId="2495" xr:uid="{00000000-0005-0000-0000-000033050000}"/>
    <cellStyle name="Comma 55" xfId="2497" xr:uid="{00000000-0005-0000-0000-000034050000}"/>
    <cellStyle name="Comma 56" xfId="2501" xr:uid="{00000000-0005-0000-0000-000035050000}"/>
    <cellStyle name="Comma 57" xfId="2502" xr:uid="{00000000-0005-0000-0000-000036050000}"/>
    <cellStyle name="Comma 58" xfId="2507" xr:uid="{00000000-0005-0000-0000-000037050000}"/>
    <cellStyle name="Comma 59" xfId="2544" xr:uid="{00000000-0005-0000-0000-000038050000}"/>
    <cellStyle name="Comma 6" xfId="1083" xr:uid="{00000000-0005-0000-0000-000039050000}"/>
    <cellStyle name="Comma 6 2" xfId="1084" xr:uid="{00000000-0005-0000-0000-00003A050000}"/>
    <cellStyle name="Comma 6 2 2" xfId="2901" xr:uid="{00000000-0005-0000-0000-00003B050000}"/>
    <cellStyle name="Comma 6 3" xfId="2537" xr:uid="{00000000-0005-0000-0000-00003C050000}"/>
    <cellStyle name="Comma 6 3 2" xfId="2677" xr:uid="{00000000-0005-0000-0000-00003D050000}"/>
    <cellStyle name="Comma 6 4" xfId="2584" xr:uid="{00000000-0005-0000-0000-00003E050000}"/>
    <cellStyle name="Comma 60" xfId="2547" xr:uid="{00000000-0005-0000-0000-00003F050000}"/>
    <cellStyle name="Comma 61" xfId="2550" xr:uid="{00000000-0005-0000-0000-000040050000}"/>
    <cellStyle name="Comma 62" xfId="2558" xr:uid="{00000000-0005-0000-0000-000041050000}"/>
    <cellStyle name="Comma 63" xfId="2562" xr:uid="{00000000-0005-0000-0000-000042050000}"/>
    <cellStyle name="Comma 64" xfId="2690" xr:uid="{00000000-0005-0000-0000-000043050000}"/>
    <cellStyle name="Comma 65" xfId="2929" xr:uid="{00000000-0005-0000-0000-000044050000}"/>
    <cellStyle name="Comma 66" xfId="2931" xr:uid="{00000000-0005-0000-0000-000045050000}"/>
    <cellStyle name="Comma 67" xfId="2928" xr:uid="{00000000-0005-0000-0000-000046050000}"/>
    <cellStyle name="Comma 68" xfId="2932" xr:uid="{00000000-0005-0000-0000-000047050000}"/>
    <cellStyle name="Comma 69" xfId="2925" xr:uid="{00000000-0005-0000-0000-000048050000}"/>
    <cellStyle name="Comma 7" xfId="1085" xr:uid="{00000000-0005-0000-0000-000049050000}"/>
    <cellStyle name="Comma 7 2" xfId="2538" xr:uid="{00000000-0005-0000-0000-00004A050000}"/>
    <cellStyle name="Comma 7 2 2" xfId="2903" xr:uid="{00000000-0005-0000-0000-00004B050000}"/>
    <cellStyle name="Comma 7 3" xfId="2659" xr:uid="{00000000-0005-0000-0000-00004C050000}"/>
    <cellStyle name="Comma 7 4" xfId="2586" xr:uid="{00000000-0005-0000-0000-00004D050000}"/>
    <cellStyle name="Comma 70" xfId="2924" xr:uid="{00000000-0005-0000-0000-00004E050000}"/>
    <cellStyle name="Comma 71" xfId="2935" xr:uid="{00000000-0005-0000-0000-00004F050000}"/>
    <cellStyle name="Comma 72" xfId="2945" xr:uid="{00000000-0005-0000-0000-000050050000}"/>
    <cellStyle name="Comma 73" xfId="1039" xr:uid="{00000000-0005-0000-0000-000051050000}"/>
    <cellStyle name="Comma 74" xfId="6" xr:uid="{00000000-0005-0000-0000-000052050000}"/>
    <cellStyle name="Comma 79" xfId="2505" xr:uid="{00000000-0005-0000-0000-000053050000}"/>
    <cellStyle name="Comma 8" xfId="1086" xr:uid="{00000000-0005-0000-0000-000054050000}"/>
    <cellStyle name="Comma 8 2" xfId="1087" xr:uid="{00000000-0005-0000-0000-000055050000}"/>
    <cellStyle name="Comma 8 3" xfId="2598" xr:uid="{00000000-0005-0000-0000-000056050000}"/>
    <cellStyle name="Comma 84" xfId="2522" xr:uid="{00000000-0005-0000-0000-000057050000}"/>
    <cellStyle name="Comma 84 2" xfId="2532" xr:uid="{00000000-0005-0000-0000-000058050000}"/>
    <cellStyle name="Comma 84 2 2" xfId="2582" xr:uid="{00000000-0005-0000-0000-000059050000}"/>
    <cellStyle name="Comma 84 3" xfId="2573" xr:uid="{00000000-0005-0000-0000-00005A050000}"/>
    <cellStyle name="Comma 85" xfId="2516" xr:uid="{00000000-0005-0000-0000-00005B050000}"/>
    <cellStyle name="Comma 85 2" xfId="2529" xr:uid="{00000000-0005-0000-0000-00005C050000}"/>
    <cellStyle name="Comma 85 2 2" xfId="2895" xr:uid="{00000000-0005-0000-0000-00005D050000}"/>
    <cellStyle name="Comma 85 2 3" xfId="2579" xr:uid="{00000000-0005-0000-0000-00005E050000}"/>
    <cellStyle name="Comma 85 3" xfId="2889" xr:uid="{00000000-0005-0000-0000-00005F050000}"/>
    <cellStyle name="Comma 85 4" xfId="2569" xr:uid="{00000000-0005-0000-0000-000060050000}"/>
    <cellStyle name="Comma 86" xfId="2520" xr:uid="{00000000-0005-0000-0000-000061050000}"/>
    <cellStyle name="Comma 86 2" xfId="2531" xr:uid="{00000000-0005-0000-0000-000062050000}"/>
    <cellStyle name="Comma 86 2 2" xfId="2581" xr:uid="{00000000-0005-0000-0000-000063050000}"/>
    <cellStyle name="Comma 86 3" xfId="2572" xr:uid="{00000000-0005-0000-0000-000064050000}"/>
    <cellStyle name="Comma 9" xfId="1088" xr:uid="{00000000-0005-0000-0000-000065050000}"/>
    <cellStyle name="Comma 9 2" xfId="2683" xr:uid="{00000000-0005-0000-0000-000066050000}"/>
    <cellStyle name="comma zerodec" xfId="1089" xr:uid="{00000000-0005-0000-0000-000067050000}"/>
    <cellStyle name="comma zerodec 2" xfId="1090" xr:uid="{00000000-0005-0000-0000-000068050000}"/>
    <cellStyle name="comma zerodec 3" xfId="1091" xr:uid="{00000000-0005-0000-0000-000069050000}"/>
    <cellStyle name="comma zerodec 4" xfId="2324" xr:uid="{00000000-0005-0000-0000-00006A050000}"/>
    <cellStyle name="Comma0" xfId="1092" xr:uid="{00000000-0005-0000-0000-00006B050000}"/>
    <cellStyle name="Comma0 2" xfId="1093" xr:uid="{00000000-0005-0000-0000-00006C050000}"/>
    <cellStyle name="Cover Date" xfId="1094" xr:uid="{00000000-0005-0000-0000-00006D050000}"/>
    <cellStyle name="Cover Subtitle" xfId="1095" xr:uid="{00000000-0005-0000-0000-00006E050000}"/>
    <cellStyle name="Cover Title" xfId="1096" xr:uid="{00000000-0005-0000-0000-00006F050000}"/>
    <cellStyle name="Curren - Style2" xfId="1097" xr:uid="{00000000-0005-0000-0000-000070050000}"/>
    <cellStyle name="Curren?_x0012_?_x0017_????????" xfId="1098" xr:uid="{00000000-0005-0000-0000-000071050000}"/>
    <cellStyle name="Currency $" xfId="1099" xr:uid="{00000000-0005-0000-0000-000072050000}"/>
    <cellStyle name="Currency [0]?Q3 FY96_???? _2000? ???? ??" xfId="1100" xr:uid="{00000000-0005-0000-0000-000073050000}"/>
    <cellStyle name="Currency 0" xfId="1101" xr:uid="{00000000-0005-0000-0000-000074050000}"/>
    <cellStyle name="Currency 2" xfId="1102" xr:uid="{00000000-0005-0000-0000-000075050000}"/>
    <cellStyle name="Currency 2 2" xfId="1103" xr:uid="{00000000-0005-0000-0000-000076050000}"/>
    <cellStyle name="currency-$" xfId="1104" xr:uid="{00000000-0005-0000-0000-000077050000}"/>
    <cellStyle name="Currency0" xfId="1105" xr:uid="{00000000-0005-0000-0000-000078050000}"/>
    <cellStyle name="Currency0 2" xfId="1106" xr:uid="{00000000-0005-0000-0000-000079050000}"/>
    <cellStyle name="Currency0 3" xfId="1107" xr:uid="{00000000-0005-0000-0000-00007A050000}"/>
    <cellStyle name="Currency1" xfId="1108" xr:uid="{00000000-0005-0000-0000-00007B050000}"/>
    <cellStyle name="Currency1 2" xfId="1109" xr:uid="{00000000-0005-0000-0000-00007C050000}"/>
    <cellStyle name="Currency1 3" xfId="1110" xr:uid="{00000000-0005-0000-0000-00007D050000}"/>
    <cellStyle name="Currency1 4" xfId="2325" xr:uid="{00000000-0005-0000-0000-00007E050000}"/>
    <cellStyle name="CกERIAขRกืกงกI_กERกงขRกงIกERAiกERicAcกERกงขRi " xfId="1111" xr:uid="{00000000-0005-0000-0000-00007F050000}"/>
    <cellStyle name="CกIAจช_กฦขRจuOขฌกฦAIAขด_ฅi?ฃAจIAIAขด " xfId="1112" xr:uid="{00000000-0005-0000-0000-000080050000}"/>
    <cellStyle name="CขRIAกงจฃ_ขRicกงuขRAกงกIกงกขRจก ANขRจกe " xfId="1113" xr:uid="{00000000-0005-0000-0000-000081050000}"/>
    <cellStyle name="CฅAุ_?cพ๗บIบฐ ANฐe " xfId="1114" xr:uid="{00000000-0005-0000-0000-000082050000}"/>
    <cellStyle name="CㄓA?_?米?¯CoE? " xfId="1115" xr:uid="{00000000-0005-0000-0000-000083050000}"/>
    <cellStyle name="data_3000" xfId="1116" xr:uid="{00000000-0005-0000-0000-000084050000}"/>
    <cellStyle name="Date" xfId="1117" xr:uid="{00000000-0005-0000-0000-000085050000}"/>
    <cellStyle name="Date 2" xfId="1118" xr:uid="{00000000-0005-0000-0000-000086050000}"/>
    <cellStyle name="Date 3" xfId="2326" xr:uid="{00000000-0005-0000-0000-000087050000}"/>
    <cellStyle name="Date Aligned" xfId="1119" xr:uid="{00000000-0005-0000-0000-000088050000}"/>
    <cellStyle name="date_BAY Balance Sheet V8" xfId="1120" xr:uid="{00000000-0005-0000-0000-000089050000}"/>
    <cellStyle name="datetime" xfId="1121" xr:uid="{00000000-0005-0000-0000-00008A050000}"/>
    <cellStyle name="Datum 10" xfId="1122" xr:uid="{00000000-0005-0000-0000-00008B050000}"/>
    <cellStyle name="Datum 11" xfId="1123" xr:uid="{00000000-0005-0000-0000-00008C050000}"/>
    <cellStyle name="Datum 12" xfId="1124" xr:uid="{00000000-0005-0000-0000-00008D050000}"/>
    <cellStyle name="Datum 8" xfId="1125" xr:uid="{00000000-0005-0000-0000-00008E050000}"/>
    <cellStyle name="Datum 9" xfId="1126" xr:uid="{00000000-0005-0000-0000-00008F050000}"/>
    <cellStyle name="day of the month before or after" xfId="1127" xr:uid="{00000000-0005-0000-0000-000090050000}"/>
    <cellStyle name="Description" xfId="1128" xr:uid="{00000000-0005-0000-0000-000091050000}"/>
    <cellStyle name="Dezimal [0]_Aktenbewertung 1994" xfId="1129" xr:uid="{00000000-0005-0000-0000-000092050000}"/>
    <cellStyle name="Dezimal_Aktenbewertung 1994" xfId="1130" xr:uid="{00000000-0005-0000-0000-000093050000}"/>
    <cellStyle name="dgw" xfId="1131" xr:uid="{00000000-0005-0000-0000-000094050000}"/>
    <cellStyle name="Dollar (zero dec)" xfId="1132" xr:uid="{00000000-0005-0000-0000-000095050000}"/>
    <cellStyle name="Dollar (zero dec) 2" xfId="1133" xr:uid="{00000000-0005-0000-0000-000096050000}"/>
    <cellStyle name="Dollar (zero dec) 3" xfId="1134" xr:uid="{00000000-0005-0000-0000-000097050000}"/>
    <cellStyle name="Dollar (zero dec) 4" xfId="2327" xr:uid="{00000000-0005-0000-0000-000098050000}"/>
    <cellStyle name="Dotted Line" xfId="1135" xr:uid="{00000000-0005-0000-0000-000099050000}"/>
    <cellStyle name="Dziesiętny [0]_AIGBANK0" xfId="1136" xr:uid="{00000000-0005-0000-0000-00009A050000}"/>
    <cellStyle name="Dziesiętny_AIGB_WK4_12_02" xfId="1137" xr:uid="{00000000-0005-0000-0000-00009B050000}"/>
    <cellStyle name="E&amp;Y House" xfId="1138" xr:uid="{00000000-0005-0000-0000-00009C050000}"/>
    <cellStyle name="Euro" xfId="1139" xr:uid="{00000000-0005-0000-0000-00009D050000}"/>
    <cellStyle name="Euro 2" xfId="1140" xr:uid="{00000000-0005-0000-0000-00009E050000}"/>
    <cellStyle name="Euro 3" xfId="1141" xr:uid="{00000000-0005-0000-0000-00009F050000}"/>
    <cellStyle name="Euro 4" xfId="2328" xr:uid="{00000000-0005-0000-0000-0000A0050000}"/>
    <cellStyle name="Explanatory Text 2" xfId="1143" xr:uid="{00000000-0005-0000-0000-0000A1050000}"/>
    <cellStyle name="Explanatory Text 2 2" xfId="2397" xr:uid="{00000000-0005-0000-0000-0000A2050000}"/>
    <cellStyle name="Explanatory Text 2 3" xfId="2761" xr:uid="{00000000-0005-0000-0000-0000A3050000}"/>
    <cellStyle name="Explanatory Text 3" xfId="2630" xr:uid="{00000000-0005-0000-0000-0000A4050000}"/>
    <cellStyle name="Explanatory Text 4" xfId="1142" xr:uid="{00000000-0005-0000-0000-0000A5050000}"/>
    <cellStyle name="EY Narrative text" xfId="1144" xr:uid="{00000000-0005-0000-0000-0000A6050000}"/>
    <cellStyle name="EY%input" xfId="1145" xr:uid="{00000000-0005-0000-0000-0000A7050000}"/>
    <cellStyle name="EY%rowcalc" xfId="1146" xr:uid="{00000000-0005-0000-0000-0000A8050000}"/>
    <cellStyle name="EY0dp" xfId="1147" xr:uid="{00000000-0005-0000-0000-0000A9050000}"/>
    <cellStyle name="EY1dp" xfId="1148" xr:uid="{00000000-0005-0000-0000-0000AA050000}"/>
    <cellStyle name="EY2dp" xfId="1149" xr:uid="{00000000-0005-0000-0000-0000AB050000}"/>
    <cellStyle name="EY3dp" xfId="1150" xr:uid="{00000000-0005-0000-0000-0000AC050000}"/>
    <cellStyle name="EYChartTitle" xfId="1151" xr:uid="{00000000-0005-0000-0000-0000AD050000}"/>
    <cellStyle name="EYColumnHeading" xfId="1152" xr:uid="{00000000-0005-0000-0000-0000AE050000}"/>
    <cellStyle name="EYColumnHeading 2" xfId="1153" xr:uid="{00000000-0005-0000-0000-0000AF050000}"/>
    <cellStyle name="EYColumnHeading_Databook library RoW" xfId="1154" xr:uid="{00000000-0005-0000-0000-0000B0050000}"/>
    <cellStyle name="EYColumnHeadingItalic" xfId="1155" xr:uid="{00000000-0005-0000-0000-0000B1050000}"/>
    <cellStyle name="EYCoverDatabookName" xfId="1156" xr:uid="{00000000-0005-0000-0000-0000B2050000}"/>
    <cellStyle name="EYCoverDate" xfId="1157" xr:uid="{00000000-0005-0000-0000-0000B3050000}"/>
    <cellStyle name="EYCoverDraft" xfId="1158" xr:uid="{00000000-0005-0000-0000-0000B4050000}"/>
    <cellStyle name="EYCoverProjectName" xfId="1159" xr:uid="{00000000-0005-0000-0000-0000B5050000}"/>
    <cellStyle name="EYCurrency" xfId="1160" xr:uid="{00000000-0005-0000-0000-0000B6050000}"/>
    <cellStyle name="EYNotes" xfId="1161" xr:uid="{00000000-0005-0000-0000-0000B7050000}"/>
    <cellStyle name="EYNotesHeading" xfId="1162" xr:uid="{00000000-0005-0000-0000-0000B8050000}"/>
    <cellStyle name="EYnumber" xfId="1163" xr:uid="{00000000-0005-0000-0000-0000B9050000}"/>
    <cellStyle name="EYRelianceRestricted" xfId="1164" xr:uid="{00000000-0005-0000-0000-0000BA050000}"/>
    <cellStyle name="EYSectionHeading" xfId="1165" xr:uid="{00000000-0005-0000-0000-0000BB050000}"/>
    <cellStyle name="EYSheetHeader1" xfId="1166" xr:uid="{00000000-0005-0000-0000-0000BC050000}"/>
    <cellStyle name="EYSheetHeading" xfId="1167" xr:uid="{00000000-0005-0000-0000-0000BD050000}"/>
    <cellStyle name="EYsmallheading" xfId="1168" xr:uid="{00000000-0005-0000-0000-0000BE050000}"/>
    <cellStyle name="EYsmallheading 2" xfId="1169" xr:uid="{00000000-0005-0000-0000-0000BF050000}"/>
    <cellStyle name="EYSource" xfId="1170" xr:uid="{00000000-0005-0000-0000-0000C0050000}"/>
    <cellStyle name="EYtext" xfId="1171" xr:uid="{00000000-0005-0000-0000-0000C1050000}"/>
    <cellStyle name="EYtextbold" xfId="1172" xr:uid="{00000000-0005-0000-0000-0000C2050000}"/>
    <cellStyle name="EYtextbolditalic" xfId="1173" xr:uid="{00000000-0005-0000-0000-0000C3050000}"/>
    <cellStyle name="Fixed" xfId="1174" xr:uid="{00000000-0005-0000-0000-0000C4050000}"/>
    <cellStyle name="Fixed 2" xfId="1175" xr:uid="{00000000-0005-0000-0000-0000C5050000}"/>
    <cellStyle name="Footer SBILogo1" xfId="1176" xr:uid="{00000000-0005-0000-0000-0000C6050000}"/>
    <cellStyle name="Footer SBILogo2" xfId="1177" xr:uid="{00000000-0005-0000-0000-0000C7050000}"/>
    <cellStyle name="Footnote" xfId="1178" xr:uid="{00000000-0005-0000-0000-0000C8050000}"/>
    <cellStyle name="Footnote 2" xfId="1179" xr:uid="{00000000-0005-0000-0000-0000C9050000}"/>
    <cellStyle name="Footnote Reference" xfId="1180" xr:uid="{00000000-0005-0000-0000-0000CA050000}"/>
    <cellStyle name="Footnote_2005TaxCal_working paper_template_sbp" xfId="1181" xr:uid="{00000000-0005-0000-0000-0000CB050000}"/>
    <cellStyle name="Good 2" xfId="1183" xr:uid="{00000000-0005-0000-0000-0000CC050000}"/>
    <cellStyle name="Good 2 2" xfId="2387" xr:uid="{00000000-0005-0000-0000-0000CD050000}"/>
    <cellStyle name="Good 2 3" xfId="2752" xr:uid="{00000000-0005-0000-0000-0000CE050000}"/>
    <cellStyle name="Good 3" xfId="2620" xr:uid="{00000000-0005-0000-0000-0000CF050000}"/>
    <cellStyle name="Good 4" xfId="1182" xr:uid="{00000000-0005-0000-0000-0000D0050000}"/>
    <cellStyle name="Grey" xfId="1184" xr:uid="{00000000-0005-0000-0000-0000D1050000}"/>
    <cellStyle name="Grey 2" xfId="1185" xr:uid="{00000000-0005-0000-0000-0000D2050000}"/>
    <cellStyle name="Hard Percent" xfId="1186" xr:uid="{00000000-0005-0000-0000-0000D3050000}"/>
    <cellStyle name="Header" xfId="1187" xr:uid="{00000000-0005-0000-0000-0000D4050000}"/>
    <cellStyle name="HEADER 2" xfId="1188" xr:uid="{00000000-0005-0000-0000-0000D5050000}"/>
    <cellStyle name="HEADER 3" xfId="2329" xr:uid="{00000000-0005-0000-0000-0000D6050000}"/>
    <cellStyle name="Header Draft Stamp" xfId="1189" xr:uid="{00000000-0005-0000-0000-0000D7050000}"/>
    <cellStyle name="Header_2005TaxCal_working paper_template_sbp" xfId="1190" xr:uid="{00000000-0005-0000-0000-0000D8050000}"/>
    <cellStyle name="Header1" xfId="1191" xr:uid="{00000000-0005-0000-0000-0000D9050000}"/>
    <cellStyle name="Header2" xfId="1192" xr:uid="{00000000-0005-0000-0000-0000DA050000}"/>
    <cellStyle name="Headin" xfId="1193" xr:uid="{00000000-0005-0000-0000-0000DB050000}"/>
    <cellStyle name="Headin2" xfId="1194" xr:uid="{00000000-0005-0000-0000-0000DC050000}"/>
    <cellStyle name="Heading" xfId="1195" xr:uid="{00000000-0005-0000-0000-0000DD050000}"/>
    <cellStyle name="Heading 1 2" xfId="1197" xr:uid="{00000000-0005-0000-0000-0000DE050000}"/>
    <cellStyle name="Heading 1 2 2" xfId="2383" xr:uid="{00000000-0005-0000-0000-0000DF050000}"/>
    <cellStyle name="Heading 1 2 3" xfId="2616" xr:uid="{00000000-0005-0000-0000-0000E0050000}"/>
    <cellStyle name="Heading 1 3" xfId="1196" xr:uid="{00000000-0005-0000-0000-0000E1050000}"/>
    <cellStyle name="Heading 1 Above" xfId="1198" xr:uid="{00000000-0005-0000-0000-0000E2050000}"/>
    <cellStyle name="Heading 1+" xfId="1199" xr:uid="{00000000-0005-0000-0000-0000E3050000}"/>
    <cellStyle name="Heading 10" xfId="1918" xr:uid="{00000000-0005-0000-0000-0000E4050000}"/>
    <cellStyle name="Heading 11" xfId="2345" xr:uid="{00000000-0005-0000-0000-0000E5050000}"/>
    <cellStyle name="Heading 12" xfId="2341" xr:uid="{00000000-0005-0000-0000-0000E6050000}"/>
    <cellStyle name="Heading 2 2" xfId="1201" xr:uid="{00000000-0005-0000-0000-0000E7050000}"/>
    <cellStyle name="Heading 2 2 2" xfId="2384" xr:uid="{00000000-0005-0000-0000-0000E8050000}"/>
    <cellStyle name="Heading 2 2 3" xfId="2617" xr:uid="{00000000-0005-0000-0000-0000E9050000}"/>
    <cellStyle name="Heading 2 3" xfId="1200" xr:uid="{00000000-0005-0000-0000-0000EA050000}"/>
    <cellStyle name="Heading 2 Below" xfId="1202" xr:uid="{00000000-0005-0000-0000-0000EB050000}"/>
    <cellStyle name="Heading 2+" xfId="1203" xr:uid="{00000000-0005-0000-0000-0000EC050000}"/>
    <cellStyle name="Heading 3 2" xfId="1205" xr:uid="{00000000-0005-0000-0000-0000ED050000}"/>
    <cellStyle name="Heading 3 2 2" xfId="2385" xr:uid="{00000000-0005-0000-0000-0000EE050000}"/>
    <cellStyle name="Heading 3 2 3" xfId="2618" xr:uid="{00000000-0005-0000-0000-0000EF050000}"/>
    <cellStyle name="Heading 3 3" xfId="1204" xr:uid="{00000000-0005-0000-0000-0000F0050000}"/>
    <cellStyle name="Heading 3+" xfId="1206" xr:uid="{00000000-0005-0000-0000-0000F1050000}"/>
    <cellStyle name="Heading 4 2" xfId="1208" xr:uid="{00000000-0005-0000-0000-0000F2050000}"/>
    <cellStyle name="Heading 4 2 2" xfId="2386" xr:uid="{00000000-0005-0000-0000-0000F3050000}"/>
    <cellStyle name="Heading 4 2 3" xfId="2619" xr:uid="{00000000-0005-0000-0000-0000F4050000}"/>
    <cellStyle name="Heading 4 3" xfId="1207" xr:uid="{00000000-0005-0000-0000-0000F5050000}"/>
    <cellStyle name="Heading 5" xfId="1209" xr:uid="{00000000-0005-0000-0000-0000F6050000}"/>
    <cellStyle name="Heading 6" xfId="1506" xr:uid="{00000000-0005-0000-0000-0000F7050000}"/>
    <cellStyle name="Heading 7" xfId="1502" xr:uid="{00000000-0005-0000-0000-0000F8050000}"/>
    <cellStyle name="Heading 8" xfId="1505" xr:uid="{00000000-0005-0000-0000-0000F9050000}"/>
    <cellStyle name="Heading 9" xfId="1503" xr:uid="{00000000-0005-0000-0000-0000FA050000}"/>
    <cellStyle name="heading, 1,A MAJOR/BOLD" xfId="1210" xr:uid="{00000000-0005-0000-0000-0000FB050000}"/>
    <cellStyle name="Heading1 1" xfId="1211" xr:uid="{00000000-0005-0000-0000-0000FC050000}"/>
    <cellStyle name="Heading2" xfId="1212" xr:uid="{00000000-0005-0000-0000-0000FD050000}"/>
    <cellStyle name="Hiperłącze_alco-materiały_30-04-02" xfId="1213" xr:uid="{00000000-0005-0000-0000-0000FE050000}"/>
    <cellStyle name="Hyperlink 2" xfId="2541" xr:uid="{00000000-0005-0000-0000-0000FF050000}"/>
    <cellStyle name="Input [yellow]" xfId="1215" xr:uid="{00000000-0005-0000-0000-000000060000}"/>
    <cellStyle name="Input [yellow] 2" xfId="1216" xr:uid="{00000000-0005-0000-0000-000001060000}"/>
    <cellStyle name="Input 10" xfId="2363" xr:uid="{00000000-0005-0000-0000-000002060000}"/>
    <cellStyle name="Input 11" xfId="2364" xr:uid="{00000000-0005-0000-0000-000003060000}"/>
    <cellStyle name="Input 12" xfId="1214" xr:uid="{00000000-0005-0000-0000-000004060000}"/>
    <cellStyle name="Input 2" xfId="1217" xr:uid="{00000000-0005-0000-0000-000005060000}"/>
    <cellStyle name="Input 2 2" xfId="2390" xr:uid="{00000000-0005-0000-0000-000006060000}"/>
    <cellStyle name="Input 2 3" xfId="2754" xr:uid="{00000000-0005-0000-0000-000007060000}"/>
    <cellStyle name="Input 3" xfId="2426" xr:uid="{00000000-0005-0000-0000-000008060000}"/>
    <cellStyle name="Input 3 2" xfId="2623" xr:uid="{00000000-0005-0000-0000-000009060000}"/>
    <cellStyle name="Input 4" xfId="2425" xr:uid="{00000000-0005-0000-0000-00000A060000}"/>
    <cellStyle name="Input 5" xfId="2371" xr:uid="{00000000-0005-0000-0000-00000B060000}"/>
    <cellStyle name="Input 6" xfId="2360" xr:uid="{00000000-0005-0000-0000-00000C060000}"/>
    <cellStyle name="Input 7" xfId="2367" xr:uid="{00000000-0005-0000-0000-00000D060000}"/>
    <cellStyle name="Input 8" xfId="2362" xr:uid="{00000000-0005-0000-0000-00000E060000}"/>
    <cellStyle name="Input 9" xfId="2365" xr:uid="{00000000-0005-0000-0000-00000F060000}"/>
    <cellStyle name="label" xfId="1218" xr:uid="{00000000-0005-0000-0000-000010060000}"/>
    <cellStyle name="LineItemPrompt" xfId="1219" xr:uid="{00000000-0005-0000-0000-000011060000}"/>
    <cellStyle name="LineItemPrompt 2" xfId="1220" xr:uid="{00000000-0005-0000-0000-000012060000}"/>
    <cellStyle name="LineItemValue" xfId="1221" xr:uid="{00000000-0005-0000-0000-000013060000}"/>
    <cellStyle name="LineItemValue 2" xfId="1222" xr:uid="{00000000-0005-0000-0000-000014060000}"/>
    <cellStyle name="Linked Cell 2" xfId="1224" xr:uid="{00000000-0005-0000-0000-000015060000}"/>
    <cellStyle name="Linked Cell 2 2" xfId="2393" xr:uid="{00000000-0005-0000-0000-000016060000}"/>
    <cellStyle name="Linked Cell 2 3" xfId="2757" xr:uid="{00000000-0005-0000-0000-000017060000}"/>
    <cellStyle name="Linked Cell 3" xfId="2626" xr:uid="{00000000-0005-0000-0000-000018060000}"/>
    <cellStyle name="Linked Cell 4" xfId="1223" xr:uid="{00000000-0005-0000-0000-000019060000}"/>
    <cellStyle name="main_input" xfId="1225" xr:uid="{00000000-0005-0000-0000-00001A060000}"/>
    <cellStyle name="Millares_08-04" xfId="1226" xr:uid="{00000000-0005-0000-0000-00001B060000}"/>
    <cellStyle name="Milliers [0]_!!!GO" xfId="2331" xr:uid="{00000000-0005-0000-0000-00001C060000}"/>
    <cellStyle name="Milliers_!!!GO" xfId="2332" xr:uid="{00000000-0005-0000-0000-00001D060000}"/>
    <cellStyle name="mmm" xfId="1227" xr:uid="{00000000-0005-0000-0000-00001E060000}"/>
    <cellStyle name="Model" xfId="1228" xr:uid="{00000000-0005-0000-0000-00001F060000}"/>
    <cellStyle name="Model 2" xfId="2333" xr:uid="{00000000-0005-0000-0000-000020060000}"/>
    <cellStyle name="Mon?aire [0]_AR1194" xfId="1229" xr:uid="{00000000-0005-0000-0000-000021060000}"/>
    <cellStyle name="Mon?aire_AR1194" xfId="1230" xr:uid="{00000000-0005-0000-0000-000022060000}"/>
    <cellStyle name="Monétaire [0]_Locas" xfId="1231" xr:uid="{00000000-0005-0000-0000-000023060000}"/>
    <cellStyle name="Monétaire_Locas" xfId="1232" xr:uid="{00000000-0005-0000-0000-000024060000}"/>
    <cellStyle name="Mon้taire [0]_!!!GO" xfId="2334" xr:uid="{00000000-0005-0000-0000-000025060000}"/>
    <cellStyle name="Mon้taire_!!!GO" xfId="2335" xr:uid="{00000000-0005-0000-0000-000026060000}"/>
    <cellStyle name="Multiple" xfId="1233" xr:uid="{00000000-0005-0000-0000-000027060000}"/>
    <cellStyle name="n*" xfId="1234" xr:uid="{00000000-0005-0000-0000-000028060000}"/>
    <cellStyle name="Neutral 2" xfId="1236" xr:uid="{00000000-0005-0000-0000-000029060000}"/>
    <cellStyle name="Neutral 2 2" xfId="2389" xr:uid="{00000000-0005-0000-0000-00002A060000}"/>
    <cellStyle name="Neutral 2 3" xfId="2753" xr:uid="{00000000-0005-0000-0000-00002B060000}"/>
    <cellStyle name="Neutral 3" xfId="2318" xr:uid="{00000000-0005-0000-0000-00002C060000}"/>
    <cellStyle name="Neutral 3 2" xfId="2622" xr:uid="{00000000-0005-0000-0000-00002D060000}"/>
    <cellStyle name="Neutral 4" xfId="2881" xr:uid="{00000000-0005-0000-0000-00002E060000}"/>
    <cellStyle name="Neutral 5" xfId="1235" xr:uid="{00000000-0005-0000-0000-00002F060000}"/>
    <cellStyle name="New Times Roman" xfId="2336" xr:uid="{00000000-0005-0000-0000-000030060000}"/>
    <cellStyle name="no dec" xfId="1237" xr:uid="{00000000-0005-0000-0000-000031060000}"/>
    <cellStyle name="Nor}al" xfId="1238" xr:uid="{00000000-0005-0000-0000-000032060000}"/>
    <cellStyle name="Norm??" xfId="1239" xr:uid="{00000000-0005-0000-0000-000033060000}"/>
    <cellStyle name="Norm࿈࿈" xfId="1240" xr:uid="{00000000-0005-0000-0000-000034060000}"/>
    <cellStyle name="Normal" xfId="0" builtinId="0"/>
    <cellStyle name="Normal - Style1" xfId="1241" xr:uid="{00000000-0005-0000-0000-000036060000}"/>
    <cellStyle name="Normal - Style1 2" xfId="2337" xr:uid="{00000000-0005-0000-0000-000037060000}"/>
    <cellStyle name="Normal - Style1 2 10" xfId="2510" xr:uid="{00000000-0005-0000-0000-000038060000}"/>
    <cellStyle name="Normal - Style1 2 2" xfId="2504" xr:uid="{00000000-0005-0000-0000-000039060000}"/>
    <cellStyle name="Normal - Style2" xfId="1242" xr:uid="{00000000-0005-0000-0000-00003A060000}"/>
    <cellStyle name="Normal - Style3" xfId="1243" xr:uid="{00000000-0005-0000-0000-00003B060000}"/>
    <cellStyle name="Normal - Style4" xfId="1244" xr:uid="{00000000-0005-0000-0000-00003C060000}"/>
    <cellStyle name="Normal - Style5" xfId="1245" xr:uid="{00000000-0005-0000-0000-00003D060000}"/>
    <cellStyle name="Normal - Style6" xfId="1246" xr:uid="{00000000-0005-0000-0000-00003E060000}"/>
    <cellStyle name="Normal - Style7" xfId="1247" xr:uid="{00000000-0005-0000-0000-00003F060000}"/>
    <cellStyle name="Normal - Style8" xfId="1248" xr:uid="{00000000-0005-0000-0000-000040060000}"/>
    <cellStyle name="Normal 10" xfId="3" xr:uid="{00000000-0005-0000-0000-000041060000}"/>
    <cellStyle name="Normal 10 2" xfId="1527" xr:uid="{00000000-0005-0000-0000-000042060000}"/>
    <cellStyle name="Normal 10 2 2" xfId="1528" xr:uid="{00000000-0005-0000-0000-000043060000}"/>
    <cellStyle name="Normal 10 2 2 2" xfId="1529" xr:uid="{00000000-0005-0000-0000-000044060000}"/>
    <cellStyle name="Normal 10 2 2 2 2" xfId="1530" xr:uid="{00000000-0005-0000-0000-000045060000}"/>
    <cellStyle name="Normal 10 2 2 2 2 2" xfId="1531" xr:uid="{00000000-0005-0000-0000-000046060000}"/>
    <cellStyle name="Normal 10 2 2 2 2 2 2" xfId="1941" xr:uid="{00000000-0005-0000-0000-000047060000}"/>
    <cellStyle name="Normal 10 2 2 2 2 3" xfId="1940" xr:uid="{00000000-0005-0000-0000-000048060000}"/>
    <cellStyle name="Normal 10 2 2 2 3" xfId="1532" xr:uid="{00000000-0005-0000-0000-000049060000}"/>
    <cellStyle name="Normal 10 2 2 2 3 2" xfId="1942" xr:uid="{00000000-0005-0000-0000-00004A060000}"/>
    <cellStyle name="Normal 10 2 2 2 4" xfId="1939" xr:uid="{00000000-0005-0000-0000-00004B060000}"/>
    <cellStyle name="Normal 10 2 2 3" xfId="1533" xr:uid="{00000000-0005-0000-0000-00004C060000}"/>
    <cellStyle name="Normal 10 2 2 3 2" xfId="1534" xr:uid="{00000000-0005-0000-0000-00004D060000}"/>
    <cellStyle name="Normal 10 2 2 3 2 2" xfId="1535" xr:uid="{00000000-0005-0000-0000-00004E060000}"/>
    <cellStyle name="Normal 10 2 2 3 2 2 2" xfId="1945" xr:uid="{00000000-0005-0000-0000-00004F060000}"/>
    <cellStyle name="Normal 10 2 2 3 2 3" xfId="1944" xr:uid="{00000000-0005-0000-0000-000050060000}"/>
    <cellStyle name="Normal 10 2 2 3 3" xfId="1536" xr:uid="{00000000-0005-0000-0000-000051060000}"/>
    <cellStyle name="Normal 10 2 2 3 3 2" xfId="1946" xr:uid="{00000000-0005-0000-0000-000052060000}"/>
    <cellStyle name="Normal 10 2 2 3 4" xfId="1943" xr:uid="{00000000-0005-0000-0000-000053060000}"/>
    <cellStyle name="Normal 10 2 2 4" xfId="1537" xr:uid="{00000000-0005-0000-0000-000054060000}"/>
    <cellStyle name="Normal 10 2 2 4 2" xfId="1538" xr:uid="{00000000-0005-0000-0000-000055060000}"/>
    <cellStyle name="Normal 10 2 2 4 2 2" xfId="1948" xr:uid="{00000000-0005-0000-0000-000056060000}"/>
    <cellStyle name="Normal 10 2 2 4 3" xfId="1947" xr:uid="{00000000-0005-0000-0000-000057060000}"/>
    <cellStyle name="Normal 10 2 2 5" xfId="1539" xr:uid="{00000000-0005-0000-0000-000058060000}"/>
    <cellStyle name="Normal 10 2 2 5 2" xfId="1949" xr:uid="{00000000-0005-0000-0000-000059060000}"/>
    <cellStyle name="Normal 10 2 2 6" xfId="1938" xr:uid="{00000000-0005-0000-0000-00005A060000}"/>
    <cellStyle name="Normal 10 2 3" xfId="1540" xr:uid="{00000000-0005-0000-0000-00005B060000}"/>
    <cellStyle name="Normal 10 2 3 2" xfId="1541" xr:uid="{00000000-0005-0000-0000-00005C060000}"/>
    <cellStyle name="Normal 10 2 3 2 2" xfId="1542" xr:uid="{00000000-0005-0000-0000-00005D060000}"/>
    <cellStyle name="Normal 10 2 3 2 2 2" xfId="1952" xr:uid="{00000000-0005-0000-0000-00005E060000}"/>
    <cellStyle name="Normal 10 2 3 2 3" xfId="1951" xr:uid="{00000000-0005-0000-0000-00005F060000}"/>
    <cellStyle name="Normal 10 2 3 3" xfId="1543" xr:uid="{00000000-0005-0000-0000-000060060000}"/>
    <cellStyle name="Normal 10 2 3 3 2" xfId="1953" xr:uid="{00000000-0005-0000-0000-000061060000}"/>
    <cellStyle name="Normal 10 2 3 4" xfId="1950" xr:uid="{00000000-0005-0000-0000-000062060000}"/>
    <cellStyle name="Normal 10 2 4" xfId="1544" xr:uid="{00000000-0005-0000-0000-000063060000}"/>
    <cellStyle name="Normal 10 2 4 2" xfId="1545" xr:uid="{00000000-0005-0000-0000-000064060000}"/>
    <cellStyle name="Normal 10 2 4 2 2" xfId="1546" xr:uid="{00000000-0005-0000-0000-000065060000}"/>
    <cellStyle name="Normal 10 2 4 2 2 2" xfId="1956" xr:uid="{00000000-0005-0000-0000-000066060000}"/>
    <cellStyle name="Normal 10 2 4 2 3" xfId="1955" xr:uid="{00000000-0005-0000-0000-000067060000}"/>
    <cellStyle name="Normal 10 2 4 3" xfId="1547" xr:uid="{00000000-0005-0000-0000-000068060000}"/>
    <cellStyle name="Normal 10 2 4 3 2" xfId="1957" xr:uid="{00000000-0005-0000-0000-000069060000}"/>
    <cellStyle name="Normal 10 2 4 4" xfId="1954" xr:uid="{00000000-0005-0000-0000-00006A060000}"/>
    <cellStyle name="Normal 10 2 5" xfId="1548" xr:uid="{00000000-0005-0000-0000-00006B060000}"/>
    <cellStyle name="Normal 10 2 5 2" xfId="1549" xr:uid="{00000000-0005-0000-0000-00006C060000}"/>
    <cellStyle name="Normal 10 2 5 2 2" xfId="1959" xr:uid="{00000000-0005-0000-0000-00006D060000}"/>
    <cellStyle name="Normal 10 2 5 3" xfId="1958" xr:uid="{00000000-0005-0000-0000-00006E060000}"/>
    <cellStyle name="Normal 10 2 6" xfId="1550" xr:uid="{00000000-0005-0000-0000-00006F060000}"/>
    <cellStyle name="Normal 10 2 6 2" xfId="1960" xr:uid="{00000000-0005-0000-0000-000070060000}"/>
    <cellStyle name="Normal 10 2 7" xfId="1937" xr:uid="{00000000-0005-0000-0000-000071060000}"/>
    <cellStyle name="Normal 10 3" xfId="1551" xr:uid="{00000000-0005-0000-0000-000072060000}"/>
    <cellStyle name="Normal 10 3 2" xfId="1552" xr:uid="{00000000-0005-0000-0000-000073060000}"/>
    <cellStyle name="Normal 10 3 2 2" xfId="1553" xr:uid="{00000000-0005-0000-0000-000074060000}"/>
    <cellStyle name="Normal 10 3 2 2 2" xfId="1554" xr:uid="{00000000-0005-0000-0000-000075060000}"/>
    <cellStyle name="Normal 10 3 2 2 2 2" xfId="1964" xr:uid="{00000000-0005-0000-0000-000076060000}"/>
    <cellStyle name="Normal 10 3 2 2 3" xfId="1963" xr:uid="{00000000-0005-0000-0000-000077060000}"/>
    <cellStyle name="Normal 10 3 2 3" xfId="1555" xr:uid="{00000000-0005-0000-0000-000078060000}"/>
    <cellStyle name="Normal 10 3 2 3 2" xfId="1965" xr:uid="{00000000-0005-0000-0000-000079060000}"/>
    <cellStyle name="Normal 10 3 2 4" xfId="1962" xr:uid="{00000000-0005-0000-0000-00007A060000}"/>
    <cellStyle name="Normal 10 3 3" xfId="1556" xr:uid="{00000000-0005-0000-0000-00007B060000}"/>
    <cellStyle name="Normal 10 3 3 2" xfId="1557" xr:uid="{00000000-0005-0000-0000-00007C060000}"/>
    <cellStyle name="Normal 10 3 3 2 2" xfId="1558" xr:uid="{00000000-0005-0000-0000-00007D060000}"/>
    <cellStyle name="Normal 10 3 3 2 2 2" xfId="1968" xr:uid="{00000000-0005-0000-0000-00007E060000}"/>
    <cellStyle name="Normal 10 3 3 2 3" xfId="1967" xr:uid="{00000000-0005-0000-0000-00007F060000}"/>
    <cellStyle name="Normal 10 3 3 3" xfId="1559" xr:uid="{00000000-0005-0000-0000-000080060000}"/>
    <cellStyle name="Normal 10 3 3 3 2" xfId="1969" xr:uid="{00000000-0005-0000-0000-000081060000}"/>
    <cellStyle name="Normal 10 3 3 4" xfId="1966" xr:uid="{00000000-0005-0000-0000-000082060000}"/>
    <cellStyle name="Normal 10 3 4" xfId="1560" xr:uid="{00000000-0005-0000-0000-000083060000}"/>
    <cellStyle name="Normal 10 3 4 2" xfId="1561" xr:uid="{00000000-0005-0000-0000-000084060000}"/>
    <cellStyle name="Normal 10 3 4 2 2" xfId="1971" xr:uid="{00000000-0005-0000-0000-000085060000}"/>
    <cellStyle name="Normal 10 3 4 3" xfId="1970" xr:uid="{00000000-0005-0000-0000-000086060000}"/>
    <cellStyle name="Normal 10 3 5" xfId="1562" xr:uid="{00000000-0005-0000-0000-000087060000}"/>
    <cellStyle name="Normal 10 3 5 2" xfId="1972" xr:uid="{00000000-0005-0000-0000-000088060000}"/>
    <cellStyle name="Normal 10 3 6" xfId="1961" xr:uid="{00000000-0005-0000-0000-000089060000}"/>
    <cellStyle name="Normal 10 4" xfId="1563" xr:uid="{00000000-0005-0000-0000-00008A060000}"/>
    <cellStyle name="Normal 10 4 2" xfId="1564" xr:uid="{00000000-0005-0000-0000-00008B060000}"/>
    <cellStyle name="Normal 10 4 2 2" xfId="1565" xr:uid="{00000000-0005-0000-0000-00008C060000}"/>
    <cellStyle name="Normal 10 4 2 2 2" xfId="1975" xr:uid="{00000000-0005-0000-0000-00008D060000}"/>
    <cellStyle name="Normal 10 4 2 3" xfId="1974" xr:uid="{00000000-0005-0000-0000-00008E060000}"/>
    <cellStyle name="Normal 10 4 3" xfId="1566" xr:uid="{00000000-0005-0000-0000-00008F060000}"/>
    <cellStyle name="Normal 10 4 3 2" xfId="1976" xr:uid="{00000000-0005-0000-0000-000090060000}"/>
    <cellStyle name="Normal 10 4 4" xfId="1973" xr:uid="{00000000-0005-0000-0000-000091060000}"/>
    <cellStyle name="Normal 10 5" xfId="1567" xr:uid="{00000000-0005-0000-0000-000092060000}"/>
    <cellStyle name="Normal 10 5 2" xfId="1568" xr:uid="{00000000-0005-0000-0000-000093060000}"/>
    <cellStyle name="Normal 10 5 2 2" xfId="1569" xr:uid="{00000000-0005-0000-0000-000094060000}"/>
    <cellStyle name="Normal 10 5 2 2 2" xfId="1979" xr:uid="{00000000-0005-0000-0000-000095060000}"/>
    <cellStyle name="Normal 10 5 2 3" xfId="1978" xr:uid="{00000000-0005-0000-0000-000096060000}"/>
    <cellStyle name="Normal 10 5 3" xfId="1570" xr:uid="{00000000-0005-0000-0000-000097060000}"/>
    <cellStyle name="Normal 10 5 3 2" xfId="1980" xr:uid="{00000000-0005-0000-0000-000098060000}"/>
    <cellStyle name="Normal 10 5 4" xfId="1977" xr:uid="{00000000-0005-0000-0000-000099060000}"/>
    <cellStyle name="Normal 10 6" xfId="1571" xr:uid="{00000000-0005-0000-0000-00009A060000}"/>
    <cellStyle name="Normal 10 6 2" xfId="1572" xr:uid="{00000000-0005-0000-0000-00009B060000}"/>
    <cellStyle name="Normal 10 6 2 2" xfId="1982" xr:uid="{00000000-0005-0000-0000-00009C060000}"/>
    <cellStyle name="Normal 10 6 3" xfId="1981" xr:uid="{00000000-0005-0000-0000-00009D060000}"/>
    <cellStyle name="Normal 10 7" xfId="1573" xr:uid="{00000000-0005-0000-0000-00009E060000}"/>
    <cellStyle name="Normal 10 7 2" xfId="1983" xr:uid="{00000000-0005-0000-0000-00009F060000}"/>
    <cellStyle name="Normal 10 8" xfId="2379" xr:uid="{00000000-0005-0000-0000-0000A0060000}"/>
    <cellStyle name="Normal 10 9" xfId="2667" xr:uid="{00000000-0005-0000-0000-0000A1060000}"/>
    <cellStyle name="Normal 100" xfId="2941" xr:uid="{00000000-0005-0000-0000-0000A2060000}"/>
    <cellStyle name="Normal 101" xfId="2944" xr:uid="{00000000-0005-0000-0000-0000A3060000}"/>
    <cellStyle name="Normal 102" xfId="10" xr:uid="{00000000-0005-0000-0000-0000A4060000}"/>
    <cellStyle name="Normal 11" xfId="1249" xr:uid="{00000000-0005-0000-0000-0000A5060000}"/>
    <cellStyle name="Normal 11 17" xfId="2942" xr:uid="{00000000-0005-0000-0000-0000A6060000}"/>
    <cellStyle name="Normal 11 2" xfId="1250" xr:uid="{00000000-0005-0000-0000-0000A7060000}"/>
    <cellStyle name="Normal 11 3" xfId="2668" xr:uid="{00000000-0005-0000-0000-0000A8060000}"/>
    <cellStyle name="Normal 11 4 10" xfId="2512" xr:uid="{00000000-0005-0000-0000-0000A9060000}"/>
    <cellStyle name="Normal 11 4 10 2" xfId="2565" xr:uid="{00000000-0005-0000-0000-0000AA060000}"/>
    <cellStyle name="Normal 12" xfId="1251" xr:uid="{00000000-0005-0000-0000-0000AB060000}"/>
    <cellStyle name="Normal 12 2" xfId="1574" xr:uid="{00000000-0005-0000-0000-0000AC060000}"/>
    <cellStyle name="Normal 12 2 2" xfId="1575" xr:uid="{00000000-0005-0000-0000-0000AD060000}"/>
    <cellStyle name="Normal 12 2 2 2" xfId="1576" xr:uid="{00000000-0005-0000-0000-0000AE060000}"/>
    <cellStyle name="Normal 12 2 2 2 2" xfId="1577" xr:uid="{00000000-0005-0000-0000-0000AF060000}"/>
    <cellStyle name="Normal 12 2 2 2 2 2" xfId="1987" xr:uid="{00000000-0005-0000-0000-0000B0060000}"/>
    <cellStyle name="Normal 12 2 2 2 3" xfId="1986" xr:uid="{00000000-0005-0000-0000-0000B1060000}"/>
    <cellStyle name="Normal 12 2 2 3" xfId="1578" xr:uid="{00000000-0005-0000-0000-0000B2060000}"/>
    <cellStyle name="Normal 12 2 2 3 2" xfId="1988" xr:uid="{00000000-0005-0000-0000-0000B3060000}"/>
    <cellStyle name="Normal 12 2 2 4" xfId="1985" xr:uid="{00000000-0005-0000-0000-0000B4060000}"/>
    <cellStyle name="Normal 12 2 3" xfId="1579" xr:uid="{00000000-0005-0000-0000-0000B5060000}"/>
    <cellStyle name="Normal 12 2 3 2" xfId="1580" xr:uid="{00000000-0005-0000-0000-0000B6060000}"/>
    <cellStyle name="Normal 12 2 3 2 2" xfId="1581" xr:uid="{00000000-0005-0000-0000-0000B7060000}"/>
    <cellStyle name="Normal 12 2 3 2 2 2" xfId="1991" xr:uid="{00000000-0005-0000-0000-0000B8060000}"/>
    <cellStyle name="Normal 12 2 3 2 3" xfId="1990" xr:uid="{00000000-0005-0000-0000-0000B9060000}"/>
    <cellStyle name="Normal 12 2 3 3" xfId="1582" xr:uid="{00000000-0005-0000-0000-0000BA060000}"/>
    <cellStyle name="Normal 12 2 3 3 2" xfId="1992" xr:uid="{00000000-0005-0000-0000-0000BB060000}"/>
    <cellStyle name="Normal 12 2 3 4" xfId="1989" xr:uid="{00000000-0005-0000-0000-0000BC060000}"/>
    <cellStyle name="Normal 12 2 4" xfId="1583" xr:uid="{00000000-0005-0000-0000-0000BD060000}"/>
    <cellStyle name="Normal 12 2 4 2" xfId="1584" xr:uid="{00000000-0005-0000-0000-0000BE060000}"/>
    <cellStyle name="Normal 12 2 4 2 2" xfId="1994" xr:uid="{00000000-0005-0000-0000-0000BF060000}"/>
    <cellStyle name="Normal 12 2 4 3" xfId="1993" xr:uid="{00000000-0005-0000-0000-0000C0060000}"/>
    <cellStyle name="Normal 12 2 5" xfId="1585" xr:uid="{00000000-0005-0000-0000-0000C1060000}"/>
    <cellStyle name="Normal 12 2 5 2" xfId="1995" xr:uid="{00000000-0005-0000-0000-0000C2060000}"/>
    <cellStyle name="Normal 12 2 6" xfId="1984" xr:uid="{00000000-0005-0000-0000-0000C3060000}"/>
    <cellStyle name="Normal 12 3" xfId="1586" xr:uid="{00000000-0005-0000-0000-0000C4060000}"/>
    <cellStyle name="Normal 12 3 2" xfId="1587" xr:uid="{00000000-0005-0000-0000-0000C5060000}"/>
    <cellStyle name="Normal 12 3 2 2" xfId="1588" xr:uid="{00000000-0005-0000-0000-0000C6060000}"/>
    <cellStyle name="Normal 12 3 2 2 2" xfId="1998" xr:uid="{00000000-0005-0000-0000-0000C7060000}"/>
    <cellStyle name="Normal 12 3 2 3" xfId="1997" xr:uid="{00000000-0005-0000-0000-0000C8060000}"/>
    <cellStyle name="Normal 12 3 3" xfId="1589" xr:uid="{00000000-0005-0000-0000-0000C9060000}"/>
    <cellStyle name="Normal 12 3 3 2" xfId="1999" xr:uid="{00000000-0005-0000-0000-0000CA060000}"/>
    <cellStyle name="Normal 12 3 4" xfId="1996" xr:uid="{00000000-0005-0000-0000-0000CB060000}"/>
    <cellStyle name="Normal 12 4" xfId="1590" xr:uid="{00000000-0005-0000-0000-0000CC060000}"/>
    <cellStyle name="Normal 12 4 2" xfId="1591" xr:uid="{00000000-0005-0000-0000-0000CD060000}"/>
    <cellStyle name="Normal 12 4 2 2" xfId="1592" xr:uid="{00000000-0005-0000-0000-0000CE060000}"/>
    <cellStyle name="Normal 12 4 2 2 2" xfId="2002" xr:uid="{00000000-0005-0000-0000-0000CF060000}"/>
    <cellStyle name="Normal 12 4 2 3" xfId="2001" xr:uid="{00000000-0005-0000-0000-0000D0060000}"/>
    <cellStyle name="Normal 12 4 3" xfId="1593" xr:uid="{00000000-0005-0000-0000-0000D1060000}"/>
    <cellStyle name="Normal 12 4 3 2" xfId="2003" xr:uid="{00000000-0005-0000-0000-0000D2060000}"/>
    <cellStyle name="Normal 12 4 4" xfId="2000" xr:uid="{00000000-0005-0000-0000-0000D3060000}"/>
    <cellStyle name="Normal 12 5" xfId="1594" xr:uid="{00000000-0005-0000-0000-0000D4060000}"/>
    <cellStyle name="Normal 12 5 2" xfId="1595" xr:uid="{00000000-0005-0000-0000-0000D5060000}"/>
    <cellStyle name="Normal 12 5 2 2" xfId="2005" xr:uid="{00000000-0005-0000-0000-0000D6060000}"/>
    <cellStyle name="Normal 12 5 3" xfId="2004" xr:uid="{00000000-0005-0000-0000-0000D7060000}"/>
    <cellStyle name="Normal 12 6" xfId="1596" xr:uid="{00000000-0005-0000-0000-0000D8060000}"/>
    <cellStyle name="Normal 12 6 2" xfId="2006" xr:uid="{00000000-0005-0000-0000-0000D9060000}"/>
    <cellStyle name="Normal 12 7" xfId="2376" xr:uid="{00000000-0005-0000-0000-0000DA060000}"/>
    <cellStyle name="Normal 12 8" xfId="2669" xr:uid="{00000000-0005-0000-0000-0000DB060000}"/>
    <cellStyle name="Normal 13" xfId="1252" xr:uid="{00000000-0005-0000-0000-0000DC060000}"/>
    <cellStyle name="Normal 13 2" xfId="1597" xr:uid="{00000000-0005-0000-0000-0000DD060000}"/>
    <cellStyle name="Normal 13 2 2" xfId="1598" xr:uid="{00000000-0005-0000-0000-0000DE060000}"/>
    <cellStyle name="Normal 13 2 2 2" xfId="1599" xr:uid="{00000000-0005-0000-0000-0000DF060000}"/>
    <cellStyle name="Normal 13 2 2 2 2" xfId="2009" xr:uid="{00000000-0005-0000-0000-0000E0060000}"/>
    <cellStyle name="Normal 13 2 2 3" xfId="2008" xr:uid="{00000000-0005-0000-0000-0000E1060000}"/>
    <cellStyle name="Normal 13 2 3" xfId="1600" xr:uid="{00000000-0005-0000-0000-0000E2060000}"/>
    <cellStyle name="Normal 13 2 3 2" xfId="2010" xr:uid="{00000000-0005-0000-0000-0000E3060000}"/>
    <cellStyle name="Normal 13 2 4" xfId="2007" xr:uid="{00000000-0005-0000-0000-0000E4060000}"/>
    <cellStyle name="Normal 13 3" xfId="1601" xr:uid="{00000000-0005-0000-0000-0000E5060000}"/>
    <cellStyle name="Normal 13 3 2" xfId="1602" xr:uid="{00000000-0005-0000-0000-0000E6060000}"/>
    <cellStyle name="Normal 13 3 2 2" xfId="1603" xr:uid="{00000000-0005-0000-0000-0000E7060000}"/>
    <cellStyle name="Normal 13 3 2 2 2" xfId="2013" xr:uid="{00000000-0005-0000-0000-0000E8060000}"/>
    <cellStyle name="Normal 13 3 2 3" xfId="2012" xr:uid="{00000000-0005-0000-0000-0000E9060000}"/>
    <cellStyle name="Normal 13 3 3" xfId="1604" xr:uid="{00000000-0005-0000-0000-0000EA060000}"/>
    <cellStyle name="Normal 13 3 3 2" xfId="2014" xr:uid="{00000000-0005-0000-0000-0000EB060000}"/>
    <cellStyle name="Normal 13 3 4" xfId="2011" xr:uid="{00000000-0005-0000-0000-0000EC060000}"/>
    <cellStyle name="Normal 13 4" xfId="1605" xr:uid="{00000000-0005-0000-0000-0000ED060000}"/>
    <cellStyle name="Normal 13 4 2" xfId="1606" xr:uid="{00000000-0005-0000-0000-0000EE060000}"/>
    <cellStyle name="Normal 13 4 2 2" xfId="2016" xr:uid="{00000000-0005-0000-0000-0000EF060000}"/>
    <cellStyle name="Normal 13 4 3" xfId="2015" xr:uid="{00000000-0005-0000-0000-0000F0060000}"/>
    <cellStyle name="Normal 13 5" xfId="1607" xr:uid="{00000000-0005-0000-0000-0000F1060000}"/>
    <cellStyle name="Normal 13 5 2" xfId="2017" xr:uid="{00000000-0005-0000-0000-0000F2060000}"/>
    <cellStyle name="Normal 13 6" xfId="1922" xr:uid="{00000000-0005-0000-0000-0000F3060000}"/>
    <cellStyle name="Normal 13 7" xfId="2355" xr:uid="{00000000-0005-0000-0000-0000F4060000}"/>
    <cellStyle name="Normal 13 8" xfId="2670" xr:uid="{00000000-0005-0000-0000-0000F5060000}"/>
    <cellStyle name="Normal 14" xfId="1253" xr:uid="{00000000-0005-0000-0000-0000F6060000}"/>
    <cellStyle name="Normal 14 2" xfId="1923" xr:uid="{00000000-0005-0000-0000-0000F7060000}"/>
    <cellStyle name="Normal 14 3" xfId="2374" xr:uid="{00000000-0005-0000-0000-0000F8060000}"/>
    <cellStyle name="Normal 14 4" xfId="2672" xr:uid="{00000000-0005-0000-0000-0000F9060000}"/>
    <cellStyle name="Normal 15" xfId="1254" xr:uid="{00000000-0005-0000-0000-0000FA060000}"/>
    <cellStyle name="Normal 15 2" xfId="1608" xr:uid="{00000000-0005-0000-0000-0000FB060000}"/>
    <cellStyle name="Normal 15 2 2" xfId="1609" xr:uid="{00000000-0005-0000-0000-0000FC060000}"/>
    <cellStyle name="Normal 15 2 2 2" xfId="2019" xr:uid="{00000000-0005-0000-0000-0000FD060000}"/>
    <cellStyle name="Normal 15 2 3" xfId="2018" xr:uid="{00000000-0005-0000-0000-0000FE060000}"/>
    <cellStyle name="Normal 15 3" xfId="1610" xr:uid="{00000000-0005-0000-0000-0000FF060000}"/>
    <cellStyle name="Normal 15 3 2" xfId="2020" xr:uid="{00000000-0005-0000-0000-000000070000}"/>
    <cellStyle name="Normal 15 4" xfId="2357" xr:uid="{00000000-0005-0000-0000-000001070000}"/>
    <cellStyle name="Normal 15 5" xfId="2674" xr:uid="{00000000-0005-0000-0000-000002070000}"/>
    <cellStyle name="Normal 16" xfId="1255" xr:uid="{00000000-0005-0000-0000-000003070000}"/>
    <cellStyle name="Normal 16 2" xfId="1611" xr:uid="{00000000-0005-0000-0000-000004070000}"/>
    <cellStyle name="Normal 16 2 2" xfId="1612" xr:uid="{00000000-0005-0000-0000-000005070000}"/>
    <cellStyle name="Normal 16 2 2 2" xfId="2022" xr:uid="{00000000-0005-0000-0000-000006070000}"/>
    <cellStyle name="Normal 16 2 3" xfId="2021" xr:uid="{00000000-0005-0000-0000-000007070000}"/>
    <cellStyle name="Normal 16 3" xfId="1613" xr:uid="{00000000-0005-0000-0000-000008070000}"/>
    <cellStyle name="Normal 16 3 2" xfId="2023" xr:uid="{00000000-0005-0000-0000-000009070000}"/>
    <cellStyle name="Normal 16 4" xfId="1924" xr:uid="{00000000-0005-0000-0000-00000A070000}"/>
    <cellStyle name="Normal 16 5" xfId="2675" xr:uid="{00000000-0005-0000-0000-00000B070000}"/>
    <cellStyle name="Normal 17" xfId="1256" xr:uid="{00000000-0005-0000-0000-00000C070000}"/>
    <cellStyle name="Normal 17 2" xfId="2676" xr:uid="{00000000-0005-0000-0000-00000D070000}"/>
    <cellStyle name="Normal 18" xfId="1257" xr:uid="{00000000-0005-0000-0000-00000E070000}"/>
    <cellStyle name="Normal 18 2" xfId="1614" xr:uid="{00000000-0005-0000-0000-00000F070000}"/>
    <cellStyle name="Normal 18 2 2" xfId="2024" xr:uid="{00000000-0005-0000-0000-000010070000}"/>
    <cellStyle name="Normal 18 3" xfId="2678" xr:uid="{00000000-0005-0000-0000-000011070000}"/>
    <cellStyle name="Normal 19" xfId="1491" xr:uid="{00000000-0005-0000-0000-000012070000}"/>
    <cellStyle name="Normal 19 2" xfId="2679" xr:uid="{00000000-0005-0000-0000-000013070000}"/>
    <cellStyle name="Normal 2" xfId="4" xr:uid="{00000000-0005-0000-0000-000014070000}"/>
    <cellStyle name="Normal 2 10" xfId="2518" xr:uid="{00000000-0005-0000-0000-000015070000}"/>
    <cellStyle name="Normal 2 11" xfId="1258" xr:uid="{00000000-0005-0000-0000-000016070000}"/>
    <cellStyle name="Normal 2 12" xfId="2521" xr:uid="{00000000-0005-0000-0000-000017070000}"/>
    <cellStyle name="Normal 2 2" xfId="9" xr:uid="{00000000-0005-0000-0000-000018070000}"/>
    <cellStyle name="Normal 2 2 2" xfId="1260" xr:uid="{00000000-0005-0000-0000-000019070000}"/>
    <cellStyle name="Normal 2 2 2 2" xfId="2525" xr:uid="{00000000-0005-0000-0000-00001A070000}"/>
    <cellStyle name="Normal 2 2 2 2 2" xfId="2893" xr:uid="{00000000-0005-0000-0000-00001B070000}"/>
    <cellStyle name="Normal 2 2 2 3" xfId="2509" xr:uid="{00000000-0005-0000-0000-00001C070000}"/>
    <cellStyle name="Normal 2 2 3" xfId="2441" xr:uid="{00000000-0005-0000-0000-00001D070000}"/>
    <cellStyle name="Normal 2 2 3 2" xfId="2899" xr:uid="{00000000-0005-0000-0000-00001E070000}"/>
    <cellStyle name="Normal 2 2 4" xfId="2535" xr:uid="{00000000-0005-0000-0000-00001F070000}"/>
    <cellStyle name="Normal 2 2 4 2" xfId="2596" xr:uid="{00000000-0005-0000-0000-000020070000}"/>
    <cellStyle name="Normal 2 2 5" xfId="1259" xr:uid="{00000000-0005-0000-0000-000021070000}"/>
    <cellStyle name="Normal 2 2 6" xfId="1261" xr:uid="{00000000-0005-0000-0000-000022070000}"/>
    <cellStyle name="Normal 2 22" xfId="2472" xr:uid="{00000000-0005-0000-0000-000023070000}"/>
    <cellStyle name="Normal 2 3" xfId="1262" xr:uid="{00000000-0005-0000-0000-000024070000}"/>
    <cellStyle name="Normal 2 3 2" xfId="2600" xr:uid="{00000000-0005-0000-0000-000025070000}"/>
    <cellStyle name="Normal 2 39" xfId="2540" xr:uid="{00000000-0005-0000-0000-000026070000}"/>
    <cellStyle name="Normal 2 39 2" xfId="2905" xr:uid="{00000000-0005-0000-0000-000027070000}"/>
    <cellStyle name="Normal 2 4" xfId="1263" xr:uid="{00000000-0005-0000-0000-000028070000}"/>
    <cellStyle name="Normal 2 4 2" xfId="1615" xr:uid="{00000000-0005-0000-0000-000029070000}"/>
    <cellStyle name="Normal 2 4 3" xfId="1616" xr:uid="{00000000-0005-0000-0000-00002A070000}"/>
    <cellStyle name="Normal 2 4 3 2" xfId="2025" xr:uid="{00000000-0005-0000-0000-00002B070000}"/>
    <cellStyle name="Normal 2 4 4" xfId="1925" xr:uid="{00000000-0005-0000-0000-00002C070000}"/>
    <cellStyle name="Normal 2 4 5" xfId="2340" xr:uid="{00000000-0005-0000-0000-00002D070000}"/>
    <cellStyle name="Normal 2 4 6" xfId="2862" xr:uid="{00000000-0005-0000-0000-00002E070000}"/>
    <cellStyle name="Normal 2 5" xfId="1264" xr:uid="{00000000-0005-0000-0000-00002F070000}"/>
    <cellStyle name="Normal 2 5 2" xfId="2657" xr:uid="{00000000-0005-0000-0000-000030070000}"/>
    <cellStyle name="Normal 2 6" xfId="1265" xr:uid="{00000000-0005-0000-0000-000031070000}"/>
    <cellStyle name="Normal 2 6 2" xfId="2919" xr:uid="{00000000-0005-0000-0000-000032070000}"/>
    <cellStyle name="Normal 2 6 3" xfId="2879" xr:uid="{00000000-0005-0000-0000-000033070000}"/>
    <cellStyle name="Normal 2 7" xfId="1525" xr:uid="{00000000-0005-0000-0000-000034070000}"/>
    <cellStyle name="Normal 2 7 2" xfId="1935" xr:uid="{00000000-0005-0000-0000-000035070000}"/>
    <cellStyle name="Normal 2 7 3" xfId="2891" xr:uid="{00000000-0005-0000-0000-000036070000}"/>
    <cellStyle name="Normal 2 8" xfId="2319" xr:uid="{00000000-0005-0000-0000-000037070000}"/>
    <cellStyle name="Normal 2 8 2" xfId="2594" xr:uid="{00000000-0005-0000-0000-000038070000}"/>
    <cellStyle name="Normal 2 9" xfId="2498" xr:uid="{00000000-0005-0000-0000-000039070000}"/>
    <cellStyle name="Normal 2_AC entry_GF_13 Jan 11" xfId="1266" xr:uid="{00000000-0005-0000-0000-00003A070000}"/>
    <cellStyle name="Normal 20" xfId="1514" xr:uid="{00000000-0005-0000-0000-00003B070000}"/>
    <cellStyle name="Normal 20 2" xfId="2680" xr:uid="{00000000-0005-0000-0000-00003C070000}"/>
    <cellStyle name="Normal 200" xfId="2514" xr:uid="{00000000-0005-0000-0000-00003D070000}"/>
    <cellStyle name="Normal 200 2" xfId="2567" xr:uid="{00000000-0005-0000-0000-00003E070000}"/>
    <cellStyle name="Normal 21" xfId="1523" xr:uid="{00000000-0005-0000-0000-00003F070000}"/>
    <cellStyle name="Normal 21 2" xfId="2681" xr:uid="{00000000-0005-0000-0000-000040070000}"/>
    <cellStyle name="Normal 22" xfId="1512" xr:uid="{00000000-0005-0000-0000-000041070000}"/>
    <cellStyle name="Normal 22 2" xfId="2682" xr:uid="{00000000-0005-0000-0000-000042070000}"/>
    <cellStyle name="Normal 23" xfId="1495" xr:uid="{00000000-0005-0000-0000-000043070000}"/>
    <cellStyle name="Normal 23 2" xfId="1930" xr:uid="{00000000-0005-0000-0000-000044070000}"/>
    <cellStyle name="Normal 23 3" xfId="2684" xr:uid="{00000000-0005-0000-0000-000045070000}"/>
    <cellStyle name="Normal 24" xfId="1498" xr:uid="{00000000-0005-0000-0000-000046070000}"/>
    <cellStyle name="Normal 24 2" xfId="1933" xr:uid="{00000000-0005-0000-0000-000047070000}"/>
    <cellStyle name="Normal 24 3" xfId="2685" xr:uid="{00000000-0005-0000-0000-000048070000}"/>
    <cellStyle name="Normal 25" xfId="1916" xr:uid="{00000000-0005-0000-0000-000049070000}"/>
    <cellStyle name="Normal 25 2" xfId="2686" xr:uid="{00000000-0005-0000-0000-00004A070000}"/>
    <cellStyle name="Normal 26" xfId="1921" xr:uid="{00000000-0005-0000-0000-00004B070000}"/>
    <cellStyle name="Normal 26 2" xfId="2688" xr:uid="{00000000-0005-0000-0000-00004C070000}"/>
    <cellStyle name="Normal 27" xfId="2311" xr:uid="{00000000-0005-0000-0000-00004D070000}"/>
    <cellStyle name="Normal 27 2" xfId="2695" xr:uid="{00000000-0005-0000-0000-00004E070000}"/>
    <cellStyle name="Normal 28" xfId="2350" xr:uid="{00000000-0005-0000-0000-00004F070000}"/>
    <cellStyle name="Normal 28 2" xfId="2689" xr:uid="{00000000-0005-0000-0000-000050070000}"/>
    <cellStyle name="Normal 29" xfId="2430" xr:uid="{00000000-0005-0000-0000-000051070000}"/>
    <cellStyle name="Normal 29 2" xfId="2697" xr:uid="{00000000-0005-0000-0000-000052070000}"/>
    <cellStyle name="Normal 3" xfId="5" xr:uid="{00000000-0005-0000-0000-000053070000}"/>
    <cellStyle name="Normal 3 2" xfId="1500" xr:uid="{00000000-0005-0000-0000-000054070000}"/>
    <cellStyle name="Normal 3 2 2" xfId="1934" xr:uid="{00000000-0005-0000-0000-000055070000}"/>
    <cellStyle name="Normal 3 2 2 2" xfId="2554" xr:uid="{00000000-0005-0000-0000-000056070000}"/>
    <cellStyle name="Normal 3 2 2 2 2 2" xfId="2517" xr:uid="{00000000-0005-0000-0000-000057070000}"/>
    <cellStyle name="Normal 3 2 2 2 2 2 2" xfId="2570" xr:uid="{00000000-0005-0000-0000-000058070000}"/>
    <cellStyle name="Normal 3 2 2 3" xfId="2907" xr:uid="{00000000-0005-0000-0000-000059070000}"/>
    <cellStyle name="Normal 3 2 3" xfId="2590" xr:uid="{00000000-0005-0000-0000-00005A070000}"/>
    <cellStyle name="Normal 3 3" xfId="1617" xr:uid="{00000000-0005-0000-0000-00005B070000}"/>
    <cellStyle name="Normal 3 3 2" xfId="2900" xr:uid="{00000000-0005-0000-0000-00005C070000}"/>
    <cellStyle name="Normal 3 4" xfId="1618" xr:uid="{00000000-0005-0000-0000-00005D070000}"/>
    <cellStyle name="Normal 3 4 2" xfId="2656" xr:uid="{00000000-0005-0000-0000-00005E070000}"/>
    <cellStyle name="Normal 3 5" xfId="2321" xr:uid="{00000000-0005-0000-0000-00005F070000}"/>
    <cellStyle name="Normal 3 6" xfId="2536" xr:uid="{00000000-0005-0000-0000-000060070000}"/>
    <cellStyle name="Normal 3 7" xfId="1267" xr:uid="{00000000-0005-0000-0000-000061070000}"/>
    <cellStyle name="Normal 30" xfId="2434" xr:uid="{00000000-0005-0000-0000-000062070000}"/>
    <cellStyle name="Normal 30 2" xfId="2698" xr:uid="{00000000-0005-0000-0000-000063070000}"/>
    <cellStyle name="Normal 31" xfId="2315" xr:uid="{00000000-0005-0000-0000-000064070000}"/>
    <cellStyle name="Normal 31 2" xfId="2700" xr:uid="{00000000-0005-0000-0000-000065070000}"/>
    <cellStyle name="Normal 32" xfId="2339" xr:uid="{00000000-0005-0000-0000-000066070000}"/>
    <cellStyle name="Normal 32 2" xfId="2701" xr:uid="{00000000-0005-0000-0000-000067070000}"/>
    <cellStyle name="Normal 33" xfId="2343" xr:uid="{00000000-0005-0000-0000-000068070000}"/>
    <cellStyle name="Normal 33 2" xfId="2703" xr:uid="{00000000-0005-0000-0000-000069070000}"/>
    <cellStyle name="Normal 34" xfId="2344" xr:uid="{00000000-0005-0000-0000-00006A070000}"/>
    <cellStyle name="Normal 34 2" xfId="2705" xr:uid="{00000000-0005-0000-0000-00006B070000}"/>
    <cellStyle name="Normal 35" xfId="2436" xr:uid="{00000000-0005-0000-0000-00006C070000}"/>
    <cellStyle name="Normal 35 2" xfId="2603" xr:uid="{00000000-0005-0000-0000-00006D070000}"/>
    <cellStyle name="Normal 35 3" xfId="2706" xr:uid="{00000000-0005-0000-0000-00006E070000}"/>
    <cellStyle name="Normal 36" xfId="2442" xr:uid="{00000000-0005-0000-0000-00006F070000}"/>
    <cellStyle name="Normal 36 2" xfId="2825" xr:uid="{00000000-0005-0000-0000-000070070000}"/>
    <cellStyle name="Normal 36 3" xfId="2708" xr:uid="{00000000-0005-0000-0000-000071070000}"/>
    <cellStyle name="Normal 37" xfId="2445" xr:uid="{00000000-0005-0000-0000-000072070000}"/>
    <cellStyle name="Normal 37 2" xfId="2826" xr:uid="{00000000-0005-0000-0000-000073070000}"/>
    <cellStyle name="Normal 37 3" xfId="2710" xr:uid="{00000000-0005-0000-0000-000074070000}"/>
    <cellStyle name="Normal 38" xfId="2446" xr:uid="{00000000-0005-0000-0000-000075070000}"/>
    <cellStyle name="Normal 38 2" xfId="2822" xr:uid="{00000000-0005-0000-0000-000076070000}"/>
    <cellStyle name="Normal 38 3" xfId="2712" xr:uid="{00000000-0005-0000-0000-000077070000}"/>
    <cellStyle name="Normal 39" xfId="2449" xr:uid="{00000000-0005-0000-0000-000078070000}"/>
    <cellStyle name="Normal 39 2" xfId="2827" xr:uid="{00000000-0005-0000-0000-000079070000}"/>
    <cellStyle name="Normal 39 3" xfId="2714" xr:uid="{00000000-0005-0000-0000-00007A070000}"/>
    <cellStyle name="Normal 4" xfId="1268" xr:uid="{00000000-0005-0000-0000-00007B070000}"/>
    <cellStyle name="Normal 4 2" xfId="1619" xr:uid="{00000000-0005-0000-0000-00007C070000}"/>
    <cellStyle name="Normal 4 2 2" xfId="2026" xr:uid="{00000000-0005-0000-0000-00007D070000}"/>
    <cellStyle name="Normal 4 2 3" xfId="2658" xr:uid="{00000000-0005-0000-0000-00007E070000}"/>
    <cellStyle name="Normal 4 3" xfId="2320" xr:uid="{00000000-0005-0000-0000-00007F070000}"/>
    <cellStyle name="Normal 4 3 2" xfId="2902" xr:uid="{00000000-0005-0000-0000-000080070000}"/>
    <cellStyle name="Normal 4 4" xfId="2606" xr:uid="{00000000-0005-0000-0000-000081070000}"/>
    <cellStyle name="Normal 40" xfId="2451" xr:uid="{00000000-0005-0000-0000-000082070000}"/>
    <cellStyle name="Normal 40 2" xfId="2823" xr:uid="{00000000-0005-0000-0000-000083070000}"/>
    <cellStyle name="Normal 40 2 2" xfId="2867" xr:uid="{00000000-0005-0000-0000-000084070000}"/>
    <cellStyle name="Normal 40 2 2 2" xfId="2916" xr:uid="{00000000-0005-0000-0000-000085070000}"/>
    <cellStyle name="Normal 40 2 3" xfId="2913" xr:uid="{00000000-0005-0000-0000-000086070000}"/>
    <cellStyle name="Normal 40 3" xfId="2909" xr:uid="{00000000-0005-0000-0000-000087070000}"/>
    <cellStyle name="Normal 40 4" xfId="2716" xr:uid="{00000000-0005-0000-0000-000088070000}"/>
    <cellStyle name="Normal 41" xfId="2453" xr:uid="{00000000-0005-0000-0000-000089070000}"/>
    <cellStyle name="Normal 41 2" xfId="2828" xr:uid="{00000000-0005-0000-0000-00008A070000}"/>
    <cellStyle name="Normal 41 2 3" xfId="2556" xr:uid="{00000000-0005-0000-0000-00008B070000}"/>
    <cellStyle name="Normal 41 3" xfId="2718" xr:uid="{00000000-0005-0000-0000-00008C070000}"/>
    <cellStyle name="Normal 42" xfId="1269" xr:uid="{00000000-0005-0000-0000-00008D070000}"/>
    <cellStyle name="Normal 42 2" xfId="1926" xr:uid="{00000000-0005-0000-0000-00008E070000}"/>
    <cellStyle name="Normal 42 2 2" xfId="2816" xr:uid="{00000000-0005-0000-0000-00008F070000}"/>
    <cellStyle name="Normal 42 3" xfId="2720" xr:uid="{00000000-0005-0000-0000-000090070000}"/>
    <cellStyle name="Normal 43" xfId="2455" xr:uid="{00000000-0005-0000-0000-000091070000}"/>
    <cellStyle name="Normal 43 2" xfId="2840" xr:uid="{00000000-0005-0000-0000-000092070000}"/>
    <cellStyle name="Normal 43 3" xfId="2722" xr:uid="{00000000-0005-0000-0000-000093070000}"/>
    <cellStyle name="Normal 44" xfId="2457" xr:uid="{00000000-0005-0000-0000-000094070000}"/>
    <cellStyle name="Normal 44 2" xfId="2819" xr:uid="{00000000-0005-0000-0000-000095070000}"/>
    <cellStyle name="Normal 44 3" xfId="2724" xr:uid="{00000000-0005-0000-0000-000096070000}"/>
    <cellStyle name="Normal 45" xfId="2459" xr:uid="{00000000-0005-0000-0000-000097070000}"/>
    <cellStyle name="Normal 45 2" xfId="2866" xr:uid="{00000000-0005-0000-0000-000098070000}"/>
    <cellStyle name="Normal 45 2 2" xfId="2915" xr:uid="{00000000-0005-0000-0000-000099070000}"/>
    <cellStyle name="Normal 45 3" xfId="2911" xr:uid="{00000000-0005-0000-0000-00009A070000}"/>
    <cellStyle name="Normal 45 4" xfId="2726" xr:uid="{00000000-0005-0000-0000-00009B070000}"/>
    <cellStyle name="Normal 46" xfId="2461" xr:uid="{00000000-0005-0000-0000-00009C070000}"/>
    <cellStyle name="Normal 46 2" xfId="2818" xr:uid="{00000000-0005-0000-0000-00009D070000}"/>
    <cellStyle name="Normal 46 3" xfId="2728" xr:uid="{00000000-0005-0000-0000-00009E070000}"/>
    <cellStyle name="Normal 47" xfId="2463" xr:uid="{00000000-0005-0000-0000-00009F070000}"/>
    <cellStyle name="Normal 47 2" xfId="2730" xr:uid="{00000000-0005-0000-0000-0000A0070000}"/>
    <cellStyle name="Normal 48" xfId="2465" xr:uid="{00000000-0005-0000-0000-0000A1070000}"/>
    <cellStyle name="Normal 48 2" xfId="2839" xr:uid="{00000000-0005-0000-0000-0000A2070000}"/>
    <cellStyle name="Normal 48 3" xfId="2732" xr:uid="{00000000-0005-0000-0000-0000A3070000}"/>
    <cellStyle name="Normal 49" xfId="2467" xr:uid="{00000000-0005-0000-0000-0000A4070000}"/>
    <cellStyle name="Normal 49 2" xfId="2824" xr:uid="{00000000-0005-0000-0000-0000A5070000}"/>
    <cellStyle name="Normal 49 3" xfId="2734" xr:uid="{00000000-0005-0000-0000-0000A6070000}"/>
    <cellStyle name="Normal 5" xfId="1270" xr:uid="{00000000-0005-0000-0000-0000A7070000}"/>
    <cellStyle name="Normal 5 2" xfId="2491" xr:uid="{00000000-0005-0000-0000-0000A8070000}"/>
    <cellStyle name="Normal 5 2 2" xfId="2664" xr:uid="{00000000-0005-0000-0000-0000A9070000}"/>
    <cellStyle name="Normal 5 3" xfId="2499" xr:uid="{00000000-0005-0000-0000-0000AA070000}"/>
    <cellStyle name="Normal 5 3 2" xfId="2500" xr:uid="{00000000-0005-0000-0000-0000AB070000}"/>
    <cellStyle name="Normal 5 3 3" xfId="2595" xr:uid="{00000000-0005-0000-0000-0000AC070000}"/>
    <cellStyle name="Normal 5 4" xfId="2508" xr:uid="{00000000-0005-0000-0000-0000AD070000}"/>
    <cellStyle name="Normal 5 5" xfId="2563" xr:uid="{00000000-0005-0000-0000-0000AE070000}"/>
    <cellStyle name="Normal 50" xfId="2469" xr:uid="{00000000-0005-0000-0000-0000AF070000}"/>
    <cellStyle name="Normal 50 2" xfId="2817" xr:uid="{00000000-0005-0000-0000-0000B0070000}"/>
    <cellStyle name="Normal 50 3" xfId="2737" xr:uid="{00000000-0005-0000-0000-0000B1070000}"/>
    <cellStyle name="Normal 51" xfId="1271" xr:uid="{00000000-0005-0000-0000-0000B2070000}"/>
    <cellStyle name="Normal 51 2" xfId="2738" xr:uid="{00000000-0005-0000-0000-0000B3070000}"/>
    <cellStyle name="Normal 52" xfId="1272" xr:uid="{00000000-0005-0000-0000-0000B4070000}"/>
    <cellStyle name="Normal 52 2" xfId="2739" xr:uid="{00000000-0005-0000-0000-0000B5070000}"/>
    <cellStyle name="Normal 53" xfId="2471" xr:uid="{00000000-0005-0000-0000-0000B6070000}"/>
    <cellStyle name="Normal 53 2" xfId="2829" xr:uid="{00000000-0005-0000-0000-0000B7070000}"/>
    <cellStyle name="Normal 53 3" xfId="2742" xr:uid="{00000000-0005-0000-0000-0000B8070000}"/>
    <cellStyle name="Normal 54" xfId="2478" xr:uid="{00000000-0005-0000-0000-0000B9070000}"/>
    <cellStyle name="Normal 54 2" xfId="2743" xr:uid="{00000000-0005-0000-0000-0000BA070000}"/>
    <cellStyle name="Normal 55" xfId="2481" xr:uid="{00000000-0005-0000-0000-0000BB070000}"/>
    <cellStyle name="Normal 55 2" xfId="2832" xr:uid="{00000000-0005-0000-0000-0000BC070000}"/>
    <cellStyle name="Normal 55 3" xfId="2744" xr:uid="{00000000-0005-0000-0000-0000BD070000}"/>
    <cellStyle name="Normal 56" xfId="2484" xr:uid="{00000000-0005-0000-0000-0000BE070000}"/>
    <cellStyle name="Normal 56 2" xfId="2746" xr:uid="{00000000-0005-0000-0000-0000BF070000}"/>
    <cellStyle name="Normal 57" xfId="2486" xr:uid="{00000000-0005-0000-0000-0000C0070000}"/>
    <cellStyle name="Normal 57 2" xfId="2820" xr:uid="{00000000-0005-0000-0000-0000C1070000}"/>
    <cellStyle name="Normal 57 3" xfId="2747" xr:uid="{00000000-0005-0000-0000-0000C2070000}"/>
    <cellStyle name="Normal 58" xfId="2487" xr:uid="{00000000-0005-0000-0000-0000C3070000}"/>
    <cellStyle name="Normal 58 2" xfId="2821" xr:uid="{00000000-0005-0000-0000-0000C4070000}"/>
    <cellStyle name="Normal 58 3" xfId="2749" xr:uid="{00000000-0005-0000-0000-0000C5070000}"/>
    <cellStyle name="Normal 59" xfId="2492" xr:uid="{00000000-0005-0000-0000-0000C6070000}"/>
    <cellStyle name="Normal 59 2" xfId="2787" xr:uid="{00000000-0005-0000-0000-0000C7070000}"/>
    <cellStyle name="Normal 6" xfId="1273" xr:uid="{00000000-0005-0000-0000-0000C8070000}"/>
    <cellStyle name="Normal 6 10" xfId="2482" xr:uid="{00000000-0005-0000-0000-0000C9070000}"/>
    <cellStyle name="Normal 6 2" xfId="1274" xr:uid="{00000000-0005-0000-0000-0000CA070000}"/>
    <cellStyle name="Normal 6 2 10" xfId="2380" xr:uid="{00000000-0005-0000-0000-0000CB070000}"/>
    <cellStyle name="Normal 6 2 2" xfId="1620" xr:uid="{00000000-0005-0000-0000-0000CC070000}"/>
    <cellStyle name="Normal 6 2 2 2" xfId="1621" xr:uid="{00000000-0005-0000-0000-0000CD070000}"/>
    <cellStyle name="Normal 6 2 2 2 2" xfId="1622" xr:uid="{00000000-0005-0000-0000-0000CE070000}"/>
    <cellStyle name="Normal 6 2 2 2 2 2" xfId="1623" xr:uid="{00000000-0005-0000-0000-0000CF070000}"/>
    <cellStyle name="Normal 6 2 2 2 2 2 2" xfId="1624" xr:uid="{00000000-0005-0000-0000-0000D0070000}"/>
    <cellStyle name="Normal 6 2 2 2 2 2 2 2" xfId="1625" xr:uid="{00000000-0005-0000-0000-0000D1070000}"/>
    <cellStyle name="Normal 6 2 2 2 2 2 2 2 2" xfId="2032" xr:uid="{00000000-0005-0000-0000-0000D2070000}"/>
    <cellStyle name="Normal 6 2 2 2 2 2 2 3" xfId="2031" xr:uid="{00000000-0005-0000-0000-0000D3070000}"/>
    <cellStyle name="Normal 6 2 2 2 2 2 3" xfId="1626" xr:uid="{00000000-0005-0000-0000-0000D4070000}"/>
    <cellStyle name="Normal 6 2 2 2 2 2 3 2" xfId="2033" xr:uid="{00000000-0005-0000-0000-0000D5070000}"/>
    <cellStyle name="Normal 6 2 2 2 2 2 4" xfId="2030" xr:uid="{00000000-0005-0000-0000-0000D6070000}"/>
    <cellStyle name="Normal 6 2 2 2 2 3" xfId="1627" xr:uid="{00000000-0005-0000-0000-0000D7070000}"/>
    <cellStyle name="Normal 6 2 2 2 2 3 2" xfId="1628" xr:uid="{00000000-0005-0000-0000-0000D8070000}"/>
    <cellStyle name="Normal 6 2 2 2 2 3 2 2" xfId="1629" xr:uid="{00000000-0005-0000-0000-0000D9070000}"/>
    <cellStyle name="Normal 6 2 2 2 2 3 2 2 2" xfId="2036" xr:uid="{00000000-0005-0000-0000-0000DA070000}"/>
    <cellStyle name="Normal 6 2 2 2 2 3 2 3" xfId="2035" xr:uid="{00000000-0005-0000-0000-0000DB070000}"/>
    <cellStyle name="Normal 6 2 2 2 2 3 3" xfId="1630" xr:uid="{00000000-0005-0000-0000-0000DC070000}"/>
    <cellStyle name="Normal 6 2 2 2 2 3 3 2" xfId="2037" xr:uid="{00000000-0005-0000-0000-0000DD070000}"/>
    <cellStyle name="Normal 6 2 2 2 2 3 4" xfId="2034" xr:uid="{00000000-0005-0000-0000-0000DE070000}"/>
    <cellStyle name="Normal 6 2 2 2 2 4" xfId="1631" xr:uid="{00000000-0005-0000-0000-0000DF070000}"/>
    <cellStyle name="Normal 6 2 2 2 2 4 2" xfId="1632" xr:uid="{00000000-0005-0000-0000-0000E0070000}"/>
    <cellStyle name="Normal 6 2 2 2 2 4 2 2" xfId="2039" xr:uid="{00000000-0005-0000-0000-0000E1070000}"/>
    <cellStyle name="Normal 6 2 2 2 2 4 3" xfId="2038" xr:uid="{00000000-0005-0000-0000-0000E2070000}"/>
    <cellStyle name="Normal 6 2 2 2 2 5" xfId="1633" xr:uid="{00000000-0005-0000-0000-0000E3070000}"/>
    <cellStyle name="Normal 6 2 2 2 2 5 2" xfId="2040" xr:uid="{00000000-0005-0000-0000-0000E4070000}"/>
    <cellStyle name="Normal 6 2 2 2 2 6" xfId="2029" xr:uid="{00000000-0005-0000-0000-0000E5070000}"/>
    <cellStyle name="Normal 6 2 2 2 3" xfId="1634" xr:uid="{00000000-0005-0000-0000-0000E6070000}"/>
    <cellStyle name="Normal 6 2 2 2 3 2" xfId="1635" xr:uid="{00000000-0005-0000-0000-0000E7070000}"/>
    <cellStyle name="Normal 6 2 2 2 3 2 2" xfId="1636" xr:uid="{00000000-0005-0000-0000-0000E8070000}"/>
    <cellStyle name="Normal 6 2 2 2 3 2 2 2" xfId="2043" xr:uid="{00000000-0005-0000-0000-0000E9070000}"/>
    <cellStyle name="Normal 6 2 2 2 3 2 3" xfId="2042" xr:uid="{00000000-0005-0000-0000-0000EA070000}"/>
    <cellStyle name="Normal 6 2 2 2 3 3" xfId="1637" xr:uid="{00000000-0005-0000-0000-0000EB070000}"/>
    <cellStyle name="Normal 6 2 2 2 3 3 2" xfId="2044" xr:uid="{00000000-0005-0000-0000-0000EC070000}"/>
    <cellStyle name="Normal 6 2 2 2 3 4" xfId="2041" xr:uid="{00000000-0005-0000-0000-0000ED070000}"/>
    <cellStyle name="Normal 6 2 2 2 4" xfId="1638" xr:uid="{00000000-0005-0000-0000-0000EE070000}"/>
    <cellStyle name="Normal 6 2 2 2 4 2" xfId="1639" xr:uid="{00000000-0005-0000-0000-0000EF070000}"/>
    <cellStyle name="Normal 6 2 2 2 4 2 2" xfId="1640" xr:uid="{00000000-0005-0000-0000-0000F0070000}"/>
    <cellStyle name="Normal 6 2 2 2 4 2 2 2" xfId="2047" xr:uid="{00000000-0005-0000-0000-0000F1070000}"/>
    <cellStyle name="Normal 6 2 2 2 4 2 3" xfId="2046" xr:uid="{00000000-0005-0000-0000-0000F2070000}"/>
    <cellStyle name="Normal 6 2 2 2 4 3" xfId="1641" xr:uid="{00000000-0005-0000-0000-0000F3070000}"/>
    <cellStyle name="Normal 6 2 2 2 4 3 2" xfId="2048" xr:uid="{00000000-0005-0000-0000-0000F4070000}"/>
    <cellStyle name="Normal 6 2 2 2 4 4" xfId="2045" xr:uid="{00000000-0005-0000-0000-0000F5070000}"/>
    <cellStyle name="Normal 6 2 2 2 5" xfId="1642" xr:uid="{00000000-0005-0000-0000-0000F6070000}"/>
    <cellStyle name="Normal 6 2 2 2 5 2" xfId="1643" xr:uid="{00000000-0005-0000-0000-0000F7070000}"/>
    <cellStyle name="Normal 6 2 2 2 5 2 2" xfId="2050" xr:uid="{00000000-0005-0000-0000-0000F8070000}"/>
    <cellStyle name="Normal 6 2 2 2 5 3" xfId="2049" xr:uid="{00000000-0005-0000-0000-0000F9070000}"/>
    <cellStyle name="Normal 6 2 2 2 6" xfId="1644" xr:uid="{00000000-0005-0000-0000-0000FA070000}"/>
    <cellStyle name="Normal 6 2 2 2 6 2" xfId="2051" xr:uid="{00000000-0005-0000-0000-0000FB070000}"/>
    <cellStyle name="Normal 6 2 2 2 7" xfId="2028" xr:uid="{00000000-0005-0000-0000-0000FC070000}"/>
    <cellStyle name="Normal 6 2 2 3" xfId="1645" xr:uid="{00000000-0005-0000-0000-0000FD070000}"/>
    <cellStyle name="Normal 6 2 2 3 2" xfId="1646" xr:uid="{00000000-0005-0000-0000-0000FE070000}"/>
    <cellStyle name="Normal 6 2 2 3 2 2" xfId="1647" xr:uid="{00000000-0005-0000-0000-0000FF070000}"/>
    <cellStyle name="Normal 6 2 2 3 2 2 2" xfId="1648" xr:uid="{00000000-0005-0000-0000-000000080000}"/>
    <cellStyle name="Normal 6 2 2 3 2 2 2 2" xfId="2055" xr:uid="{00000000-0005-0000-0000-000001080000}"/>
    <cellStyle name="Normal 6 2 2 3 2 2 3" xfId="2054" xr:uid="{00000000-0005-0000-0000-000002080000}"/>
    <cellStyle name="Normal 6 2 2 3 2 3" xfId="1649" xr:uid="{00000000-0005-0000-0000-000003080000}"/>
    <cellStyle name="Normal 6 2 2 3 2 3 2" xfId="2056" xr:uid="{00000000-0005-0000-0000-000004080000}"/>
    <cellStyle name="Normal 6 2 2 3 2 4" xfId="2053" xr:uid="{00000000-0005-0000-0000-000005080000}"/>
    <cellStyle name="Normal 6 2 2 3 3" xfId="1650" xr:uid="{00000000-0005-0000-0000-000006080000}"/>
    <cellStyle name="Normal 6 2 2 3 3 2" xfId="1651" xr:uid="{00000000-0005-0000-0000-000007080000}"/>
    <cellStyle name="Normal 6 2 2 3 3 2 2" xfId="1652" xr:uid="{00000000-0005-0000-0000-000008080000}"/>
    <cellStyle name="Normal 6 2 2 3 3 2 2 2" xfId="2059" xr:uid="{00000000-0005-0000-0000-000009080000}"/>
    <cellStyle name="Normal 6 2 2 3 3 2 3" xfId="2058" xr:uid="{00000000-0005-0000-0000-00000A080000}"/>
    <cellStyle name="Normal 6 2 2 3 3 3" xfId="1653" xr:uid="{00000000-0005-0000-0000-00000B080000}"/>
    <cellStyle name="Normal 6 2 2 3 3 3 2" xfId="2060" xr:uid="{00000000-0005-0000-0000-00000C080000}"/>
    <cellStyle name="Normal 6 2 2 3 3 4" xfId="2057" xr:uid="{00000000-0005-0000-0000-00000D080000}"/>
    <cellStyle name="Normal 6 2 2 3 4" xfId="1654" xr:uid="{00000000-0005-0000-0000-00000E080000}"/>
    <cellStyle name="Normal 6 2 2 3 4 2" xfId="1655" xr:uid="{00000000-0005-0000-0000-00000F080000}"/>
    <cellStyle name="Normal 6 2 2 3 4 2 2" xfId="2062" xr:uid="{00000000-0005-0000-0000-000010080000}"/>
    <cellStyle name="Normal 6 2 2 3 4 3" xfId="2061" xr:uid="{00000000-0005-0000-0000-000011080000}"/>
    <cellStyle name="Normal 6 2 2 3 5" xfId="1656" xr:uid="{00000000-0005-0000-0000-000012080000}"/>
    <cellStyle name="Normal 6 2 2 3 5 2" xfId="2063" xr:uid="{00000000-0005-0000-0000-000013080000}"/>
    <cellStyle name="Normal 6 2 2 3 6" xfId="2052" xr:uid="{00000000-0005-0000-0000-000014080000}"/>
    <cellStyle name="Normal 6 2 2 4" xfId="1657" xr:uid="{00000000-0005-0000-0000-000015080000}"/>
    <cellStyle name="Normal 6 2 2 4 2" xfId="1658" xr:uid="{00000000-0005-0000-0000-000016080000}"/>
    <cellStyle name="Normal 6 2 2 4 2 2" xfId="1659" xr:uid="{00000000-0005-0000-0000-000017080000}"/>
    <cellStyle name="Normal 6 2 2 4 2 2 2" xfId="2066" xr:uid="{00000000-0005-0000-0000-000018080000}"/>
    <cellStyle name="Normal 6 2 2 4 2 3" xfId="2065" xr:uid="{00000000-0005-0000-0000-000019080000}"/>
    <cellStyle name="Normal 6 2 2 4 3" xfId="1660" xr:uid="{00000000-0005-0000-0000-00001A080000}"/>
    <cellStyle name="Normal 6 2 2 4 3 2" xfId="2067" xr:uid="{00000000-0005-0000-0000-00001B080000}"/>
    <cellStyle name="Normal 6 2 2 4 4" xfId="2064" xr:uid="{00000000-0005-0000-0000-00001C080000}"/>
    <cellStyle name="Normal 6 2 2 5" xfId="1661" xr:uid="{00000000-0005-0000-0000-00001D080000}"/>
    <cellStyle name="Normal 6 2 2 5 2" xfId="1662" xr:uid="{00000000-0005-0000-0000-00001E080000}"/>
    <cellStyle name="Normal 6 2 2 5 2 2" xfId="1663" xr:uid="{00000000-0005-0000-0000-00001F080000}"/>
    <cellStyle name="Normal 6 2 2 5 2 2 2" xfId="2070" xr:uid="{00000000-0005-0000-0000-000020080000}"/>
    <cellStyle name="Normal 6 2 2 5 2 3" xfId="2069" xr:uid="{00000000-0005-0000-0000-000021080000}"/>
    <cellStyle name="Normal 6 2 2 5 3" xfId="1664" xr:uid="{00000000-0005-0000-0000-000022080000}"/>
    <cellStyle name="Normal 6 2 2 5 3 2" xfId="2071" xr:uid="{00000000-0005-0000-0000-000023080000}"/>
    <cellStyle name="Normal 6 2 2 5 4" xfId="2068" xr:uid="{00000000-0005-0000-0000-000024080000}"/>
    <cellStyle name="Normal 6 2 2 6" xfId="1665" xr:uid="{00000000-0005-0000-0000-000025080000}"/>
    <cellStyle name="Normal 6 2 2 6 2" xfId="1666" xr:uid="{00000000-0005-0000-0000-000026080000}"/>
    <cellStyle name="Normal 6 2 2 6 2 2" xfId="2073" xr:uid="{00000000-0005-0000-0000-000027080000}"/>
    <cellStyle name="Normal 6 2 2 6 3" xfId="2072" xr:uid="{00000000-0005-0000-0000-000028080000}"/>
    <cellStyle name="Normal 6 2 2 7" xfId="1667" xr:uid="{00000000-0005-0000-0000-000029080000}"/>
    <cellStyle name="Normal 6 2 2 7 2" xfId="2074" xr:uid="{00000000-0005-0000-0000-00002A080000}"/>
    <cellStyle name="Normal 6 2 2 8" xfId="2027" xr:uid="{00000000-0005-0000-0000-00002B080000}"/>
    <cellStyle name="Normal 6 2 3" xfId="1668" xr:uid="{00000000-0005-0000-0000-00002C080000}"/>
    <cellStyle name="Normal 6 2 3 2" xfId="1669" xr:uid="{00000000-0005-0000-0000-00002D080000}"/>
    <cellStyle name="Normal 6 2 3 2 2" xfId="1670" xr:uid="{00000000-0005-0000-0000-00002E080000}"/>
    <cellStyle name="Normal 6 2 3 2 2 2" xfId="1671" xr:uid="{00000000-0005-0000-0000-00002F080000}"/>
    <cellStyle name="Normal 6 2 3 2 2 2 2" xfId="1672" xr:uid="{00000000-0005-0000-0000-000030080000}"/>
    <cellStyle name="Normal 6 2 3 2 2 2 2 2" xfId="2079" xr:uid="{00000000-0005-0000-0000-000031080000}"/>
    <cellStyle name="Normal 6 2 3 2 2 2 3" xfId="2078" xr:uid="{00000000-0005-0000-0000-000032080000}"/>
    <cellStyle name="Normal 6 2 3 2 2 3" xfId="1673" xr:uid="{00000000-0005-0000-0000-000033080000}"/>
    <cellStyle name="Normal 6 2 3 2 2 3 2" xfId="2080" xr:uid="{00000000-0005-0000-0000-000034080000}"/>
    <cellStyle name="Normal 6 2 3 2 2 4" xfId="2077" xr:uid="{00000000-0005-0000-0000-000035080000}"/>
    <cellStyle name="Normal 6 2 3 2 3" xfId="1674" xr:uid="{00000000-0005-0000-0000-000036080000}"/>
    <cellStyle name="Normal 6 2 3 2 3 2" xfId="1675" xr:uid="{00000000-0005-0000-0000-000037080000}"/>
    <cellStyle name="Normal 6 2 3 2 3 2 2" xfId="1676" xr:uid="{00000000-0005-0000-0000-000038080000}"/>
    <cellStyle name="Normal 6 2 3 2 3 2 2 2" xfId="2083" xr:uid="{00000000-0005-0000-0000-000039080000}"/>
    <cellStyle name="Normal 6 2 3 2 3 2 3" xfId="2082" xr:uid="{00000000-0005-0000-0000-00003A080000}"/>
    <cellStyle name="Normal 6 2 3 2 3 3" xfId="1677" xr:uid="{00000000-0005-0000-0000-00003B080000}"/>
    <cellStyle name="Normal 6 2 3 2 3 3 2" xfId="2084" xr:uid="{00000000-0005-0000-0000-00003C080000}"/>
    <cellStyle name="Normal 6 2 3 2 3 4" xfId="2081" xr:uid="{00000000-0005-0000-0000-00003D080000}"/>
    <cellStyle name="Normal 6 2 3 2 4" xfId="1678" xr:uid="{00000000-0005-0000-0000-00003E080000}"/>
    <cellStyle name="Normal 6 2 3 2 4 2" xfId="1679" xr:uid="{00000000-0005-0000-0000-00003F080000}"/>
    <cellStyle name="Normal 6 2 3 2 4 2 2" xfId="2086" xr:uid="{00000000-0005-0000-0000-000040080000}"/>
    <cellStyle name="Normal 6 2 3 2 4 3" xfId="2085" xr:uid="{00000000-0005-0000-0000-000041080000}"/>
    <cellStyle name="Normal 6 2 3 2 5" xfId="1680" xr:uid="{00000000-0005-0000-0000-000042080000}"/>
    <cellStyle name="Normal 6 2 3 2 5 2" xfId="2087" xr:uid="{00000000-0005-0000-0000-000043080000}"/>
    <cellStyle name="Normal 6 2 3 2 6" xfId="2076" xr:uid="{00000000-0005-0000-0000-000044080000}"/>
    <cellStyle name="Normal 6 2 3 3" xfId="1681" xr:uid="{00000000-0005-0000-0000-000045080000}"/>
    <cellStyle name="Normal 6 2 3 3 2" xfId="1682" xr:uid="{00000000-0005-0000-0000-000046080000}"/>
    <cellStyle name="Normal 6 2 3 3 2 2" xfId="1683" xr:uid="{00000000-0005-0000-0000-000047080000}"/>
    <cellStyle name="Normal 6 2 3 3 2 2 2" xfId="2090" xr:uid="{00000000-0005-0000-0000-000048080000}"/>
    <cellStyle name="Normal 6 2 3 3 2 3" xfId="2089" xr:uid="{00000000-0005-0000-0000-000049080000}"/>
    <cellStyle name="Normal 6 2 3 3 3" xfId="1684" xr:uid="{00000000-0005-0000-0000-00004A080000}"/>
    <cellStyle name="Normal 6 2 3 3 3 2" xfId="2091" xr:uid="{00000000-0005-0000-0000-00004B080000}"/>
    <cellStyle name="Normal 6 2 3 3 4" xfId="2088" xr:uid="{00000000-0005-0000-0000-00004C080000}"/>
    <cellStyle name="Normal 6 2 3 4" xfId="1685" xr:uid="{00000000-0005-0000-0000-00004D080000}"/>
    <cellStyle name="Normal 6 2 3 4 2" xfId="1686" xr:uid="{00000000-0005-0000-0000-00004E080000}"/>
    <cellStyle name="Normal 6 2 3 4 2 2" xfId="1687" xr:uid="{00000000-0005-0000-0000-00004F080000}"/>
    <cellStyle name="Normal 6 2 3 4 2 2 2" xfId="2094" xr:uid="{00000000-0005-0000-0000-000050080000}"/>
    <cellStyle name="Normal 6 2 3 4 2 3" xfId="2093" xr:uid="{00000000-0005-0000-0000-000051080000}"/>
    <cellStyle name="Normal 6 2 3 4 3" xfId="1688" xr:uid="{00000000-0005-0000-0000-000052080000}"/>
    <cellStyle name="Normal 6 2 3 4 3 2" xfId="2095" xr:uid="{00000000-0005-0000-0000-000053080000}"/>
    <cellStyle name="Normal 6 2 3 4 4" xfId="2092" xr:uid="{00000000-0005-0000-0000-000054080000}"/>
    <cellStyle name="Normal 6 2 3 5" xfId="1689" xr:uid="{00000000-0005-0000-0000-000055080000}"/>
    <cellStyle name="Normal 6 2 3 5 2" xfId="1690" xr:uid="{00000000-0005-0000-0000-000056080000}"/>
    <cellStyle name="Normal 6 2 3 5 2 2" xfId="2097" xr:uid="{00000000-0005-0000-0000-000057080000}"/>
    <cellStyle name="Normal 6 2 3 5 3" xfId="2096" xr:uid="{00000000-0005-0000-0000-000058080000}"/>
    <cellStyle name="Normal 6 2 3 6" xfId="1691" xr:uid="{00000000-0005-0000-0000-000059080000}"/>
    <cellStyle name="Normal 6 2 3 6 2" xfId="2098" xr:uid="{00000000-0005-0000-0000-00005A080000}"/>
    <cellStyle name="Normal 6 2 3 7" xfId="2075" xr:uid="{00000000-0005-0000-0000-00005B080000}"/>
    <cellStyle name="Normal 6 2 4" xfId="1692" xr:uid="{00000000-0005-0000-0000-00005C080000}"/>
    <cellStyle name="Normal 6 2 4 2" xfId="1693" xr:uid="{00000000-0005-0000-0000-00005D080000}"/>
    <cellStyle name="Normal 6 2 4 2 2" xfId="1694" xr:uid="{00000000-0005-0000-0000-00005E080000}"/>
    <cellStyle name="Normal 6 2 4 2 2 2" xfId="1695" xr:uid="{00000000-0005-0000-0000-00005F080000}"/>
    <cellStyle name="Normal 6 2 4 2 2 2 2" xfId="2102" xr:uid="{00000000-0005-0000-0000-000060080000}"/>
    <cellStyle name="Normal 6 2 4 2 2 3" xfId="2101" xr:uid="{00000000-0005-0000-0000-000061080000}"/>
    <cellStyle name="Normal 6 2 4 2 3" xfId="1696" xr:uid="{00000000-0005-0000-0000-000062080000}"/>
    <cellStyle name="Normal 6 2 4 2 3 2" xfId="2103" xr:uid="{00000000-0005-0000-0000-000063080000}"/>
    <cellStyle name="Normal 6 2 4 2 4" xfId="2100" xr:uid="{00000000-0005-0000-0000-000064080000}"/>
    <cellStyle name="Normal 6 2 4 3" xfId="1697" xr:uid="{00000000-0005-0000-0000-000065080000}"/>
    <cellStyle name="Normal 6 2 4 3 2" xfId="1698" xr:uid="{00000000-0005-0000-0000-000066080000}"/>
    <cellStyle name="Normal 6 2 4 3 2 2" xfId="1699" xr:uid="{00000000-0005-0000-0000-000067080000}"/>
    <cellStyle name="Normal 6 2 4 3 2 2 2" xfId="2106" xr:uid="{00000000-0005-0000-0000-000068080000}"/>
    <cellStyle name="Normal 6 2 4 3 2 3" xfId="2105" xr:uid="{00000000-0005-0000-0000-000069080000}"/>
    <cellStyle name="Normal 6 2 4 3 3" xfId="1700" xr:uid="{00000000-0005-0000-0000-00006A080000}"/>
    <cellStyle name="Normal 6 2 4 3 3 2" xfId="2107" xr:uid="{00000000-0005-0000-0000-00006B080000}"/>
    <cellStyle name="Normal 6 2 4 3 4" xfId="2104" xr:uid="{00000000-0005-0000-0000-00006C080000}"/>
    <cellStyle name="Normal 6 2 4 4" xfId="1701" xr:uid="{00000000-0005-0000-0000-00006D080000}"/>
    <cellStyle name="Normal 6 2 4 4 2" xfId="1702" xr:uid="{00000000-0005-0000-0000-00006E080000}"/>
    <cellStyle name="Normal 6 2 4 4 2 2" xfId="2109" xr:uid="{00000000-0005-0000-0000-00006F080000}"/>
    <cellStyle name="Normal 6 2 4 4 3" xfId="2108" xr:uid="{00000000-0005-0000-0000-000070080000}"/>
    <cellStyle name="Normal 6 2 4 5" xfId="1703" xr:uid="{00000000-0005-0000-0000-000071080000}"/>
    <cellStyle name="Normal 6 2 4 5 2" xfId="2110" xr:uid="{00000000-0005-0000-0000-000072080000}"/>
    <cellStyle name="Normal 6 2 4 6" xfId="2099" xr:uid="{00000000-0005-0000-0000-000073080000}"/>
    <cellStyle name="Normal 6 2 5" xfId="1704" xr:uid="{00000000-0005-0000-0000-000074080000}"/>
    <cellStyle name="Normal 6 2 5 2" xfId="1705" xr:uid="{00000000-0005-0000-0000-000075080000}"/>
    <cellStyle name="Normal 6 2 5 2 2" xfId="1706" xr:uid="{00000000-0005-0000-0000-000076080000}"/>
    <cellStyle name="Normal 6 2 5 2 2 2" xfId="2113" xr:uid="{00000000-0005-0000-0000-000077080000}"/>
    <cellStyle name="Normal 6 2 5 2 3" xfId="2112" xr:uid="{00000000-0005-0000-0000-000078080000}"/>
    <cellStyle name="Normal 6 2 5 3" xfId="1707" xr:uid="{00000000-0005-0000-0000-000079080000}"/>
    <cellStyle name="Normal 6 2 5 3 2" xfId="2114" xr:uid="{00000000-0005-0000-0000-00007A080000}"/>
    <cellStyle name="Normal 6 2 5 4" xfId="2111" xr:uid="{00000000-0005-0000-0000-00007B080000}"/>
    <cellStyle name="Normal 6 2 6" xfId="1708" xr:uid="{00000000-0005-0000-0000-00007C080000}"/>
    <cellStyle name="Normal 6 2 6 2" xfId="1709" xr:uid="{00000000-0005-0000-0000-00007D080000}"/>
    <cellStyle name="Normal 6 2 6 2 2" xfId="1710" xr:uid="{00000000-0005-0000-0000-00007E080000}"/>
    <cellStyle name="Normal 6 2 6 2 2 2" xfId="2117" xr:uid="{00000000-0005-0000-0000-00007F080000}"/>
    <cellStyle name="Normal 6 2 6 2 3" xfId="2116" xr:uid="{00000000-0005-0000-0000-000080080000}"/>
    <cellStyle name="Normal 6 2 6 3" xfId="1711" xr:uid="{00000000-0005-0000-0000-000081080000}"/>
    <cellStyle name="Normal 6 2 6 3 2" xfId="2118" xr:uid="{00000000-0005-0000-0000-000082080000}"/>
    <cellStyle name="Normal 6 2 6 4" xfId="2115" xr:uid="{00000000-0005-0000-0000-000083080000}"/>
    <cellStyle name="Normal 6 2 7" xfId="1712" xr:uid="{00000000-0005-0000-0000-000084080000}"/>
    <cellStyle name="Normal 6 2 7 2" xfId="1713" xr:uid="{00000000-0005-0000-0000-000085080000}"/>
    <cellStyle name="Normal 6 2 7 2 2" xfId="2120" xr:uid="{00000000-0005-0000-0000-000086080000}"/>
    <cellStyle name="Normal 6 2 7 3" xfId="2119" xr:uid="{00000000-0005-0000-0000-000087080000}"/>
    <cellStyle name="Normal 6 2 8" xfId="1714" xr:uid="{00000000-0005-0000-0000-000088080000}"/>
    <cellStyle name="Normal 6 2 8 2" xfId="2121" xr:uid="{00000000-0005-0000-0000-000089080000}"/>
    <cellStyle name="Normal 6 2 9" xfId="1927" xr:uid="{00000000-0005-0000-0000-00008A080000}"/>
    <cellStyle name="Normal 6 3" xfId="1275" xr:uid="{00000000-0005-0000-0000-00008B080000}"/>
    <cellStyle name="Normal 6 3 2" xfId="1715" xr:uid="{00000000-0005-0000-0000-00008C080000}"/>
    <cellStyle name="Normal 6 3 2 2" xfId="1716" xr:uid="{00000000-0005-0000-0000-00008D080000}"/>
    <cellStyle name="Normal 6 3 2 2 2" xfId="1717" xr:uid="{00000000-0005-0000-0000-00008E080000}"/>
    <cellStyle name="Normal 6 3 2 2 2 2" xfId="1718" xr:uid="{00000000-0005-0000-0000-00008F080000}"/>
    <cellStyle name="Normal 6 3 2 2 2 2 2" xfId="1719" xr:uid="{00000000-0005-0000-0000-000090080000}"/>
    <cellStyle name="Normal 6 3 2 2 2 2 2 2" xfId="2126" xr:uid="{00000000-0005-0000-0000-000091080000}"/>
    <cellStyle name="Normal 6 3 2 2 2 2 3" xfId="2125" xr:uid="{00000000-0005-0000-0000-000092080000}"/>
    <cellStyle name="Normal 6 3 2 2 2 3" xfId="1720" xr:uid="{00000000-0005-0000-0000-000093080000}"/>
    <cellStyle name="Normal 6 3 2 2 2 3 2" xfId="2127" xr:uid="{00000000-0005-0000-0000-000094080000}"/>
    <cellStyle name="Normal 6 3 2 2 2 4" xfId="2124" xr:uid="{00000000-0005-0000-0000-000095080000}"/>
    <cellStyle name="Normal 6 3 2 2 3" xfId="1721" xr:uid="{00000000-0005-0000-0000-000096080000}"/>
    <cellStyle name="Normal 6 3 2 2 3 2" xfId="1722" xr:uid="{00000000-0005-0000-0000-000097080000}"/>
    <cellStyle name="Normal 6 3 2 2 3 2 2" xfId="1723" xr:uid="{00000000-0005-0000-0000-000098080000}"/>
    <cellStyle name="Normal 6 3 2 2 3 2 2 2" xfId="2130" xr:uid="{00000000-0005-0000-0000-000099080000}"/>
    <cellStyle name="Normal 6 3 2 2 3 2 3" xfId="2129" xr:uid="{00000000-0005-0000-0000-00009A080000}"/>
    <cellStyle name="Normal 6 3 2 2 3 3" xfId="1724" xr:uid="{00000000-0005-0000-0000-00009B080000}"/>
    <cellStyle name="Normal 6 3 2 2 3 3 2" xfId="2131" xr:uid="{00000000-0005-0000-0000-00009C080000}"/>
    <cellStyle name="Normal 6 3 2 2 3 4" xfId="2128" xr:uid="{00000000-0005-0000-0000-00009D080000}"/>
    <cellStyle name="Normal 6 3 2 2 4" xfId="1725" xr:uid="{00000000-0005-0000-0000-00009E080000}"/>
    <cellStyle name="Normal 6 3 2 2 4 2" xfId="1726" xr:uid="{00000000-0005-0000-0000-00009F080000}"/>
    <cellStyle name="Normal 6 3 2 2 4 2 2" xfId="2133" xr:uid="{00000000-0005-0000-0000-0000A0080000}"/>
    <cellStyle name="Normal 6 3 2 2 4 3" xfId="2132" xr:uid="{00000000-0005-0000-0000-0000A1080000}"/>
    <cellStyle name="Normal 6 3 2 2 5" xfId="1727" xr:uid="{00000000-0005-0000-0000-0000A2080000}"/>
    <cellStyle name="Normal 6 3 2 2 5 2" xfId="2134" xr:uid="{00000000-0005-0000-0000-0000A3080000}"/>
    <cellStyle name="Normal 6 3 2 2 6" xfId="2123" xr:uid="{00000000-0005-0000-0000-0000A4080000}"/>
    <cellStyle name="Normal 6 3 2 3" xfId="1728" xr:uid="{00000000-0005-0000-0000-0000A5080000}"/>
    <cellStyle name="Normal 6 3 2 3 2" xfId="1729" xr:uid="{00000000-0005-0000-0000-0000A6080000}"/>
    <cellStyle name="Normal 6 3 2 3 2 2" xfId="1730" xr:uid="{00000000-0005-0000-0000-0000A7080000}"/>
    <cellStyle name="Normal 6 3 2 3 2 2 2" xfId="2137" xr:uid="{00000000-0005-0000-0000-0000A8080000}"/>
    <cellStyle name="Normal 6 3 2 3 2 3" xfId="2136" xr:uid="{00000000-0005-0000-0000-0000A9080000}"/>
    <cellStyle name="Normal 6 3 2 3 3" xfId="1731" xr:uid="{00000000-0005-0000-0000-0000AA080000}"/>
    <cellStyle name="Normal 6 3 2 3 3 2" xfId="2138" xr:uid="{00000000-0005-0000-0000-0000AB080000}"/>
    <cellStyle name="Normal 6 3 2 3 4" xfId="2135" xr:uid="{00000000-0005-0000-0000-0000AC080000}"/>
    <cellStyle name="Normal 6 3 2 4" xfId="1732" xr:uid="{00000000-0005-0000-0000-0000AD080000}"/>
    <cellStyle name="Normal 6 3 2 4 2" xfId="1733" xr:uid="{00000000-0005-0000-0000-0000AE080000}"/>
    <cellStyle name="Normal 6 3 2 4 2 2" xfId="1734" xr:uid="{00000000-0005-0000-0000-0000AF080000}"/>
    <cellStyle name="Normal 6 3 2 4 2 2 2" xfId="2141" xr:uid="{00000000-0005-0000-0000-0000B0080000}"/>
    <cellStyle name="Normal 6 3 2 4 2 3" xfId="2140" xr:uid="{00000000-0005-0000-0000-0000B1080000}"/>
    <cellStyle name="Normal 6 3 2 4 3" xfId="1735" xr:uid="{00000000-0005-0000-0000-0000B2080000}"/>
    <cellStyle name="Normal 6 3 2 4 3 2" xfId="2142" xr:uid="{00000000-0005-0000-0000-0000B3080000}"/>
    <cellStyle name="Normal 6 3 2 4 4" xfId="2139" xr:uid="{00000000-0005-0000-0000-0000B4080000}"/>
    <cellStyle name="Normal 6 3 2 5" xfId="1736" xr:uid="{00000000-0005-0000-0000-0000B5080000}"/>
    <cellStyle name="Normal 6 3 2 5 2" xfId="1737" xr:uid="{00000000-0005-0000-0000-0000B6080000}"/>
    <cellStyle name="Normal 6 3 2 5 2 2" xfId="2144" xr:uid="{00000000-0005-0000-0000-0000B7080000}"/>
    <cellStyle name="Normal 6 3 2 5 3" xfId="2143" xr:uid="{00000000-0005-0000-0000-0000B8080000}"/>
    <cellStyle name="Normal 6 3 2 6" xfId="1738" xr:uid="{00000000-0005-0000-0000-0000B9080000}"/>
    <cellStyle name="Normal 6 3 2 6 2" xfId="2145" xr:uid="{00000000-0005-0000-0000-0000BA080000}"/>
    <cellStyle name="Normal 6 3 2 7" xfId="2122" xr:uid="{00000000-0005-0000-0000-0000BB080000}"/>
    <cellStyle name="Normal 6 3 3" xfId="1739" xr:uid="{00000000-0005-0000-0000-0000BC080000}"/>
    <cellStyle name="Normal 6 3 3 2" xfId="1740" xr:uid="{00000000-0005-0000-0000-0000BD080000}"/>
    <cellStyle name="Normal 6 3 3 2 2" xfId="1741" xr:uid="{00000000-0005-0000-0000-0000BE080000}"/>
    <cellStyle name="Normal 6 3 3 2 2 2" xfId="1742" xr:uid="{00000000-0005-0000-0000-0000BF080000}"/>
    <cellStyle name="Normal 6 3 3 2 2 2 2" xfId="2149" xr:uid="{00000000-0005-0000-0000-0000C0080000}"/>
    <cellStyle name="Normal 6 3 3 2 2 3" xfId="2148" xr:uid="{00000000-0005-0000-0000-0000C1080000}"/>
    <cellStyle name="Normal 6 3 3 2 3" xfId="1743" xr:uid="{00000000-0005-0000-0000-0000C2080000}"/>
    <cellStyle name="Normal 6 3 3 2 3 2" xfId="2150" xr:uid="{00000000-0005-0000-0000-0000C3080000}"/>
    <cellStyle name="Normal 6 3 3 2 4" xfId="2147" xr:uid="{00000000-0005-0000-0000-0000C4080000}"/>
    <cellStyle name="Normal 6 3 3 3" xfId="1744" xr:uid="{00000000-0005-0000-0000-0000C5080000}"/>
    <cellStyle name="Normal 6 3 3 3 2" xfId="1745" xr:uid="{00000000-0005-0000-0000-0000C6080000}"/>
    <cellStyle name="Normal 6 3 3 3 2 2" xfId="1746" xr:uid="{00000000-0005-0000-0000-0000C7080000}"/>
    <cellStyle name="Normal 6 3 3 3 2 2 2" xfId="2153" xr:uid="{00000000-0005-0000-0000-0000C8080000}"/>
    <cellStyle name="Normal 6 3 3 3 2 3" xfId="2152" xr:uid="{00000000-0005-0000-0000-0000C9080000}"/>
    <cellStyle name="Normal 6 3 3 3 3" xfId="1747" xr:uid="{00000000-0005-0000-0000-0000CA080000}"/>
    <cellStyle name="Normal 6 3 3 3 3 2" xfId="2154" xr:uid="{00000000-0005-0000-0000-0000CB080000}"/>
    <cellStyle name="Normal 6 3 3 3 4" xfId="2151" xr:uid="{00000000-0005-0000-0000-0000CC080000}"/>
    <cellStyle name="Normal 6 3 3 4" xfId="1748" xr:uid="{00000000-0005-0000-0000-0000CD080000}"/>
    <cellStyle name="Normal 6 3 3 4 2" xfId="1749" xr:uid="{00000000-0005-0000-0000-0000CE080000}"/>
    <cellStyle name="Normal 6 3 3 4 2 2" xfId="2156" xr:uid="{00000000-0005-0000-0000-0000CF080000}"/>
    <cellStyle name="Normal 6 3 3 4 3" xfId="2155" xr:uid="{00000000-0005-0000-0000-0000D0080000}"/>
    <cellStyle name="Normal 6 3 3 5" xfId="1750" xr:uid="{00000000-0005-0000-0000-0000D1080000}"/>
    <cellStyle name="Normal 6 3 3 5 2" xfId="2157" xr:uid="{00000000-0005-0000-0000-0000D2080000}"/>
    <cellStyle name="Normal 6 3 3 6" xfId="2146" xr:uid="{00000000-0005-0000-0000-0000D3080000}"/>
    <cellStyle name="Normal 6 3 4" xfId="1751" xr:uid="{00000000-0005-0000-0000-0000D4080000}"/>
    <cellStyle name="Normal 6 3 4 2" xfId="1752" xr:uid="{00000000-0005-0000-0000-0000D5080000}"/>
    <cellStyle name="Normal 6 3 4 2 2" xfId="1753" xr:uid="{00000000-0005-0000-0000-0000D6080000}"/>
    <cellStyle name="Normal 6 3 4 2 2 2" xfId="2160" xr:uid="{00000000-0005-0000-0000-0000D7080000}"/>
    <cellStyle name="Normal 6 3 4 2 3" xfId="2159" xr:uid="{00000000-0005-0000-0000-0000D8080000}"/>
    <cellStyle name="Normal 6 3 4 3" xfId="1754" xr:uid="{00000000-0005-0000-0000-0000D9080000}"/>
    <cellStyle name="Normal 6 3 4 3 2" xfId="2161" xr:uid="{00000000-0005-0000-0000-0000DA080000}"/>
    <cellStyle name="Normal 6 3 4 4" xfId="2158" xr:uid="{00000000-0005-0000-0000-0000DB080000}"/>
    <cellStyle name="Normal 6 3 5" xfId="1755" xr:uid="{00000000-0005-0000-0000-0000DC080000}"/>
    <cellStyle name="Normal 6 3 5 2" xfId="1756" xr:uid="{00000000-0005-0000-0000-0000DD080000}"/>
    <cellStyle name="Normal 6 3 5 2 2" xfId="1757" xr:uid="{00000000-0005-0000-0000-0000DE080000}"/>
    <cellStyle name="Normal 6 3 5 2 2 2" xfId="2164" xr:uid="{00000000-0005-0000-0000-0000DF080000}"/>
    <cellStyle name="Normal 6 3 5 2 3" xfId="2163" xr:uid="{00000000-0005-0000-0000-0000E0080000}"/>
    <cellStyle name="Normal 6 3 5 3" xfId="1758" xr:uid="{00000000-0005-0000-0000-0000E1080000}"/>
    <cellStyle name="Normal 6 3 5 3 2" xfId="2165" xr:uid="{00000000-0005-0000-0000-0000E2080000}"/>
    <cellStyle name="Normal 6 3 5 4" xfId="2162" xr:uid="{00000000-0005-0000-0000-0000E3080000}"/>
    <cellStyle name="Normal 6 3 6" xfId="1759" xr:uid="{00000000-0005-0000-0000-0000E4080000}"/>
    <cellStyle name="Normal 6 3 6 2" xfId="1760" xr:uid="{00000000-0005-0000-0000-0000E5080000}"/>
    <cellStyle name="Normal 6 3 6 2 2" xfId="2167" xr:uid="{00000000-0005-0000-0000-0000E6080000}"/>
    <cellStyle name="Normal 6 3 6 3" xfId="2166" xr:uid="{00000000-0005-0000-0000-0000E7080000}"/>
    <cellStyle name="Normal 6 3 7" xfId="1761" xr:uid="{00000000-0005-0000-0000-0000E8080000}"/>
    <cellStyle name="Normal 6 3 7 2" xfId="2168" xr:uid="{00000000-0005-0000-0000-0000E9080000}"/>
    <cellStyle name="Normal 6 4" xfId="1518" xr:uid="{00000000-0005-0000-0000-0000EA080000}"/>
    <cellStyle name="Normal 6 4 2" xfId="1762" xr:uid="{00000000-0005-0000-0000-0000EB080000}"/>
    <cellStyle name="Normal 6 4 2 2" xfId="1763" xr:uid="{00000000-0005-0000-0000-0000EC080000}"/>
    <cellStyle name="Normal 6 4 2 2 2" xfId="1764" xr:uid="{00000000-0005-0000-0000-0000ED080000}"/>
    <cellStyle name="Normal 6 4 2 2 2 2" xfId="1765" xr:uid="{00000000-0005-0000-0000-0000EE080000}"/>
    <cellStyle name="Normal 6 4 2 2 2 2 2" xfId="2172" xr:uid="{00000000-0005-0000-0000-0000EF080000}"/>
    <cellStyle name="Normal 6 4 2 2 2 3" xfId="2171" xr:uid="{00000000-0005-0000-0000-0000F0080000}"/>
    <cellStyle name="Normal 6 4 2 2 3" xfId="1766" xr:uid="{00000000-0005-0000-0000-0000F1080000}"/>
    <cellStyle name="Normal 6 4 2 2 3 2" xfId="2173" xr:uid="{00000000-0005-0000-0000-0000F2080000}"/>
    <cellStyle name="Normal 6 4 2 2 4" xfId="2170" xr:uid="{00000000-0005-0000-0000-0000F3080000}"/>
    <cellStyle name="Normal 6 4 2 3" xfId="1767" xr:uid="{00000000-0005-0000-0000-0000F4080000}"/>
    <cellStyle name="Normal 6 4 2 3 2" xfId="1768" xr:uid="{00000000-0005-0000-0000-0000F5080000}"/>
    <cellStyle name="Normal 6 4 2 3 2 2" xfId="1769" xr:uid="{00000000-0005-0000-0000-0000F6080000}"/>
    <cellStyle name="Normal 6 4 2 3 2 2 2" xfId="2176" xr:uid="{00000000-0005-0000-0000-0000F7080000}"/>
    <cellStyle name="Normal 6 4 2 3 2 3" xfId="2175" xr:uid="{00000000-0005-0000-0000-0000F8080000}"/>
    <cellStyle name="Normal 6 4 2 3 3" xfId="1770" xr:uid="{00000000-0005-0000-0000-0000F9080000}"/>
    <cellStyle name="Normal 6 4 2 3 3 2" xfId="2177" xr:uid="{00000000-0005-0000-0000-0000FA080000}"/>
    <cellStyle name="Normal 6 4 2 3 4" xfId="2174" xr:uid="{00000000-0005-0000-0000-0000FB080000}"/>
    <cellStyle name="Normal 6 4 2 4" xfId="1771" xr:uid="{00000000-0005-0000-0000-0000FC080000}"/>
    <cellStyle name="Normal 6 4 2 4 2" xfId="1772" xr:uid="{00000000-0005-0000-0000-0000FD080000}"/>
    <cellStyle name="Normal 6 4 2 4 2 2" xfId="2179" xr:uid="{00000000-0005-0000-0000-0000FE080000}"/>
    <cellStyle name="Normal 6 4 2 4 3" xfId="2178" xr:uid="{00000000-0005-0000-0000-0000FF080000}"/>
    <cellStyle name="Normal 6 4 2 5" xfId="1773" xr:uid="{00000000-0005-0000-0000-000000090000}"/>
    <cellStyle name="Normal 6 4 2 5 2" xfId="2180" xr:uid="{00000000-0005-0000-0000-000001090000}"/>
    <cellStyle name="Normal 6 4 2 6" xfId="2169" xr:uid="{00000000-0005-0000-0000-000002090000}"/>
    <cellStyle name="Normal 6 4 3" xfId="1774" xr:uid="{00000000-0005-0000-0000-000003090000}"/>
    <cellStyle name="Normal 6 4 3 2" xfId="1775" xr:uid="{00000000-0005-0000-0000-000004090000}"/>
    <cellStyle name="Normal 6 4 3 2 2" xfId="1776" xr:uid="{00000000-0005-0000-0000-000005090000}"/>
    <cellStyle name="Normal 6 4 3 2 2 2" xfId="2183" xr:uid="{00000000-0005-0000-0000-000006090000}"/>
    <cellStyle name="Normal 6 4 3 2 3" xfId="2182" xr:uid="{00000000-0005-0000-0000-000007090000}"/>
    <cellStyle name="Normal 6 4 3 3" xfId="1777" xr:uid="{00000000-0005-0000-0000-000008090000}"/>
    <cellStyle name="Normal 6 4 3 3 2" xfId="2184" xr:uid="{00000000-0005-0000-0000-000009090000}"/>
    <cellStyle name="Normal 6 4 3 4" xfId="2181" xr:uid="{00000000-0005-0000-0000-00000A090000}"/>
    <cellStyle name="Normal 6 4 4" xfId="1778" xr:uid="{00000000-0005-0000-0000-00000B090000}"/>
    <cellStyle name="Normal 6 4 4 2" xfId="1779" xr:uid="{00000000-0005-0000-0000-00000C090000}"/>
    <cellStyle name="Normal 6 4 4 2 2" xfId="1780" xr:uid="{00000000-0005-0000-0000-00000D090000}"/>
    <cellStyle name="Normal 6 4 4 2 2 2" xfId="2187" xr:uid="{00000000-0005-0000-0000-00000E090000}"/>
    <cellStyle name="Normal 6 4 4 2 3" xfId="2186" xr:uid="{00000000-0005-0000-0000-00000F090000}"/>
    <cellStyle name="Normal 6 4 4 3" xfId="1781" xr:uid="{00000000-0005-0000-0000-000010090000}"/>
    <cellStyle name="Normal 6 4 4 3 2" xfId="2188" xr:uid="{00000000-0005-0000-0000-000011090000}"/>
    <cellStyle name="Normal 6 4 4 4" xfId="2185" xr:uid="{00000000-0005-0000-0000-000012090000}"/>
    <cellStyle name="Normal 6 4 5" xfId="1782" xr:uid="{00000000-0005-0000-0000-000013090000}"/>
    <cellStyle name="Normal 6 4 5 2" xfId="1783" xr:uid="{00000000-0005-0000-0000-000014090000}"/>
    <cellStyle name="Normal 6 4 5 2 2" xfId="2190" xr:uid="{00000000-0005-0000-0000-000015090000}"/>
    <cellStyle name="Normal 6 4 5 3" xfId="2189" xr:uid="{00000000-0005-0000-0000-000016090000}"/>
    <cellStyle name="Normal 6 4 6" xfId="1784" xr:uid="{00000000-0005-0000-0000-000017090000}"/>
    <cellStyle name="Normal 6 4 6 2" xfId="2191" xr:uid="{00000000-0005-0000-0000-000018090000}"/>
    <cellStyle name="Normal 6 5" xfId="1785" xr:uid="{00000000-0005-0000-0000-000019090000}"/>
    <cellStyle name="Normal 6 5 2" xfId="1786" xr:uid="{00000000-0005-0000-0000-00001A090000}"/>
    <cellStyle name="Normal 6 5 2 2" xfId="1787" xr:uid="{00000000-0005-0000-0000-00001B090000}"/>
    <cellStyle name="Normal 6 5 2 2 2" xfId="1788" xr:uid="{00000000-0005-0000-0000-00001C090000}"/>
    <cellStyle name="Normal 6 5 2 2 2 2" xfId="2195" xr:uid="{00000000-0005-0000-0000-00001D090000}"/>
    <cellStyle name="Normal 6 5 2 2 3" xfId="2194" xr:uid="{00000000-0005-0000-0000-00001E090000}"/>
    <cellStyle name="Normal 6 5 2 3" xfId="1789" xr:uid="{00000000-0005-0000-0000-00001F090000}"/>
    <cellStyle name="Normal 6 5 2 3 2" xfId="2196" xr:uid="{00000000-0005-0000-0000-000020090000}"/>
    <cellStyle name="Normal 6 5 2 4" xfId="2193" xr:uid="{00000000-0005-0000-0000-000021090000}"/>
    <cellStyle name="Normal 6 5 3" xfId="1790" xr:uid="{00000000-0005-0000-0000-000022090000}"/>
    <cellStyle name="Normal 6 5 3 2" xfId="1791" xr:uid="{00000000-0005-0000-0000-000023090000}"/>
    <cellStyle name="Normal 6 5 3 2 2" xfId="1792" xr:uid="{00000000-0005-0000-0000-000024090000}"/>
    <cellStyle name="Normal 6 5 3 2 2 2" xfId="2199" xr:uid="{00000000-0005-0000-0000-000025090000}"/>
    <cellStyle name="Normal 6 5 3 2 3" xfId="2198" xr:uid="{00000000-0005-0000-0000-000026090000}"/>
    <cellStyle name="Normal 6 5 3 3" xfId="1793" xr:uid="{00000000-0005-0000-0000-000027090000}"/>
    <cellStyle name="Normal 6 5 3 3 2" xfId="2200" xr:uid="{00000000-0005-0000-0000-000028090000}"/>
    <cellStyle name="Normal 6 5 3 4" xfId="2197" xr:uid="{00000000-0005-0000-0000-000029090000}"/>
    <cellStyle name="Normal 6 5 4" xfId="1794" xr:uid="{00000000-0005-0000-0000-00002A090000}"/>
    <cellStyle name="Normal 6 5 4 2" xfId="1795" xr:uid="{00000000-0005-0000-0000-00002B090000}"/>
    <cellStyle name="Normal 6 5 4 2 2" xfId="2202" xr:uid="{00000000-0005-0000-0000-00002C090000}"/>
    <cellStyle name="Normal 6 5 4 3" xfId="2201" xr:uid="{00000000-0005-0000-0000-00002D090000}"/>
    <cellStyle name="Normal 6 5 5" xfId="1796" xr:uid="{00000000-0005-0000-0000-00002E090000}"/>
    <cellStyle name="Normal 6 5 5 2" xfId="2203" xr:uid="{00000000-0005-0000-0000-00002F090000}"/>
    <cellStyle name="Normal 6 5 6" xfId="2192" xr:uid="{00000000-0005-0000-0000-000030090000}"/>
    <cellStyle name="Normal 6 5 7" xfId="2661" xr:uid="{00000000-0005-0000-0000-000031090000}"/>
    <cellStyle name="Normal 6 6" xfId="1797" xr:uid="{00000000-0005-0000-0000-000032090000}"/>
    <cellStyle name="Normal 6 6 2" xfId="1798" xr:uid="{00000000-0005-0000-0000-000033090000}"/>
    <cellStyle name="Normal 6 6 2 2" xfId="1799" xr:uid="{00000000-0005-0000-0000-000034090000}"/>
    <cellStyle name="Normal 6 6 2 2 2" xfId="2206" xr:uid="{00000000-0005-0000-0000-000035090000}"/>
    <cellStyle name="Normal 6 6 2 3" xfId="2205" xr:uid="{00000000-0005-0000-0000-000036090000}"/>
    <cellStyle name="Normal 6 6 3" xfId="1800" xr:uid="{00000000-0005-0000-0000-000037090000}"/>
    <cellStyle name="Normal 6 6 3 2" xfId="2207" xr:uid="{00000000-0005-0000-0000-000038090000}"/>
    <cellStyle name="Normal 6 6 4" xfId="2204" xr:uid="{00000000-0005-0000-0000-000039090000}"/>
    <cellStyle name="Normal 6 7" xfId="1801" xr:uid="{00000000-0005-0000-0000-00003A090000}"/>
    <cellStyle name="Normal 6 7 2" xfId="1802" xr:uid="{00000000-0005-0000-0000-00003B090000}"/>
    <cellStyle name="Normal 6 7 2 2" xfId="1803" xr:uid="{00000000-0005-0000-0000-00003C090000}"/>
    <cellStyle name="Normal 6 7 2 2 2" xfId="2210" xr:uid="{00000000-0005-0000-0000-00003D090000}"/>
    <cellStyle name="Normal 6 7 2 3" xfId="2209" xr:uid="{00000000-0005-0000-0000-00003E090000}"/>
    <cellStyle name="Normal 6 7 3" xfId="1804" xr:uid="{00000000-0005-0000-0000-00003F090000}"/>
    <cellStyle name="Normal 6 7 3 2" xfId="2211" xr:uid="{00000000-0005-0000-0000-000040090000}"/>
    <cellStyle name="Normal 6 7 4" xfId="2208" xr:uid="{00000000-0005-0000-0000-000041090000}"/>
    <cellStyle name="Normal 6 8" xfId="1805" xr:uid="{00000000-0005-0000-0000-000042090000}"/>
    <cellStyle name="Normal 6 8 2" xfId="1806" xr:uid="{00000000-0005-0000-0000-000043090000}"/>
    <cellStyle name="Normal 6 8 2 2" xfId="2213" xr:uid="{00000000-0005-0000-0000-000044090000}"/>
    <cellStyle name="Normal 6 8 3" xfId="2212" xr:uid="{00000000-0005-0000-0000-000045090000}"/>
    <cellStyle name="Normal 6 9" xfId="1807" xr:uid="{00000000-0005-0000-0000-000046090000}"/>
    <cellStyle name="Normal 6 9 2" xfId="2214" xr:uid="{00000000-0005-0000-0000-000047090000}"/>
    <cellStyle name="Normal 60" xfId="2494" xr:uid="{00000000-0005-0000-0000-000048090000}"/>
    <cellStyle name="Normal 60 2" xfId="2789" xr:uid="{00000000-0005-0000-0000-000049090000}"/>
    <cellStyle name="Normal 61" xfId="2496" xr:uid="{00000000-0005-0000-0000-00004A090000}"/>
    <cellStyle name="Normal 61 2" xfId="2815" xr:uid="{00000000-0005-0000-0000-00004B090000}"/>
    <cellStyle name="Normal 61 3" xfId="2790" xr:uid="{00000000-0005-0000-0000-00004C090000}"/>
    <cellStyle name="Normal 62" xfId="2506" xr:uid="{00000000-0005-0000-0000-00004D090000}"/>
    <cellStyle name="Normal 62 2" xfId="2791" xr:uid="{00000000-0005-0000-0000-00004E090000}"/>
    <cellStyle name="Normal 63" xfId="2545" xr:uid="{00000000-0005-0000-0000-00004F090000}"/>
    <cellStyle name="Normal 63 2" xfId="2792" xr:uid="{00000000-0005-0000-0000-000050090000}"/>
    <cellStyle name="Normal 64" xfId="2473" xr:uid="{00000000-0005-0000-0000-000051090000}"/>
    <cellStyle name="Normal 64 2" xfId="2793" xr:uid="{00000000-0005-0000-0000-000052090000}"/>
    <cellStyle name="Normal 65" xfId="2474" xr:uid="{00000000-0005-0000-0000-000053090000}"/>
    <cellStyle name="Normal 65 2" xfId="2794" xr:uid="{00000000-0005-0000-0000-000054090000}"/>
    <cellStyle name="Normal 66" xfId="2549" xr:uid="{00000000-0005-0000-0000-000055090000}"/>
    <cellStyle name="Normal 66 2" xfId="2796" xr:uid="{00000000-0005-0000-0000-000056090000}"/>
    <cellStyle name="Normal 67" xfId="2797" xr:uid="{00000000-0005-0000-0000-000057090000}"/>
    <cellStyle name="Normal 68" xfId="2798" xr:uid="{00000000-0005-0000-0000-000058090000}"/>
    <cellStyle name="Normal 68 2" xfId="2835" xr:uid="{00000000-0005-0000-0000-000059090000}"/>
    <cellStyle name="Normal 68 2 2" xfId="2852" xr:uid="{00000000-0005-0000-0000-00005A090000}"/>
    <cellStyle name="Normal 68 2 2 2" xfId="2865" xr:uid="{00000000-0005-0000-0000-00005B090000}"/>
    <cellStyle name="Normal 69" xfId="2799" xr:uid="{00000000-0005-0000-0000-00005C090000}"/>
    <cellStyle name="Normal 69 2" xfId="2834" xr:uid="{00000000-0005-0000-0000-00005D090000}"/>
    <cellStyle name="Normal 69 2 2" xfId="2851" xr:uid="{00000000-0005-0000-0000-00005E090000}"/>
    <cellStyle name="Normal 69 2 2 2" xfId="2864" xr:uid="{00000000-0005-0000-0000-00005F090000}"/>
    <cellStyle name="Normal 7" xfId="1276" xr:uid="{00000000-0005-0000-0000-000060090000}"/>
    <cellStyle name="Normal 7 2" xfId="1519" xr:uid="{00000000-0005-0000-0000-000061090000}"/>
    <cellStyle name="Normal 7 2 2" xfId="2906" xr:uid="{00000000-0005-0000-0000-000062090000}"/>
    <cellStyle name="Normal 7 3" xfId="1919" xr:uid="{00000000-0005-0000-0000-000063090000}"/>
    <cellStyle name="Normal 7 3 2" xfId="2662" xr:uid="{00000000-0005-0000-0000-000064090000}"/>
    <cellStyle name="Normal 7 4" xfId="1928" xr:uid="{00000000-0005-0000-0000-000065090000}"/>
    <cellStyle name="Normal 7 5" xfId="2542" xr:uid="{00000000-0005-0000-0000-000066090000}"/>
    <cellStyle name="Normal 7 6" xfId="2588" xr:uid="{00000000-0005-0000-0000-000067090000}"/>
    <cellStyle name="Normal 70" xfId="2476" xr:uid="{00000000-0005-0000-0000-000068090000}"/>
    <cellStyle name="Normal 70 2" xfId="2812" xr:uid="{00000000-0005-0000-0000-000069090000}"/>
    <cellStyle name="Normal 70 2 2" xfId="2599" xr:uid="{00000000-0005-0000-0000-00006A090000}"/>
    <cellStyle name="Normal 70 2 2 2" xfId="2857" xr:uid="{00000000-0005-0000-0000-00006B090000}"/>
    <cellStyle name="Normal 70 2 2 2 2" xfId="2872" xr:uid="{00000000-0005-0000-0000-00006C090000}"/>
    <cellStyle name="Normal 70 2 3" xfId="2850" xr:uid="{00000000-0005-0000-0000-00006D090000}"/>
    <cellStyle name="Normal 70 2 3 2" xfId="2863" xr:uid="{00000000-0005-0000-0000-00006E090000}"/>
    <cellStyle name="Normal 70 3" xfId="2800" xr:uid="{00000000-0005-0000-0000-00006F090000}"/>
    <cellStyle name="Normal 71" xfId="2802" xr:uid="{00000000-0005-0000-0000-000070090000}"/>
    <cellStyle name="Normal 72" xfId="2804" xr:uid="{00000000-0005-0000-0000-000071090000}"/>
    <cellStyle name="Normal 72 2" xfId="2837" xr:uid="{00000000-0005-0000-0000-000072090000}"/>
    <cellStyle name="Normal 73" xfId="2805" xr:uid="{00000000-0005-0000-0000-000073090000}"/>
    <cellStyle name="Normal 74" xfId="2806" xr:uid="{00000000-0005-0000-0000-000074090000}"/>
    <cellStyle name="Normal 74 2" xfId="2814" xr:uid="{00000000-0005-0000-0000-000075090000}"/>
    <cellStyle name="Normal 74 2 2" xfId="2844" xr:uid="{00000000-0005-0000-0000-000076090000}"/>
    <cellStyle name="Normal 74 2 3" xfId="2854" xr:uid="{00000000-0005-0000-0000-000077090000}"/>
    <cellStyle name="Normal 74 2 3 2" xfId="2869" xr:uid="{00000000-0005-0000-0000-000078090000}"/>
    <cellStyle name="Normal 75" xfId="2807" xr:uid="{00000000-0005-0000-0000-000079090000}"/>
    <cellStyle name="Normal 75 2" xfId="2813" xr:uid="{00000000-0005-0000-0000-00007A090000}"/>
    <cellStyle name="Normal 75 2 2" xfId="2843" xr:uid="{00000000-0005-0000-0000-00007B090000}"/>
    <cellStyle name="Normal 75 2 3" xfId="2855" xr:uid="{00000000-0005-0000-0000-00007C090000}"/>
    <cellStyle name="Normal 75 2 3 2" xfId="2870" xr:uid="{00000000-0005-0000-0000-00007D090000}"/>
    <cellStyle name="Normal 76" xfId="2808" xr:uid="{00000000-0005-0000-0000-00007E090000}"/>
    <cellStyle name="Normal 76 2" xfId="2838" xr:uid="{00000000-0005-0000-0000-00007F090000}"/>
    <cellStyle name="Normal 77" xfId="2810" xr:uid="{00000000-0005-0000-0000-000080090000}"/>
    <cellStyle name="Normal 78" xfId="2811" xr:uid="{00000000-0005-0000-0000-000081090000}"/>
    <cellStyle name="Normal 78 2" xfId="2601" xr:uid="{00000000-0005-0000-0000-000082090000}"/>
    <cellStyle name="Normal 78 2 2" xfId="2842" xr:uid="{00000000-0005-0000-0000-000083090000}"/>
    <cellStyle name="Normal 78 2 3" xfId="2856" xr:uid="{00000000-0005-0000-0000-000084090000}"/>
    <cellStyle name="Normal 78 2 3 2" xfId="2871" xr:uid="{00000000-0005-0000-0000-000085090000}"/>
    <cellStyle name="Normal 78 3" xfId="2841" xr:uid="{00000000-0005-0000-0000-000086090000}"/>
    <cellStyle name="Normal 79" xfId="2845" xr:uid="{00000000-0005-0000-0000-000087090000}"/>
    <cellStyle name="Normal 8" xfId="1277" xr:uid="{00000000-0005-0000-0000-000088090000}"/>
    <cellStyle name="Normal 8 10" xfId="2539" xr:uid="{00000000-0005-0000-0000-000089090000}"/>
    <cellStyle name="Normal 8 2" xfId="1808" xr:uid="{00000000-0005-0000-0000-00008A090000}"/>
    <cellStyle name="Normal 8 2 2" xfId="1809" xr:uid="{00000000-0005-0000-0000-00008B090000}"/>
    <cellStyle name="Normal 8 2 2 2" xfId="1810" xr:uid="{00000000-0005-0000-0000-00008C090000}"/>
    <cellStyle name="Normal 8 2 2 2 2" xfId="1811" xr:uid="{00000000-0005-0000-0000-00008D090000}"/>
    <cellStyle name="Normal 8 2 2 2 2 2" xfId="1812" xr:uid="{00000000-0005-0000-0000-00008E090000}"/>
    <cellStyle name="Normal 8 2 2 2 2 2 2" xfId="1813" xr:uid="{00000000-0005-0000-0000-00008F090000}"/>
    <cellStyle name="Normal 8 2 2 2 2 2 2 2" xfId="2220" xr:uid="{00000000-0005-0000-0000-000090090000}"/>
    <cellStyle name="Normal 8 2 2 2 2 2 3" xfId="2219" xr:uid="{00000000-0005-0000-0000-000091090000}"/>
    <cellStyle name="Normal 8 2 2 2 2 3" xfId="1814" xr:uid="{00000000-0005-0000-0000-000092090000}"/>
    <cellStyle name="Normal 8 2 2 2 2 3 2" xfId="2221" xr:uid="{00000000-0005-0000-0000-000093090000}"/>
    <cellStyle name="Normal 8 2 2 2 2 4" xfId="2218" xr:uid="{00000000-0005-0000-0000-000094090000}"/>
    <cellStyle name="Normal 8 2 2 2 3" xfId="1815" xr:uid="{00000000-0005-0000-0000-000095090000}"/>
    <cellStyle name="Normal 8 2 2 2 3 2" xfId="1816" xr:uid="{00000000-0005-0000-0000-000096090000}"/>
    <cellStyle name="Normal 8 2 2 2 3 2 2" xfId="1817" xr:uid="{00000000-0005-0000-0000-000097090000}"/>
    <cellStyle name="Normal 8 2 2 2 3 2 2 2" xfId="2224" xr:uid="{00000000-0005-0000-0000-000098090000}"/>
    <cellStyle name="Normal 8 2 2 2 3 2 3" xfId="2223" xr:uid="{00000000-0005-0000-0000-000099090000}"/>
    <cellStyle name="Normal 8 2 2 2 3 3" xfId="1818" xr:uid="{00000000-0005-0000-0000-00009A090000}"/>
    <cellStyle name="Normal 8 2 2 2 3 3 2" xfId="2225" xr:uid="{00000000-0005-0000-0000-00009B090000}"/>
    <cellStyle name="Normal 8 2 2 2 3 4" xfId="2222" xr:uid="{00000000-0005-0000-0000-00009C090000}"/>
    <cellStyle name="Normal 8 2 2 2 4" xfId="1819" xr:uid="{00000000-0005-0000-0000-00009D090000}"/>
    <cellStyle name="Normal 8 2 2 2 4 2" xfId="1820" xr:uid="{00000000-0005-0000-0000-00009E090000}"/>
    <cellStyle name="Normal 8 2 2 2 4 2 2" xfId="2227" xr:uid="{00000000-0005-0000-0000-00009F090000}"/>
    <cellStyle name="Normal 8 2 2 2 4 3" xfId="2226" xr:uid="{00000000-0005-0000-0000-0000A0090000}"/>
    <cellStyle name="Normal 8 2 2 2 5" xfId="1821" xr:uid="{00000000-0005-0000-0000-0000A1090000}"/>
    <cellStyle name="Normal 8 2 2 2 5 2" xfId="2228" xr:uid="{00000000-0005-0000-0000-0000A2090000}"/>
    <cellStyle name="Normal 8 2 2 2 6" xfId="2217" xr:uid="{00000000-0005-0000-0000-0000A3090000}"/>
    <cellStyle name="Normal 8 2 2 3" xfId="1822" xr:uid="{00000000-0005-0000-0000-0000A4090000}"/>
    <cellStyle name="Normal 8 2 2 3 2" xfId="1823" xr:uid="{00000000-0005-0000-0000-0000A5090000}"/>
    <cellStyle name="Normal 8 2 2 3 2 2" xfId="1824" xr:uid="{00000000-0005-0000-0000-0000A6090000}"/>
    <cellStyle name="Normal 8 2 2 3 2 2 2" xfId="2231" xr:uid="{00000000-0005-0000-0000-0000A7090000}"/>
    <cellStyle name="Normal 8 2 2 3 2 3" xfId="2230" xr:uid="{00000000-0005-0000-0000-0000A8090000}"/>
    <cellStyle name="Normal 8 2 2 3 3" xfId="1825" xr:uid="{00000000-0005-0000-0000-0000A9090000}"/>
    <cellStyle name="Normal 8 2 2 3 3 2" xfId="2232" xr:uid="{00000000-0005-0000-0000-0000AA090000}"/>
    <cellStyle name="Normal 8 2 2 3 4" xfId="2229" xr:uid="{00000000-0005-0000-0000-0000AB090000}"/>
    <cellStyle name="Normal 8 2 2 4" xfId="1826" xr:uid="{00000000-0005-0000-0000-0000AC090000}"/>
    <cellStyle name="Normal 8 2 2 4 2" xfId="1827" xr:uid="{00000000-0005-0000-0000-0000AD090000}"/>
    <cellStyle name="Normal 8 2 2 4 2 2" xfId="1828" xr:uid="{00000000-0005-0000-0000-0000AE090000}"/>
    <cellStyle name="Normal 8 2 2 4 2 2 2" xfId="2235" xr:uid="{00000000-0005-0000-0000-0000AF090000}"/>
    <cellStyle name="Normal 8 2 2 4 2 3" xfId="2234" xr:uid="{00000000-0005-0000-0000-0000B0090000}"/>
    <cellStyle name="Normal 8 2 2 4 3" xfId="1829" xr:uid="{00000000-0005-0000-0000-0000B1090000}"/>
    <cellStyle name="Normal 8 2 2 4 3 2" xfId="2236" xr:uid="{00000000-0005-0000-0000-0000B2090000}"/>
    <cellStyle name="Normal 8 2 2 4 4" xfId="2233" xr:uid="{00000000-0005-0000-0000-0000B3090000}"/>
    <cellStyle name="Normal 8 2 2 5" xfId="1830" xr:uid="{00000000-0005-0000-0000-0000B4090000}"/>
    <cellStyle name="Normal 8 2 2 5 2" xfId="1831" xr:uid="{00000000-0005-0000-0000-0000B5090000}"/>
    <cellStyle name="Normal 8 2 2 5 2 2" xfId="2238" xr:uid="{00000000-0005-0000-0000-0000B6090000}"/>
    <cellStyle name="Normal 8 2 2 5 3" xfId="2237" xr:uid="{00000000-0005-0000-0000-0000B7090000}"/>
    <cellStyle name="Normal 8 2 2 6" xfId="1832" xr:uid="{00000000-0005-0000-0000-0000B8090000}"/>
    <cellStyle name="Normal 8 2 2 6 2" xfId="2239" xr:uid="{00000000-0005-0000-0000-0000B9090000}"/>
    <cellStyle name="Normal 8 2 2 7" xfId="2216" xr:uid="{00000000-0005-0000-0000-0000BA090000}"/>
    <cellStyle name="Normal 8 2 3" xfId="1833" xr:uid="{00000000-0005-0000-0000-0000BB090000}"/>
    <cellStyle name="Normal 8 2 3 2" xfId="1834" xr:uid="{00000000-0005-0000-0000-0000BC090000}"/>
    <cellStyle name="Normal 8 2 3 2 2" xfId="1835" xr:uid="{00000000-0005-0000-0000-0000BD090000}"/>
    <cellStyle name="Normal 8 2 3 2 2 2" xfId="1836" xr:uid="{00000000-0005-0000-0000-0000BE090000}"/>
    <cellStyle name="Normal 8 2 3 2 2 2 2" xfId="2243" xr:uid="{00000000-0005-0000-0000-0000BF090000}"/>
    <cellStyle name="Normal 8 2 3 2 2 3" xfId="2242" xr:uid="{00000000-0005-0000-0000-0000C0090000}"/>
    <cellStyle name="Normal 8 2 3 2 3" xfId="1837" xr:uid="{00000000-0005-0000-0000-0000C1090000}"/>
    <cellStyle name="Normal 8 2 3 2 3 2" xfId="2244" xr:uid="{00000000-0005-0000-0000-0000C2090000}"/>
    <cellStyle name="Normal 8 2 3 2 4" xfId="2241" xr:uid="{00000000-0005-0000-0000-0000C3090000}"/>
    <cellStyle name="Normal 8 2 3 3" xfId="1838" xr:uid="{00000000-0005-0000-0000-0000C4090000}"/>
    <cellStyle name="Normal 8 2 3 3 2" xfId="1839" xr:uid="{00000000-0005-0000-0000-0000C5090000}"/>
    <cellStyle name="Normal 8 2 3 3 2 2" xfId="1840" xr:uid="{00000000-0005-0000-0000-0000C6090000}"/>
    <cellStyle name="Normal 8 2 3 3 2 2 2" xfId="2247" xr:uid="{00000000-0005-0000-0000-0000C7090000}"/>
    <cellStyle name="Normal 8 2 3 3 2 3" xfId="2246" xr:uid="{00000000-0005-0000-0000-0000C8090000}"/>
    <cellStyle name="Normal 8 2 3 3 3" xfId="1841" xr:uid="{00000000-0005-0000-0000-0000C9090000}"/>
    <cellStyle name="Normal 8 2 3 3 3 2" xfId="2248" xr:uid="{00000000-0005-0000-0000-0000CA090000}"/>
    <cellStyle name="Normal 8 2 3 3 4" xfId="2245" xr:uid="{00000000-0005-0000-0000-0000CB090000}"/>
    <cellStyle name="Normal 8 2 3 4" xfId="1842" xr:uid="{00000000-0005-0000-0000-0000CC090000}"/>
    <cellStyle name="Normal 8 2 3 4 2" xfId="1843" xr:uid="{00000000-0005-0000-0000-0000CD090000}"/>
    <cellStyle name="Normal 8 2 3 4 2 2" xfId="2250" xr:uid="{00000000-0005-0000-0000-0000CE090000}"/>
    <cellStyle name="Normal 8 2 3 4 3" xfId="2249" xr:uid="{00000000-0005-0000-0000-0000CF090000}"/>
    <cellStyle name="Normal 8 2 3 5" xfId="1844" xr:uid="{00000000-0005-0000-0000-0000D0090000}"/>
    <cellStyle name="Normal 8 2 3 5 2" xfId="2251" xr:uid="{00000000-0005-0000-0000-0000D1090000}"/>
    <cellStyle name="Normal 8 2 3 6" xfId="2240" xr:uid="{00000000-0005-0000-0000-0000D2090000}"/>
    <cellStyle name="Normal 8 2 4" xfId="1845" xr:uid="{00000000-0005-0000-0000-0000D3090000}"/>
    <cellStyle name="Normal 8 2 4 2" xfId="1846" xr:uid="{00000000-0005-0000-0000-0000D4090000}"/>
    <cellStyle name="Normal 8 2 4 2 2" xfId="1847" xr:uid="{00000000-0005-0000-0000-0000D5090000}"/>
    <cellStyle name="Normal 8 2 4 2 2 2" xfId="2254" xr:uid="{00000000-0005-0000-0000-0000D6090000}"/>
    <cellStyle name="Normal 8 2 4 2 3" xfId="2253" xr:uid="{00000000-0005-0000-0000-0000D7090000}"/>
    <cellStyle name="Normal 8 2 4 3" xfId="1848" xr:uid="{00000000-0005-0000-0000-0000D8090000}"/>
    <cellStyle name="Normal 8 2 4 3 2" xfId="2255" xr:uid="{00000000-0005-0000-0000-0000D9090000}"/>
    <cellStyle name="Normal 8 2 4 4" xfId="2252" xr:uid="{00000000-0005-0000-0000-0000DA090000}"/>
    <cellStyle name="Normal 8 2 5" xfId="1849" xr:uid="{00000000-0005-0000-0000-0000DB090000}"/>
    <cellStyle name="Normal 8 2 5 2" xfId="1850" xr:uid="{00000000-0005-0000-0000-0000DC090000}"/>
    <cellStyle name="Normal 8 2 5 2 2" xfId="1851" xr:uid="{00000000-0005-0000-0000-0000DD090000}"/>
    <cellStyle name="Normal 8 2 5 2 2 2" xfId="2258" xr:uid="{00000000-0005-0000-0000-0000DE090000}"/>
    <cellStyle name="Normal 8 2 5 2 3" xfId="2257" xr:uid="{00000000-0005-0000-0000-0000DF090000}"/>
    <cellStyle name="Normal 8 2 5 3" xfId="1852" xr:uid="{00000000-0005-0000-0000-0000E0090000}"/>
    <cellStyle name="Normal 8 2 5 3 2" xfId="2259" xr:uid="{00000000-0005-0000-0000-0000E1090000}"/>
    <cellStyle name="Normal 8 2 5 4" xfId="2256" xr:uid="{00000000-0005-0000-0000-0000E2090000}"/>
    <cellStyle name="Normal 8 2 6" xfId="1853" xr:uid="{00000000-0005-0000-0000-0000E3090000}"/>
    <cellStyle name="Normal 8 2 6 2" xfId="1854" xr:uid="{00000000-0005-0000-0000-0000E4090000}"/>
    <cellStyle name="Normal 8 2 6 2 2" xfId="2261" xr:uid="{00000000-0005-0000-0000-0000E5090000}"/>
    <cellStyle name="Normal 8 2 6 3" xfId="2260" xr:uid="{00000000-0005-0000-0000-0000E6090000}"/>
    <cellStyle name="Normal 8 2 7" xfId="1855" xr:uid="{00000000-0005-0000-0000-0000E7090000}"/>
    <cellStyle name="Normal 8 2 7 2" xfId="2262" xr:uid="{00000000-0005-0000-0000-0000E8090000}"/>
    <cellStyle name="Normal 8 2 8" xfId="2215" xr:uid="{00000000-0005-0000-0000-0000E9090000}"/>
    <cellStyle name="Normal 8 2 9" xfId="2904" xr:uid="{00000000-0005-0000-0000-0000EA090000}"/>
    <cellStyle name="Normal 8 3" xfId="1856" xr:uid="{00000000-0005-0000-0000-0000EB090000}"/>
    <cellStyle name="Normal 8 3 2" xfId="1857" xr:uid="{00000000-0005-0000-0000-0000EC090000}"/>
    <cellStyle name="Normal 8 3 2 2" xfId="1858" xr:uid="{00000000-0005-0000-0000-0000ED090000}"/>
    <cellStyle name="Normal 8 3 2 2 2" xfId="1859" xr:uid="{00000000-0005-0000-0000-0000EE090000}"/>
    <cellStyle name="Normal 8 3 2 2 2 2" xfId="1860" xr:uid="{00000000-0005-0000-0000-0000EF090000}"/>
    <cellStyle name="Normal 8 3 2 2 2 2 2" xfId="2267" xr:uid="{00000000-0005-0000-0000-0000F0090000}"/>
    <cellStyle name="Normal 8 3 2 2 2 3" xfId="2266" xr:uid="{00000000-0005-0000-0000-0000F1090000}"/>
    <cellStyle name="Normal 8 3 2 2 3" xfId="1861" xr:uid="{00000000-0005-0000-0000-0000F2090000}"/>
    <cellStyle name="Normal 8 3 2 2 3 2" xfId="2268" xr:uid="{00000000-0005-0000-0000-0000F3090000}"/>
    <cellStyle name="Normal 8 3 2 2 4" xfId="2265" xr:uid="{00000000-0005-0000-0000-0000F4090000}"/>
    <cellStyle name="Normal 8 3 2 3" xfId="1862" xr:uid="{00000000-0005-0000-0000-0000F5090000}"/>
    <cellStyle name="Normal 8 3 2 3 2" xfId="1863" xr:uid="{00000000-0005-0000-0000-0000F6090000}"/>
    <cellStyle name="Normal 8 3 2 3 2 2" xfId="1864" xr:uid="{00000000-0005-0000-0000-0000F7090000}"/>
    <cellStyle name="Normal 8 3 2 3 2 2 2" xfId="2271" xr:uid="{00000000-0005-0000-0000-0000F8090000}"/>
    <cellStyle name="Normal 8 3 2 3 2 3" xfId="2270" xr:uid="{00000000-0005-0000-0000-0000F9090000}"/>
    <cellStyle name="Normal 8 3 2 3 3" xfId="1865" xr:uid="{00000000-0005-0000-0000-0000FA090000}"/>
    <cellStyle name="Normal 8 3 2 3 3 2" xfId="2272" xr:uid="{00000000-0005-0000-0000-0000FB090000}"/>
    <cellStyle name="Normal 8 3 2 3 4" xfId="2269" xr:uid="{00000000-0005-0000-0000-0000FC090000}"/>
    <cellStyle name="Normal 8 3 2 4" xfId="1866" xr:uid="{00000000-0005-0000-0000-0000FD090000}"/>
    <cellStyle name="Normal 8 3 2 4 2" xfId="1867" xr:uid="{00000000-0005-0000-0000-0000FE090000}"/>
    <cellStyle name="Normal 8 3 2 4 2 2" xfId="2274" xr:uid="{00000000-0005-0000-0000-0000FF090000}"/>
    <cellStyle name="Normal 8 3 2 4 3" xfId="2273" xr:uid="{00000000-0005-0000-0000-0000000A0000}"/>
    <cellStyle name="Normal 8 3 2 5" xfId="1868" xr:uid="{00000000-0005-0000-0000-0000010A0000}"/>
    <cellStyle name="Normal 8 3 2 5 2" xfId="2275" xr:uid="{00000000-0005-0000-0000-0000020A0000}"/>
    <cellStyle name="Normal 8 3 2 6" xfId="2264" xr:uid="{00000000-0005-0000-0000-0000030A0000}"/>
    <cellStyle name="Normal 8 3 3" xfId="1869" xr:uid="{00000000-0005-0000-0000-0000040A0000}"/>
    <cellStyle name="Normal 8 3 3 2" xfId="1870" xr:uid="{00000000-0005-0000-0000-0000050A0000}"/>
    <cellStyle name="Normal 8 3 3 2 2" xfId="1871" xr:uid="{00000000-0005-0000-0000-0000060A0000}"/>
    <cellStyle name="Normal 8 3 3 2 2 2" xfId="2278" xr:uid="{00000000-0005-0000-0000-0000070A0000}"/>
    <cellStyle name="Normal 8 3 3 2 3" xfId="2277" xr:uid="{00000000-0005-0000-0000-0000080A0000}"/>
    <cellStyle name="Normal 8 3 3 3" xfId="1872" xr:uid="{00000000-0005-0000-0000-0000090A0000}"/>
    <cellStyle name="Normal 8 3 3 3 2" xfId="2279" xr:uid="{00000000-0005-0000-0000-00000A0A0000}"/>
    <cellStyle name="Normal 8 3 3 4" xfId="2276" xr:uid="{00000000-0005-0000-0000-00000B0A0000}"/>
    <cellStyle name="Normal 8 3 4" xfId="1873" xr:uid="{00000000-0005-0000-0000-00000C0A0000}"/>
    <cellStyle name="Normal 8 3 4 2" xfId="1874" xr:uid="{00000000-0005-0000-0000-00000D0A0000}"/>
    <cellStyle name="Normal 8 3 4 2 2" xfId="1875" xr:uid="{00000000-0005-0000-0000-00000E0A0000}"/>
    <cellStyle name="Normal 8 3 4 2 2 2" xfId="2282" xr:uid="{00000000-0005-0000-0000-00000F0A0000}"/>
    <cellStyle name="Normal 8 3 4 2 3" xfId="2281" xr:uid="{00000000-0005-0000-0000-0000100A0000}"/>
    <cellStyle name="Normal 8 3 4 3" xfId="1876" xr:uid="{00000000-0005-0000-0000-0000110A0000}"/>
    <cellStyle name="Normal 8 3 4 3 2" xfId="2283" xr:uid="{00000000-0005-0000-0000-0000120A0000}"/>
    <cellStyle name="Normal 8 3 4 4" xfId="2280" xr:uid="{00000000-0005-0000-0000-0000130A0000}"/>
    <cellStyle name="Normal 8 3 5" xfId="1877" xr:uid="{00000000-0005-0000-0000-0000140A0000}"/>
    <cellStyle name="Normal 8 3 5 2" xfId="1878" xr:uid="{00000000-0005-0000-0000-0000150A0000}"/>
    <cellStyle name="Normal 8 3 5 2 2" xfId="2285" xr:uid="{00000000-0005-0000-0000-0000160A0000}"/>
    <cellStyle name="Normal 8 3 5 3" xfId="2284" xr:uid="{00000000-0005-0000-0000-0000170A0000}"/>
    <cellStyle name="Normal 8 3 6" xfId="1879" xr:uid="{00000000-0005-0000-0000-0000180A0000}"/>
    <cellStyle name="Normal 8 3 6 2" xfId="2286" xr:uid="{00000000-0005-0000-0000-0000190A0000}"/>
    <cellStyle name="Normal 8 3 7" xfId="2263" xr:uid="{00000000-0005-0000-0000-00001A0A0000}"/>
    <cellStyle name="Normal 8 3 8" xfId="2665" xr:uid="{00000000-0005-0000-0000-00001B0A0000}"/>
    <cellStyle name="Normal 8 4" xfId="1880" xr:uid="{00000000-0005-0000-0000-00001C0A0000}"/>
    <cellStyle name="Normal 8 4 2" xfId="1881" xr:uid="{00000000-0005-0000-0000-00001D0A0000}"/>
    <cellStyle name="Normal 8 4 2 2" xfId="1882" xr:uid="{00000000-0005-0000-0000-00001E0A0000}"/>
    <cellStyle name="Normal 8 4 2 2 2" xfId="1883" xr:uid="{00000000-0005-0000-0000-00001F0A0000}"/>
    <cellStyle name="Normal 8 4 2 2 2 2" xfId="2290" xr:uid="{00000000-0005-0000-0000-0000200A0000}"/>
    <cellStyle name="Normal 8 4 2 2 3" xfId="2289" xr:uid="{00000000-0005-0000-0000-0000210A0000}"/>
    <cellStyle name="Normal 8 4 2 3" xfId="1884" xr:uid="{00000000-0005-0000-0000-0000220A0000}"/>
    <cellStyle name="Normal 8 4 2 3 2" xfId="2291" xr:uid="{00000000-0005-0000-0000-0000230A0000}"/>
    <cellStyle name="Normal 8 4 2 4" xfId="2288" xr:uid="{00000000-0005-0000-0000-0000240A0000}"/>
    <cellStyle name="Normal 8 4 3" xfId="1885" xr:uid="{00000000-0005-0000-0000-0000250A0000}"/>
    <cellStyle name="Normal 8 4 3 2" xfId="1886" xr:uid="{00000000-0005-0000-0000-0000260A0000}"/>
    <cellStyle name="Normal 8 4 3 2 2" xfId="1887" xr:uid="{00000000-0005-0000-0000-0000270A0000}"/>
    <cellStyle name="Normal 8 4 3 2 2 2" xfId="2294" xr:uid="{00000000-0005-0000-0000-0000280A0000}"/>
    <cellStyle name="Normal 8 4 3 2 3" xfId="2293" xr:uid="{00000000-0005-0000-0000-0000290A0000}"/>
    <cellStyle name="Normal 8 4 3 3" xfId="1888" xr:uid="{00000000-0005-0000-0000-00002A0A0000}"/>
    <cellStyle name="Normal 8 4 3 3 2" xfId="2295" xr:uid="{00000000-0005-0000-0000-00002B0A0000}"/>
    <cellStyle name="Normal 8 4 3 4" xfId="2292" xr:uid="{00000000-0005-0000-0000-00002C0A0000}"/>
    <cellStyle name="Normal 8 4 4" xfId="1889" xr:uid="{00000000-0005-0000-0000-00002D0A0000}"/>
    <cellStyle name="Normal 8 4 4 2" xfId="1890" xr:uid="{00000000-0005-0000-0000-00002E0A0000}"/>
    <cellStyle name="Normal 8 4 4 2 2" xfId="2297" xr:uid="{00000000-0005-0000-0000-00002F0A0000}"/>
    <cellStyle name="Normal 8 4 4 3" xfId="2296" xr:uid="{00000000-0005-0000-0000-0000300A0000}"/>
    <cellStyle name="Normal 8 4 5" xfId="1891" xr:uid="{00000000-0005-0000-0000-0000310A0000}"/>
    <cellStyle name="Normal 8 4 5 2" xfId="2298" xr:uid="{00000000-0005-0000-0000-0000320A0000}"/>
    <cellStyle name="Normal 8 4 6" xfId="2287" xr:uid="{00000000-0005-0000-0000-0000330A0000}"/>
    <cellStyle name="Normal 8 5" xfId="1892" xr:uid="{00000000-0005-0000-0000-0000340A0000}"/>
    <cellStyle name="Normal 8 5 2" xfId="1893" xr:uid="{00000000-0005-0000-0000-0000350A0000}"/>
    <cellStyle name="Normal 8 5 2 2" xfId="1894" xr:uid="{00000000-0005-0000-0000-0000360A0000}"/>
    <cellStyle name="Normal 8 5 2 2 2" xfId="2301" xr:uid="{00000000-0005-0000-0000-0000370A0000}"/>
    <cellStyle name="Normal 8 5 2 3" xfId="2300" xr:uid="{00000000-0005-0000-0000-0000380A0000}"/>
    <cellStyle name="Normal 8 5 3" xfId="1895" xr:uid="{00000000-0005-0000-0000-0000390A0000}"/>
    <cellStyle name="Normal 8 5 3 2" xfId="2302" xr:uid="{00000000-0005-0000-0000-00003A0A0000}"/>
    <cellStyle name="Normal 8 5 4" xfId="2299" xr:uid="{00000000-0005-0000-0000-00003B0A0000}"/>
    <cellStyle name="Normal 8 6" xfId="1896" xr:uid="{00000000-0005-0000-0000-00003C0A0000}"/>
    <cellStyle name="Normal 8 6 2" xfId="1897" xr:uid="{00000000-0005-0000-0000-00003D0A0000}"/>
    <cellStyle name="Normal 8 6 2 2" xfId="1898" xr:uid="{00000000-0005-0000-0000-00003E0A0000}"/>
    <cellStyle name="Normal 8 6 2 2 2" xfId="2305" xr:uid="{00000000-0005-0000-0000-00003F0A0000}"/>
    <cellStyle name="Normal 8 6 2 3" xfId="2304" xr:uid="{00000000-0005-0000-0000-0000400A0000}"/>
    <cellStyle name="Normal 8 6 3" xfId="1899" xr:uid="{00000000-0005-0000-0000-0000410A0000}"/>
    <cellStyle name="Normal 8 6 3 2" xfId="2306" xr:uid="{00000000-0005-0000-0000-0000420A0000}"/>
    <cellStyle name="Normal 8 6 4" xfId="2303" xr:uid="{00000000-0005-0000-0000-0000430A0000}"/>
    <cellStyle name="Normal 8 7" xfId="1900" xr:uid="{00000000-0005-0000-0000-0000440A0000}"/>
    <cellStyle name="Normal 8 7 2" xfId="1901" xr:uid="{00000000-0005-0000-0000-0000450A0000}"/>
    <cellStyle name="Normal 8 7 2 2" xfId="2308" xr:uid="{00000000-0005-0000-0000-0000460A0000}"/>
    <cellStyle name="Normal 8 7 3" xfId="2307" xr:uid="{00000000-0005-0000-0000-0000470A0000}"/>
    <cellStyle name="Normal 8 8" xfId="1902" xr:uid="{00000000-0005-0000-0000-0000480A0000}"/>
    <cellStyle name="Normal 8 8 2" xfId="2309" xr:uid="{00000000-0005-0000-0000-0000490A0000}"/>
    <cellStyle name="Normal 8 9" xfId="2428" xr:uid="{00000000-0005-0000-0000-00004A0A0000}"/>
    <cellStyle name="Normal 80" xfId="2602" xr:uid="{00000000-0005-0000-0000-00004B0A0000}"/>
    <cellStyle name="Normal 80 2" xfId="2858" xr:uid="{00000000-0005-0000-0000-00004C0A0000}"/>
    <cellStyle name="Normal 80 2 2" xfId="2873" xr:uid="{00000000-0005-0000-0000-00004D0A0000}"/>
    <cellStyle name="Normal 81" xfId="2847" xr:uid="{00000000-0005-0000-0000-00004E0A0000}"/>
    <cellStyle name="Normal 81 2" xfId="2860" xr:uid="{00000000-0005-0000-0000-00004F0A0000}"/>
    <cellStyle name="Normal 82" xfId="2604" xr:uid="{00000000-0005-0000-0000-0000500A0000}"/>
    <cellStyle name="Normal 82 2" xfId="2611" xr:uid="{00000000-0005-0000-0000-0000510A0000}"/>
    <cellStyle name="Normal 82 2 2" xfId="2874" xr:uid="{00000000-0005-0000-0000-0000520A0000}"/>
    <cellStyle name="Normal 83" xfId="2849" xr:uid="{00000000-0005-0000-0000-0000530A0000}"/>
    <cellStyle name="Normal 83 2" xfId="2876" xr:uid="{00000000-0005-0000-0000-0000540A0000}"/>
    <cellStyle name="Normal 84" xfId="2610" xr:uid="{00000000-0005-0000-0000-0000550A0000}"/>
    <cellStyle name="Normal 84 2" xfId="2875" xr:uid="{00000000-0005-0000-0000-0000560A0000}"/>
    <cellStyle name="Normal 85" xfId="2612" xr:uid="{00000000-0005-0000-0000-0000570A0000}"/>
    <cellStyle name="Normal 86" xfId="2861" xr:uid="{00000000-0005-0000-0000-0000580A0000}"/>
    <cellStyle name="Normal 86 2" xfId="2914" xr:uid="{00000000-0005-0000-0000-0000590A0000}"/>
    <cellStyle name="Normal 87" xfId="2877" xr:uid="{00000000-0005-0000-0000-00005A0A0000}"/>
    <cellStyle name="Normal 87 2" xfId="2917" xr:uid="{00000000-0005-0000-0000-00005B0A0000}"/>
    <cellStyle name="Normal 88" xfId="2878" xr:uid="{00000000-0005-0000-0000-00005C0A0000}"/>
    <cellStyle name="Normal 88 2" xfId="2918" xr:uid="{00000000-0005-0000-0000-00005D0A0000}"/>
    <cellStyle name="Normal 89" xfId="2561" xr:uid="{00000000-0005-0000-0000-00005E0A0000}"/>
    <cellStyle name="Normal 9" xfId="1278" xr:uid="{00000000-0005-0000-0000-00005F0A0000}"/>
    <cellStyle name="Normal 9 2" xfId="2353" xr:uid="{00000000-0005-0000-0000-0000600A0000}"/>
    <cellStyle name="Normal 9 3" xfId="2666" xr:uid="{00000000-0005-0000-0000-0000610A0000}"/>
    <cellStyle name="Normal 90" xfId="2615" xr:uid="{00000000-0005-0000-0000-0000620A0000}"/>
    <cellStyle name="Normal 91" xfId="2930" xr:uid="{00000000-0005-0000-0000-0000630A0000}"/>
    <cellStyle name="Normal 92" xfId="2936" xr:uid="{00000000-0005-0000-0000-0000640A0000}"/>
    <cellStyle name="Normal 93" xfId="2921" xr:uid="{00000000-0005-0000-0000-0000650A0000}"/>
    <cellStyle name="Normal 94" xfId="2938" xr:uid="{00000000-0005-0000-0000-0000660A0000}"/>
    <cellStyle name="Normal 95" xfId="2922" xr:uid="{00000000-0005-0000-0000-0000670A0000}"/>
    <cellStyle name="Normal 96" xfId="2585" xr:uid="{00000000-0005-0000-0000-0000680A0000}"/>
    <cellStyle name="Normal 97" xfId="2934" xr:uid="{00000000-0005-0000-0000-0000690A0000}"/>
    <cellStyle name="Normal 98" xfId="2587" xr:uid="{00000000-0005-0000-0000-00006A0A0000}"/>
    <cellStyle name="Normal 99" xfId="2940" xr:uid="{00000000-0005-0000-0000-00006B0A0000}"/>
    <cellStyle name="Normal1" xfId="1279" xr:uid="{00000000-0005-0000-0000-00006C0A0000}"/>
    <cellStyle name="Normal2" xfId="1280" xr:uid="{00000000-0005-0000-0000-00006D0A0000}"/>
    <cellStyle name="Normal3" xfId="1281" xr:uid="{00000000-0005-0000-0000-00006E0A0000}"/>
    <cellStyle name="Normal4" xfId="1282" xr:uid="{00000000-0005-0000-0000-00006F0A0000}"/>
    <cellStyle name="NormalGB" xfId="1283" xr:uid="{00000000-0005-0000-0000-0000700A0000}"/>
    <cellStyle name="Normalny_AIGB_WK4_12_02" xfId="1284" xr:uid="{00000000-0005-0000-0000-0000710A0000}"/>
    <cellStyle name="Note 2" xfId="1286" xr:uid="{00000000-0005-0000-0000-0000720A0000}"/>
    <cellStyle name="Note 2 2" xfId="2396" xr:uid="{00000000-0005-0000-0000-0000730A0000}"/>
    <cellStyle name="Note 2 3" xfId="2760" xr:uid="{00000000-0005-0000-0000-0000740A0000}"/>
    <cellStyle name="Note 3" xfId="2629" xr:uid="{00000000-0005-0000-0000-0000750A0000}"/>
    <cellStyle name="Note 4" xfId="2591" xr:uid="{00000000-0005-0000-0000-0000760A0000}"/>
    <cellStyle name="Note 5" xfId="1285" xr:uid="{00000000-0005-0000-0000-0000770A0000}"/>
    <cellStyle name="NUM_" xfId="1287" xr:uid="{00000000-0005-0000-0000-0000780A0000}"/>
    <cellStyle name="o??? [0.00]_PRODUCT DETAIL Q1??!???? [0.00]_PRODUCT DETAIL Q3 (2)??_x0016_????_PRODUCT DETAIL Q1?_x001a_????_PRODUCT DETAIL Q3 (2)?_x001b_?? [0.00]_PRODUCT DETAIL Q1??_x001f_?? [0.00]_PRODUCT DETAIL Q3 (2)??_x0014_??_PRODUCT DETAIL Q1?_x0008_???_?????_x0006_???_???_x0008_" xfId="1288" xr:uid="{00000000-0005-0000-0000-0000790A0000}"/>
    <cellStyle name="Odwiedzone hiperłącze_alco-materiały_30-04-02" xfId="1289" xr:uid="{00000000-0005-0000-0000-00007A0A0000}"/>
    <cellStyle name="Output 2" xfId="1291" xr:uid="{00000000-0005-0000-0000-00007B0A0000}"/>
    <cellStyle name="Output 2 2" xfId="2391" xr:uid="{00000000-0005-0000-0000-00007C0A0000}"/>
    <cellStyle name="Output 2 3" xfId="2755" xr:uid="{00000000-0005-0000-0000-00007D0A0000}"/>
    <cellStyle name="Output 3" xfId="2624" xr:uid="{00000000-0005-0000-0000-00007E0A0000}"/>
    <cellStyle name="Output 4" xfId="1290" xr:uid="{00000000-0005-0000-0000-00007F0A0000}"/>
    <cellStyle name="Output Amounts" xfId="1292" xr:uid="{00000000-0005-0000-0000-0000800A0000}"/>
    <cellStyle name="Output Amounts 2" xfId="1293" xr:uid="{00000000-0005-0000-0000-0000810A0000}"/>
    <cellStyle name="Output Column Headings" xfId="1294" xr:uid="{00000000-0005-0000-0000-0000820A0000}"/>
    <cellStyle name="OUTPUT COLUMN HEADINGS 2" xfId="1295" xr:uid="{00000000-0005-0000-0000-0000830A0000}"/>
    <cellStyle name="OUTPUT LINE ITEMS" xfId="1296" xr:uid="{00000000-0005-0000-0000-0000840A0000}"/>
    <cellStyle name="Output Line Items 2" xfId="1297" xr:uid="{00000000-0005-0000-0000-0000850A0000}"/>
    <cellStyle name="Output Report Heading" xfId="1298" xr:uid="{00000000-0005-0000-0000-0000860A0000}"/>
    <cellStyle name="OUTPUT REPORT HEADING 2" xfId="1299" xr:uid="{00000000-0005-0000-0000-0000870A0000}"/>
    <cellStyle name="Output Report Title" xfId="1300" xr:uid="{00000000-0005-0000-0000-0000880A0000}"/>
    <cellStyle name="OUTPUT REPORT TITLE 2" xfId="1301" xr:uid="{00000000-0005-0000-0000-0000890A0000}"/>
    <cellStyle name="OUTPUTERROR" xfId="1302" xr:uid="{00000000-0005-0000-0000-00008A0A0000}"/>
    <cellStyle name="OUTPUTNORMAL" xfId="1303" xr:uid="{00000000-0005-0000-0000-00008B0A0000}"/>
    <cellStyle name="p/n" xfId="2338" xr:uid="{00000000-0005-0000-0000-00008C0A0000}"/>
    <cellStyle name="Page Number" xfId="1304" xr:uid="{00000000-0005-0000-0000-00008D0A0000}"/>
    <cellStyle name="Page Number 2" xfId="1305" xr:uid="{00000000-0005-0000-0000-00008E0A0000}"/>
    <cellStyle name="PercenF" xfId="1306" xr:uid="{00000000-0005-0000-0000-00008F0A0000}"/>
    <cellStyle name="Percent (0)" xfId="1308" xr:uid="{00000000-0005-0000-0000-0000900A0000}"/>
    <cellStyle name="Percent [2]" xfId="1309" xr:uid="{00000000-0005-0000-0000-0000910A0000}"/>
    <cellStyle name="Percent [2] 2" xfId="1310" xr:uid="{00000000-0005-0000-0000-0000920A0000}"/>
    <cellStyle name="Percent 10" xfId="2366" xr:uid="{00000000-0005-0000-0000-0000930A0000}"/>
    <cellStyle name="Percent 11" xfId="2352" xr:uid="{00000000-0005-0000-0000-0000940A0000}"/>
    <cellStyle name="Percent 12" xfId="2431" xr:uid="{00000000-0005-0000-0000-0000950A0000}"/>
    <cellStyle name="Percent 13" xfId="2480" xr:uid="{00000000-0005-0000-0000-0000960A0000}"/>
    <cellStyle name="Percent 14" xfId="2543" xr:uid="{00000000-0005-0000-0000-0000970A0000}"/>
    <cellStyle name="Percent 15" xfId="2589" xr:uid="{00000000-0005-0000-0000-0000980A0000}"/>
    <cellStyle name="Percent 16" xfId="2923" xr:uid="{00000000-0005-0000-0000-0000990A0000}"/>
    <cellStyle name="Percent 17" xfId="2937" xr:uid="{00000000-0005-0000-0000-00009A0A0000}"/>
    <cellStyle name="Percent 18" xfId="2926" xr:uid="{00000000-0005-0000-0000-00009B0A0000}"/>
    <cellStyle name="Percent 19" xfId="2927" xr:uid="{00000000-0005-0000-0000-00009C0A0000}"/>
    <cellStyle name="Percent 2" xfId="1311" xr:uid="{00000000-0005-0000-0000-00009D0A0000}"/>
    <cellStyle name="Percent 2 2" xfId="1312" xr:uid="{00000000-0005-0000-0000-00009E0A0000}"/>
    <cellStyle name="Percent 2 3" xfId="1313" xr:uid="{00000000-0005-0000-0000-00009F0A0000}"/>
    <cellStyle name="Percent 2 4" xfId="1493" xr:uid="{00000000-0005-0000-0000-0000A00A0000}"/>
    <cellStyle name="Percent 2_AC entry_GF_13 Jan 11" xfId="1314" xr:uid="{00000000-0005-0000-0000-0000A10A0000}"/>
    <cellStyle name="Percent 20" xfId="1307" xr:uid="{00000000-0005-0000-0000-0000A20A0000}"/>
    <cellStyle name="Percent 3" xfId="1315" xr:uid="{00000000-0005-0000-0000-0000A30A0000}"/>
    <cellStyle name="Percent 3 2" xfId="1316" xr:uid="{00000000-0005-0000-0000-0000A40A0000}"/>
    <cellStyle name="Percent 4" xfId="1317" xr:uid="{00000000-0005-0000-0000-0000A50A0000}"/>
    <cellStyle name="Percent 4 2" xfId="1318" xr:uid="{00000000-0005-0000-0000-0000A60A0000}"/>
    <cellStyle name="Percent 4 3" xfId="2373" xr:uid="{00000000-0005-0000-0000-0000A70A0000}"/>
    <cellStyle name="Percent 5" xfId="1319" xr:uid="{00000000-0005-0000-0000-0000A80A0000}"/>
    <cellStyle name="Percent 6" xfId="1320" xr:uid="{00000000-0005-0000-0000-0000A90A0000}"/>
    <cellStyle name="Percent 6 2" xfId="2370" xr:uid="{00000000-0005-0000-0000-0000AA0A0000}"/>
    <cellStyle name="Percent 7" xfId="1321" xr:uid="{00000000-0005-0000-0000-0000AB0A0000}"/>
    <cellStyle name="Percent 7 2" xfId="2359" xr:uid="{00000000-0005-0000-0000-0000AC0A0000}"/>
    <cellStyle name="Percent 8" xfId="1322" xr:uid="{00000000-0005-0000-0000-0000AD0A0000}"/>
    <cellStyle name="Percent 8 2" xfId="2368" xr:uid="{00000000-0005-0000-0000-0000AE0A0000}"/>
    <cellStyle name="Percent 9" xfId="1929" xr:uid="{00000000-0005-0000-0000-0000AF0A0000}"/>
    <cellStyle name="Percent 9 2" xfId="2361" xr:uid="{00000000-0005-0000-0000-0000B00A0000}"/>
    <cellStyle name="Percent1" xfId="1323" xr:uid="{00000000-0005-0000-0000-0000B10A0000}"/>
    <cellStyle name="PSChar" xfId="1324" xr:uid="{00000000-0005-0000-0000-0000B20A0000}"/>
    <cellStyle name="PSHeading" xfId="1325" xr:uid="{00000000-0005-0000-0000-0000B30A0000}"/>
    <cellStyle name="PSSpacer" xfId="1326" xr:uid="{00000000-0005-0000-0000-0000B40A0000}"/>
    <cellStyle name="PwC" xfId="1327" xr:uid="{00000000-0005-0000-0000-0000B50A0000}"/>
    <cellStyle name="PwC 2" xfId="1328" xr:uid="{00000000-0005-0000-0000-0000B60A0000}"/>
    <cellStyle name="Quantity" xfId="1329" xr:uid="{00000000-0005-0000-0000-0000B70A0000}"/>
    <cellStyle name="Quantity 2" xfId="1330" xr:uid="{00000000-0005-0000-0000-0000B80A0000}"/>
    <cellStyle name="R_TITLE" xfId="1331" xr:uid="{00000000-0005-0000-0000-0000B90A0000}"/>
    <cellStyle name="R_TITLE 2" xfId="1501" xr:uid="{00000000-0005-0000-0000-0000BA0A0000}"/>
    <cellStyle name="realtime" xfId="1332" xr:uid="{00000000-0005-0000-0000-0000BB0A0000}"/>
    <cellStyle name="ReportData" xfId="1333" xr:uid="{00000000-0005-0000-0000-0000BC0A0000}"/>
    <cellStyle name="ReportElements" xfId="1334" xr:uid="{00000000-0005-0000-0000-0000BD0A0000}"/>
    <cellStyle name="ReportHeader" xfId="1335" xr:uid="{00000000-0005-0000-0000-0000BE0A0000}"/>
    <cellStyle name="ReportTitlePrompt" xfId="1336" xr:uid="{00000000-0005-0000-0000-0000BF0A0000}"/>
    <cellStyle name="ReportTitlePrompt 2" xfId="1337" xr:uid="{00000000-0005-0000-0000-0000C00A0000}"/>
    <cellStyle name="ReportTitleValue" xfId="1338" xr:uid="{00000000-0005-0000-0000-0000C10A0000}"/>
    <cellStyle name="ReportTitleValue 2" xfId="1339" xr:uid="{00000000-0005-0000-0000-0000C20A0000}"/>
    <cellStyle name="result" xfId="1340" xr:uid="{00000000-0005-0000-0000-0000C30A0000}"/>
    <cellStyle name="RevList" xfId="1341" xr:uid="{00000000-0005-0000-0000-0000C40A0000}"/>
    <cellStyle name="RowAcctAbovePrompt" xfId="1342" xr:uid="{00000000-0005-0000-0000-0000C50A0000}"/>
    <cellStyle name="RowAcctAbovePrompt 2" xfId="1343" xr:uid="{00000000-0005-0000-0000-0000C60A0000}"/>
    <cellStyle name="RowAcctSOBAbovePrompt" xfId="1344" xr:uid="{00000000-0005-0000-0000-0000C70A0000}"/>
    <cellStyle name="RowAcctSOBAbovePrompt 2" xfId="1345" xr:uid="{00000000-0005-0000-0000-0000C80A0000}"/>
    <cellStyle name="RowAcctSOBValue" xfId="1346" xr:uid="{00000000-0005-0000-0000-0000C90A0000}"/>
    <cellStyle name="RowAcctSOBValue 2" xfId="1347" xr:uid="{00000000-0005-0000-0000-0000CA0A0000}"/>
    <cellStyle name="RowAcctValue" xfId="1348" xr:uid="{00000000-0005-0000-0000-0000CB0A0000}"/>
    <cellStyle name="RowAcctValue 2" xfId="1349" xr:uid="{00000000-0005-0000-0000-0000CC0A0000}"/>
    <cellStyle name="RowAttrAbovePrompt" xfId="1350" xr:uid="{00000000-0005-0000-0000-0000CD0A0000}"/>
    <cellStyle name="RowAttrAbovePrompt 2" xfId="1351" xr:uid="{00000000-0005-0000-0000-0000CE0A0000}"/>
    <cellStyle name="RowAttrValue" xfId="1352" xr:uid="{00000000-0005-0000-0000-0000CF0A0000}"/>
    <cellStyle name="RowAttrValue 2" xfId="1353" xr:uid="{00000000-0005-0000-0000-0000D00A0000}"/>
    <cellStyle name="RowColSetAbovePrompt" xfId="1354" xr:uid="{00000000-0005-0000-0000-0000D10A0000}"/>
    <cellStyle name="RowColSetAbovePrompt 2" xfId="1355" xr:uid="{00000000-0005-0000-0000-0000D20A0000}"/>
    <cellStyle name="RowColSetLeftPrompt" xfId="1356" xr:uid="{00000000-0005-0000-0000-0000D30A0000}"/>
    <cellStyle name="RowColSetLeftPrompt 2" xfId="1357" xr:uid="{00000000-0005-0000-0000-0000D40A0000}"/>
    <cellStyle name="RowColSetValue" xfId="1358" xr:uid="{00000000-0005-0000-0000-0000D50A0000}"/>
    <cellStyle name="RowColSetValue 2" xfId="1359" xr:uid="{00000000-0005-0000-0000-0000D60A0000}"/>
    <cellStyle name="RowLeftPrompt" xfId="1360" xr:uid="{00000000-0005-0000-0000-0000D70A0000}"/>
    <cellStyle name="RowLeftPrompt 2" xfId="1361" xr:uid="{00000000-0005-0000-0000-0000D80A0000}"/>
    <cellStyle name="rt" xfId="1362" xr:uid="{00000000-0005-0000-0000-0000D90A0000}"/>
    <cellStyle name="s]_x000d__x000a_spooler=yes_x000d__x000a_load=_x000d__x000a_run=d:\secrets2\plugin\plugin.exe_x000d__x000a_Beep=yes_x000d__x000a_NullPort=None_x000d__x000a_BorderWidth=3_x000d__x000a_CursorBlinkRate=530_x000d_" xfId="1363" xr:uid="{00000000-0005-0000-0000-0000DA0A0000}"/>
    <cellStyle name="Salomon Logo" xfId="1364" xr:uid="{00000000-0005-0000-0000-0000DB0A0000}"/>
    <cellStyle name="SampleUsingFormatMask" xfId="1365" xr:uid="{00000000-0005-0000-0000-0000DC0A0000}"/>
    <cellStyle name="SampleUsingFormatMask 2" xfId="1366" xr:uid="{00000000-0005-0000-0000-0000DD0A0000}"/>
    <cellStyle name="SampleWithNoFormatMask" xfId="1367" xr:uid="{00000000-0005-0000-0000-0000DE0A0000}"/>
    <cellStyle name="SampleWithNoFormatMask 2" xfId="1368" xr:uid="{00000000-0005-0000-0000-0000DF0A0000}"/>
    <cellStyle name="Second Heading" xfId="1369" xr:uid="{00000000-0005-0000-0000-0000E00A0000}"/>
    <cellStyle name="STANDARD" xfId="2432" xr:uid="{00000000-0005-0000-0000-0000E10A0000}"/>
    <cellStyle name="Style 1" xfId="1370" xr:uid="{00000000-0005-0000-0000-0000E20A0000}"/>
    <cellStyle name="Style 1 2" xfId="1371" xr:uid="{00000000-0005-0000-0000-0000E30A0000}"/>
    <cellStyle name="Style 2" xfId="1372" xr:uid="{00000000-0005-0000-0000-0000E40A0000}"/>
    <cellStyle name="Style 2 2" xfId="1373" xr:uid="{00000000-0005-0000-0000-0000E50A0000}"/>
    <cellStyle name="subhead" xfId="1374" xr:uid="{00000000-0005-0000-0000-0000E60A0000}"/>
    <cellStyle name="subhead 2" xfId="2433" xr:uid="{00000000-0005-0000-0000-0000E70A0000}"/>
    <cellStyle name="Subtotal" xfId="1375" xr:uid="{00000000-0005-0000-0000-0000E80A0000}"/>
    <cellStyle name="Tabelle Text 10" xfId="1376" xr:uid="{00000000-0005-0000-0000-0000E90A0000}"/>
    <cellStyle name="Tabelle Text 10 Z" xfId="1377" xr:uid="{00000000-0005-0000-0000-0000EA0A0000}"/>
    <cellStyle name="Tabelle Text 11" xfId="1378" xr:uid="{00000000-0005-0000-0000-0000EB0A0000}"/>
    <cellStyle name="Tabelle Text 11 Z" xfId="1379" xr:uid="{00000000-0005-0000-0000-0000EC0A0000}"/>
    <cellStyle name="Tabelle Text 12" xfId="1380" xr:uid="{00000000-0005-0000-0000-0000ED0A0000}"/>
    <cellStyle name="Tabelle Text 12 Z" xfId="1381" xr:uid="{00000000-0005-0000-0000-0000EE0A0000}"/>
    <cellStyle name="Tabelle Text 8" xfId="1382" xr:uid="{00000000-0005-0000-0000-0000EF0A0000}"/>
    <cellStyle name="Tabelle Text 8 Z" xfId="1383" xr:uid="{00000000-0005-0000-0000-0000F00A0000}"/>
    <cellStyle name="Tabelle Text 9" xfId="1384" xr:uid="{00000000-0005-0000-0000-0000F10A0000}"/>
    <cellStyle name="Tabelle Text 9 Z" xfId="1385" xr:uid="{00000000-0005-0000-0000-0000F20A0000}"/>
    <cellStyle name="Tabelle Überschrift 10" xfId="1386" xr:uid="{00000000-0005-0000-0000-0000F30A0000}"/>
    <cellStyle name="Tabelle Überschrift 11" xfId="1387" xr:uid="{00000000-0005-0000-0000-0000F40A0000}"/>
    <cellStyle name="Tabelle Überschrift 12" xfId="1388" xr:uid="{00000000-0005-0000-0000-0000F50A0000}"/>
    <cellStyle name="Tabelle Überschrift 8" xfId="1389" xr:uid="{00000000-0005-0000-0000-0000F60A0000}"/>
    <cellStyle name="Tabelle Überschrift 9" xfId="1390" xr:uid="{00000000-0005-0000-0000-0000F70A0000}"/>
    <cellStyle name="Tabelle Zahl 0 10" xfId="1391" xr:uid="{00000000-0005-0000-0000-0000F80A0000}"/>
    <cellStyle name="Tabelle Zahl 0 11" xfId="1392" xr:uid="{00000000-0005-0000-0000-0000F90A0000}"/>
    <cellStyle name="Tabelle Zahl 0 12" xfId="1393" xr:uid="{00000000-0005-0000-0000-0000FA0A0000}"/>
    <cellStyle name="Tabelle Zahl 0 8" xfId="1394" xr:uid="{00000000-0005-0000-0000-0000FB0A0000}"/>
    <cellStyle name="Tabelle Zahl 0 9" xfId="1395" xr:uid="{00000000-0005-0000-0000-0000FC0A0000}"/>
    <cellStyle name="Tabelle Zahl 1 10" xfId="1396" xr:uid="{00000000-0005-0000-0000-0000FD0A0000}"/>
    <cellStyle name="Tabelle Zahl 1 11" xfId="1397" xr:uid="{00000000-0005-0000-0000-0000FE0A0000}"/>
    <cellStyle name="Tabelle Zahl 1 12" xfId="1398" xr:uid="{00000000-0005-0000-0000-0000FF0A0000}"/>
    <cellStyle name="Tabelle Zahl 1 8" xfId="1399" xr:uid="{00000000-0005-0000-0000-0000000B0000}"/>
    <cellStyle name="Tabelle Zahl 1 9" xfId="1400" xr:uid="{00000000-0005-0000-0000-0000010B0000}"/>
    <cellStyle name="Tabelle Zahl 2 10" xfId="1401" xr:uid="{00000000-0005-0000-0000-0000020B0000}"/>
    <cellStyle name="Tabelle Zahl 2 11" xfId="1402" xr:uid="{00000000-0005-0000-0000-0000030B0000}"/>
    <cellStyle name="Tabelle Zahl 2 12" xfId="1403" xr:uid="{00000000-0005-0000-0000-0000040B0000}"/>
    <cellStyle name="Tabelle Zahl 2 8" xfId="1404" xr:uid="{00000000-0005-0000-0000-0000050B0000}"/>
    <cellStyle name="Tabelle Zahl 2 9" xfId="1405" xr:uid="{00000000-0005-0000-0000-0000060B0000}"/>
    <cellStyle name="Table Head" xfId="1406" xr:uid="{00000000-0005-0000-0000-0000070B0000}"/>
    <cellStyle name="Table Head 2" xfId="1407" xr:uid="{00000000-0005-0000-0000-0000080B0000}"/>
    <cellStyle name="Table Head Aligned" xfId="1408" xr:uid="{00000000-0005-0000-0000-0000090B0000}"/>
    <cellStyle name="Table Head Blue" xfId="1409" xr:uid="{00000000-0005-0000-0000-00000A0B0000}"/>
    <cellStyle name="Table Head Green" xfId="1410" xr:uid="{00000000-0005-0000-0000-00000B0B0000}"/>
    <cellStyle name="Table Head_HP Conso_MDA_1Q11_new format_V14" xfId="1411" xr:uid="{00000000-0005-0000-0000-00000C0B0000}"/>
    <cellStyle name="Table Source" xfId="1412" xr:uid="{00000000-0005-0000-0000-00000D0B0000}"/>
    <cellStyle name="Table Text" xfId="1413" xr:uid="{00000000-0005-0000-0000-00000E0B0000}"/>
    <cellStyle name="Table Title" xfId="1414" xr:uid="{00000000-0005-0000-0000-00000F0B0000}"/>
    <cellStyle name="Table Title 2" xfId="1415" xr:uid="{00000000-0005-0000-0000-0000100B0000}"/>
    <cellStyle name="Table Units" xfId="1416" xr:uid="{00000000-0005-0000-0000-0000110B0000}"/>
    <cellStyle name="Table Units 2" xfId="1417" xr:uid="{00000000-0005-0000-0000-0000120B0000}"/>
    <cellStyle name="Text 1" xfId="1418" xr:uid="{00000000-0005-0000-0000-0000130B0000}"/>
    <cellStyle name="Text 2" xfId="1419" xr:uid="{00000000-0005-0000-0000-0000140B0000}"/>
    <cellStyle name="Text Head 1" xfId="1420" xr:uid="{00000000-0005-0000-0000-0000150B0000}"/>
    <cellStyle name="Text Head 2" xfId="1421" xr:uid="{00000000-0005-0000-0000-0000160B0000}"/>
    <cellStyle name="Text Indent 1" xfId="1422" xr:uid="{00000000-0005-0000-0000-0000170B0000}"/>
    <cellStyle name="Text Indent 2" xfId="1423" xr:uid="{00000000-0005-0000-0000-0000180B0000}"/>
    <cellStyle name="þ_x001d_ðK&amp;‚ý»&amp;{ý_x000b__x0008_n_x0008_B _x0007__x0001__x0001_" xfId="1424" xr:uid="{00000000-0005-0000-0000-0000190B0000}"/>
    <cellStyle name="Tickmark" xfId="1425" xr:uid="{00000000-0005-0000-0000-00001A0B0000}"/>
    <cellStyle name="Tickmark 2" xfId="2548" xr:uid="{00000000-0005-0000-0000-00001B0B0000}"/>
    <cellStyle name="Times New Roman" xfId="1426" xr:uid="{00000000-0005-0000-0000-00001C0B0000}"/>
    <cellStyle name="title [1]" xfId="1428" xr:uid="{00000000-0005-0000-0000-00001D0B0000}"/>
    <cellStyle name="title [2]" xfId="1429" xr:uid="{00000000-0005-0000-0000-00001E0B0000}"/>
    <cellStyle name="Title 10" xfId="2358" xr:uid="{00000000-0005-0000-0000-00001F0B0000}"/>
    <cellStyle name="Title 11" xfId="2369" xr:uid="{00000000-0005-0000-0000-0000200B0000}"/>
    <cellStyle name="Title 12" xfId="1427" xr:uid="{00000000-0005-0000-0000-0000210B0000}"/>
    <cellStyle name="Title 2" xfId="1430" xr:uid="{00000000-0005-0000-0000-0000220B0000}"/>
    <cellStyle name="Title 2 2" xfId="2382" xr:uid="{00000000-0005-0000-0000-0000230B0000}"/>
    <cellStyle name="Title 2 3" xfId="2751" xr:uid="{00000000-0005-0000-0000-0000240B0000}"/>
    <cellStyle name="Title 3" xfId="2424" xr:uid="{00000000-0005-0000-0000-0000250B0000}"/>
    <cellStyle name="Title 4" xfId="2427" xr:uid="{00000000-0005-0000-0000-0000260B0000}"/>
    <cellStyle name="Title 5" xfId="2377" xr:uid="{00000000-0005-0000-0000-0000270B0000}"/>
    <cellStyle name="Title 6" xfId="2354" xr:uid="{00000000-0005-0000-0000-0000280B0000}"/>
    <cellStyle name="Title 7" xfId="2375" xr:uid="{00000000-0005-0000-0000-0000290B0000}"/>
    <cellStyle name="Title 8" xfId="2356" xr:uid="{00000000-0005-0000-0000-00002A0B0000}"/>
    <cellStyle name="Title 9" xfId="2372" xr:uid="{00000000-0005-0000-0000-00002B0B0000}"/>
    <cellStyle name="TOC 1" xfId="1431" xr:uid="{00000000-0005-0000-0000-00002C0B0000}"/>
    <cellStyle name="TOC 2" xfId="1432" xr:uid="{00000000-0005-0000-0000-00002D0B0000}"/>
    <cellStyle name="Total 2" xfId="1434" xr:uid="{00000000-0005-0000-0000-00002E0B0000}"/>
    <cellStyle name="Total 2 2" xfId="2398" xr:uid="{00000000-0005-0000-0000-00002F0B0000}"/>
    <cellStyle name="Total 2 3" xfId="2762" xr:uid="{00000000-0005-0000-0000-0000300B0000}"/>
    <cellStyle name="Total 3" xfId="2631" xr:uid="{00000000-0005-0000-0000-0000310B0000}"/>
    <cellStyle name="Total 4" xfId="1433" xr:uid="{00000000-0005-0000-0000-0000320B0000}"/>
    <cellStyle name="turns the number of whole workdays between two dateœ" xfId="1435" xr:uid="{00000000-0005-0000-0000-0000330B0000}"/>
    <cellStyle name="UploadThisRowValue" xfId="1436" xr:uid="{00000000-0005-0000-0000-0000340B0000}"/>
    <cellStyle name="UploadThisRowValue 2" xfId="1437" xr:uid="{00000000-0005-0000-0000-0000350B0000}"/>
    <cellStyle name="W?rung [0]_Aktenbewertung 1994" xfId="1438" xr:uid="{00000000-0005-0000-0000-0000360B0000}"/>
    <cellStyle name="W?rung_Aktenbewertung 1994" xfId="1439" xr:uid="{00000000-0005-0000-0000-0000370B0000}"/>
    <cellStyle name="Währung [0]_GE-Disko-Leasing-Balance Sheet Pack 31.01.2007" xfId="1440" xr:uid="{00000000-0005-0000-0000-0000380B0000}"/>
    <cellStyle name="Währung_GE-Disko-Leasing-Balance Sheet Pack 31.01.2007" xfId="1441" xr:uid="{00000000-0005-0000-0000-0000390B0000}"/>
    <cellStyle name="Walutowy [0]_AIGBANK0" xfId="1442" xr:uid="{00000000-0005-0000-0000-00003A0B0000}"/>
    <cellStyle name="Walutowy_AIGBANK0" xfId="1443" xr:uid="{00000000-0005-0000-0000-00003B0B0000}"/>
    <cellStyle name="Warning Text 2" xfId="1445" xr:uid="{00000000-0005-0000-0000-00003C0B0000}"/>
    <cellStyle name="Warning Text 2 2" xfId="2395" xr:uid="{00000000-0005-0000-0000-00003D0B0000}"/>
    <cellStyle name="Warning Text 2 3" xfId="2759" xr:uid="{00000000-0005-0000-0000-00003E0B0000}"/>
    <cellStyle name="Warning Text 3" xfId="2628" xr:uid="{00000000-0005-0000-0000-00003F0B0000}"/>
    <cellStyle name="Warning Text 4" xfId="1444" xr:uid="{00000000-0005-0000-0000-0000400B0000}"/>
    <cellStyle name="WierszPoziom_1_CFG Poland ALCO 2002_12w4" xfId="1446" xr:uid="{00000000-0005-0000-0000-0000410B0000}"/>
    <cellStyle name="เครื่องหมายจุลภาค [0]_Sheet1" xfId="2691" xr:uid="{00000000-0005-0000-0000-0000440B0000}"/>
    <cellStyle name="เครื่องหมายจุลภาค 2" xfId="1449" xr:uid="{00000000-0005-0000-0000-0000450B0000}"/>
    <cellStyle name="เครื่องหมายจุลภาค 2 2" xfId="1450" xr:uid="{00000000-0005-0000-0000-0000460B0000}"/>
    <cellStyle name="เครื่องหมายจุลภาค_Sheet1" xfId="2692" xr:uid="{00000000-0005-0000-0000-0000470B0000}"/>
    <cellStyle name="เครื่องหมายสกุลเงิน [0]_Sheet1" xfId="2693" xr:uid="{00000000-0005-0000-0000-0000480B0000}"/>
    <cellStyle name="เครื่องหมายสกุลเงิน_Sheet1" xfId="2694" xr:uid="{00000000-0005-0000-0000-0000490B0000}"/>
    <cellStyle name="เชื่อมโยงหลายมิติ" xfId="1451" xr:uid="{00000000-0005-0000-0000-00004A0B0000}"/>
    <cellStyle name="เชื่อมโยงหลายมิติ 2" xfId="1452" xr:uid="{00000000-0005-0000-0000-00004B0B0000}"/>
    <cellStyle name="ค@?e_TEST-1 " xfId="1447" xr:uid="{00000000-0005-0000-0000-0000420B0000}"/>
    <cellStyle name="ค@ฏ๋_97C&amp;B-Budget (3)" xfId="1448" xr:uid="{00000000-0005-0000-0000-0000430B0000}"/>
    <cellStyle name="ตามการเชื่อมโยงหลายมิติ" xfId="1453" xr:uid="{00000000-0005-0000-0000-00004C0B0000}"/>
    <cellStyle name="ตามการเชื่อมโยงหลายมิติ 2" xfId="1454" xr:uid="{00000000-0005-0000-0000-00004D0B0000}"/>
    <cellStyle name="น้บะภฒ_95" xfId="1455" xr:uid="{00000000-0005-0000-0000-00004E0B0000}"/>
    <cellStyle name="ปกติ_GenPNL" xfId="1516" xr:uid="{00000000-0005-0000-0000-00004F0B0000}"/>
    <cellStyle name="ฤธถ [0]" xfId="1456" xr:uid="{00000000-0005-0000-0000-0000500B0000}"/>
    <cellStyle name="ฤธถ_95" xfId="1457" xr:uid="{00000000-0005-0000-0000-0000510B0000}"/>
    <cellStyle name="ล๋ศญ [0]" xfId="1458" xr:uid="{00000000-0005-0000-0000-0000520B0000}"/>
    <cellStyle name="ล๋ศญ_95" xfId="1459" xr:uid="{00000000-0005-0000-0000-0000530B0000}"/>
    <cellStyle name="ลักษณะ 1" xfId="1460" xr:uid="{00000000-0005-0000-0000-0000540B0000}"/>
    <cellStyle name="วฅมุ_0N-HANDLING " xfId="1461" xr:uid="{00000000-0005-0000-0000-0000550B0000}"/>
    <cellStyle name="_x001d_๐'&amp;Oy?Hy9_x0008_E_x000c_ข_x000d__x0007__x0001__x0001_?_x0002_yyyyyyyyyyyyyyy_x0001_(_x0002_&gt;_x000f_????v!yyyy????_x0007_???????????????I!E??????????           ?????           ?????????_x000d_?????????????????????????????????????????????????????????????????????????????????????????????????????????????????????" xfId="1462" xr:uid="{00000000-0005-0000-0000-0000560B0000}"/>
    <cellStyle name="_x001d_๐'&amp;Oy?Hy9_x0008__x000f__x0007_ๆ_x0007__x0007__x0001__x0001_?_x0002_yyyyyyyyyyyyyyy_x0001_(_x0002_c ?????yyyy????_x0007_???????????????I!E??????????           ?????           ?????????_x000d_C:\WINDOWS\COUNTRY.SYS_x000d_??????????????????????????????????????????????????????????????????????????????????????????????" xfId="1463" xr:uid="{00000000-0005-0000-0000-0000570B0000}"/>
    <cellStyle name="금액" xfId="1464" xr:uid="{00000000-0005-0000-0000-0000580B0000}"/>
    <cellStyle name="기  업" xfId="1465" xr:uid="{00000000-0005-0000-0000-0000590B0000}"/>
    <cellStyle name="기  업 2" xfId="1466" xr:uid="{00000000-0005-0000-0000-00005A0B0000}"/>
    <cellStyle name="기  업 3" xfId="2346" xr:uid="{00000000-0005-0000-0000-00005B0B0000}"/>
    <cellStyle name="뒤에 오는 하이퍼링크_경영관리팀_(2002.3_4분기)_박창석대리" xfId="1467" xr:uid="{00000000-0005-0000-0000-00005C0B0000}"/>
    <cellStyle name="백분율 2" xfId="1468" xr:uid="{00000000-0005-0000-0000-00005D0B0000}"/>
    <cellStyle name="백분율 2 2 2" xfId="1469" xr:uid="{00000000-0005-0000-0000-00005E0B0000}"/>
    <cellStyle name="뷭?_BOOKSHIP" xfId="1470" xr:uid="{00000000-0005-0000-0000-00005F0B0000}"/>
    <cellStyle name="선 수 보 험 료" xfId="1471" xr:uid="{00000000-0005-0000-0000-0000600B0000}"/>
    <cellStyle name="선 수 보 험 료 2" xfId="1472" xr:uid="{00000000-0005-0000-0000-0000610B0000}"/>
    <cellStyle name="선 수 보 험 료 3" xfId="2347" xr:uid="{00000000-0005-0000-0000-0000620B0000}"/>
    <cellStyle name="쉼표 [0] 3" xfId="1473" xr:uid="{00000000-0005-0000-0000-0000630B0000}"/>
    <cellStyle name="이연사업비" xfId="1474" xr:uid="{00000000-0005-0000-0000-0000640B0000}"/>
    <cellStyle name="이연사업비 2" xfId="1475" xr:uid="{00000000-0005-0000-0000-0000650B0000}"/>
    <cellStyle name="이연사업비 3" xfId="2348" xr:uid="{00000000-0005-0000-0000-0000660B0000}"/>
    <cellStyle name="지정되지 않음" xfId="1476" xr:uid="{00000000-0005-0000-0000-0000670B0000}"/>
    <cellStyle name="콤마 [0]_  RANGE " xfId="1477" xr:uid="{00000000-0005-0000-0000-0000680B0000}"/>
    <cellStyle name="콤마_  RANGE " xfId="1478" xr:uid="{00000000-0005-0000-0000-0000690B0000}"/>
    <cellStyle name="통화 [0]_CCC movement_Jan'02" xfId="1479" xr:uid="{00000000-0005-0000-0000-00006A0B0000}"/>
    <cellStyle name="통화_CCC movement_Jan'02" xfId="1480" xr:uid="{00000000-0005-0000-0000-00006B0B0000}"/>
    <cellStyle name="표준 2" xfId="1481" xr:uid="{00000000-0005-0000-0000-00006C0B0000}"/>
    <cellStyle name="표준_ANI" xfId="1482" xr:uid="{00000000-0005-0000-0000-00006D0B0000}"/>
    <cellStyle name="一般_2002 Headcount_HC analysis -TH CFG 2004 VS 2005" xfId="1483" xr:uid="{00000000-0005-0000-0000-00006E0B0000}"/>
    <cellStyle name="千分位[0]_Balances Data Extract V22" xfId="1484" xr:uid="{00000000-0005-0000-0000-00006F0B0000}"/>
    <cellStyle name="千分位_Balances Data Extract V22" xfId="1485" xr:uid="{00000000-0005-0000-0000-0000700B0000}"/>
    <cellStyle name="常规_Asset Category Final" xfId="1486" xr:uid="{00000000-0005-0000-0000-0000710B0000}"/>
    <cellStyle name="標準 2" xfId="1903" xr:uid="{00000000-0005-0000-0000-0000720B0000}"/>
    <cellStyle name="標準 2 2" xfId="1904" xr:uid="{00000000-0005-0000-0000-0000730B0000}"/>
    <cellStyle name="標準 2 3" xfId="1905" xr:uid="{00000000-0005-0000-0000-0000740B0000}"/>
    <cellStyle name="標準 2 3 2" xfId="1906" xr:uid="{00000000-0005-0000-0000-0000750B0000}"/>
    <cellStyle name="標準 3" xfId="1907" xr:uid="{00000000-0005-0000-0000-0000760B0000}"/>
    <cellStyle name="標準 3 2" xfId="1908" xr:uid="{00000000-0005-0000-0000-0000770B0000}"/>
    <cellStyle name="標準 4" xfId="1909" xr:uid="{00000000-0005-0000-0000-0000780B0000}"/>
    <cellStyle name="標準 4 2" xfId="1910" xr:uid="{00000000-0005-0000-0000-0000790B0000}"/>
    <cellStyle name="標準 5" xfId="1911" xr:uid="{00000000-0005-0000-0000-00007A0B0000}"/>
    <cellStyle name="標準 6" xfId="1912" xr:uid="{00000000-0005-0000-0000-00007B0B0000}"/>
    <cellStyle name="標準 6 2" xfId="1913" xr:uid="{00000000-0005-0000-0000-00007C0B0000}"/>
    <cellStyle name="標準_(GOC回答)先日付小切手_取引種類テーブル20110308" xfId="1914" xr:uid="{00000000-0005-0000-0000-00007D0B0000}"/>
    <cellStyle name="綴樟閉撰蟈諉" xfId="1487" xr:uid="{00000000-0005-0000-0000-00007E0B0000}"/>
    <cellStyle name="貨幣 [0]_Balances Data Extract V22" xfId="1488" xr:uid="{00000000-0005-0000-0000-00007F0B0000}"/>
    <cellStyle name="貨幣_Balances Data Extract V22" xfId="1489" xr:uid="{00000000-0005-0000-0000-0000800B0000}"/>
    <cellStyle name="閉撰蟈諉" xfId="1490" xr:uid="{00000000-0005-0000-0000-0000810B0000}"/>
  </cellStyles>
  <dxfs count="0"/>
  <tableStyles count="1" defaultTableStyle="TableStyleMedium2" defaultPivotStyle="PivotStyleLight16">
    <tableStyle name="Invisible" pivot="0" table="0" count="0" xr9:uid="{00000000-0011-0000-FFFF-FFFF00000000}"/>
  </tableStyles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19"/>
  <sheetViews>
    <sheetView tabSelected="1" zoomScale="90" zoomScaleNormal="90" zoomScaleSheetLayoutView="78" workbookViewId="0">
      <selection activeCell="A101" sqref="A101"/>
    </sheetView>
  </sheetViews>
  <sheetFormatPr defaultColWidth="9.09765625" defaultRowHeight="22.35" customHeight="1"/>
  <cols>
    <col min="1" max="1" width="41.59765625" style="17" customWidth="1"/>
    <col min="2" max="2" width="8.09765625" style="17" customWidth="1"/>
    <col min="3" max="3" width="15.59765625" style="17" bestFit="1" customWidth="1"/>
    <col min="4" max="4" width="0.59765625" style="17" customWidth="1"/>
    <col min="5" max="5" width="14.59765625" style="17" customWidth="1"/>
    <col min="6" max="6" width="0.59765625" style="17" customWidth="1"/>
    <col min="7" max="7" width="15.59765625" style="17" bestFit="1" customWidth="1"/>
    <col min="8" max="8" width="0.59765625" style="17" customWidth="1"/>
    <col min="9" max="9" width="14.59765625" style="17" customWidth="1"/>
    <col min="10" max="11" width="12.09765625" style="17" bestFit="1" customWidth="1"/>
    <col min="12" max="12" width="13" style="17" bestFit="1" customWidth="1"/>
    <col min="13" max="13" width="8.59765625" style="17" customWidth="1"/>
    <col min="14" max="16384" width="9.09765625" style="17"/>
  </cols>
  <sheetData>
    <row r="1" spans="1:13" ht="24" customHeight="1">
      <c r="A1" s="109" t="s">
        <v>0</v>
      </c>
      <c r="B1" s="109"/>
      <c r="C1" s="109"/>
      <c r="D1" s="109"/>
      <c r="E1" s="109"/>
      <c r="F1" s="109"/>
      <c r="G1" s="109"/>
      <c r="H1" s="109"/>
      <c r="I1" s="109"/>
    </row>
    <row r="2" spans="1:13" ht="24" customHeight="1">
      <c r="A2" s="109" t="s">
        <v>191</v>
      </c>
      <c r="B2" s="109"/>
      <c r="C2" s="109"/>
      <c r="D2" s="109"/>
      <c r="E2" s="109"/>
      <c r="F2" s="109"/>
      <c r="G2" s="109"/>
      <c r="H2" s="109"/>
      <c r="I2" s="109"/>
    </row>
    <row r="3" spans="1:13" ht="24" customHeight="1">
      <c r="A3" s="110" t="s">
        <v>204</v>
      </c>
      <c r="B3" s="110"/>
      <c r="C3" s="110"/>
      <c r="D3" s="110"/>
      <c r="E3" s="110"/>
      <c r="F3" s="110"/>
      <c r="G3" s="110"/>
      <c r="H3" s="110"/>
      <c r="I3" s="110"/>
    </row>
    <row r="4" spans="1:13" ht="22.35" customHeight="1">
      <c r="A4" s="107" t="s">
        <v>1</v>
      </c>
      <c r="B4" s="107"/>
      <c r="C4" s="107"/>
      <c r="D4" s="107"/>
      <c r="E4" s="107"/>
      <c r="F4" s="107"/>
      <c r="G4" s="107"/>
      <c r="H4" s="107"/>
      <c r="I4" s="107"/>
    </row>
    <row r="5" spans="1:13" ht="6" customHeight="1">
      <c r="A5" s="108"/>
      <c r="B5" s="108"/>
      <c r="C5" s="108"/>
      <c r="D5" s="108"/>
      <c r="E5" s="108"/>
      <c r="F5" s="108"/>
      <c r="G5" s="108"/>
      <c r="H5" s="108"/>
      <c r="I5" s="108"/>
    </row>
    <row r="6" spans="1:13" ht="22.35" customHeight="1">
      <c r="C6" s="106" t="s">
        <v>2</v>
      </c>
      <c r="D6" s="106"/>
      <c r="E6" s="106"/>
      <c r="F6" s="106"/>
      <c r="G6" s="106" t="s">
        <v>3</v>
      </c>
      <c r="H6" s="106"/>
      <c r="I6" s="106"/>
      <c r="J6" s="40"/>
    </row>
    <row r="7" spans="1:13" ht="22.35" customHeight="1">
      <c r="C7" s="99" t="s">
        <v>206</v>
      </c>
      <c r="D7" s="98"/>
      <c r="E7" s="98"/>
      <c r="F7" s="98"/>
      <c r="G7" s="99" t="s">
        <v>206</v>
      </c>
      <c r="H7" s="98"/>
      <c r="I7" s="98"/>
      <c r="J7" s="40"/>
    </row>
    <row r="8" spans="1:13" ht="22.35" customHeight="1">
      <c r="C8" s="21" t="s">
        <v>4</v>
      </c>
      <c r="D8" s="21"/>
      <c r="E8" s="21" t="s">
        <v>4</v>
      </c>
      <c r="F8" s="21"/>
      <c r="G8" s="21" t="s">
        <v>4</v>
      </c>
      <c r="H8" s="21"/>
      <c r="I8" s="21" t="s">
        <v>4</v>
      </c>
    </row>
    <row r="9" spans="1:13" ht="22.35" customHeight="1">
      <c r="B9" s="41" t="s">
        <v>5</v>
      </c>
      <c r="C9" s="41" t="s">
        <v>208</v>
      </c>
      <c r="D9" s="41"/>
      <c r="E9" s="41" t="s">
        <v>202</v>
      </c>
      <c r="F9" s="41"/>
      <c r="G9" s="41" t="s">
        <v>208</v>
      </c>
      <c r="H9" s="41"/>
      <c r="I9" s="41" t="s">
        <v>202</v>
      </c>
    </row>
    <row r="10" spans="1:13" ht="21.75" customHeight="1">
      <c r="A10" s="21" t="s">
        <v>6</v>
      </c>
      <c r="B10" s="21"/>
    </row>
    <row r="11" spans="1:13" ht="22.35" customHeight="1">
      <c r="A11" s="17" t="s">
        <v>7</v>
      </c>
      <c r="B11" s="38"/>
      <c r="C11" s="24">
        <v>26082700</v>
      </c>
      <c r="D11" s="25"/>
      <c r="E11" s="24">
        <v>28700785</v>
      </c>
      <c r="F11" s="25"/>
      <c r="G11" s="24">
        <v>24702251</v>
      </c>
      <c r="H11" s="25"/>
      <c r="I11" s="24">
        <v>27354521</v>
      </c>
      <c r="J11" s="1"/>
      <c r="K11" s="1"/>
      <c r="L11" s="1"/>
      <c r="M11" s="42"/>
    </row>
    <row r="12" spans="1:13" ht="22.35" customHeight="1">
      <c r="A12" s="17" t="s">
        <v>8</v>
      </c>
      <c r="B12" s="38"/>
      <c r="C12" s="24">
        <v>480150550</v>
      </c>
      <c r="D12" s="25"/>
      <c r="E12" s="24">
        <v>470189657</v>
      </c>
      <c r="F12" s="25"/>
      <c r="G12" s="24">
        <v>465229466</v>
      </c>
      <c r="H12" s="25"/>
      <c r="I12" s="24">
        <v>451672019</v>
      </c>
      <c r="J12" s="1"/>
      <c r="K12" s="1"/>
      <c r="L12" s="1"/>
      <c r="M12" s="42"/>
    </row>
    <row r="13" spans="1:13" ht="22.35" customHeight="1">
      <c r="A13" s="17" t="s">
        <v>9</v>
      </c>
      <c r="B13" s="38"/>
      <c r="C13" s="24"/>
      <c r="D13" s="25"/>
      <c r="E13" s="24"/>
      <c r="F13" s="25"/>
      <c r="G13" s="24"/>
      <c r="H13" s="25"/>
      <c r="I13" s="24"/>
      <c r="J13" s="1"/>
      <c r="K13" s="1"/>
      <c r="L13" s="1"/>
      <c r="M13" s="42"/>
    </row>
    <row r="14" spans="1:13" ht="22.35" customHeight="1">
      <c r="A14" s="27" t="s">
        <v>10</v>
      </c>
      <c r="B14" s="38">
        <v>6.3</v>
      </c>
      <c r="C14" s="24">
        <v>11221314</v>
      </c>
      <c r="D14" s="25"/>
      <c r="E14" s="24">
        <v>10332818</v>
      </c>
      <c r="F14" s="25"/>
      <c r="G14" s="24">
        <v>10553228</v>
      </c>
      <c r="H14" s="25"/>
      <c r="I14" s="24">
        <v>9585675</v>
      </c>
      <c r="J14" s="1"/>
      <c r="K14" s="1"/>
      <c r="L14" s="1"/>
      <c r="M14" s="42"/>
    </row>
    <row r="15" spans="1:13" ht="22.35" customHeight="1">
      <c r="A15" s="17" t="s">
        <v>11</v>
      </c>
      <c r="B15" s="38"/>
      <c r="C15" s="24">
        <v>19210611</v>
      </c>
      <c r="D15" s="25"/>
      <c r="E15" s="24">
        <v>27766683</v>
      </c>
      <c r="F15" s="25"/>
      <c r="G15" s="24">
        <v>19324326</v>
      </c>
      <c r="H15" s="25"/>
      <c r="I15" s="24">
        <v>27914312</v>
      </c>
      <c r="J15" s="1"/>
      <c r="K15" s="1"/>
      <c r="L15" s="1"/>
      <c r="M15" s="42"/>
    </row>
    <row r="16" spans="1:13" ht="22.35" customHeight="1">
      <c r="A16" s="17" t="s">
        <v>12</v>
      </c>
      <c r="B16" s="38">
        <v>6.4</v>
      </c>
      <c r="C16" s="24">
        <v>154296131</v>
      </c>
      <c r="D16" s="25"/>
      <c r="E16" s="24">
        <v>137690533</v>
      </c>
      <c r="F16" s="25"/>
      <c r="G16" s="24">
        <v>148326461</v>
      </c>
      <c r="H16" s="25"/>
      <c r="I16" s="24">
        <v>132362046</v>
      </c>
      <c r="J16" s="1"/>
      <c r="K16" s="1"/>
      <c r="L16" s="1"/>
      <c r="M16" s="42"/>
    </row>
    <row r="17" spans="1:13" ht="22.35" customHeight="1">
      <c r="A17" s="17" t="s">
        <v>13</v>
      </c>
      <c r="B17" s="38">
        <v>6.5</v>
      </c>
      <c r="C17" s="24">
        <v>19150194</v>
      </c>
      <c r="D17" s="25"/>
      <c r="E17" s="24">
        <v>18742197</v>
      </c>
      <c r="F17" s="25"/>
      <c r="G17" s="24">
        <v>94865753</v>
      </c>
      <c r="H17" s="25"/>
      <c r="I17" s="24">
        <v>94865753</v>
      </c>
      <c r="J17" s="1"/>
      <c r="K17" s="1"/>
      <c r="L17" s="1"/>
      <c r="M17" s="42"/>
    </row>
    <row r="18" spans="1:13" ht="22.35" customHeight="1">
      <c r="A18" s="17" t="s">
        <v>14</v>
      </c>
      <c r="B18" s="38">
        <v>6.6</v>
      </c>
      <c r="C18" s="24">
        <v>1818860564</v>
      </c>
      <c r="D18" s="25"/>
      <c r="E18" s="24">
        <v>1819634854</v>
      </c>
      <c r="F18" s="25"/>
      <c r="G18" s="24">
        <v>1596019042</v>
      </c>
      <c r="H18" s="25"/>
      <c r="I18" s="24">
        <v>1588341089</v>
      </c>
      <c r="J18" s="1"/>
      <c r="K18" s="1"/>
      <c r="L18" s="1"/>
      <c r="M18" s="42"/>
    </row>
    <row r="19" spans="1:13" ht="22.35" customHeight="1">
      <c r="A19" s="17" t="s">
        <v>15</v>
      </c>
      <c r="B19" s="43"/>
      <c r="C19" s="24">
        <v>5635062</v>
      </c>
      <c r="D19" s="2"/>
      <c r="E19" s="24">
        <v>5683036</v>
      </c>
      <c r="F19" s="2"/>
      <c r="G19" s="24">
        <v>5373094</v>
      </c>
      <c r="H19" s="2"/>
      <c r="I19" s="24">
        <v>5421327</v>
      </c>
      <c r="J19" s="1"/>
      <c r="K19" s="1"/>
      <c r="L19" s="1"/>
      <c r="M19" s="42"/>
    </row>
    <row r="20" spans="1:13" ht="22.35" customHeight="1">
      <c r="A20" s="17" t="s">
        <v>16</v>
      </c>
      <c r="B20" s="38"/>
      <c r="C20" s="24">
        <v>35770497</v>
      </c>
      <c r="D20" s="2"/>
      <c r="E20" s="24">
        <v>36462496</v>
      </c>
      <c r="F20" s="2"/>
      <c r="G20" s="24">
        <v>30898078</v>
      </c>
      <c r="H20" s="2"/>
      <c r="I20" s="24">
        <v>31466056</v>
      </c>
      <c r="J20" s="1"/>
      <c r="K20" s="1"/>
      <c r="L20" s="1"/>
      <c r="M20" s="42"/>
    </row>
    <row r="21" spans="1:13" ht="22.35" customHeight="1">
      <c r="A21" s="26" t="s">
        <v>17</v>
      </c>
      <c r="B21" s="38"/>
      <c r="C21" s="24">
        <v>31908809</v>
      </c>
      <c r="D21" s="2"/>
      <c r="E21" s="24">
        <v>32179002</v>
      </c>
      <c r="F21" s="2"/>
      <c r="G21" s="24">
        <v>4961872</v>
      </c>
      <c r="H21" s="2"/>
      <c r="I21" s="24">
        <v>4926957</v>
      </c>
      <c r="J21" s="1"/>
      <c r="K21" s="1"/>
      <c r="L21" s="1"/>
      <c r="M21" s="42"/>
    </row>
    <row r="22" spans="1:13" ht="22.35" customHeight="1">
      <c r="A22" s="26" t="s">
        <v>18</v>
      </c>
      <c r="B22" s="38"/>
      <c r="C22" s="24">
        <v>5279736</v>
      </c>
      <c r="D22" s="2"/>
      <c r="E22" s="24">
        <v>5438708</v>
      </c>
      <c r="F22" s="2"/>
      <c r="G22" s="24">
        <v>261055</v>
      </c>
      <c r="H22" s="2"/>
      <c r="I22" s="24">
        <v>133994</v>
      </c>
      <c r="J22" s="1"/>
      <c r="K22" s="1"/>
      <c r="L22" s="1"/>
      <c r="M22" s="42"/>
    </row>
    <row r="23" spans="1:13" ht="22.35" customHeight="1">
      <c r="A23" s="26" t="s">
        <v>19</v>
      </c>
      <c r="B23" s="38"/>
      <c r="C23" s="24">
        <v>26808620</v>
      </c>
      <c r="D23" s="2"/>
      <c r="E23" s="24">
        <v>27253635</v>
      </c>
      <c r="F23" s="2"/>
      <c r="G23" s="24">
        <v>18403213</v>
      </c>
      <c r="H23" s="2"/>
      <c r="I23" s="24">
        <v>19065362</v>
      </c>
      <c r="J23" s="1"/>
      <c r="K23" s="1"/>
      <c r="L23" s="1"/>
      <c r="M23" s="42"/>
    </row>
    <row r="24" spans="1:13" ht="22.35" customHeight="1" thickBot="1">
      <c r="A24" s="23" t="s">
        <v>20</v>
      </c>
      <c r="B24" s="39"/>
      <c r="C24" s="36">
        <f>SUM(C11:C23)</f>
        <v>2634374788</v>
      </c>
      <c r="D24" s="25"/>
      <c r="E24" s="36">
        <f>SUM(E11:E23)</f>
        <v>2620074404</v>
      </c>
      <c r="F24" s="25"/>
      <c r="G24" s="36">
        <f>SUM(G11:G23)</f>
        <v>2418917839</v>
      </c>
      <c r="H24" s="25"/>
      <c r="I24" s="36">
        <f>SUM(I11:I23)</f>
        <v>2393109111</v>
      </c>
      <c r="J24" s="1"/>
      <c r="K24" s="1"/>
      <c r="L24" s="1"/>
      <c r="M24" s="42"/>
    </row>
    <row r="25" spans="1:13" ht="22.35" customHeight="1" thickTop="1"/>
    <row r="33" spans="1:10" ht="22.35" customHeight="1">
      <c r="A33" s="37"/>
      <c r="B33" s="37"/>
      <c r="C33" s="37"/>
      <c r="D33" s="37"/>
      <c r="E33" s="37"/>
    </row>
    <row r="34" spans="1:10" ht="22.35" customHeight="1">
      <c r="A34" s="37"/>
      <c r="B34" s="37"/>
      <c r="C34" s="37"/>
      <c r="D34" s="37"/>
      <c r="E34" s="37"/>
    </row>
    <row r="35" spans="1:10" ht="22.35" customHeight="1">
      <c r="A35" s="37"/>
      <c r="B35" s="37"/>
      <c r="C35" s="37"/>
      <c r="D35" s="37"/>
      <c r="E35" s="37"/>
    </row>
    <row r="36" spans="1:10" ht="22.35" customHeight="1">
      <c r="A36" s="37"/>
      <c r="B36" s="37"/>
      <c r="C36" s="37"/>
      <c r="D36" s="37"/>
      <c r="E36" s="37"/>
    </row>
    <row r="37" spans="1:10" ht="10.35" customHeight="1">
      <c r="A37" s="37"/>
      <c r="B37" s="37"/>
      <c r="C37" s="37"/>
      <c r="D37" s="37"/>
      <c r="E37" s="37"/>
    </row>
    <row r="38" spans="1:10" ht="22.35" customHeight="1">
      <c r="A38" s="111" t="s">
        <v>207</v>
      </c>
      <c r="B38" s="111"/>
      <c r="C38" s="111"/>
      <c r="D38" s="111"/>
      <c r="E38" s="111"/>
    </row>
    <row r="39" spans="1:10" ht="24" customHeight="1">
      <c r="A39" s="109" t="s">
        <v>0</v>
      </c>
      <c r="B39" s="109"/>
      <c r="C39" s="109"/>
      <c r="D39" s="109"/>
      <c r="E39" s="109"/>
      <c r="F39" s="109"/>
      <c r="G39" s="109"/>
      <c r="H39" s="109"/>
      <c r="I39" s="109"/>
    </row>
    <row r="40" spans="1:10" ht="24" customHeight="1">
      <c r="A40" s="109" t="s">
        <v>192</v>
      </c>
      <c r="B40" s="109"/>
      <c r="C40" s="109"/>
      <c r="D40" s="109"/>
      <c r="E40" s="109"/>
      <c r="F40" s="109"/>
      <c r="G40" s="109"/>
      <c r="H40" s="109"/>
      <c r="I40" s="109"/>
    </row>
    <row r="41" spans="1:10" ht="24" customHeight="1">
      <c r="A41" s="110" t="str">
        <f>+A3</f>
        <v>ณ วันที่ 31 มีนาคม 2568</v>
      </c>
      <c r="B41" s="110"/>
      <c r="C41" s="110"/>
      <c r="D41" s="110"/>
      <c r="E41" s="110"/>
      <c r="F41" s="110"/>
      <c r="G41" s="110"/>
      <c r="H41" s="110"/>
      <c r="I41" s="110"/>
    </row>
    <row r="42" spans="1:10" ht="22.35" customHeight="1">
      <c r="A42" s="107" t="s">
        <v>1</v>
      </c>
      <c r="B42" s="107"/>
      <c r="C42" s="107"/>
      <c r="D42" s="107"/>
      <c r="E42" s="107"/>
      <c r="F42" s="107"/>
      <c r="G42" s="107"/>
      <c r="H42" s="107"/>
      <c r="I42" s="107"/>
    </row>
    <row r="43" spans="1:10" ht="6" customHeight="1">
      <c r="A43" s="108"/>
      <c r="B43" s="108"/>
      <c r="C43" s="108"/>
      <c r="D43" s="108"/>
      <c r="E43" s="108"/>
      <c r="F43" s="108"/>
      <c r="G43" s="108"/>
      <c r="H43" s="108"/>
      <c r="I43" s="108"/>
    </row>
    <row r="44" spans="1:10" ht="22.35" customHeight="1">
      <c r="C44" s="106" t="s">
        <v>2</v>
      </c>
      <c r="D44" s="106"/>
      <c r="E44" s="106"/>
      <c r="F44" s="106"/>
      <c r="G44" s="106" t="s">
        <v>3</v>
      </c>
      <c r="H44" s="106"/>
      <c r="I44" s="106"/>
      <c r="J44" s="40"/>
    </row>
    <row r="45" spans="1:10" ht="22.35" customHeight="1">
      <c r="C45" s="99" t="s">
        <v>206</v>
      </c>
      <c r="D45" s="98"/>
      <c r="E45" s="98"/>
      <c r="F45" s="98"/>
      <c r="G45" s="99" t="s">
        <v>206</v>
      </c>
      <c r="H45" s="98"/>
      <c r="I45" s="98"/>
      <c r="J45" s="40"/>
    </row>
    <row r="46" spans="1:10" ht="22.35" customHeight="1">
      <c r="C46" s="21" t="s">
        <v>4</v>
      </c>
      <c r="D46" s="21"/>
      <c r="E46" s="21" t="s">
        <v>4</v>
      </c>
      <c r="F46" s="21"/>
      <c r="G46" s="21" t="s">
        <v>4</v>
      </c>
      <c r="H46" s="21"/>
      <c r="I46" s="21" t="s">
        <v>4</v>
      </c>
    </row>
    <row r="47" spans="1:10" ht="22.35" customHeight="1">
      <c r="B47" s="41" t="s">
        <v>5</v>
      </c>
      <c r="C47" s="41" t="str">
        <f>+C9</f>
        <v>31 มีนาคม 2568</v>
      </c>
      <c r="D47" s="41"/>
      <c r="E47" s="41" t="str">
        <f>+E9</f>
        <v>31 ธันวาคม 2567</v>
      </c>
      <c r="F47" s="41"/>
      <c r="G47" s="41" t="str">
        <f>+G9</f>
        <v>31 มีนาคม 2568</v>
      </c>
      <c r="H47" s="41"/>
      <c r="I47" s="41" t="str">
        <f>+I9</f>
        <v>31 ธันวาคม 2567</v>
      </c>
    </row>
    <row r="48" spans="1:10" ht="22.35" customHeight="1">
      <c r="B48" s="41"/>
      <c r="C48" s="41"/>
      <c r="D48" s="41"/>
      <c r="E48" s="41"/>
      <c r="F48" s="41"/>
      <c r="G48" s="41"/>
      <c r="H48" s="41"/>
      <c r="I48" s="41"/>
    </row>
    <row r="49" spans="1:13" ht="22.35" customHeight="1">
      <c r="A49" s="21" t="s">
        <v>21</v>
      </c>
      <c r="B49" s="21"/>
    </row>
    <row r="50" spans="1:13" ht="22.35" customHeight="1">
      <c r="A50" s="26" t="s">
        <v>22</v>
      </c>
      <c r="B50" s="38"/>
      <c r="C50" s="24">
        <v>1838981855</v>
      </c>
      <c r="D50" s="2"/>
      <c r="E50" s="24">
        <v>1822229299</v>
      </c>
      <c r="F50" s="2"/>
      <c r="G50" s="24">
        <v>1827545726</v>
      </c>
      <c r="H50" s="2"/>
      <c r="I50" s="24">
        <v>1804335337</v>
      </c>
      <c r="J50" s="1"/>
      <c r="K50" s="1"/>
      <c r="L50" s="1"/>
      <c r="M50" s="42"/>
    </row>
    <row r="51" spans="1:13" ht="22.35" customHeight="1">
      <c r="A51" s="26" t="s">
        <v>23</v>
      </c>
      <c r="B51" s="38"/>
      <c r="C51" s="24">
        <v>194763589</v>
      </c>
      <c r="D51" s="3"/>
      <c r="E51" s="24">
        <v>186588164</v>
      </c>
      <c r="F51" s="3"/>
      <c r="G51" s="24">
        <v>156392196</v>
      </c>
      <c r="H51" s="3"/>
      <c r="I51" s="24">
        <v>142311368</v>
      </c>
      <c r="J51" s="1"/>
      <c r="K51" s="1"/>
      <c r="L51" s="1"/>
      <c r="M51" s="42"/>
    </row>
    <row r="52" spans="1:13" ht="22.35" customHeight="1">
      <c r="A52" s="17" t="s">
        <v>24</v>
      </c>
      <c r="B52" s="38"/>
      <c r="C52" s="24">
        <v>5575338</v>
      </c>
      <c r="D52" s="3"/>
      <c r="E52" s="24">
        <v>4309830</v>
      </c>
      <c r="F52" s="3"/>
      <c r="G52" s="24">
        <v>5569227</v>
      </c>
      <c r="H52" s="3"/>
      <c r="I52" s="24">
        <v>4309829</v>
      </c>
      <c r="J52" s="1"/>
      <c r="K52" s="1"/>
      <c r="L52" s="1"/>
      <c r="M52" s="42"/>
    </row>
    <row r="53" spans="1:13" ht="22.35" customHeight="1">
      <c r="A53" s="17" t="s">
        <v>25</v>
      </c>
      <c r="B53" s="38"/>
      <c r="C53" s="24">
        <v>20834282</v>
      </c>
      <c r="D53" s="3"/>
      <c r="E53" s="24">
        <v>26584132</v>
      </c>
      <c r="F53" s="3"/>
      <c r="G53" s="24">
        <v>21079699</v>
      </c>
      <c r="H53" s="3"/>
      <c r="I53" s="24">
        <v>26879364</v>
      </c>
      <c r="J53" s="1"/>
      <c r="K53" s="1"/>
      <c r="L53" s="1"/>
      <c r="M53" s="42"/>
    </row>
    <row r="54" spans="1:13" ht="22.35" customHeight="1">
      <c r="A54" s="17" t="s">
        <v>26</v>
      </c>
      <c r="B54" s="38">
        <v>6.7</v>
      </c>
      <c r="C54" s="24">
        <v>94996888</v>
      </c>
      <c r="D54" s="3"/>
      <c r="E54" s="24">
        <v>100319743</v>
      </c>
      <c r="F54" s="3"/>
      <c r="G54" s="24">
        <v>76377118</v>
      </c>
      <c r="H54" s="3"/>
      <c r="I54" s="24">
        <v>79381559</v>
      </c>
      <c r="J54" s="1"/>
      <c r="K54" s="1"/>
      <c r="L54" s="1"/>
      <c r="M54" s="42"/>
    </row>
    <row r="55" spans="1:13" ht="22.35" customHeight="1">
      <c r="A55" s="35" t="s">
        <v>27</v>
      </c>
      <c r="B55" s="38">
        <v>6.8</v>
      </c>
      <c r="C55" s="24">
        <v>12565824</v>
      </c>
      <c r="D55" s="3"/>
      <c r="E55" s="24">
        <v>12454490</v>
      </c>
      <c r="F55" s="3"/>
      <c r="G55" s="24">
        <v>9577280</v>
      </c>
      <c r="H55" s="3"/>
      <c r="I55" s="24">
        <v>9624162</v>
      </c>
      <c r="J55" s="1"/>
      <c r="K55" s="1"/>
      <c r="L55" s="1"/>
      <c r="M55" s="42"/>
    </row>
    <row r="56" spans="1:13" ht="22.35" customHeight="1">
      <c r="A56" s="35" t="s">
        <v>28</v>
      </c>
      <c r="B56" s="38"/>
      <c r="C56" s="24">
        <v>1514650</v>
      </c>
      <c r="D56" s="3"/>
      <c r="E56" s="24">
        <v>1557316</v>
      </c>
      <c r="F56" s="3"/>
      <c r="G56" s="24">
        <v>0</v>
      </c>
      <c r="H56" s="3"/>
      <c r="I56" s="24">
        <v>0</v>
      </c>
      <c r="J56" s="1"/>
      <c r="K56" s="1"/>
      <c r="L56" s="1"/>
      <c r="M56" s="42"/>
    </row>
    <row r="57" spans="1:13" ht="22.35" customHeight="1">
      <c r="A57" s="26" t="s">
        <v>29</v>
      </c>
      <c r="B57" s="38"/>
      <c r="C57" s="24">
        <v>61631724</v>
      </c>
      <c r="D57" s="3"/>
      <c r="E57" s="24">
        <v>70222671</v>
      </c>
      <c r="F57" s="3"/>
      <c r="G57" s="24">
        <v>33293484</v>
      </c>
      <c r="H57" s="3"/>
      <c r="I57" s="24">
        <v>41358314</v>
      </c>
      <c r="J57" s="1"/>
      <c r="K57" s="1"/>
      <c r="L57" s="1"/>
      <c r="M57" s="42"/>
    </row>
    <row r="58" spans="1:13" ht="22.35" customHeight="1">
      <c r="A58" s="23" t="s">
        <v>30</v>
      </c>
      <c r="B58" s="39"/>
      <c r="C58" s="32">
        <f>SUM(C50:C57)</f>
        <v>2230864150</v>
      </c>
      <c r="D58" s="25"/>
      <c r="E58" s="32">
        <f>SUM(E50:E57)</f>
        <v>2224265645</v>
      </c>
      <c r="F58" s="25"/>
      <c r="G58" s="32">
        <f>SUM(G50:G57)</f>
        <v>2129834730</v>
      </c>
      <c r="I58" s="32">
        <f>SUM(I50:I57)</f>
        <v>2108199933</v>
      </c>
      <c r="J58" s="1"/>
      <c r="K58" s="1"/>
      <c r="L58" s="1"/>
    </row>
    <row r="59" spans="1:13" ht="22.35" customHeight="1">
      <c r="A59" s="44"/>
      <c r="B59" s="44"/>
      <c r="C59" s="25"/>
      <c r="D59" s="25"/>
      <c r="E59" s="25"/>
      <c r="F59" s="25"/>
      <c r="I59" s="1"/>
      <c r="J59" s="1"/>
      <c r="K59" s="1"/>
      <c r="L59" s="1"/>
    </row>
    <row r="60" spans="1:13" ht="22.35" customHeight="1">
      <c r="A60" s="44"/>
      <c r="B60" s="44"/>
      <c r="C60" s="25"/>
      <c r="D60" s="25"/>
      <c r="E60" s="25"/>
      <c r="F60" s="25"/>
      <c r="I60" s="1"/>
      <c r="J60" s="1"/>
      <c r="K60" s="1"/>
      <c r="L60" s="1"/>
    </row>
    <row r="61" spans="1:13" ht="22.35" customHeight="1">
      <c r="A61" s="44"/>
      <c r="B61" s="44"/>
      <c r="C61" s="25"/>
      <c r="D61" s="25"/>
      <c r="E61" s="25"/>
      <c r="F61" s="25"/>
      <c r="I61" s="1"/>
      <c r="J61" s="1"/>
      <c r="K61" s="1"/>
      <c r="L61" s="1"/>
    </row>
    <row r="62" spans="1:13" ht="22.35" customHeight="1">
      <c r="A62" s="44"/>
      <c r="B62" s="44"/>
      <c r="C62" s="25"/>
      <c r="D62" s="25"/>
      <c r="E62" s="25"/>
      <c r="F62" s="25"/>
      <c r="I62" s="1"/>
      <c r="J62" s="1"/>
      <c r="K62" s="1"/>
      <c r="L62" s="1"/>
    </row>
    <row r="63" spans="1:13" ht="22.35" customHeight="1">
      <c r="A63" s="44"/>
      <c r="B63" s="44"/>
      <c r="C63" s="25"/>
      <c r="D63" s="25"/>
      <c r="E63" s="25"/>
      <c r="F63" s="25"/>
      <c r="I63" s="1"/>
      <c r="J63" s="1"/>
      <c r="K63" s="1"/>
      <c r="L63" s="1"/>
    </row>
    <row r="64" spans="1:13" ht="22.35" customHeight="1">
      <c r="A64" s="44"/>
      <c r="B64" s="44"/>
      <c r="C64" s="25"/>
      <c r="D64" s="25"/>
      <c r="E64" s="25"/>
      <c r="F64" s="25"/>
      <c r="I64" s="1"/>
      <c r="J64" s="1"/>
      <c r="K64" s="1"/>
      <c r="L64" s="1"/>
    </row>
    <row r="65" spans="1:12" ht="22.35" customHeight="1">
      <c r="A65" s="44"/>
      <c r="B65" s="44"/>
      <c r="C65" s="25"/>
      <c r="D65" s="25"/>
      <c r="E65" s="25"/>
      <c r="F65" s="25"/>
      <c r="I65" s="1"/>
      <c r="J65" s="1"/>
      <c r="K65" s="1"/>
      <c r="L65" s="1"/>
    </row>
    <row r="66" spans="1:12" ht="22.35" customHeight="1">
      <c r="A66" s="44"/>
      <c r="B66" s="44"/>
      <c r="C66" s="25"/>
      <c r="D66" s="25"/>
      <c r="E66" s="25"/>
      <c r="F66" s="25"/>
      <c r="I66" s="1"/>
      <c r="J66" s="1"/>
      <c r="K66" s="1"/>
      <c r="L66" s="1"/>
    </row>
    <row r="67" spans="1:12" ht="22.35" customHeight="1">
      <c r="A67" s="44"/>
      <c r="B67" s="44"/>
      <c r="C67" s="25"/>
      <c r="D67" s="25"/>
      <c r="E67" s="25"/>
      <c r="F67" s="25"/>
      <c r="I67" s="1"/>
      <c r="J67" s="1"/>
      <c r="K67" s="1"/>
      <c r="L67" s="1"/>
    </row>
    <row r="68" spans="1:12" ht="22.35" customHeight="1">
      <c r="A68" s="44"/>
      <c r="B68" s="44"/>
      <c r="C68" s="25"/>
      <c r="D68" s="25"/>
      <c r="E68" s="25"/>
      <c r="F68" s="25"/>
      <c r="I68" s="1"/>
      <c r="J68" s="1"/>
      <c r="K68" s="1"/>
      <c r="L68" s="1"/>
    </row>
    <row r="69" spans="1:12" ht="22.35" customHeight="1">
      <c r="A69" s="44"/>
      <c r="B69" s="44"/>
      <c r="C69" s="25"/>
      <c r="D69" s="25"/>
      <c r="E69" s="25"/>
      <c r="F69" s="25"/>
      <c r="I69" s="1"/>
      <c r="J69" s="1"/>
      <c r="K69" s="1"/>
      <c r="L69" s="1"/>
    </row>
    <row r="70" spans="1:12" ht="22.35" customHeight="1">
      <c r="A70" s="44"/>
      <c r="B70" s="44"/>
      <c r="C70" s="25"/>
      <c r="D70" s="25"/>
      <c r="E70" s="25"/>
      <c r="F70" s="25"/>
      <c r="I70" s="1"/>
      <c r="J70" s="1"/>
      <c r="K70" s="1"/>
      <c r="L70" s="1"/>
    </row>
    <row r="71" spans="1:12" ht="22.35" customHeight="1">
      <c r="A71" s="44"/>
      <c r="B71" s="44"/>
      <c r="C71" s="25"/>
      <c r="D71" s="25"/>
      <c r="E71" s="25"/>
      <c r="F71" s="25"/>
      <c r="I71" s="1"/>
      <c r="J71" s="1"/>
      <c r="K71" s="1"/>
      <c r="L71" s="1"/>
    </row>
    <row r="72" spans="1:12" ht="22.35" customHeight="1">
      <c r="A72" s="44"/>
      <c r="B72" s="44"/>
      <c r="C72" s="25"/>
      <c r="D72" s="25"/>
      <c r="E72" s="25"/>
      <c r="F72" s="25"/>
      <c r="I72" s="1"/>
      <c r="J72" s="1"/>
      <c r="K72" s="1"/>
      <c r="L72" s="1"/>
    </row>
    <row r="73" spans="1:12" ht="22.35" customHeight="1">
      <c r="A73" s="44"/>
      <c r="B73" s="44"/>
      <c r="C73" s="25"/>
      <c r="D73" s="25"/>
      <c r="E73" s="25"/>
      <c r="F73" s="25"/>
      <c r="I73" s="1"/>
      <c r="J73" s="1"/>
      <c r="K73" s="1"/>
      <c r="L73" s="1"/>
    </row>
    <row r="74" spans="1:12" ht="22.35" customHeight="1">
      <c r="A74" s="44"/>
      <c r="B74" s="44"/>
      <c r="C74" s="25"/>
      <c r="D74" s="25"/>
      <c r="E74" s="25"/>
      <c r="F74" s="25"/>
      <c r="I74" s="1"/>
      <c r="J74" s="1"/>
      <c r="K74" s="1"/>
      <c r="L74" s="1"/>
    </row>
    <row r="75" spans="1:12" ht="22.35" customHeight="1">
      <c r="A75" s="44"/>
      <c r="B75" s="44"/>
      <c r="C75" s="25"/>
      <c r="D75" s="25"/>
      <c r="E75" s="25"/>
      <c r="F75" s="25"/>
      <c r="I75" s="1"/>
      <c r="J75" s="1"/>
      <c r="K75" s="1"/>
      <c r="L75" s="1"/>
    </row>
    <row r="76" spans="1:12" ht="22.35" customHeight="1">
      <c r="A76" s="111" t="s">
        <v>207</v>
      </c>
      <c r="B76" s="111"/>
      <c r="C76" s="111"/>
      <c r="D76" s="111"/>
      <c r="E76" s="111"/>
      <c r="F76" s="25"/>
      <c r="I76" s="1"/>
      <c r="J76" s="1"/>
      <c r="K76" s="1"/>
      <c r="L76" s="1"/>
    </row>
    <row r="77" spans="1:12" ht="24" customHeight="1">
      <c r="A77" s="109" t="s">
        <v>0</v>
      </c>
      <c r="B77" s="109"/>
      <c r="C77" s="109"/>
      <c r="D77" s="109"/>
      <c r="E77" s="109"/>
      <c r="F77" s="109"/>
      <c r="G77" s="109"/>
      <c r="H77" s="109"/>
      <c r="I77" s="109"/>
    </row>
    <row r="78" spans="1:12" ht="24" customHeight="1">
      <c r="A78" s="109" t="s">
        <v>192</v>
      </c>
      <c r="B78" s="109"/>
      <c r="C78" s="109"/>
      <c r="D78" s="109"/>
      <c r="E78" s="109"/>
      <c r="F78" s="109"/>
      <c r="G78" s="109"/>
      <c r="H78" s="109"/>
      <c r="I78" s="109"/>
    </row>
    <row r="79" spans="1:12" ht="24" customHeight="1">
      <c r="A79" s="110" t="str">
        <f>+A41</f>
        <v>ณ วันที่ 31 มีนาคม 2568</v>
      </c>
      <c r="B79" s="110"/>
      <c r="C79" s="110"/>
      <c r="D79" s="110"/>
      <c r="E79" s="110"/>
      <c r="F79" s="110"/>
      <c r="G79" s="110"/>
      <c r="H79" s="110"/>
      <c r="I79" s="110"/>
    </row>
    <row r="80" spans="1:12" ht="22.35" customHeight="1">
      <c r="A80" s="107" t="s">
        <v>1</v>
      </c>
      <c r="B80" s="107"/>
      <c r="C80" s="107"/>
      <c r="D80" s="107"/>
      <c r="E80" s="107"/>
      <c r="F80" s="107"/>
      <c r="G80" s="107"/>
      <c r="H80" s="107"/>
      <c r="I80" s="107"/>
    </row>
    <row r="81" spans="1:13" ht="6" customHeight="1">
      <c r="A81" s="108"/>
      <c r="B81" s="108"/>
      <c r="C81" s="108"/>
      <c r="D81" s="108"/>
      <c r="E81" s="108"/>
      <c r="F81" s="108"/>
      <c r="G81" s="108"/>
      <c r="H81" s="108"/>
      <c r="I81" s="108"/>
    </row>
    <row r="82" spans="1:13" ht="22.35" customHeight="1">
      <c r="C82" s="106" t="s">
        <v>2</v>
      </c>
      <c r="D82" s="106"/>
      <c r="E82" s="106"/>
      <c r="F82" s="106"/>
      <c r="G82" s="106" t="s">
        <v>3</v>
      </c>
      <c r="H82" s="106"/>
      <c r="I82" s="106"/>
      <c r="J82" s="40"/>
    </row>
    <row r="83" spans="1:13" ht="22.35" customHeight="1">
      <c r="C83" s="99" t="s">
        <v>206</v>
      </c>
      <c r="D83" s="98"/>
      <c r="E83" s="98"/>
      <c r="F83" s="98"/>
      <c r="G83" s="99" t="s">
        <v>206</v>
      </c>
      <c r="H83" s="98"/>
      <c r="I83" s="98"/>
      <c r="J83" s="40"/>
    </row>
    <row r="84" spans="1:13" ht="22.35" customHeight="1">
      <c r="C84" s="21" t="s">
        <v>4</v>
      </c>
      <c r="D84" s="21"/>
      <c r="E84" s="21" t="s">
        <v>4</v>
      </c>
      <c r="F84" s="21"/>
      <c r="G84" s="21" t="s">
        <v>4</v>
      </c>
      <c r="H84" s="21"/>
      <c r="I84" s="21" t="s">
        <v>4</v>
      </c>
    </row>
    <row r="85" spans="1:13" ht="22.35" customHeight="1">
      <c r="B85" s="41" t="s">
        <v>5</v>
      </c>
      <c r="C85" s="41" t="str">
        <f>+C47</f>
        <v>31 มีนาคม 2568</v>
      </c>
      <c r="D85" s="41"/>
      <c r="E85" s="41" t="str">
        <f>+E47</f>
        <v>31 ธันวาคม 2567</v>
      </c>
      <c r="F85" s="41"/>
      <c r="G85" s="41" t="str">
        <f>+G47</f>
        <v>31 มีนาคม 2568</v>
      </c>
      <c r="H85" s="41"/>
      <c r="I85" s="41" t="str">
        <f>+I47</f>
        <v>31 ธันวาคม 2567</v>
      </c>
    </row>
    <row r="86" spans="1:13" ht="22.35" customHeight="1">
      <c r="B86" s="41"/>
      <c r="C86" s="41"/>
      <c r="D86" s="41"/>
      <c r="E86" s="41"/>
      <c r="F86" s="41"/>
      <c r="G86" s="41"/>
      <c r="H86" s="41"/>
      <c r="I86" s="41"/>
    </row>
    <row r="87" spans="1:13" ht="22.35" customHeight="1">
      <c r="A87" s="21" t="s">
        <v>31</v>
      </c>
      <c r="B87" s="21"/>
    </row>
    <row r="88" spans="1:13" ht="22.35" customHeight="1">
      <c r="A88" s="17" t="s">
        <v>32</v>
      </c>
      <c r="B88" s="38"/>
    </row>
    <row r="89" spans="1:13" ht="22.35" customHeight="1">
      <c r="A89" s="26" t="s">
        <v>33</v>
      </c>
      <c r="B89" s="38"/>
    </row>
    <row r="90" spans="1:13" ht="22.35" customHeight="1">
      <c r="A90" s="28" t="s">
        <v>34</v>
      </c>
      <c r="B90" s="38"/>
    </row>
    <row r="91" spans="1:13" ht="22.35" customHeight="1">
      <c r="A91" s="45" t="s">
        <v>35</v>
      </c>
      <c r="B91" s="38"/>
      <c r="C91" s="25"/>
      <c r="D91" s="25"/>
      <c r="E91" s="25"/>
      <c r="F91" s="25"/>
    </row>
    <row r="92" spans="1:13" ht="22.35" customHeight="1" thickBot="1">
      <c r="A92" s="46" t="s">
        <v>36</v>
      </c>
      <c r="B92" s="38"/>
      <c r="C92" s="47">
        <v>75741437</v>
      </c>
      <c r="D92" s="25"/>
      <c r="E92" s="47">
        <v>75741437</v>
      </c>
      <c r="F92" s="25"/>
      <c r="G92" s="47">
        <v>75741437</v>
      </c>
      <c r="H92" s="25"/>
      <c r="I92" s="47">
        <v>75741437</v>
      </c>
      <c r="J92" s="1"/>
      <c r="K92" s="1"/>
      <c r="L92" s="1"/>
      <c r="M92" s="1"/>
    </row>
    <row r="93" spans="1:13" ht="22.35" customHeight="1" thickTop="1">
      <c r="A93" s="29" t="s">
        <v>37</v>
      </c>
      <c r="B93" s="38"/>
      <c r="C93" s="25"/>
      <c r="D93" s="25"/>
      <c r="E93" s="25"/>
      <c r="F93" s="25"/>
      <c r="G93" s="25"/>
      <c r="H93" s="25"/>
      <c r="I93" s="25"/>
      <c r="J93" s="1"/>
      <c r="K93" s="1"/>
      <c r="L93" s="1"/>
      <c r="M93" s="1"/>
    </row>
    <row r="94" spans="1:13" ht="22.35" customHeight="1">
      <c r="A94" s="45" t="s">
        <v>38</v>
      </c>
      <c r="B94" s="38"/>
      <c r="C94" s="25"/>
      <c r="D94" s="25"/>
      <c r="E94" s="25"/>
      <c r="F94" s="25"/>
      <c r="G94" s="25"/>
      <c r="H94" s="25"/>
      <c r="I94" s="25"/>
      <c r="J94" s="1"/>
      <c r="K94" s="1"/>
      <c r="L94" s="1"/>
      <c r="M94" s="1"/>
    </row>
    <row r="95" spans="1:13" ht="22.35" customHeight="1">
      <c r="A95" s="46" t="s">
        <v>36</v>
      </c>
      <c r="B95" s="38"/>
      <c r="C95" s="24">
        <v>73557618</v>
      </c>
      <c r="D95" s="2"/>
      <c r="E95" s="24">
        <v>73557618</v>
      </c>
      <c r="F95" s="2"/>
      <c r="G95" s="24">
        <v>73557618</v>
      </c>
      <c r="H95" s="2"/>
      <c r="I95" s="24">
        <v>73557618</v>
      </c>
      <c r="J95" s="1"/>
      <c r="K95" s="1"/>
      <c r="L95" s="1"/>
      <c r="M95" s="1"/>
    </row>
    <row r="96" spans="1:13" ht="22.35" customHeight="1">
      <c r="A96" s="26" t="s">
        <v>39</v>
      </c>
      <c r="B96" s="38"/>
      <c r="C96" s="24">
        <v>52878749</v>
      </c>
      <c r="D96" s="25"/>
      <c r="E96" s="24">
        <v>52878749</v>
      </c>
      <c r="F96" s="25"/>
      <c r="G96" s="24">
        <v>52878749</v>
      </c>
      <c r="H96" s="25"/>
      <c r="I96" s="24">
        <v>52878749</v>
      </c>
      <c r="J96" s="1"/>
      <c r="K96" s="1"/>
      <c r="L96" s="1"/>
      <c r="M96" s="1"/>
    </row>
    <row r="97" spans="1:13" ht="15" customHeight="1">
      <c r="A97" s="35" t="s">
        <v>40</v>
      </c>
      <c r="B97" s="38"/>
      <c r="C97" s="24">
        <v>3817416</v>
      </c>
      <c r="D97" s="25"/>
      <c r="E97" s="24">
        <v>3992379</v>
      </c>
      <c r="F97" s="25"/>
      <c r="G97" s="24">
        <v>6176409</v>
      </c>
      <c r="H97" s="25"/>
      <c r="I97" s="24">
        <v>6688455</v>
      </c>
      <c r="J97" s="1"/>
      <c r="K97" s="1"/>
      <c r="L97" s="1"/>
      <c r="M97" s="1"/>
    </row>
    <row r="98" spans="1:13" ht="22.35" customHeight="1">
      <c r="A98" s="17" t="s">
        <v>41</v>
      </c>
      <c r="B98" s="38"/>
      <c r="J98" s="1"/>
      <c r="K98" s="1"/>
      <c r="L98" s="1"/>
      <c r="M98" s="1"/>
    </row>
    <row r="99" spans="1:13" ht="22.35" customHeight="1">
      <c r="A99" s="28" t="s">
        <v>42</v>
      </c>
      <c r="B99" s="38"/>
      <c r="J99" s="1"/>
      <c r="K99" s="1"/>
      <c r="L99" s="1"/>
      <c r="M99" s="1"/>
    </row>
    <row r="100" spans="1:13" ht="22.35" customHeight="1">
      <c r="A100" s="45" t="s">
        <v>43</v>
      </c>
      <c r="B100" s="38"/>
      <c r="C100" s="24">
        <v>7574144</v>
      </c>
      <c r="D100" s="25"/>
      <c r="E100" s="24">
        <v>7574144</v>
      </c>
      <c r="F100" s="25"/>
      <c r="G100" s="24">
        <v>7574144</v>
      </c>
      <c r="H100" s="25"/>
      <c r="I100" s="24">
        <v>7574144</v>
      </c>
      <c r="J100" s="1"/>
      <c r="K100" s="1"/>
      <c r="L100" s="1"/>
      <c r="M100" s="1"/>
    </row>
    <row r="101" spans="1:13" ht="22.35" customHeight="1">
      <c r="A101" s="29" t="s">
        <v>44</v>
      </c>
      <c r="B101" s="38"/>
      <c r="C101" s="30">
        <v>261508036</v>
      </c>
      <c r="D101" s="25"/>
      <c r="E101" s="30">
        <v>254004564</v>
      </c>
      <c r="F101" s="25"/>
      <c r="G101" s="30">
        <v>148896189</v>
      </c>
      <c r="H101" s="25"/>
      <c r="I101" s="30">
        <v>144210212</v>
      </c>
      <c r="J101" s="1"/>
      <c r="K101" s="1"/>
      <c r="L101" s="1"/>
      <c r="M101" s="1"/>
    </row>
    <row r="102" spans="1:13" ht="22.35" customHeight="1">
      <c r="A102" s="28" t="s">
        <v>45</v>
      </c>
      <c r="B102" s="38"/>
      <c r="C102" s="24">
        <f>SUM(C95:C101)</f>
        <v>399335963</v>
      </c>
      <c r="D102" s="25"/>
      <c r="E102" s="24">
        <f>SUM(E95:E101)</f>
        <v>392007454</v>
      </c>
      <c r="F102" s="25"/>
      <c r="G102" s="24">
        <f>SUM(G95:G101)</f>
        <v>289083109</v>
      </c>
      <c r="H102" s="25"/>
      <c r="I102" s="24">
        <f>SUM(I95:I101)</f>
        <v>284909178</v>
      </c>
      <c r="J102" s="1"/>
      <c r="K102" s="1"/>
      <c r="L102" s="1"/>
      <c r="M102" s="1"/>
    </row>
    <row r="103" spans="1:13" ht="22.35" customHeight="1">
      <c r="A103" s="17" t="s">
        <v>46</v>
      </c>
      <c r="B103" s="38"/>
      <c r="C103" s="30">
        <v>4174675</v>
      </c>
      <c r="D103" s="25"/>
      <c r="E103" s="30">
        <v>3801305</v>
      </c>
      <c r="F103" s="25"/>
      <c r="G103" s="48">
        <v>0</v>
      </c>
      <c r="H103" s="4"/>
      <c r="I103" s="48">
        <v>0</v>
      </c>
      <c r="J103" s="1"/>
      <c r="K103" s="1"/>
      <c r="L103" s="1"/>
      <c r="M103" s="1"/>
    </row>
    <row r="104" spans="1:13" ht="22.35" customHeight="1">
      <c r="A104" s="28" t="s">
        <v>47</v>
      </c>
      <c r="B104" s="38"/>
      <c r="C104" s="24">
        <f>SUM(C102:C103)</f>
        <v>403510638</v>
      </c>
      <c r="D104" s="25"/>
      <c r="E104" s="24">
        <f>SUM(E102:E103)</f>
        <v>395808759</v>
      </c>
      <c r="F104" s="25"/>
      <c r="G104" s="24">
        <f>SUM(G102:G103)</f>
        <v>289083109</v>
      </c>
      <c r="H104" s="25"/>
      <c r="I104" s="24">
        <f>SUM(I102:I103)</f>
        <v>284909178</v>
      </c>
      <c r="J104" s="1"/>
      <c r="K104" s="1"/>
      <c r="L104" s="1"/>
      <c r="M104" s="1"/>
    </row>
    <row r="105" spans="1:13" ht="22.35" customHeight="1" thickBot="1">
      <c r="A105" s="23" t="s">
        <v>48</v>
      </c>
      <c r="B105" s="38"/>
      <c r="C105" s="36">
        <f>+C58+C104</f>
        <v>2634374788</v>
      </c>
      <c r="D105" s="49"/>
      <c r="E105" s="36">
        <f>+E58+E104</f>
        <v>2620074404</v>
      </c>
      <c r="F105" s="49"/>
      <c r="G105" s="36">
        <f>+G58+G104</f>
        <v>2418917839</v>
      </c>
      <c r="H105" s="49"/>
      <c r="I105" s="36">
        <f>+I58+I104</f>
        <v>2393109111</v>
      </c>
      <c r="J105" s="1"/>
      <c r="K105" s="1"/>
      <c r="L105" s="1"/>
      <c r="M105" s="1"/>
    </row>
    <row r="106" spans="1:13" ht="22.35" customHeight="1" thickTop="1"/>
    <row r="107" spans="1:13" ht="22.35" customHeight="1">
      <c r="B107" s="50"/>
    </row>
    <row r="108" spans="1:13" ht="22.35" customHeight="1">
      <c r="B108" s="50"/>
    </row>
    <row r="109" spans="1:13" ht="22.35" customHeight="1">
      <c r="A109" s="111" t="s">
        <v>207</v>
      </c>
      <c r="B109" s="111"/>
      <c r="C109" s="111"/>
      <c r="D109" s="111"/>
      <c r="E109" s="111"/>
    </row>
    <row r="110" spans="1:13" ht="22.35" customHeight="1">
      <c r="A110" s="37"/>
      <c r="B110" s="37"/>
      <c r="C110" s="37"/>
      <c r="D110" s="37"/>
      <c r="E110" s="37"/>
    </row>
    <row r="111" spans="1:13" ht="22.35" customHeight="1">
      <c r="A111" s="37"/>
      <c r="B111" s="37"/>
      <c r="C111" s="37"/>
      <c r="D111" s="37"/>
      <c r="E111" s="37"/>
    </row>
    <row r="113" spans="1:9" ht="22.35" customHeight="1">
      <c r="A113" s="102"/>
      <c r="B113" s="100"/>
      <c r="C113" s="100"/>
      <c r="D113" s="100"/>
      <c r="E113" s="100"/>
    </row>
    <row r="114" spans="1:9" ht="22.35" customHeight="1">
      <c r="A114" s="38" t="s">
        <v>49</v>
      </c>
      <c r="B114" s="38"/>
      <c r="E114" s="112" t="s">
        <v>50</v>
      </c>
      <c r="F114" s="112"/>
      <c r="G114" s="112"/>
      <c r="H114" s="112"/>
      <c r="I114" s="112"/>
    </row>
    <row r="115" spans="1:9" ht="22.35" customHeight="1">
      <c r="A115" s="39" t="s">
        <v>51</v>
      </c>
      <c r="B115" s="39"/>
      <c r="E115" s="112" t="s">
        <v>52</v>
      </c>
      <c r="F115" s="112"/>
      <c r="G115" s="112"/>
      <c r="H115" s="112"/>
      <c r="I115" s="112"/>
    </row>
    <row r="118" spans="1:9" ht="22.35" customHeight="1">
      <c r="E118" s="25"/>
      <c r="F118" s="25"/>
    </row>
    <row r="119" spans="1:9" ht="22.35" customHeight="1">
      <c r="E119" s="25"/>
      <c r="F119" s="25"/>
    </row>
  </sheetData>
  <mergeCells count="26">
    <mergeCell ref="E114:I114"/>
    <mergeCell ref="E115:I115"/>
    <mergeCell ref="A109:E109"/>
    <mergeCell ref="A1:I1"/>
    <mergeCell ref="A2:I2"/>
    <mergeCell ref="A3:I3"/>
    <mergeCell ref="A4:I4"/>
    <mergeCell ref="A5:I5"/>
    <mergeCell ref="A42:I42"/>
    <mergeCell ref="A43:I43"/>
    <mergeCell ref="C6:F6"/>
    <mergeCell ref="G6:I6"/>
    <mergeCell ref="A39:I39"/>
    <mergeCell ref="A40:I40"/>
    <mergeCell ref="A41:I41"/>
    <mergeCell ref="A38:E38"/>
    <mergeCell ref="C82:F82"/>
    <mergeCell ref="G82:I82"/>
    <mergeCell ref="A80:I80"/>
    <mergeCell ref="A81:I81"/>
    <mergeCell ref="C44:F44"/>
    <mergeCell ref="G44:I44"/>
    <mergeCell ref="A77:I77"/>
    <mergeCell ref="A78:I78"/>
    <mergeCell ref="A79:I79"/>
    <mergeCell ref="A76:E76"/>
  </mergeCells>
  <printOptions horizontalCentered="1"/>
  <pageMargins left="0.70866141732283505" right="0.35433070866141703" top="0.70866141732283505" bottom="0.70866141732283505" header="0.31496062992126" footer="0.31496062992126"/>
  <pageSetup paperSize="9" scale="86" fitToHeight="0" orientation="portrait" horizontalDpi="300" verticalDpi="300" r:id="rId1"/>
  <rowBreaks count="2" manualBreakCount="2">
    <brk id="38" max="16383" man="1"/>
    <brk id="76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4894DD-B056-456C-9C72-0FEB8BEF131D}">
  <dimension ref="A1:P97"/>
  <sheetViews>
    <sheetView zoomScale="90" zoomScaleNormal="90" zoomScaleSheetLayoutView="82" zoomScalePageLayoutView="85" workbookViewId="0">
      <selection activeCell="A101" sqref="A101"/>
    </sheetView>
  </sheetViews>
  <sheetFormatPr defaultColWidth="9.09765625" defaultRowHeight="24" customHeight="1"/>
  <cols>
    <col min="1" max="1" width="55.09765625" style="17" customWidth="1"/>
    <col min="2" max="2" width="7" style="17" customWidth="1"/>
    <col min="3" max="3" width="13.09765625" style="17" customWidth="1"/>
    <col min="4" max="4" width="0.59765625" style="17" customWidth="1"/>
    <col min="5" max="5" width="13.09765625" style="17" bestFit="1" customWidth="1"/>
    <col min="6" max="6" width="0.59765625" style="17" customWidth="1"/>
    <col min="7" max="7" width="13.09765625" style="17" bestFit="1" customWidth="1"/>
    <col min="8" max="8" width="0.59765625" style="17" customWidth="1"/>
    <col min="9" max="9" width="13.09765625" style="17" bestFit="1" customWidth="1"/>
    <col min="10" max="11" width="9.09765625" style="17" customWidth="1"/>
    <col min="12" max="12" width="9.09765625" style="17"/>
    <col min="13" max="13" width="9.09765625" style="17" customWidth="1"/>
    <col min="14" max="14" width="9.09765625" style="17"/>
    <col min="15" max="15" width="9.09765625" style="17" customWidth="1"/>
    <col min="16" max="16384" width="9.09765625" style="17"/>
  </cols>
  <sheetData>
    <row r="1" spans="1:16" ht="22.35" customHeight="1">
      <c r="A1" s="109" t="s">
        <v>53</v>
      </c>
      <c r="B1" s="109"/>
      <c r="C1" s="109"/>
      <c r="D1" s="109"/>
      <c r="E1" s="109"/>
      <c r="F1" s="109"/>
      <c r="G1" s="109"/>
      <c r="H1" s="109"/>
      <c r="I1" s="109"/>
    </row>
    <row r="2" spans="1:16" ht="22.35" customHeight="1">
      <c r="A2" s="109" t="s">
        <v>54</v>
      </c>
      <c r="B2" s="109"/>
      <c r="C2" s="109"/>
      <c r="D2" s="109"/>
      <c r="E2" s="109"/>
      <c r="F2" s="109"/>
      <c r="G2" s="109"/>
      <c r="H2" s="109"/>
      <c r="I2" s="109"/>
    </row>
    <row r="3" spans="1:16" ht="22.35" customHeight="1">
      <c r="A3" s="110" t="s">
        <v>205</v>
      </c>
      <c r="B3" s="110"/>
      <c r="C3" s="110"/>
      <c r="D3" s="110"/>
      <c r="E3" s="110"/>
      <c r="F3" s="110"/>
      <c r="G3" s="110"/>
      <c r="H3" s="110"/>
      <c r="I3" s="110"/>
    </row>
    <row r="4" spans="1:16" ht="22.35" customHeight="1">
      <c r="A4" s="110" t="s">
        <v>206</v>
      </c>
      <c r="B4" s="110"/>
      <c r="C4" s="110"/>
      <c r="D4" s="110"/>
      <c r="E4" s="110"/>
      <c r="F4" s="110"/>
      <c r="G4" s="110"/>
      <c r="H4" s="110"/>
      <c r="I4" s="110"/>
    </row>
    <row r="5" spans="1:16" ht="20.25" customHeight="1">
      <c r="A5" s="18"/>
      <c r="B5" s="18"/>
      <c r="C5" s="115"/>
      <c r="D5" s="115"/>
      <c r="E5" s="115"/>
      <c r="F5" s="19"/>
      <c r="G5" s="107" t="s">
        <v>1</v>
      </c>
      <c r="H5" s="107"/>
      <c r="I5" s="107"/>
    </row>
    <row r="6" spans="1:16" ht="3.6" customHeight="1">
      <c r="C6" s="21"/>
      <c r="D6" s="21"/>
      <c r="E6" s="21"/>
      <c r="F6" s="21"/>
      <c r="G6" s="22"/>
      <c r="H6" s="22"/>
      <c r="I6" s="22"/>
    </row>
    <row r="7" spans="1:16" ht="20.25" customHeight="1">
      <c r="C7" s="113" t="s">
        <v>2</v>
      </c>
      <c r="D7" s="113"/>
      <c r="E7" s="113"/>
      <c r="F7" s="21"/>
      <c r="G7" s="114" t="s">
        <v>3</v>
      </c>
      <c r="H7" s="114"/>
      <c r="I7" s="113"/>
    </row>
    <row r="8" spans="1:16" ht="20.25" customHeight="1">
      <c r="B8" s="21" t="s">
        <v>5</v>
      </c>
      <c r="C8" s="21">
        <v>2568</v>
      </c>
      <c r="D8" s="21"/>
      <c r="E8" s="21">
        <v>2567</v>
      </c>
      <c r="F8" s="21"/>
      <c r="G8" s="21">
        <v>2568</v>
      </c>
      <c r="H8" s="21"/>
      <c r="I8" s="21">
        <v>2567</v>
      </c>
    </row>
    <row r="9" spans="1:16" ht="3.6" customHeight="1">
      <c r="C9" s="21"/>
      <c r="D9" s="21"/>
      <c r="E9" s="21"/>
      <c r="F9" s="21"/>
      <c r="G9" s="21"/>
      <c r="H9" s="21"/>
      <c r="I9" s="21"/>
    </row>
    <row r="10" spans="1:16" ht="20.25" customHeight="1">
      <c r="A10" s="17" t="s">
        <v>55</v>
      </c>
      <c r="B10" s="51">
        <v>6.17</v>
      </c>
      <c r="C10" s="24">
        <v>35903687</v>
      </c>
      <c r="D10" s="2"/>
      <c r="E10" s="24">
        <v>39980996</v>
      </c>
      <c r="F10" s="2"/>
      <c r="G10" s="24">
        <v>23213637</v>
      </c>
      <c r="H10" s="2"/>
      <c r="I10" s="24">
        <v>25737071</v>
      </c>
      <c r="K10" s="1"/>
      <c r="L10" s="1"/>
      <c r="M10" s="1"/>
      <c r="N10" s="1"/>
      <c r="O10" s="1"/>
      <c r="P10" s="52"/>
    </row>
    <row r="11" spans="1:16" ht="20.25" customHeight="1">
      <c r="A11" s="17" t="s">
        <v>56</v>
      </c>
      <c r="B11" s="51">
        <v>6.18</v>
      </c>
      <c r="C11" s="24">
        <v>10669982</v>
      </c>
      <c r="D11" s="5"/>
      <c r="E11" s="24">
        <v>12686302</v>
      </c>
      <c r="F11" s="5"/>
      <c r="G11" s="24">
        <v>9178723</v>
      </c>
      <c r="H11" s="5"/>
      <c r="I11" s="24">
        <v>10702656</v>
      </c>
      <c r="K11" s="1"/>
      <c r="L11" s="1"/>
      <c r="M11" s="1"/>
      <c r="N11" s="1"/>
      <c r="O11" s="1"/>
      <c r="P11" s="52"/>
    </row>
    <row r="12" spans="1:16" ht="20.25" customHeight="1">
      <c r="A12" s="27" t="s">
        <v>57</v>
      </c>
      <c r="B12" s="51"/>
      <c r="C12" s="32">
        <f>+C10-C11</f>
        <v>25233705</v>
      </c>
      <c r="D12" s="5"/>
      <c r="E12" s="32">
        <f>+E10-E11</f>
        <v>27294694</v>
      </c>
      <c r="F12" s="5"/>
      <c r="G12" s="32">
        <f>+G10-G11</f>
        <v>14034914</v>
      </c>
      <c r="H12" s="5"/>
      <c r="I12" s="32">
        <f>+I10-I11</f>
        <v>15034415</v>
      </c>
      <c r="K12" s="1"/>
      <c r="L12" s="1"/>
      <c r="M12" s="1"/>
      <c r="N12" s="1"/>
      <c r="O12" s="1"/>
      <c r="P12" s="52"/>
    </row>
    <row r="13" spans="1:16" ht="10.35" customHeight="1">
      <c r="B13" s="39"/>
      <c r="C13" s="24"/>
      <c r="D13" s="5"/>
      <c r="E13" s="24"/>
      <c r="F13" s="5"/>
      <c r="G13" s="24"/>
      <c r="H13" s="5"/>
      <c r="I13" s="24"/>
      <c r="K13" s="1"/>
      <c r="L13" s="1"/>
      <c r="M13" s="1"/>
      <c r="N13" s="1"/>
      <c r="O13" s="1"/>
      <c r="P13" s="52"/>
    </row>
    <row r="14" spans="1:16" ht="20.25" customHeight="1">
      <c r="A14" s="17" t="s">
        <v>58</v>
      </c>
      <c r="B14" s="51"/>
      <c r="C14" s="24">
        <v>8519167</v>
      </c>
      <c r="D14" s="5"/>
      <c r="E14" s="24">
        <v>8683969</v>
      </c>
      <c r="F14" s="5"/>
      <c r="G14" s="24">
        <v>3703222</v>
      </c>
      <c r="H14" s="5"/>
      <c r="I14" s="24">
        <v>3608422</v>
      </c>
      <c r="K14" s="1"/>
      <c r="L14" s="1"/>
      <c r="M14" s="1"/>
      <c r="N14" s="1"/>
      <c r="O14" s="1"/>
      <c r="P14" s="52"/>
    </row>
    <row r="15" spans="1:16" ht="20.25" customHeight="1">
      <c r="A15" s="17" t="s">
        <v>59</v>
      </c>
      <c r="B15" s="51"/>
      <c r="C15" s="24">
        <v>2546642</v>
      </c>
      <c r="D15" s="5"/>
      <c r="E15" s="24">
        <v>2490644</v>
      </c>
      <c r="F15" s="5"/>
      <c r="G15" s="24">
        <v>1843542</v>
      </c>
      <c r="H15" s="5"/>
      <c r="I15" s="24">
        <v>1733912</v>
      </c>
      <c r="K15" s="1"/>
      <c r="L15" s="1"/>
      <c r="M15" s="1"/>
      <c r="N15" s="1"/>
      <c r="O15" s="1"/>
      <c r="P15" s="52"/>
    </row>
    <row r="16" spans="1:16" ht="20.25" customHeight="1">
      <c r="A16" s="27" t="s">
        <v>60</v>
      </c>
      <c r="B16" s="51"/>
      <c r="C16" s="32">
        <f>+C14-C15</f>
        <v>5972525</v>
      </c>
      <c r="D16" s="5"/>
      <c r="E16" s="32">
        <f>+E14-E15</f>
        <v>6193325</v>
      </c>
      <c r="F16" s="5"/>
      <c r="G16" s="32">
        <f>+G14-G15</f>
        <v>1859680</v>
      </c>
      <c r="H16" s="5"/>
      <c r="I16" s="32">
        <f>+I14-I15</f>
        <v>1874510</v>
      </c>
      <c r="K16" s="6"/>
      <c r="L16" s="1"/>
      <c r="M16" s="6"/>
      <c r="N16" s="6"/>
      <c r="O16" s="6"/>
      <c r="P16" s="52"/>
    </row>
    <row r="17" spans="1:16" ht="3.6" customHeight="1">
      <c r="B17" s="39"/>
      <c r="C17" s="24"/>
      <c r="D17" s="5"/>
      <c r="E17" s="24"/>
      <c r="F17" s="5"/>
      <c r="G17" s="24"/>
      <c r="H17" s="5"/>
      <c r="I17" s="24"/>
      <c r="K17" s="1"/>
      <c r="L17" s="1"/>
      <c r="M17" s="1"/>
      <c r="N17" s="1"/>
      <c r="O17" s="1"/>
      <c r="P17" s="52"/>
    </row>
    <row r="18" spans="1:16" ht="20.25" customHeight="1">
      <c r="A18" s="17" t="s">
        <v>61</v>
      </c>
      <c r="B18" s="51"/>
      <c r="C18" s="24"/>
      <c r="D18" s="5"/>
      <c r="E18" s="24"/>
      <c r="F18" s="5"/>
      <c r="G18" s="24"/>
      <c r="H18" s="5"/>
      <c r="I18" s="24"/>
      <c r="K18" s="1"/>
      <c r="L18" s="1"/>
      <c r="M18" s="1"/>
      <c r="N18" s="1"/>
      <c r="O18" s="1"/>
      <c r="P18" s="52"/>
    </row>
    <row r="19" spans="1:16" ht="20.25" customHeight="1">
      <c r="A19" s="27" t="s">
        <v>62</v>
      </c>
      <c r="B19" s="51"/>
      <c r="C19" s="24">
        <v>1821997</v>
      </c>
      <c r="D19" s="5"/>
      <c r="E19" s="24">
        <v>1854116</v>
      </c>
      <c r="F19" s="5"/>
      <c r="G19" s="24">
        <v>1886282</v>
      </c>
      <c r="H19" s="5"/>
      <c r="I19" s="24">
        <v>1843701</v>
      </c>
      <c r="K19" s="1"/>
      <c r="L19" s="1"/>
      <c r="M19" s="1"/>
      <c r="N19" s="1"/>
      <c r="O19" s="1"/>
      <c r="P19" s="52"/>
    </row>
    <row r="20" spans="1:16" ht="20.25" customHeight="1">
      <c r="A20" s="17" t="s">
        <v>216</v>
      </c>
      <c r="B20" s="51"/>
      <c r="C20" s="24">
        <v>70543</v>
      </c>
      <c r="D20" s="5"/>
      <c r="E20" s="24">
        <v>0</v>
      </c>
      <c r="F20" s="5"/>
      <c r="G20" s="24">
        <v>70543</v>
      </c>
      <c r="H20" s="5"/>
      <c r="I20" s="24">
        <v>0</v>
      </c>
      <c r="K20" s="1"/>
      <c r="L20" s="1"/>
      <c r="M20" s="1"/>
      <c r="N20" s="1"/>
      <c r="O20" s="1"/>
      <c r="P20" s="52"/>
    </row>
    <row r="21" spans="1:16" ht="20.25" customHeight="1">
      <c r="A21" s="17" t="s">
        <v>63</v>
      </c>
      <c r="B21" s="51"/>
      <c r="C21" s="24">
        <v>413341</v>
      </c>
      <c r="D21" s="5"/>
      <c r="E21" s="24">
        <v>419645</v>
      </c>
      <c r="F21" s="5"/>
      <c r="G21" s="24">
        <v>0</v>
      </c>
      <c r="H21" s="53"/>
      <c r="I21" s="24">
        <v>0</v>
      </c>
      <c r="K21" s="1"/>
      <c r="L21" s="1"/>
      <c r="M21" s="1"/>
      <c r="N21" s="1"/>
      <c r="O21" s="1"/>
      <c r="P21" s="52"/>
    </row>
    <row r="22" spans="1:16" ht="20.25" customHeight="1">
      <c r="A22" s="17" t="s">
        <v>64</v>
      </c>
      <c r="B22" s="51"/>
      <c r="C22" s="24">
        <v>226923</v>
      </c>
      <c r="D22" s="5"/>
      <c r="E22" s="24">
        <v>79388</v>
      </c>
      <c r="F22" s="5"/>
      <c r="G22" s="24">
        <v>224778</v>
      </c>
      <c r="H22" s="53"/>
      <c r="I22" s="24">
        <v>1014557</v>
      </c>
      <c r="K22" s="1"/>
      <c r="L22" s="1"/>
      <c r="M22" s="1"/>
      <c r="N22" s="1"/>
      <c r="O22" s="1"/>
      <c r="P22" s="52"/>
    </row>
    <row r="23" spans="1:16" ht="20.25" customHeight="1">
      <c r="A23" s="17" t="s">
        <v>65</v>
      </c>
      <c r="B23" s="51"/>
      <c r="C23" s="24">
        <v>2504413</v>
      </c>
      <c r="D23" s="5"/>
      <c r="E23" s="24">
        <v>2184523</v>
      </c>
      <c r="F23" s="5"/>
      <c r="G23" s="24">
        <v>1096115</v>
      </c>
      <c r="H23" s="53"/>
      <c r="I23" s="24">
        <v>884368</v>
      </c>
      <c r="K23" s="1"/>
      <c r="L23" s="1"/>
      <c r="M23" s="1"/>
      <c r="N23" s="1"/>
      <c r="O23" s="1"/>
      <c r="P23" s="52"/>
    </row>
    <row r="24" spans="1:16" ht="20.25" customHeight="1">
      <c r="A24" s="17" t="s">
        <v>66</v>
      </c>
      <c r="B24" s="51"/>
      <c r="C24" s="24">
        <v>835593</v>
      </c>
      <c r="D24" s="5"/>
      <c r="E24" s="24">
        <v>507396</v>
      </c>
      <c r="F24" s="5"/>
      <c r="G24" s="24">
        <v>831678</v>
      </c>
      <c r="H24" s="5"/>
      <c r="I24" s="24">
        <v>528742</v>
      </c>
      <c r="K24" s="1"/>
      <c r="L24" s="1"/>
      <c r="M24" s="1"/>
      <c r="N24" s="1"/>
      <c r="O24" s="1"/>
      <c r="P24" s="52"/>
    </row>
    <row r="25" spans="1:16" ht="20.25" customHeight="1">
      <c r="A25" s="17" t="s">
        <v>67</v>
      </c>
      <c r="B25" s="51"/>
      <c r="C25" s="32">
        <f>+C12+C16+SUM(C19:C24)</f>
        <v>37079040</v>
      </c>
      <c r="D25" s="5"/>
      <c r="E25" s="32">
        <f>+E12+E16+SUM(E19:E24)</f>
        <v>38533087</v>
      </c>
      <c r="F25" s="5"/>
      <c r="G25" s="32">
        <f>+G12+G16+SUM(G19:G24)</f>
        <v>20003990</v>
      </c>
      <c r="H25" s="5"/>
      <c r="I25" s="32">
        <f>+I12+I16+SUM(I19:I24)</f>
        <v>21180293</v>
      </c>
      <c r="K25" s="6"/>
      <c r="L25" s="1"/>
      <c r="M25" s="6"/>
      <c r="N25" s="6"/>
      <c r="O25" s="6"/>
      <c r="P25" s="52"/>
    </row>
    <row r="26" spans="1:16" ht="20.25" customHeight="1">
      <c r="A26" s="17" t="s">
        <v>68</v>
      </c>
      <c r="B26" s="51"/>
      <c r="C26" s="24"/>
      <c r="D26" s="2"/>
      <c r="E26" s="24"/>
      <c r="F26" s="2"/>
      <c r="G26" s="24"/>
      <c r="H26" s="2"/>
      <c r="I26" s="24"/>
      <c r="K26" s="1"/>
      <c r="L26" s="1"/>
      <c r="M26" s="1"/>
      <c r="N26" s="1"/>
      <c r="O26" s="1"/>
      <c r="P26" s="52"/>
    </row>
    <row r="27" spans="1:16" ht="20.25" customHeight="1">
      <c r="A27" s="29" t="s">
        <v>69</v>
      </c>
      <c r="B27" s="51"/>
      <c r="C27" s="24">
        <v>9324218</v>
      </c>
      <c r="D27" s="5"/>
      <c r="E27" s="24">
        <v>8724986</v>
      </c>
      <c r="F27" s="5"/>
      <c r="G27" s="24">
        <v>5232213</v>
      </c>
      <c r="H27" s="5"/>
      <c r="I27" s="24">
        <v>4906036</v>
      </c>
      <c r="K27" s="1"/>
      <c r="L27" s="1"/>
      <c r="M27" s="1"/>
      <c r="N27" s="1"/>
      <c r="O27" s="1"/>
      <c r="P27" s="52"/>
    </row>
    <row r="28" spans="1:16" ht="20.25" customHeight="1">
      <c r="A28" s="29" t="s">
        <v>70</v>
      </c>
      <c r="B28" s="51"/>
      <c r="C28" s="24">
        <v>21440</v>
      </c>
      <c r="D28" s="7"/>
      <c r="E28" s="24">
        <v>20828</v>
      </c>
      <c r="F28" s="7"/>
      <c r="G28" s="24">
        <v>16608</v>
      </c>
      <c r="H28" s="7"/>
      <c r="I28" s="24">
        <v>16608</v>
      </c>
      <c r="K28" s="1"/>
      <c r="L28" s="1"/>
      <c r="M28" s="1"/>
      <c r="N28" s="1"/>
      <c r="O28" s="1"/>
      <c r="P28" s="52"/>
    </row>
    <row r="29" spans="1:16" ht="20.25" customHeight="1">
      <c r="A29" s="28" t="s">
        <v>71</v>
      </c>
      <c r="B29" s="51"/>
      <c r="C29" s="24">
        <v>2083618</v>
      </c>
      <c r="D29" s="5"/>
      <c r="E29" s="24">
        <v>2258098</v>
      </c>
      <c r="F29" s="5"/>
      <c r="G29" s="24">
        <v>1463056</v>
      </c>
      <c r="H29" s="5"/>
      <c r="I29" s="24">
        <v>1510932</v>
      </c>
      <c r="K29" s="1"/>
      <c r="L29" s="1"/>
      <c r="M29" s="1"/>
      <c r="N29" s="1"/>
      <c r="O29" s="1"/>
      <c r="P29" s="52"/>
    </row>
    <row r="30" spans="1:16" ht="20.25" customHeight="1">
      <c r="A30" s="29" t="s">
        <v>72</v>
      </c>
      <c r="B30" s="51"/>
      <c r="C30" s="24">
        <v>1020366</v>
      </c>
      <c r="D30" s="5"/>
      <c r="E30" s="24">
        <v>1065273</v>
      </c>
      <c r="F30" s="5"/>
      <c r="G30" s="24">
        <v>550086</v>
      </c>
      <c r="H30" s="5"/>
      <c r="I30" s="24">
        <v>606178</v>
      </c>
      <c r="K30" s="1"/>
      <c r="L30" s="1"/>
      <c r="M30" s="1"/>
      <c r="N30" s="1"/>
      <c r="O30" s="1"/>
      <c r="P30" s="52"/>
    </row>
    <row r="31" spans="1:16" ht="20.25" customHeight="1">
      <c r="A31" s="29" t="s">
        <v>73</v>
      </c>
      <c r="B31" s="51"/>
      <c r="C31" s="24">
        <v>4491014</v>
      </c>
      <c r="D31" s="5"/>
      <c r="E31" s="24">
        <v>4515055</v>
      </c>
      <c r="F31" s="5"/>
      <c r="G31" s="24">
        <v>1961581</v>
      </c>
      <c r="H31" s="5"/>
      <c r="I31" s="24">
        <v>1810861</v>
      </c>
      <c r="K31" s="1"/>
      <c r="L31" s="1"/>
      <c r="M31" s="1"/>
      <c r="N31" s="1"/>
      <c r="O31" s="1"/>
      <c r="P31" s="52"/>
    </row>
    <row r="32" spans="1:16" ht="20.25" customHeight="1">
      <c r="A32" s="31" t="s">
        <v>74</v>
      </c>
      <c r="B32" s="51"/>
      <c r="C32" s="32">
        <f>SUM(C27:C31)</f>
        <v>16940656</v>
      </c>
      <c r="D32" s="7"/>
      <c r="E32" s="32">
        <f>SUM(E27:E31)</f>
        <v>16584240</v>
      </c>
      <c r="F32" s="7"/>
      <c r="G32" s="32">
        <f>SUM(G27:G31)</f>
        <v>9223544</v>
      </c>
      <c r="H32" s="7"/>
      <c r="I32" s="32">
        <f>SUM(I27:I31)</f>
        <v>8850615</v>
      </c>
      <c r="K32" s="6"/>
      <c r="L32" s="1"/>
      <c r="M32" s="6"/>
      <c r="N32" s="6"/>
      <c r="O32" s="6"/>
      <c r="P32" s="52"/>
    </row>
    <row r="33" spans="1:16" ht="10.35" customHeight="1">
      <c r="A33" s="29"/>
      <c r="B33" s="51"/>
      <c r="C33" s="24"/>
      <c r="D33" s="7"/>
      <c r="E33" s="24"/>
      <c r="F33" s="7"/>
      <c r="G33" s="24"/>
      <c r="H33" s="7"/>
      <c r="I33" s="24"/>
      <c r="K33" s="1"/>
      <c r="L33" s="1"/>
      <c r="M33" s="1"/>
      <c r="N33" s="1"/>
      <c r="O33" s="1"/>
      <c r="P33" s="52"/>
    </row>
    <row r="34" spans="1:16" ht="20.25" customHeight="1">
      <c r="A34" s="17" t="s">
        <v>75</v>
      </c>
      <c r="B34" s="51"/>
      <c r="C34" s="30">
        <v>9988239</v>
      </c>
      <c r="D34" s="7"/>
      <c r="E34" s="30">
        <v>12270529</v>
      </c>
      <c r="F34" s="7"/>
      <c r="G34" s="30">
        <v>4952329</v>
      </c>
      <c r="H34" s="7"/>
      <c r="I34" s="30">
        <v>4666329</v>
      </c>
      <c r="K34" s="1"/>
      <c r="L34" s="1"/>
      <c r="M34" s="1"/>
      <c r="N34" s="1"/>
      <c r="O34" s="1"/>
      <c r="P34" s="52"/>
    </row>
    <row r="35" spans="1:16" ht="20.25" customHeight="1">
      <c r="A35" s="17" t="s">
        <v>76</v>
      </c>
      <c r="B35" s="51"/>
      <c r="C35" s="24">
        <f>+C25-C32-C34</f>
        <v>10150145</v>
      </c>
      <c r="D35" s="7"/>
      <c r="E35" s="24">
        <f>+E25-E32-E34</f>
        <v>9678318</v>
      </c>
      <c r="F35" s="7"/>
      <c r="G35" s="24">
        <f>+G25-G32-G34</f>
        <v>5828117</v>
      </c>
      <c r="H35" s="7"/>
      <c r="I35" s="24">
        <f>+I25-I32-I34</f>
        <v>7663349</v>
      </c>
      <c r="K35" s="1"/>
      <c r="L35" s="1"/>
      <c r="M35" s="1"/>
      <c r="N35" s="1"/>
      <c r="O35" s="1"/>
      <c r="P35" s="52"/>
    </row>
    <row r="36" spans="1:16" ht="20.25" customHeight="1">
      <c r="A36" s="17" t="s">
        <v>77</v>
      </c>
      <c r="B36" s="51"/>
      <c r="C36" s="24">
        <v>2308542</v>
      </c>
      <c r="D36" s="7"/>
      <c r="E36" s="24">
        <v>2002551</v>
      </c>
      <c r="F36" s="7"/>
      <c r="G36" s="24">
        <v>1115646</v>
      </c>
      <c r="H36" s="7"/>
      <c r="I36" s="24">
        <v>1330968</v>
      </c>
      <c r="K36" s="1"/>
      <c r="L36" s="1"/>
      <c r="M36" s="1"/>
      <c r="N36" s="1"/>
      <c r="O36" s="1"/>
      <c r="P36" s="52"/>
    </row>
    <row r="37" spans="1:16" ht="20.25" customHeight="1">
      <c r="A37" s="23" t="s">
        <v>78</v>
      </c>
      <c r="B37" s="51"/>
      <c r="C37" s="32">
        <f>+C35-C36</f>
        <v>7841603</v>
      </c>
      <c r="D37" s="5"/>
      <c r="E37" s="32">
        <f>+E35-E36</f>
        <v>7675767</v>
      </c>
      <c r="F37" s="5"/>
      <c r="G37" s="32">
        <f>+G35-G36</f>
        <v>4712471</v>
      </c>
      <c r="H37" s="5"/>
      <c r="I37" s="32">
        <f>+I35-I36</f>
        <v>6332381</v>
      </c>
      <c r="K37" s="1"/>
      <c r="L37" s="1"/>
      <c r="M37" s="1"/>
      <c r="N37" s="1"/>
      <c r="O37" s="1"/>
      <c r="P37" s="52"/>
    </row>
    <row r="38" spans="1:16" ht="20.25" customHeight="1">
      <c r="A38" s="23"/>
      <c r="B38" s="51"/>
      <c r="C38" s="24"/>
      <c r="D38" s="5"/>
      <c r="E38" s="24"/>
      <c r="F38" s="5"/>
      <c r="G38" s="24"/>
      <c r="H38" s="5"/>
      <c r="I38" s="24"/>
      <c r="K38" s="1"/>
      <c r="L38" s="1"/>
      <c r="M38" s="1"/>
      <c r="N38" s="1"/>
      <c r="O38" s="1"/>
      <c r="P38" s="52"/>
    </row>
    <row r="39" spans="1:16" ht="20.25" customHeight="1">
      <c r="A39" s="23"/>
      <c r="B39" s="51"/>
      <c r="C39" s="24"/>
      <c r="D39" s="5"/>
      <c r="E39" s="24"/>
      <c r="F39" s="5"/>
      <c r="G39" s="24"/>
      <c r="H39" s="5"/>
      <c r="I39" s="24"/>
      <c r="K39" s="1"/>
      <c r="L39" s="1"/>
      <c r="M39" s="1"/>
      <c r="N39" s="1"/>
      <c r="O39" s="1"/>
      <c r="P39" s="52"/>
    </row>
    <row r="40" spans="1:16" ht="20.25" customHeight="1">
      <c r="A40" s="23"/>
      <c r="B40" s="51"/>
      <c r="C40" s="24"/>
      <c r="D40" s="5"/>
      <c r="E40" s="24"/>
      <c r="F40" s="5"/>
      <c r="G40" s="24"/>
      <c r="H40" s="5"/>
      <c r="I40" s="24"/>
      <c r="K40" s="1"/>
      <c r="L40" s="1"/>
      <c r="M40" s="1"/>
      <c r="N40" s="1"/>
      <c r="O40" s="1"/>
      <c r="P40" s="52"/>
    </row>
    <row r="41" spans="1:16" ht="20.25" customHeight="1">
      <c r="A41" s="23"/>
      <c r="B41" s="51"/>
      <c r="C41" s="24"/>
      <c r="D41" s="5"/>
      <c r="E41" s="24"/>
      <c r="F41" s="5"/>
      <c r="G41" s="24"/>
      <c r="H41" s="5"/>
      <c r="I41" s="24"/>
      <c r="K41" s="1"/>
      <c r="L41" s="1"/>
      <c r="M41" s="1"/>
      <c r="N41" s="1"/>
      <c r="O41" s="1"/>
      <c r="P41" s="52"/>
    </row>
    <row r="42" spans="1:16" ht="20.25" customHeight="1">
      <c r="A42" s="23"/>
      <c r="B42" s="51"/>
      <c r="C42" s="24"/>
      <c r="D42" s="5"/>
      <c r="E42" s="24"/>
      <c r="F42" s="5"/>
      <c r="G42" s="24"/>
      <c r="H42" s="5"/>
      <c r="I42" s="24"/>
      <c r="K42" s="1"/>
      <c r="L42" s="1"/>
      <c r="M42" s="1"/>
      <c r="N42" s="1"/>
      <c r="O42" s="1"/>
      <c r="P42" s="52"/>
    </row>
    <row r="43" spans="1:16" ht="20.25" customHeight="1">
      <c r="A43" s="23"/>
      <c r="B43" s="51"/>
      <c r="C43" s="24"/>
      <c r="D43" s="5"/>
      <c r="E43" s="24"/>
      <c r="F43" s="5"/>
      <c r="G43" s="24"/>
      <c r="H43" s="5"/>
      <c r="I43" s="24"/>
      <c r="K43" s="1"/>
      <c r="L43" s="1"/>
      <c r="M43" s="1"/>
      <c r="N43" s="1"/>
      <c r="O43" s="1"/>
      <c r="P43" s="52"/>
    </row>
    <row r="44" spans="1:16" ht="20.25" customHeight="1">
      <c r="A44" s="37"/>
      <c r="B44" s="51"/>
      <c r="C44" s="24"/>
      <c r="D44" s="5"/>
      <c r="E44" s="24"/>
      <c r="F44" s="5"/>
      <c r="G44" s="24"/>
      <c r="H44" s="5"/>
      <c r="I44" s="24"/>
      <c r="K44" s="1"/>
      <c r="L44" s="1"/>
      <c r="M44" s="1"/>
      <c r="N44" s="1"/>
      <c r="O44" s="1"/>
      <c r="P44" s="52"/>
    </row>
    <row r="45" spans="1:16" ht="20.25" customHeight="1">
      <c r="A45" s="23"/>
      <c r="B45" s="51"/>
      <c r="C45" s="24"/>
      <c r="D45" s="5"/>
      <c r="E45" s="24"/>
      <c r="F45" s="5"/>
      <c r="G45" s="24"/>
      <c r="H45" s="5"/>
      <c r="I45" s="24"/>
      <c r="K45" s="1"/>
      <c r="L45" s="1"/>
      <c r="M45" s="1"/>
      <c r="N45" s="1"/>
      <c r="O45" s="1"/>
      <c r="P45" s="52"/>
    </row>
    <row r="46" spans="1:16" ht="20.25" customHeight="1">
      <c r="A46" s="37" t="s">
        <v>207</v>
      </c>
      <c r="B46" s="51"/>
      <c r="C46" s="24"/>
      <c r="D46" s="5"/>
      <c r="E46" s="24"/>
      <c r="F46" s="5"/>
      <c r="G46" s="24"/>
      <c r="H46" s="5"/>
      <c r="I46" s="24"/>
      <c r="K46" s="1"/>
      <c r="L46" s="1"/>
      <c r="M46" s="1"/>
      <c r="N46" s="1"/>
      <c r="O46" s="1"/>
      <c r="P46" s="52"/>
    </row>
    <row r="47" spans="1:16" ht="22.35" customHeight="1">
      <c r="A47" s="109" t="s">
        <v>79</v>
      </c>
      <c r="B47" s="109"/>
      <c r="C47" s="109"/>
      <c r="D47" s="109"/>
      <c r="E47" s="109"/>
      <c r="F47" s="109"/>
      <c r="G47" s="109"/>
      <c r="H47" s="109"/>
      <c r="I47" s="109"/>
      <c r="K47" s="1"/>
      <c r="L47" s="1"/>
      <c r="M47" s="1"/>
      <c r="N47" s="1"/>
      <c r="O47" s="1"/>
      <c r="P47" s="52"/>
    </row>
    <row r="48" spans="1:16" ht="22.35" customHeight="1">
      <c r="A48" s="109" t="s">
        <v>80</v>
      </c>
      <c r="B48" s="109"/>
      <c r="C48" s="109"/>
      <c r="D48" s="109"/>
      <c r="E48" s="109"/>
      <c r="F48" s="109"/>
      <c r="G48" s="109"/>
      <c r="H48" s="109"/>
      <c r="I48" s="109"/>
      <c r="K48" s="1"/>
      <c r="L48" s="1"/>
      <c r="M48" s="1"/>
      <c r="N48" s="1"/>
      <c r="O48" s="1"/>
      <c r="P48" s="52"/>
    </row>
    <row r="49" spans="1:16" ht="22.35" customHeight="1">
      <c r="A49" s="110" t="str">
        <f>A3</f>
        <v>สำหรับงวดสามเดือนสิ้นสุดวันที่ 31 มีนาคม 2568</v>
      </c>
      <c r="B49" s="109"/>
      <c r="C49" s="109"/>
      <c r="D49" s="109"/>
      <c r="E49" s="109"/>
      <c r="F49" s="109"/>
      <c r="G49" s="109"/>
      <c r="H49" s="109"/>
      <c r="I49" s="109"/>
      <c r="K49" s="1"/>
      <c r="L49" s="1"/>
      <c r="M49" s="1"/>
      <c r="N49" s="1"/>
      <c r="O49" s="1"/>
      <c r="P49" s="52"/>
    </row>
    <row r="50" spans="1:16" ht="22.35" customHeight="1">
      <c r="A50" s="110" t="str">
        <f>A4</f>
        <v>“ยังไม่ได้ตรวจสอบ”</v>
      </c>
      <c r="B50" s="109"/>
      <c r="C50" s="109"/>
      <c r="D50" s="109"/>
      <c r="E50" s="109"/>
      <c r="F50" s="109"/>
      <c r="G50" s="109"/>
      <c r="H50" s="109"/>
      <c r="I50" s="109"/>
      <c r="K50" s="1"/>
      <c r="L50" s="1"/>
      <c r="M50" s="1"/>
      <c r="N50" s="1"/>
      <c r="O50" s="1"/>
      <c r="P50" s="52"/>
    </row>
    <row r="51" spans="1:16" ht="20.100000000000001" customHeight="1">
      <c r="A51" s="18"/>
      <c r="B51" s="18"/>
      <c r="C51" s="115"/>
      <c r="D51" s="115"/>
      <c r="E51" s="115"/>
      <c r="F51" s="19"/>
      <c r="G51" s="107" t="s">
        <v>1</v>
      </c>
      <c r="H51" s="107"/>
      <c r="I51" s="107"/>
      <c r="K51" s="1"/>
      <c r="L51" s="1"/>
      <c r="M51" s="1"/>
      <c r="N51" s="1"/>
      <c r="O51" s="1"/>
      <c r="P51" s="52"/>
    </row>
    <row r="52" spans="1:16" ht="3.6" customHeight="1">
      <c r="C52" s="21"/>
      <c r="D52" s="21"/>
      <c r="E52" s="21"/>
      <c r="F52" s="21"/>
      <c r="G52" s="22"/>
      <c r="H52" s="22"/>
      <c r="I52" s="22"/>
      <c r="K52" s="1"/>
      <c r="L52" s="1"/>
      <c r="M52" s="1"/>
      <c r="N52" s="1"/>
      <c r="O52" s="1"/>
      <c r="P52" s="52"/>
    </row>
    <row r="53" spans="1:16" ht="20.25" customHeight="1">
      <c r="C53" s="113" t="s">
        <v>2</v>
      </c>
      <c r="D53" s="113"/>
      <c r="E53" s="113"/>
      <c r="F53" s="21"/>
      <c r="G53" s="114" t="s">
        <v>3</v>
      </c>
      <c r="H53" s="114"/>
      <c r="I53" s="113"/>
      <c r="K53" s="1"/>
      <c r="L53" s="1"/>
      <c r="M53" s="1"/>
      <c r="N53" s="1"/>
      <c r="O53" s="1"/>
      <c r="P53" s="52"/>
    </row>
    <row r="54" spans="1:16" ht="20.25" customHeight="1">
      <c r="B54" s="21" t="s">
        <v>5</v>
      </c>
      <c r="C54" s="21">
        <f>+C8</f>
        <v>2568</v>
      </c>
      <c r="D54" s="21"/>
      <c r="E54" s="21">
        <f>+E8</f>
        <v>2567</v>
      </c>
      <c r="F54" s="21"/>
      <c r="G54" s="21">
        <f>+G8</f>
        <v>2568</v>
      </c>
      <c r="H54" s="21"/>
      <c r="I54" s="21">
        <f>+I8</f>
        <v>2567</v>
      </c>
      <c r="K54" s="1"/>
      <c r="L54" s="1"/>
      <c r="M54" s="1"/>
      <c r="N54" s="1"/>
      <c r="O54" s="1"/>
      <c r="P54" s="52"/>
    </row>
    <row r="55" spans="1:16" ht="3.6" customHeight="1">
      <c r="B55" s="21"/>
      <c r="C55" s="21"/>
      <c r="D55" s="21"/>
      <c r="E55" s="21"/>
      <c r="F55" s="21"/>
      <c r="G55" s="21"/>
      <c r="H55" s="21"/>
      <c r="I55" s="21"/>
      <c r="K55" s="1"/>
      <c r="L55" s="1"/>
      <c r="M55" s="1"/>
      <c r="N55" s="1"/>
      <c r="O55" s="1"/>
      <c r="P55" s="52"/>
    </row>
    <row r="56" spans="1:16" ht="20.25" customHeight="1">
      <c r="A56" s="17" t="s">
        <v>81</v>
      </c>
      <c r="B56" s="51"/>
      <c r="C56" s="24"/>
      <c r="E56" s="24"/>
      <c r="G56" s="24"/>
      <c r="I56" s="24"/>
      <c r="K56" s="1"/>
      <c r="L56" s="1"/>
      <c r="M56" s="1"/>
      <c r="N56" s="1"/>
      <c r="O56" s="1"/>
      <c r="P56" s="52"/>
    </row>
    <row r="57" spans="1:16" ht="20.25" customHeight="1">
      <c r="A57" s="27" t="s">
        <v>82</v>
      </c>
      <c r="B57" s="51"/>
      <c r="C57" s="24"/>
      <c r="E57" s="24"/>
      <c r="G57" s="24"/>
      <c r="I57" s="24"/>
      <c r="K57" s="1"/>
      <c r="L57" s="1"/>
      <c r="M57" s="1"/>
      <c r="N57" s="1"/>
      <c r="O57" s="1"/>
      <c r="P57" s="52"/>
    </row>
    <row r="58" spans="1:16" ht="20.25" customHeight="1">
      <c r="A58" s="104" t="s">
        <v>222</v>
      </c>
      <c r="B58" s="51"/>
      <c r="C58" s="24"/>
      <c r="E58" s="24"/>
      <c r="G58" s="24"/>
      <c r="I58" s="24"/>
      <c r="K58" s="1"/>
      <c r="L58" s="1"/>
      <c r="M58" s="1"/>
      <c r="N58" s="1"/>
      <c r="O58" s="1"/>
      <c r="P58" s="52"/>
    </row>
    <row r="59" spans="1:16" ht="20.25" customHeight="1">
      <c r="A59" s="46" t="s">
        <v>83</v>
      </c>
      <c r="B59" s="51"/>
      <c r="C59" s="24">
        <v>739487</v>
      </c>
      <c r="E59" s="24">
        <v>783561</v>
      </c>
      <c r="G59" s="24">
        <v>528089</v>
      </c>
      <c r="I59" s="24">
        <v>589649</v>
      </c>
      <c r="K59" s="1"/>
      <c r="L59" s="1"/>
      <c r="M59" s="1"/>
      <c r="N59" s="1"/>
      <c r="O59" s="1"/>
      <c r="P59" s="52"/>
    </row>
    <row r="60" spans="1:16" ht="20.25" customHeight="1">
      <c r="A60" s="54" t="s">
        <v>84</v>
      </c>
      <c r="B60" s="51"/>
      <c r="C60" s="24"/>
      <c r="D60" s="25"/>
      <c r="E60" s="24"/>
      <c r="F60" s="25"/>
      <c r="G60" s="24"/>
      <c r="H60" s="25"/>
      <c r="I60" s="24"/>
      <c r="K60" s="1"/>
      <c r="L60" s="1"/>
      <c r="M60" s="1"/>
      <c r="N60" s="1"/>
      <c r="O60" s="1"/>
      <c r="P60" s="52"/>
    </row>
    <row r="61" spans="1:16" ht="20.25" customHeight="1">
      <c r="A61" s="46" t="s">
        <v>85</v>
      </c>
      <c r="B61" s="51"/>
      <c r="C61" s="24">
        <v>-367312</v>
      </c>
      <c r="D61" s="25"/>
      <c r="E61" s="24">
        <v>-50651</v>
      </c>
      <c r="F61" s="25"/>
      <c r="G61" s="24">
        <v>-338540</v>
      </c>
      <c r="H61" s="25"/>
      <c r="I61" s="24">
        <v>-68701</v>
      </c>
      <c r="K61" s="1"/>
      <c r="L61" s="1"/>
      <c r="M61" s="1"/>
      <c r="N61" s="1"/>
      <c r="O61" s="1"/>
      <c r="P61" s="52"/>
    </row>
    <row r="62" spans="1:16" ht="20.25" customHeight="1">
      <c r="A62" s="54" t="s">
        <v>86</v>
      </c>
      <c r="B62" s="51"/>
      <c r="C62" s="24">
        <v>-19691</v>
      </c>
      <c r="D62" s="25"/>
      <c r="E62" s="24">
        <v>2073839</v>
      </c>
      <c r="F62" s="53"/>
      <c r="G62" s="24">
        <v>-8057</v>
      </c>
      <c r="H62" s="53"/>
      <c r="I62" s="24">
        <v>0</v>
      </c>
      <c r="K62" s="1"/>
      <c r="L62" s="1"/>
      <c r="M62" s="1"/>
      <c r="N62" s="1"/>
      <c r="O62" s="1"/>
      <c r="P62" s="52"/>
    </row>
    <row r="63" spans="1:16" ht="20.25" customHeight="1">
      <c r="A63" s="54" t="s">
        <v>90</v>
      </c>
      <c r="B63" s="51"/>
      <c r="C63" s="24">
        <v>-1827</v>
      </c>
      <c r="D63" s="25"/>
      <c r="E63" s="24">
        <v>61297</v>
      </c>
      <c r="F63" s="53"/>
      <c r="G63" s="24">
        <v>0</v>
      </c>
      <c r="H63" s="53"/>
      <c r="I63" s="24">
        <v>0</v>
      </c>
      <c r="K63" s="1"/>
      <c r="L63" s="1"/>
      <c r="M63" s="1"/>
      <c r="N63" s="1"/>
      <c r="O63" s="1"/>
      <c r="P63" s="52"/>
    </row>
    <row r="64" spans="1:16" ht="20.25" customHeight="1">
      <c r="A64" s="54" t="s">
        <v>87</v>
      </c>
      <c r="B64" s="51"/>
      <c r="C64" s="24">
        <v>-63567</v>
      </c>
      <c r="D64" s="25"/>
      <c r="E64" s="24">
        <v>-175547</v>
      </c>
      <c r="F64" s="25"/>
      <c r="G64" s="24">
        <v>-37910</v>
      </c>
      <c r="H64" s="25"/>
      <c r="I64" s="24">
        <v>-104190</v>
      </c>
      <c r="K64" s="1"/>
      <c r="L64" s="1"/>
      <c r="M64" s="1"/>
      <c r="N64" s="1"/>
      <c r="O64" s="1"/>
      <c r="P64" s="52"/>
    </row>
    <row r="65" spans="1:16" ht="20.25" customHeight="1">
      <c r="A65" s="27" t="s">
        <v>88</v>
      </c>
      <c r="B65" s="51"/>
      <c r="C65" s="24"/>
      <c r="D65" s="25"/>
      <c r="E65" s="24"/>
      <c r="F65" s="25"/>
      <c r="G65" s="24"/>
      <c r="H65" s="25"/>
      <c r="I65" s="24"/>
      <c r="K65" s="1"/>
      <c r="L65" s="1"/>
      <c r="M65" s="1"/>
      <c r="N65" s="1"/>
      <c r="O65" s="1"/>
      <c r="P65" s="52"/>
    </row>
    <row r="66" spans="1:16" ht="20.25" customHeight="1">
      <c r="A66" s="54" t="s">
        <v>189</v>
      </c>
      <c r="B66" s="51"/>
      <c r="C66" s="24"/>
      <c r="E66" s="24"/>
      <c r="G66" s="24"/>
      <c r="I66" s="24"/>
      <c r="K66" s="1"/>
      <c r="L66" s="1"/>
      <c r="M66" s="1"/>
      <c r="N66" s="1"/>
      <c r="O66" s="1"/>
      <c r="P66" s="52"/>
    </row>
    <row r="67" spans="1:16" ht="20.25" customHeight="1">
      <c r="A67" s="46" t="s">
        <v>83</v>
      </c>
      <c r="B67" s="51"/>
      <c r="C67" s="24">
        <v>-529110</v>
      </c>
      <c r="E67" s="24">
        <v>123183</v>
      </c>
      <c r="G67" s="24">
        <v>-852652</v>
      </c>
      <c r="I67" s="24">
        <v>-181948</v>
      </c>
      <c r="K67" s="1"/>
      <c r="L67" s="1"/>
      <c r="M67" s="1"/>
      <c r="N67" s="1"/>
      <c r="O67" s="1"/>
      <c r="P67" s="52"/>
    </row>
    <row r="68" spans="1:16" ht="20.25" customHeight="1">
      <c r="A68" s="54" t="s">
        <v>196</v>
      </c>
      <c r="B68" s="51"/>
      <c r="C68" s="24"/>
      <c r="E68" s="24"/>
      <c r="G68" s="24"/>
      <c r="I68" s="24"/>
      <c r="K68" s="1"/>
      <c r="L68" s="1"/>
      <c r="M68" s="1"/>
      <c r="N68" s="1"/>
      <c r="O68" s="1"/>
      <c r="P68" s="52"/>
    </row>
    <row r="69" spans="1:16" ht="20.25" customHeight="1">
      <c r="A69" s="46" t="s">
        <v>197</v>
      </c>
      <c r="B69" s="51"/>
      <c r="C69" s="24">
        <v>0</v>
      </c>
      <c r="E69" s="24">
        <v>4092</v>
      </c>
      <c r="G69" s="24">
        <v>0</v>
      </c>
      <c r="I69" s="24">
        <v>0</v>
      </c>
      <c r="K69" s="1"/>
      <c r="L69" s="1"/>
      <c r="M69" s="1"/>
      <c r="N69" s="1"/>
      <c r="O69" s="1"/>
      <c r="P69" s="52"/>
    </row>
    <row r="70" spans="1:16" ht="20.25" customHeight="1">
      <c r="A70" s="54" t="s">
        <v>90</v>
      </c>
      <c r="B70" s="51"/>
      <c r="C70" s="24">
        <v>-3517</v>
      </c>
      <c r="E70" s="24">
        <v>4613</v>
      </c>
      <c r="G70" s="24">
        <v>0</v>
      </c>
      <c r="I70" s="24">
        <v>0</v>
      </c>
      <c r="K70" s="1"/>
      <c r="L70" s="1"/>
      <c r="M70" s="1"/>
      <c r="N70" s="1"/>
      <c r="O70" s="1"/>
      <c r="P70" s="52"/>
    </row>
    <row r="71" spans="1:16" ht="20.25" customHeight="1">
      <c r="A71" s="54" t="s">
        <v>87</v>
      </c>
      <c r="B71" s="51"/>
      <c r="C71" s="24">
        <v>105813</v>
      </c>
      <c r="D71" s="25"/>
      <c r="E71" s="24">
        <v>-25537</v>
      </c>
      <c r="F71" s="25"/>
      <c r="G71" s="24">
        <v>170530</v>
      </c>
      <c r="H71" s="25"/>
      <c r="I71" s="24">
        <v>36390</v>
      </c>
      <c r="K71" s="1"/>
      <c r="L71" s="1"/>
      <c r="M71" s="1"/>
      <c r="N71" s="1"/>
      <c r="O71" s="1"/>
      <c r="P71" s="52"/>
    </row>
    <row r="72" spans="1:16" ht="20.25" customHeight="1">
      <c r="A72" s="34" t="s">
        <v>91</v>
      </c>
      <c r="B72" s="51"/>
      <c r="C72" s="32">
        <f>SUM(C59:C71)</f>
        <v>-139724</v>
      </c>
      <c r="D72" s="25"/>
      <c r="E72" s="32">
        <f>SUM(E59:E71)</f>
        <v>2798850</v>
      </c>
      <c r="F72" s="25"/>
      <c r="G72" s="32">
        <f>SUM(G59:G71)</f>
        <v>-538540</v>
      </c>
      <c r="H72" s="25"/>
      <c r="I72" s="32">
        <f>SUM(I59:I71)</f>
        <v>271200</v>
      </c>
      <c r="K72" s="1"/>
      <c r="L72" s="1"/>
      <c r="M72" s="1"/>
      <c r="N72" s="1"/>
      <c r="O72" s="1"/>
      <c r="P72" s="52"/>
    </row>
    <row r="73" spans="1:16" ht="20.25" customHeight="1" thickBot="1">
      <c r="A73" s="23" t="s">
        <v>92</v>
      </c>
      <c r="B73" s="51"/>
      <c r="C73" s="36">
        <f>+C37+C72</f>
        <v>7701879</v>
      </c>
      <c r="D73" s="25"/>
      <c r="E73" s="36">
        <f>+E37+E72</f>
        <v>10474617</v>
      </c>
      <c r="F73" s="25"/>
      <c r="G73" s="36">
        <f>+G37+G72</f>
        <v>4173931</v>
      </c>
      <c r="H73" s="25"/>
      <c r="I73" s="36">
        <f>+I37+I72</f>
        <v>6603581</v>
      </c>
      <c r="K73" s="1"/>
      <c r="L73" s="1"/>
      <c r="M73" s="1"/>
      <c r="N73" s="1"/>
      <c r="O73" s="1"/>
      <c r="P73" s="52"/>
    </row>
    <row r="74" spans="1:16" ht="3.6" customHeight="1" thickTop="1">
      <c r="A74" s="23"/>
      <c r="B74" s="39"/>
      <c r="C74" s="24"/>
      <c r="D74" s="25"/>
      <c r="E74" s="24"/>
      <c r="F74" s="25"/>
      <c r="G74" s="24"/>
      <c r="H74" s="25"/>
      <c r="I74" s="24"/>
      <c r="K74" s="1"/>
      <c r="L74" s="1"/>
      <c r="M74" s="1"/>
      <c r="N74" s="1"/>
      <c r="O74" s="1"/>
      <c r="P74" s="52"/>
    </row>
    <row r="75" spans="1:16" ht="20.25" customHeight="1">
      <c r="A75" s="17" t="s">
        <v>93</v>
      </c>
      <c r="C75" s="25"/>
      <c r="D75" s="25"/>
      <c r="E75" s="25"/>
      <c r="F75" s="25"/>
      <c r="G75" s="25"/>
      <c r="H75" s="25"/>
      <c r="I75" s="25"/>
      <c r="K75" s="1"/>
      <c r="L75" s="1"/>
      <c r="M75" s="1"/>
      <c r="N75" s="1"/>
      <c r="O75" s="1"/>
      <c r="P75" s="52"/>
    </row>
    <row r="76" spans="1:16" ht="20.25" customHeight="1">
      <c r="A76" s="28" t="s">
        <v>94</v>
      </c>
      <c r="B76" s="51"/>
      <c r="C76" s="24">
        <f>+C78-C77</f>
        <v>7533483</v>
      </c>
      <c r="D76" s="25"/>
      <c r="E76" s="24">
        <f>+E78-E77</f>
        <v>7542614</v>
      </c>
      <c r="F76" s="25"/>
      <c r="G76" s="24">
        <f>+G78-G77</f>
        <v>4712471</v>
      </c>
      <c r="H76" s="25"/>
      <c r="I76" s="24">
        <f>+I78-I77</f>
        <v>6332381</v>
      </c>
      <c r="K76" s="1"/>
      <c r="L76" s="1"/>
      <c r="M76" s="1"/>
      <c r="N76" s="1"/>
      <c r="O76" s="1"/>
      <c r="P76" s="52"/>
    </row>
    <row r="77" spans="1:16" ht="20.25" customHeight="1">
      <c r="A77" s="28" t="s">
        <v>95</v>
      </c>
      <c r="B77" s="51"/>
      <c r="C77" s="24">
        <v>308120</v>
      </c>
      <c r="D77" s="25"/>
      <c r="E77" s="24">
        <v>133153</v>
      </c>
      <c r="F77" s="25"/>
      <c r="G77" s="24">
        <v>0</v>
      </c>
      <c r="H77" s="53"/>
      <c r="I77" s="24">
        <v>0</v>
      </c>
      <c r="K77" s="1"/>
      <c r="L77" s="1"/>
      <c r="M77" s="1"/>
      <c r="N77" s="1"/>
      <c r="O77" s="1"/>
      <c r="P77" s="52"/>
    </row>
    <row r="78" spans="1:16" ht="20.25" customHeight="1" thickBot="1">
      <c r="A78" s="28"/>
      <c r="B78" s="51"/>
      <c r="C78" s="36">
        <f>+C37</f>
        <v>7841603</v>
      </c>
      <c r="D78" s="25"/>
      <c r="E78" s="36">
        <f>+E37</f>
        <v>7675767</v>
      </c>
      <c r="F78" s="25"/>
      <c r="G78" s="36">
        <f>+G37</f>
        <v>4712471</v>
      </c>
      <c r="H78" s="25"/>
      <c r="I78" s="36">
        <f>+I37</f>
        <v>6332381</v>
      </c>
      <c r="K78" s="1"/>
      <c r="L78" s="1"/>
      <c r="M78" s="1"/>
      <c r="N78" s="1"/>
      <c r="O78" s="1"/>
      <c r="P78" s="52"/>
    </row>
    <row r="79" spans="1:16" ht="3.6" customHeight="1" thickTop="1">
      <c r="A79" s="28"/>
      <c r="C79" s="24"/>
      <c r="D79" s="25"/>
      <c r="E79" s="24"/>
      <c r="F79" s="25"/>
      <c r="G79" s="24"/>
      <c r="H79" s="25"/>
      <c r="I79" s="24"/>
      <c r="K79" s="1"/>
      <c r="L79" s="1"/>
      <c r="M79" s="1"/>
      <c r="N79" s="1"/>
      <c r="O79" s="1"/>
      <c r="P79" s="52"/>
    </row>
    <row r="80" spans="1:16" ht="20.25" customHeight="1">
      <c r="A80" s="17" t="s">
        <v>96</v>
      </c>
      <c r="C80" s="25"/>
      <c r="D80" s="25"/>
      <c r="E80" s="25"/>
      <c r="F80" s="25"/>
      <c r="G80" s="25"/>
      <c r="H80" s="25"/>
      <c r="I80" s="25"/>
      <c r="K80" s="1"/>
      <c r="L80" s="1"/>
      <c r="M80" s="1"/>
      <c r="N80" s="1"/>
      <c r="O80" s="1"/>
      <c r="P80" s="52"/>
    </row>
    <row r="81" spans="1:16" ht="20.25" customHeight="1">
      <c r="A81" s="28" t="s">
        <v>94</v>
      </c>
      <c r="B81" s="51"/>
      <c r="C81" s="24">
        <f>+C83-C82</f>
        <v>7328509</v>
      </c>
      <c r="D81" s="25"/>
      <c r="E81" s="24">
        <f>+E83-E82</f>
        <v>10194499</v>
      </c>
      <c r="F81" s="25"/>
      <c r="G81" s="24">
        <f>+G83-G82</f>
        <v>4173931</v>
      </c>
      <c r="H81" s="25"/>
      <c r="I81" s="24">
        <f>+I83-I82</f>
        <v>6603581</v>
      </c>
      <c r="K81" s="1"/>
      <c r="L81" s="1"/>
      <c r="M81" s="1"/>
      <c r="N81" s="1"/>
      <c r="O81" s="1"/>
      <c r="P81" s="52"/>
    </row>
    <row r="82" spans="1:16" ht="20.25" customHeight="1">
      <c r="A82" s="28" t="s">
        <v>95</v>
      </c>
      <c r="B82" s="51"/>
      <c r="C82" s="24">
        <v>373370</v>
      </c>
      <c r="D82" s="25"/>
      <c r="E82" s="24">
        <v>280118</v>
      </c>
      <c r="F82" s="25"/>
      <c r="G82" s="24">
        <v>0</v>
      </c>
      <c r="H82" s="55"/>
      <c r="I82" s="24">
        <v>0</v>
      </c>
      <c r="K82" s="1"/>
      <c r="L82" s="1"/>
      <c r="M82" s="1"/>
      <c r="N82" s="1"/>
      <c r="O82" s="1"/>
      <c r="P82" s="52"/>
    </row>
    <row r="83" spans="1:16" ht="20.25" customHeight="1" thickBot="1">
      <c r="B83" s="51"/>
      <c r="C83" s="36">
        <f>+C73</f>
        <v>7701879</v>
      </c>
      <c r="D83" s="25"/>
      <c r="E83" s="36">
        <f>+E73</f>
        <v>10474617</v>
      </c>
      <c r="F83" s="25"/>
      <c r="G83" s="36">
        <f>+G73</f>
        <v>4173931</v>
      </c>
      <c r="H83" s="25"/>
      <c r="I83" s="36">
        <f>+I73</f>
        <v>6603581</v>
      </c>
      <c r="K83" s="1"/>
      <c r="L83" s="1"/>
      <c r="M83" s="1"/>
      <c r="N83" s="1"/>
      <c r="O83" s="1"/>
      <c r="P83" s="52"/>
    </row>
    <row r="84" spans="1:16" ht="3.6" customHeight="1" thickTop="1">
      <c r="A84" s="33"/>
      <c r="B84" s="23"/>
      <c r="C84" s="49"/>
      <c r="D84" s="49"/>
      <c r="E84" s="49"/>
      <c r="F84" s="49"/>
      <c r="G84" s="49"/>
      <c r="H84" s="49"/>
      <c r="I84" s="49"/>
      <c r="K84" s="1"/>
      <c r="L84" s="1"/>
      <c r="M84" s="1"/>
      <c r="N84" s="1"/>
      <c r="O84" s="1"/>
      <c r="P84" s="52"/>
    </row>
    <row r="85" spans="1:16" ht="20.25" customHeight="1">
      <c r="A85" s="56" t="s">
        <v>97</v>
      </c>
      <c r="B85" s="23"/>
      <c r="C85" s="49"/>
      <c r="D85" s="49"/>
      <c r="E85" s="49"/>
      <c r="F85" s="49"/>
      <c r="G85" s="49"/>
      <c r="H85" s="49"/>
      <c r="I85" s="49"/>
      <c r="K85" s="1"/>
      <c r="L85" s="1"/>
      <c r="M85" s="1"/>
      <c r="N85" s="1"/>
      <c r="O85" s="1"/>
      <c r="P85" s="52"/>
    </row>
    <row r="86" spans="1:16" ht="20.25" customHeight="1">
      <c r="A86" s="28" t="s">
        <v>98</v>
      </c>
      <c r="B86" s="21" t="s">
        <v>99</v>
      </c>
      <c r="C86" s="57">
        <f>C76/(C87/1000)</f>
        <v>1.0241608187546722</v>
      </c>
      <c r="D86" s="1"/>
      <c r="E86" s="57">
        <f>E76/(E87/1000)</f>
        <v>1.0254021585753168</v>
      </c>
      <c r="F86" s="1"/>
      <c r="G86" s="57">
        <f>G76/(G87/1000)</f>
        <v>0.64065030182156768</v>
      </c>
      <c r="H86" s="1"/>
      <c r="I86" s="57">
        <f>I76/(I87/1000)</f>
        <v>0.86087358392214208</v>
      </c>
      <c r="K86" s="1"/>
      <c r="L86" s="1"/>
      <c r="M86" s="1"/>
      <c r="N86" s="1"/>
      <c r="O86" s="1"/>
      <c r="P86" s="52"/>
    </row>
    <row r="87" spans="1:16" ht="20.25" customHeight="1">
      <c r="A87" s="28" t="s">
        <v>100</v>
      </c>
      <c r="B87" s="21" t="s">
        <v>101</v>
      </c>
      <c r="C87" s="24">
        <v>7355761773</v>
      </c>
      <c r="D87" s="8"/>
      <c r="E87" s="24">
        <v>7355761773</v>
      </c>
      <c r="F87" s="8"/>
      <c r="G87" s="24">
        <v>7355761773</v>
      </c>
      <c r="H87" s="8"/>
      <c r="I87" s="24">
        <v>7355761773</v>
      </c>
      <c r="K87" s="1"/>
      <c r="L87" s="1"/>
      <c r="M87" s="1"/>
      <c r="N87" s="1"/>
      <c r="O87" s="1"/>
      <c r="P87" s="52"/>
    </row>
    <row r="88" spans="1:16" ht="20.25" customHeight="1">
      <c r="A88" s="28"/>
      <c r="B88" s="21"/>
      <c r="C88" s="24"/>
      <c r="D88" s="8"/>
      <c r="E88" s="24"/>
      <c r="F88" s="8"/>
      <c r="G88" s="24"/>
      <c r="H88" s="8"/>
      <c r="I88" s="24"/>
      <c r="K88" s="1"/>
      <c r="L88" s="1"/>
      <c r="M88" s="1"/>
      <c r="N88" s="1"/>
      <c r="O88" s="1"/>
      <c r="P88" s="52"/>
    </row>
    <row r="89" spans="1:16" ht="20.25" customHeight="1">
      <c r="A89" s="28"/>
      <c r="B89" s="21"/>
      <c r="C89" s="24"/>
      <c r="D89" s="8"/>
      <c r="E89" s="24"/>
      <c r="F89" s="8"/>
      <c r="G89" s="24"/>
      <c r="H89" s="8"/>
      <c r="I89" s="24"/>
      <c r="K89" s="1"/>
      <c r="L89" s="1"/>
      <c r="M89" s="1"/>
      <c r="N89" s="1"/>
      <c r="O89" s="1"/>
      <c r="P89" s="52"/>
    </row>
    <row r="90" spans="1:16" ht="23.1" customHeight="1">
      <c r="A90" s="37" t="s">
        <v>207</v>
      </c>
      <c r="B90" s="21"/>
      <c r="C90" s="24"/>
      <c r="D90" s="8"/>
      <c r="E90" s="5"/>
      <c r="F90" s="8"/>
      <c r="G90" s="24"/>
      <c r="H90" s="8"/>
      <c r="I90" s="5"/>
      <c r="K90" s="1"/>
      <c r="L90" s="1"/>
      <c r="M90" s="1"/>
      <c r="N90" s="1"/>
      <c r="O90" s="1"/>
      <c r="P90" s="52"/>
    </row>
    <row r="91" spans="1:16" ht="23.1" customHeight="1">
      <c r="A91" s="37"/>
      <c r="B91" s="21"/>
      <c r="C91" s="24"/>
      <c r="D91" s="8"/>
      <c r="E91" s="5"/>
      <c r="F91" s="8"/>
      <c r="G91" s="24"/>
      <c r="H91" s="8"/>
      <c r="I91" s="5"/>
      <c r="K91" s="1"/>
      <c r="L91" s="1"/>
      <c r="M91" s="1"/>
      <c r="N91" s="1"/>
      <c r="O91" s="1"/>
      <c r="P91" s="52"/>
    </row>
    <row r="92" spans="1:16" ht="23.1" customHeight="1">
      <c r="A92" s="37"/>
      <c r="B92" s="21"/>
      <c r="C92" s="24"/>
      <c r="D92" s="8"/>
      <c r="E92" s="5"/>
      <c r="F92" s="8"/>
      <c r="G92" s="24"/>
      <c r="H92" s="8"/>
      <c r="I92" s="5"/>
      <c r="K92" s="1"/>
      <c r="L92" s="1"/>
      <c r="M92" s="1"/>
      <c r="N92" s="1"/>
      <c r="O92" s="1"/>
      <c r="P92" s="52"/>
    </row>
    <row r="93" spans="1:16" ht="23.1" customHeight="1">
      <c r="A93" s="100"/>
      <c r="B93" s="101"/>
      <c r="C93" s="24"/>
      <c r="D93" s="8"/>
      <c r="E93" s="5"/>
      <c r="F93" s="8"/>
      <c r="G93" s="24"/>
      <c r="H93" s="8"/>
      <c r="I93" s="5"/>
      <c r="K93" s="1"/>
      <c r="L93" s="1"/>
      <c r="M93" s="1"/>
      <c r="N93" s="1"/>
      <c r="O93" s="1"/>
      <c r="P93" s="52"/>
    </row>
    <row r="94" spans="1:16" ht="15.75" customHeight="1">
      <c r="A94" s="102"/>
      <c r="B94" s="21"/>
      <c r="C94" s="24"/>
      <c r="D94" s="8"/>
      <c r="E94" s="5"/>
      <c r="F94" s="8"/>
      <c r="G94" s="24"/>
      <c r="H94" s="8"/>
      <c r="I94" s="5"/>
      <c r="K94" s="1"/>
      <c r="L94" s="1"/>
      <c r="M94" s="1"/>
      <c r="N94" s="1"/>
      <c r="O94" s="1"/>
      <c r="P94" s="52"/>
    </row>
    <row r="95" spans="1:16" ht="22.35" customHeight="1">
      <c r="A95" s="38" t="s">
        <v>49</v>
      </c>
      <c r="B95" s="38"/>
      <c r="E95" s="112" t="s">
        <v>50</v>
      </c>
      <c r="F95" s="112"/>
      <c r="G95" s="112"/>
      <c r="H95" s="112"/>
      <c r="I95" s="112"/>
    </row>
    <row r="96" spans="1:16" ht="22.35" customHeight="1">
      <c r="A96" s="39" t="s">
        <v>51</v>
      </c>
      <c r="B96" s="39"/>
      <c r="E96" s="112" t="s">
        <v>102</v>
      </c>
      <c r="F96" s="112"/>
      <c r="G96" s="112"/>
      <c r="H96" s="112"/>
      <c r="I96" s="112"/>
    </row>
    <row r="97" ht="15" customHeight="1"/>
  </sheetData>
  <mergeCells count="18">
    <mergeCell ref="E95:I95"/>
    <mergeCell ref="E96:I96"/>
    <mergeCell ref="A47:I47"/>
    <mergeCell ref="A48:I48"/>
    <mergeCell ref="C51:E51"/>
    <mergeCell ref="G51:I51"/>
    <mergeCell ref="C53:E53"/>
    <mergeCell ref="G53:I53"/>
    <mergeCell ref="A50:I50"/>
    <mergeCell ref="A49:I49"/>
    <mergeCell ref="C7:E7"/>
    <mergeCell ref="G7:I7"/>
    <mergeCell ref="A1:I1"/>
    <mergeCell ref="A2:I2"/>
    <mergeCell ref="C5:E5"/>
    <mergeCell ref="G5:I5"/>
    <mergeCell ref="A4:I4"/>
    <mergeCell ref="A3:I3"/>
  </mergeCells>
  <printOptions horizontalCentered="1"/>
  <pageMargins left="0.55118110236220497" right="0.23622047244094499" top="0.78740157480314998" bottom="0.27559055118110198" header="0.31496062992126" footer="0.31496062992126"/>
  <pageSetup paperSize="9" scale="81" orientation="portrait" horizontalDpi="300" verticalDpi="300" r:id="rId1"/>
  <rowBreaks count="1" manualBreakCount="1">
    <brk id="4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S97"/>
  <sheetViews>
    <sheetView zoomScale="90" zoomScaleNormal="90" zoomScaleSheetLayoutView="56" zoomScalePageLayoutView="85" workbookViewId="0">
      <selection activeCell="A101" sqref="A101"/>
    </sheetView>
  </sheetViews>
  <sheetFormatPr defaultColWidth="9.09765625" defaultRowHeight="22.35" customHeight="1"/>
  <cols>
    <col min="1" max="1" width="41.59765625" style="58" customWidth="1"/>
    <col min="2" max="2" width="7.59765625" style="58" bestFit="1" customWidth="1"/>
    <col min="3" max="3" width="0.59765625" style="58" customWidth="1"/>
    <col min="4" max="4" width="11.59765625" style="58" customWidth="1"/>
    <col min="5" max="5" width="0.59765625" style="58" customWidth="1"/>
    <col min="6" max="6" width="12" style="58" bestFit="1" customWidth="1"/>
    <col min="7" max="7" width="0.59765625" style="58" customWidth="1"/>
    <col min="8" max="8" width="11.09765625" style="58" customWidth="1"/>
    <col min="9" max="9" width="0.59765625" style="58" customWidth="1"/>
    <col min="10" max="10" width="11.59765625" style="58" customWidth="1"/>
    <col min="11" max="11" width="0.59765625" style="58" customWidth="1"/>
    <col min="12" max="12" width="11.59765625" style="58" customWidth="1"/>
    <col min="13" max="13" width="0.59765625" style="58" customWidth="1"/>
    <col min="14" max="14" width="13.09765625" style="58" customWidth="1"/>
    <col min="15" max="15" width="0.59765625" style="58" customWidth="1"/>
    <col min="16" max="16" width="13.09765625" style="58" customWidth="1"/>
    <col min="17" max="17" width="0.59765625" style="58" customWidth="1"/>
    <col min="18" max="18" width="13.09765625" style="58" customWidth="1"/>
    <col min="19" max="19" width="0.59765625" style="58" customWidth="1"/>
    <col min="20" max="20" width="13.59765625" style="58" customWidth="1"/>
    <col min="21" max="21" width="0.59765625" style="58" customWidth="1"/>
    <col min="22" max="22" width="11.59765625" style="58" customWidth="1"/>
    <col min="23" max="23" width="0.59765625" style="58" customWidth="1"/>
    <col min="24" max="24" width="12.09765625" style="58" customWidth="1"/>
    <col min="25" max="25" width="0.59765625" style="58" customWidth="1"/>
    <col min="26" max="26" width="12.59765625" style="58" bestFit="1" customWidth="1"/>
    <col min="27" max="27" width="0.59765625" style="58" customWidth="1"/>
    <col min="28" max="28" width="10.59765625" style="58" customWidth="1"/>
    <col min="29" max="29" width="0.59765625" style="58" customWidth="1"/>
    <col min="30" max="30" width="12.09765625" style="58" customWidth="1"/>
    <col min="31" max="31" width="9.09765625" style="58"/>
    <col min="32" max="32" width="8.09765625" style="58" customWidth="1"/>
    <col min="33" max="16384" width="9.09765625" style="58"/>
  </cols>
  <sheetData>
    <row r="1" spans="1:45" ht="24" customHeight="1">
      <c r="A1" s="110" t="s">
        <v>0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0"/>
      <c r="P1" s="110"/>
      <c r="Q1" s="110"/>
      <c r="R1" s="110"/>
      <c r="S1" s="110"/>
      <c r="T1" s="110"/>
      <c r="U1" s="110"/>
      <c r="V1" s="110"/>
      <c r="W1" s="110"/>
      <c r="X1" s="110"/>
      <c r="Y1" s="110"/>
      <c r="Z1" s="110"/>
      <c r="AA1" s="110"/>
      <c r="AB1" s="110"/>
      <c r="AC1" s="110"/>
      <c r="AD1" s="110"/>
    </row>
    <row r="2" spans="1:45" ht="24" customHeight="1">
      <c r="A2" s="109" t="s">
        <v>193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  <c r="P2" s="109"/>
      <c r="Q2" s="109"/>
      <c r="R2" s="109"/>
      <c r="S2" s="109"/>
      <c r="T2" s="109"/>
      <c r="U2" s="109"/>
      <c r="V2" s="109"/>
      <c r="W2" s="109"/>
      <c r="X2" s="109"/>
      <c r="Y2" s="109"/>
      <c r="Z2" s="109"/>
      <c r="AA2" s="109"/>
      <c r="AB2" s="109"/>
      <c r="AC2" s="109"/>
      <c r="AD2" s="109"/>
    </row>
    <row r="3" spans="1:45" ht="24" customHeight="1">
      <c r="A3" s="110" t="s">
        <v>205</v>
      </c>
      <c r="B3" s="110"/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0"/>
      <c r="O3" s="110"/>
      <c r="P3" s="110"/>
      <c r="Q3" s="110"/>
      <c r="R3" s="110"/>
      <c r="S3" s="110"/>
      <c r="T3" s="110"/>
      <c r="U3" s="110"/>
      <c r="V3" s="110"/>
      <c r="W3" s="110"/>
      <c r="X3" s="110"/>
      <c r="Y3" s="110"/>
      <c r="Z3" s="110"/>
      <c r="AA3" s="110"/>
      <c r="AB3" s="110"/>
      <c r="AC3" s="110"/>
      <c r="AD3" s="110"/>
    </row>
    <row r="4" spans="1:45" ht="24" customHeight="1">
      <c r="A4" s="110" t="s">
        <v>206</v>
      </c>
      <c r="B4" s="110"/>
      <c r="C4" s="110"/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  <c r="P4" s="110"/>
      <c r="Q4" s="110"/>
      <c r="R4" s="110"/>
      <c r="S4" s="110"/>
      <c r="T4" s="110"/>
      <c r="U4" s="110"/>
      <c r="V4" s="110"/>
      <c r="W4" s="110"/>
      <c r="X4" s="110"/>
      <c r="Y4" s="110"/>
      <c r="Z4" s="110"/>
      <c r="AA4" s="110"/>
      <c r="AB4" s="110"/>
      <c r="AC4" s="110"/>
      <c r="AD4" s="110"/>
      <c r="AE4" s="59"/>
      <c r="AF4" s="59"/>
    </row>
    <row r="5" spans="1:45" ht="22.35" customHeight="1">
      <c r="A5" s="60"/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1"/>
      <c r="AA5" s="61"/>
      <c r="AB5" s="107" t="s">
        <v>1</v>
      </c>
      <c r="AC5" s="107"/>
      <c r="AD5" s="107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</row>
    <row r="6" spans="1:45" ht="6" customHeight="1">
      <c r="A6" s="63"/>
      <c r="B6" s="63"/>
      <c r="C6" s="63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5"/>
      <c r="AA6" s="65"/>
      <c r="AB6" s="66"/>
      <c r="AC6" s="66"/>
      <c r="AD6" s="66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62"/>
      <c r="AR6" s="62"/>
      <c r="AS6" s="62"/>
    </row>
    <row r="7" spans="1:45" s="17" customFormat="1" ht="22.35" customHeight="1">
      <c r="D7" s="115" t="s">
        <v>2</v>
      </c>
      <c r="E7" s="115"/>
      <c r="F7" s="115"/>
      <c r="G7" s="115"/>
      <c r="H7" s="115"/>
      <c r="I7" s="115"/>
      <c r="J7" s="115"/>
      <c r="K7" s="115"/>
      <c r="L7" s="115"/>
      <c r="M7" s="115"/>
      <c r="N7" s="115"/>
      <c r="O7" s="115"/>
      <c r="P7" s="115"/>
      <c r="Q7" s="115"/>
      <c r="R7" s="115"/>
      <c r="S7" s="115"/>
      <c r="T7" s="115"/>
      <c r="U7" s="115"/>
      <c r="V7" s="115"/>
      <c r="W7" s="115"/>
      <c r="X7" s="115"/>
      <c r="Y7" s="115"/>
      <c r="Z7" s="115"/>
      <c r="AA7" s="115"/>
      <c r="AB7" s="115"/>
      <c r="AC7" s="115"/>
      <c r="AD7" s="115"/>
    </row>
    <row r="8" spans="1:45" s="17" customFormat="1" ht="22.35" customHeight="1">
      <c r="D8" s="117" t="s">
        <v>103</v>
      </c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67"/>
      <c r="Z8" s="21"/>
      <c r="AA8" s="21"/>
      <c r="AB8" s="21" t="s">
        <v>104</v>
      </c>
      <c r="AC8" s="21"/>
      <c r="AD8" s="21" t="s">
        <v>105</v>
      </c>
    </row>
    <row r="9" spans="1:45" s="17" customFormat="1" ht="22.35" customHeight="1">
      <c r="D9" s="68" t="s">
        <v>106</v>
      </c>
      <c r="E9" s="68"/>
      <c r="F9" s="68" t="s">
        <v>107</v>
      </c>
      <c r="G9" s="68"/>
      <c r="H9" s="117" t="s">
        <v>40</v>
      </c>
      <c r="I9" s="117"/>
      <c r="J9" s="117"/>
      <c r="K9" s="117"/>
      <c r="L9" s="117"/>
      <c r="M9" s="117"/>
      <c r="N9" s="117"/>
      <c r="O9" s="117"/>
      <c r="P9" s="117"/>
      <c r="Q9" s="117"/>
      <c r="R9" s="117"/>
      <c r="S9" s="67"/>
      <c r="T9" s="67"/>
      <c r="U9" s="69"/>
      <c r="V9" s="118" t="s">
        <v>41</v>
      </c>
      <c r="W9" s="118"/>
      <c r="X9" s="118"/>
      <c r="Y9" s="68"/>
      <c r="Z9" s="69" t="s">
        <v>105</v>
      </c>
      <c r="AA9" s="21"/>
      <c r="AB9" s="21" t="s">
        <v>108</v>
      </c>
      <c r="AC9" s="21"/>
      <c r="AD9" s="21"/>
    </row>
    <row r="10" spans="1:45" s="17" customFormat="1" ht="22.35" customHeight="1">
      <c r="D10" s="21" t="s">
        <v>109</v>
      </c>
      <c r="E10" s="21"/>
      <c r="F10" s="21" t="s">
        <v>110</v>
      </c>
      <c r="G10" s="21"/>
      <c r="H10" s="68" t="s">
        <v>111</v>
      </c>
      <c r="I10" s="68"/>
      <c r="J10" s="68" t="s">
        <v>112</v>
      </c>
      <c r="K10" s="68"/>
      <c r="L10" s="68" t="s">
        <v>113</v>
      </c>
      <c r="M10" s="68"/>
      <c r="N10" s="68" t="s">
        <v>114</v>
      </c>
      <c r="O10" s="68"/>
      <c r="P10" s="68" t="s">
        <v>115</v>
      </c>
      <c r="Q10" s="68"/>
      <c r="R10" s="68" t="s">
        <v>116</v>
      </c>
      <c r="S10" s="68"/>
      <c r="T10" s="68" t="s">
        <v>116</v>
      </c>
      <c r="U10" s="68"/>
      <c r="V10" s="21" t="s">
        <v>42</v>
      </c>
      <c r="W10" s="21"/>
      <c r="X10" s="21" t="s">
        <v>44</v>
      </c>
      <c r="Y10" s="21"/>
      <c r="Z10" s="21" t="s">
        <v>117</v>
      </c>
      <c r="AA10" s="21"/>
      <c r="AB10" s="21" t="s">
        <v>118</v>
      </c>
      <c r="AC10" s="21"/>
    </row>
    <row r="11" spans="1:45" s="17" customFormat="1" ht="22.35" customHeight="1">
      <c r="D11" s="21" t="s">
        <v>119</v>
      </c>
      <c r="E11" s="21"/>
      <c r="F11" s="21"/>
      <c r="G11" s="21"/>
      <c r="H11" s="21" t="s">
        <v>120</v>
      </c>
      <c r="I11" s="21"/>
      <c r="J11" s="68" t="s">
        <v>120</v>
      </c>
      <c r="K11" s="21"/>
      <c r="L11" s="68" t="s">
        <v>120</v>
      </c>
      <c r="M11" s="68"/>
      <c r="N11" s="68" t="s">
        <v>121</v>
      </c>
      <c r="O11" s="68"/>
      <c r="P11" s="68" t="s">
        <v>122</v>
      </c>
      <c r="Q11" s="68"/>
      <c r="R11" s="68" t="s">
        <v>120</v>
      </c>
      <c r="S11" s="68"/>
      <c r="T11" s="68" t="s">
        <v>120</v>
      </c>
      <c r="U11" s="68"/>
      <c r="V11" s="21" t="s">
        <v>123</v>
      </c>
      <c r="W11" s="21"/>
      <c r="X11" s="21"/>
      <c r="Y11" s="21"/>
      <c r="Z11" s="21" t="s">
        <v>124</v>
      </c>
      <c r="AA11" s="21"/>
      <c r="AB11" s="21" t="s">
        <v>125</v>
      </c>
      <c r="AC11" s="21"/>
    </row>
    <row r="12" spans="1:45" s="17" customFormat="1" ht="22.35" customHeight="1">
      <c r="D12" s="21"/>
      <c r="E12" s="21"/>
      <c r="F12" s="21"/>
      <c r="G12" s="21"/>
      <c r="H12" s="21" t="s">
        <v>126</v>
      </c>
      <c r="I12" s="21"/>
      <c r="J12" s="68" t="s">
        <v>127</v>
      </c>
      <c r="K12" s="21"/>
      <c r="L12" s="68" t="s">
        <v>128</v>
      </c>
      <c r="M12" s="68"/>
      <c r="N12" s="68" t="s">
        <v>129</v>
      </c>
      <c r="O12" s="68"/>
      <c r="P12" s="68" t="s">
        <v>130</v>
      </c>
      <c r="Q12" s="68"/>
      <c r="R12" s="68" t="s">
        <v>131</v>
      </c>
      <c r="S12" s="68"/>
      <c r="T12" s="68" t="s">
        <v>127</v>
      </c>
      <c r="U12" s="68"/>
      <c r="V12" s="21" t="s">
        <v>132</v>
      </c>
      <c r="W12" s="21"/>
      <c r="X12" s="21"/>
      <c r="Y12" s="21"/>
      <c r="Z12" s="21"/>
      <c r="AA12" s="21"/>
      <c r="AB12" s="21"/>
      <c r="AC12" s="21"/>
    </row>
    <row r="13" spans="1:45" s="17" customFormat="1" ht="22.35" customHeight="1">
      <c r="D13" s="21"/>
      <c r="E13" s="21"/>
      <c r="F13" s="21"/>
      <c r="G13" s="21"/>
      <c r="H13" s="21" t="s">
        <v>6</v>
      </c>
      <c r="I13" s="21"/>
      <c r="J13" s="68" t="s">
        <v>133</v>
      </c>
      <c r="K13" s="21"/>
      <c r="L13" s="68" t="s">
        <v>134</v>
      </c>
      <c r="M13" s="68"/>
      <c r="N13" s="68" t="s">
        <v>135</v>
      </c>
      <c r="O13" s="68"/>
      <c r="P13" s="68" t="s">
        <v>136</v>
      </c>
      <c r="Q13" s="68"/>
      <c r="R13" s="68" t="s">
        <v>137</v>
      </c>
      <c r="S13" s="68"/>
      <c r="T13" s="68" t="s">
        <v>138</v>
      </c>
      <c r="U13" s="68"/>
      <c r="V13" s="21"/>
      <c r="W13" s="21"/>
      <c r="X13" s="21"/>
      <c r="Y13" s="21"/>
      <c r="Z13" s="21"/>
      <c r="AA13" s="21"/>
      <c r="AB13" s="21"/>
      <c r="AC13" s="21"/>
    </row>
    <row r="14" spans="1:45" s="17" customFormat="1" ht="22.35" customHeight="1">
      <c r="B14" s="23" t="s">
        <v>5</v>
      </c>
      <c r="D14" s="21"/>
      <c r="E14" s="21"/>
      <c r="F14" s="21"/>
      <c r="G14" s="21"/>
      <c r="H14" s="21"/>
      <c r="I14" s="21"/>
      <c r="J14" s="68"/>
      <c r="K14" s="21"/>
      <c r="L14" s="68"/>
      <c r="M14" s="68"/>
      <c r="N14" s="68"/>
      <c r="O14" s="68"/>
      <c r="P14" s="68" t="s">
        <v>139</v>
      </c>
      <c r="Q14" s="68"/>
      <c r="R14" s="68" t="s">
        <v>140</v>
      </c>
      <c r="S14" s="68"/>
      <c r="T14" s="68" t="s">
        <v>141</v>
      </c>
      <c r="U14" s="68"/>
      <c r="V14" s="21"/>
      <c r="W14" s="21"/>
      <c r="X14" s="21"/>
      <c r="Y14" s="21"/>
      <c r="Z14" s="21"/>
      <c r="AA14" s="21"/>
      <c r="AB14" s="21"/>
      <c r="AC14" s="21"/>
    </row>
    <row r="15" spans="1:45" s="17" customFormat="1" ht="5.0999999999999996" customHeight="1">
      <c r="B15" s="21"/>
      <c r="C15" s="21"/>
      <c r="D15" s="19"/>
      <c r="E15" s="21"/>
      <c r="F15" s="19"/>
      <c r="G15" s="21"/>
      <c r="H15" s="19"/>
      <c r="I15" s="21"/>
      <c r="J15" s="70"/>
      <c r="K15" s="21"/>
      <c r="L15" s="70"/>
      <c r="M15" s="68"/>
      <c r="N15" s="70"/>
      <c r="O15" s="68"/>
      <c r="P15" s="70"/>
      <c r="Q15" s="68"/>
      <c r="R15" s="70"/>
      <c r="S15" s="68"/>
      <c r="T15" s="70"/>
      <c r="U15" s="68"/>
      <c r="V15" s="19"/>
      <c r="W15" s="21"/>
      <c r="X15" s="19"/>
      <c r="Y15" s="21"/>
      <c r="Z15" s="19"/>
      <c r="AA15" s="21"/>
      <c r="AB15" s="19"/>
      <c r="AC15" s="21"/>
      <c r="AD15" s="18"/>
    </row>
    <row r="16" spans="1:45" s="17" customFormat="1" ht="6" customHeight="1">
      <c r="D16" s="17" t="s">
        <v>142</v>
      </c>
      <c r="J16" s="39"/>
      <c r="L16" s="39"/>
      <c r="M16" s="39"/>
      <c r="N16" s="39"/>
      <c r="O16" s="39"/>
      <c r="P16" s="39"/>
      <c r="Q16" s="39"/>
      <c r="R16" s="39"/>
      <c r="S16" s="39"/>
      <c r="T16" s="39"/>
      <c r="U16" s="39"/>
    </row>
    <row r="17" spans="1:30" s="17" customFormat="1" ht="22.15" customHeight="1">
      <c r="A17" s="35" t="s">
        <v>190</v>
      </c>
      <c r="B17" s="35"/>
      <c r="C17" s="35"/>
      <c r="D17" s="24">
        <v>73557618</v>
      </c>
      <c r="E17" s="12"/>
      <c r="F17" s="24">
        <v>52878749</v>
      </c>
      <c r="G17" s="12"/>
      <c r="H17" s="24">
        <v>11774635</v>
      </c>
      <c r="I17" s="24"/>
      <c r="J17" s="24">
        <v>-1292785</v>
      </c>
      <c r="K17" s="24"/>
      <c r="L17" s="24">
        <v>-779240</v>
      </c>
      <c r="M17" s="24"/>
      <c r="N17" s="24">
        <v>217312</v>
      </c>
      <c r="O17" s="24"/>
      <c r="P17" s="24">
        <v>-70580</v>
      </c>
      <c r="Q17" s="24"/>
      <c r="R17" s="24">
        <v>-5217755</v>
      </c>
      <c r="S17" s="12"/>
      <c r="T17" s="24">
        <v>-952862</v>
      </c>
      <c r="U17" s="12"/>
      <c r="V17" s="24">
        <v>7574144</v>
      </c>
      <c r="W17" s="24"/>
      <c r="X17" s="24">
        <v>230764350</v>
      </c>
      <c r="Y17" s="6"/>
      <c r="Z17" s="71">
        <f>SUM(D17:X17)</f>
        <v>368453586</v>
      </c>
      <c r="AA17" s="12"/>
      <c r="AB17" s="24">
        <v>3000088</v>
      </c>
      <c r="AC17" s="12"/>
      <c r="AD17" s="71">
        <f t="shared" ref="AD17" si="0">Z17+AB17</f>
        <v>371453674</v>
      </c>
    </row>
    <row r="18" spans="1:30" s="17" customFormat="1" ht="22.15" customHeight="1">
      <c r="A18" s="35" t="s">
        <v>89</v>
      </c>
      <c r="B18" s="39"/>
      <c r="C18" s="35"/>
      <c r="D18" s="24">
        <v>0</v>
      </c>
      <c r="E18" s="12"/>
      <c r="F18" s="24">
        <v>0</v>
      </c>
      <c r="G18" s="12"/>
      <c r="H18" s="24">
        <v>-79095</v>
      </c>
      <c r="I18" s="6"/>
      <c r="J18" s="24">
        <v>0</v>
      </c>
      <c r="K18" s="6"/>
      <c r="L18" s="24">
        <v>0</v>
      </c>
      <c r="M18" s="12"/>
      <c r="N18" s="24">
        <v>0</v>
      </c>
      <c r="O18" s="12"/>
      <c r="P18" s="24">
        <v>0</v>
      </c>
      <c r="Q18" s="12"/>
      <c r="R18" s="24">
        <v>0</v>
      </c>
      <c r="S18" s="12"/>
      <c r="T18" s="24">
        <v>0</v>
      </c>
      <c r="U18" s="12"/>
      <c r="V18" s="24">
        <v>0</v>
      </c>
      <c r="W18" s="12"/>
      <c r="X18" s="24">
        <f>-H18</f>
        <v>79095</v>
      </c>
      <c r="Y18" s="6"/>
      <c r="Z18" s="24">
        <f t="shared" ref="Z18:Z19" si="1">SUM(D18:X18)</f>
        <v>0</v>
      </c>
      <c r="AA18" s="12"/>
      <c r="AB18" s="24">
        <v>0</v>
      </c>
      <c r="AC18" s="12"/>
      <c r="AD18" s="24">
        <f t="shared" ref="AD18:AD19" si="2">Z18+AB18</f>
        <v>0</v>
      </c>
    </row>
    <row r="19" spans="1:30" s="17" customFormat="1" ht="22.15" customHeight="1">
      <c r="A19" s="72" t="s">
        <v>198</v>
      </c>
      <c r="B19" s="38"/>
      <c r="C19" s="35"/>
      <c r="D19" s="24">
        <v>0</v>
      </c>
      <c r="E19" s="12"/>
      <c r="F19" s="24">
        <v>0</v>
      </c>
      <c r="G19" s="12"/>
      <c r="H19" s="24">
        <v>0</v>
      </c>
      <c r="I19" s="6"/>
      <c r="J19" s="24">
        <v>0</v>
      </c>
      <c r="K19" s="6"/>
      <c r="L19" s="24">
        <v>0</v>
      </c>
      <c r="M19" s="12"/>
      <c r="N19" s="24">
        <v>0</v>
      </c>
      <c r="O19" s="12"/>
      <c r="P19" s="24">
        <v>0</v>
      </c>
      <c r="Q19" s="12"/>
      <c r="R19" s="24">
        <v>0</v>
      </c>
      <c r="S19" s="12"/>
      <c r="T19" s="24">
        <v>0</v>
      </c>
      <c r="U19" s="12"/>
      <c r="V19" s="24">
        <v>0</v>
      </c>
      <c r="W19" s="12"/>
      <c r="X19" s="24">
        <v>0</v>
      </c>
      <c r="Y19" s="6"/>
      <c r="Z19" s="24">
        <f t="shared" si="1"/>
        <v>0</v>
      </c>
      <c r="AA19" s="12"/>
      <c r="AB19" s="24">
        <v>-6148</v>
      </c>
      <c r="AC19" s="12"/>
      <c r="AD19" s="24">
        <f t="shared" si="2"/>
        <v>-6148</v>
      </c>
    </row>
    <row r="20" spans="1:30" s="17" customFormat="1" ht="22.15" customHeight="1">
      <c r="A20" s="72" t="s">
        <v>143</v>
      </c>
      <c r="B20" s="38"/>
      <c r="C20" s="26"/>
      <c r="D20" s="24"/>
      <c r="E20" s="12"/>
      <c r="F20" s="24"/>
      <c r="G20" s="12"/>
      <c r="H20" s="24"/>
      <c r="I20" s="6"/>
      <c r="J20" s="24"/>
      <c r="K20" s="6"/>
      <c r="L20" s="24"/>
      <c r="M20" s="12"/>
      <c r="N20" s="24"/>
      <c r="O20" s="12"/>
      <c r="P20" s="24"/>
      <c r="Q20" s="12"/>
      <c r="R20" s="24"/>
      <c r="S20" s="6"/>
      <c r="T20" s="24"/>
      <c r="U20" s="6"/>
      <c r="V20" s="24"/>
      <c r="W20" s="12"/>
      <c r="X20" s="24"/>
      <c r="Y20" s="6"/>
      <c r="Z20" s="71"/>
      <c r="AA20" s="6"/>
      <c r="AB20" s="24"/>
      <c r="AC20" s="6"/>
      <c r="AD20" s="71"/>
    </row>
    <row r="21" spans="1:30" s="17" customFormat="1" ht="22.15" customHeight="1">
      <c r="A21" s="73" t="s">
        <v>144</v>
      </c>
      <c r="B21" s="38"/>
      <c r="C21" s="26"/>
      <c r="D21" s="24">
        <v>0</v>
      </c>
      <c r="E21" s="12"/>
      <c r="F21" s="24">
        <v>0</v>
      </c>
      <c r="G21" s="12"/>
      <c r="H21" s="24">
        <v>0</v>
      </c>
      <c r="I21" s="6"/>
      <c r="J21" s="24">
        <v>285803</v>
      </c>
      <c r="K21" s="6"/>
      <c r="L21" s="24">
        <v>0</v>
      </c>
      <c r="M21" s="12"/>
      <c r="N21" s="24">
        <v>0</v>
      </c>
      <c r="O21" s="12"/>
      <c r="P21" s="24">
        <v>0</v>
      </c>
      <c r="Q21" s="12"/>
      <c r="R21" s="24">
        <v>0</v>
      </c>
      <c r="S21" s="6"/>
      <c r="T21" s="24">
        <v>0</v>
      </c>
      <c r="U21" s="6"/>
      <c r="V21" s="24">
        <v>0</v>
      </c>
      <c r="W21" s="12"/>
      <c r="X21" s="24">
        <f>-J21</f>
        <v>-285803</v>
      </c>
      <c r="Y21" s="6"/>
      <c r="Z21" s="24">
        <f>J21+X21</f>
        <v>0</v>
      </c>
      <c r="AA21" s="6"/>
      <c r="AB21" s="24">
        <v>0</v>
      </c>
      <c r="AC21" s="6"/>
      <c r="AD21" s="24">
        <f>Z21+AB21</f>
        <v>0</v>
      </c>
    </row>
    <row r="22" spans="1:30" s="17" customFormat="1" ht="21.6" customHeight="1">
      <c r="A22" s="26" t="s">
        <v>145</v>
      </c>
      <c r="B22" s="38"/>
      <c r="C22" s="26"/>
      <c r="D22" s="24">
        <v>0</v>
      </c>
      <c r="E22" s="12"/>
      <c r="F22" s="24">
        <v>0</v>
      </c>
      <c r="G22" s="12"/>
      <c r="H22" s="24">
        <v>0</v>
      </c>
      <c r="I22" s="12"/>
      <c r="J22" s="24">
        <v>679078</v>
      </c>
      <c r="K22" s="71"/>
      <c r="L22" s="24">
        <v>1965754</v>
      </c>
      <c r="M22" s="6"/>
      <c r="N22" s="24">
        <v>-62629</v>
      </c>
      <c r="O22" s="6"/>
      <c r="P22" s="24">
        <v>62198</v>
      </c>
      <c r="Q22" s="6"/>
      <c r="R22" s="24">
        <v>0</v>
      </c>
      <c r="S22" s="6"/>
      <c r="T22" s="24">
        <v>0</v>
      </c>
      <c r="U22" s="6"/>
      <c r="V22" s="24">
        <v>0</v>
      </c>
      <c r="W22" s="12"/>
      <c r="X22" s="24">
        <v>7550098</v>
      </c>
      <c r="Y22" s="6"/>
      <c r="Z22" s="24">
        <f t="shared" ref="Z22:Z23" si="3">SUM(D22:X22)</f>
        <v>10194499</v>
      </c>
      <c r="AA22" s="6"/>
      <c r="AB22" s="24">
        <v>280118</v>
      </c>
      <c r="AC22" s="6"/>
      <c r="AD22" s="24">
        <f t="shared" ref="AD22:AD23" si="4">Z22+AB22</f>
        <v>10474617</v>
      </c>
    </row>
    <row r="23" spans="1:30" s="17" customFormat="1" ht="21.6" customHeight="1">
      <c r="A23" s="26" t="s">
        <v>146</v>
      </c>
      <c r="B23" s="38"/>
      <c r="C23" s="26"/>
      <c r="D23" s="24">
        <v>0</v>
      </c>
      <c r="E23" s="12"/>
      <c r="F23" s="24">
        <v>0</v>
      </c>
      <c r="G23" s="12"/>
      <c r="H23" s="24">
        <v>0</v>
      </c>
      <c r="I23" s="12"/>
      <c r="J23" s="24">
        <v>0</v>
      </c>
      <c r="K23" s="71"/>
      <c r="L23" s="24">
        <v>-1181</v>
      </c>
      <c r="M23" s="6"/>
      <c r="N23" s="24">
        <v>32</v>
      </c>
      <c r="O23" s="6"/>
      <c r="P23" s="24">
        <v>0</v>
      </c>
      <c r="Q23" s="6"/>
      <c r="R23" s="24">
        <v>0</v>
      </c>
      <c r="S23" s="6"/>
      <c r="T23" s="24">
        <v>0</v>
      </c>
      <c r="U23" s="6"/>
      <c r="V23" s="24">
        <v>0</v>
      </c>
      <c r="W23" s="12"/>
      <c r="X23" s="24">
        <v>-76151</v>
      </c>
      <c r="Y23" s="6"/>
      <c r="Z23" s="24">
        <f t="shared" si="3"/>
        <v>-77300</v>
      </c>
      <c r="AA23" s="6"/>
      <c r="AB23" s="24">
        <v>74812</v>
      </c>
      <c r="AC23" s="6"/>
      <c r="AD23" s="24">
        <f t="shared" si="4"/>
        <v>-2488</v>
      </c>
    </row>
    <row r="24" spans="1:30" s="2" customFormat="1" ht="22.15" customHeight="1" thickBot="1">
      <c r="A24" s="33" t="s">
        <v>209</v>
      </c>
      <c r="B24" s="33"/>
      <c r="C24" s="33"/>
      <c r="D24" s="74">
        <f>SUM(D17:D23)</f>
        <v>73557618</v>
      </c>
      <c r="E24" s="71"/>
      <c r="F24" s="74">
        <f>SUM(F17:F23)</f>
        <v>52878749</v>
      </c>
      <c r="G24" s="71"/>
      <c r="H24" s="74">
        <f>SUM(H17:H23)</f>
        <v>11695540</v>
      </c>
      <c r="I24" s="71"/>
      <c r="J24" s="74">
        <f>SUM(J17:J23)</f>
        <v>-327904</v>
      </c>
      <c r="K24" s="71"/>
      <c r="L24" s="74">
        <f>SUM(L17:L23)</f>
        <v>1185333</v>
      </c>
      <c r="M24" s="71"/>
      <c r="N24" s="74">
        <f>SUM(N17:N23)</f>
        <v>154715</v>
      </c>
      <c r="O24" s="71"/>
      <c r="P24" s="36">
        <f>SUM(P17:P23)</f>
        <v>-8382</v>
      </c>
      <c r="Q24" s="71"/>
      <c r="R24" s="36">
        <f>SUM(R17:R23)</f>
        <v>-5217755</v>
      </c>
      <c r="S24" s="71"/>
      <c r="T24" s="36">
        <f>SUM(T17:T23)</f>
        <v>-952862</v>
      </c>
      <c r="U24" s="71"/>
      <c r="V24" s="36">
        <f>SUM(V17:V23)</f>
        <v>7574144</v>
      </c>
      <c r="W24" s="71"/>
      <c r="X24" s="36">
        <f>SUM(X17:X23)</f>
        <v>238031589</v>
      </c>
      <c r="Y24" s="71"/>
      <c r="Z24" s="36">
        <f>SUM(Z17:Z23)</f>
        <v>378570785</v>
      </c>
      <c r="AA24" s="71"/>
      <c r="AB24" s="36">
        <f>SUM(AB17:AB23)</f>
        <v>3348870</v>
      </c>
      <c r="AC24" s="71"/>
      <c r="AD24" s="74">
        <f>SUM(AD17:AD23)</f>
        <v>381919655</v>
      </c>
    </row>
    <row r="25" spans="1:30" s="14" customFormat="1" ht="6" customHeight="1" thickTop="1">
      <c r="A25" s="13"/>
      <c r="B25" s="3"/>
      <c r="C25" s="3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5"/>
      <c r="W25" s="5"/>
      <c r="X25" s="2"/>
      <c r="Y25" s="2"/>
      <c r="Z25" s="2"/>
      <c r="AA25" s="2"/>
      <c r="AB25" s="2"/>
      <c r="AC25" s="2"/>
      <c r="AD25" s="2"/>
    </row>
    <row r="26" spans="1:30" s="17" customFormat="1" ht="21.6" customHeight="1">
      <c r="A26" s="35" t="s">
        <v>210</v>
      </c>
      <c r="B26" s="35"/>
      <c r="C26" s="35"/>
      <c r="D26" s="24">
        <v>73557618</v>
      </c>
      <c r="E26" s="12"/>
      <c r="F26" s="24">
        <v>52878749</v>
      </c>
      <c r="G26" s="12"/>
      <c r="H26" s="24">
        <v>11321439</v>
      </c>
      <c r="I26" s="24"/>
      <c r="J26" s="24">
        <v>1018189</v>
      </c>
      <c r="K26" s="24"/>
      <c r="L26" s="24">
        <v>-2039531</v>
      </c>
      <c r="M26" s="24"/>
      <c r="N26" s="24">
        <v>20672</v>
      </c>
      <c r="O26" s="24"/>
      <c r="P26" s="24">
        <v>-157584</v>
      </c>
      <c r="Q26" s="24"/>
      <c r="R26" s="24">
        <v>-5217755</v>
      </c>
      <c r="S26" s="24"/>
      <c r="T26" s="24">
        <v>-953051</v>
      </c>
      <c r="U26" s="24"/>
      <c r="V26" s="24">
        <v>7574144</v>
      </c>
      <c r="W26" s="24"/>
      <c r="X26" s="24">
        <v>254004564</v>
      </c>
      <c r="Y26" s="24"/>
      <c r="Z26" s="24">
        <f>SUM(D26:X26)</f>
        <v>392007454</v>
      </c>
      <c r="AA26" s="24"/>
      <c r="AB26" s="24">
        <v>3801305</v>
      </c>
      <c r="AC26" s="24"/>
      <c r="AD26" s="24">
        <f t="shared" ref="AD26" si="5">Z26+AB26</f>
        <v>395808759</v>
      </c>
    </row>
    <row r="27" spans="1:30" s="17" customFormat="1" ht="21.6" customHeight="1">
      <c r="A27" s="35" t="s">
        <v>89</v>
      </c>
      <c r="B27" s="39"/>
      <c r="C27" s="35"/>
      <c r="D27" s="24">
        <v>0</v>
      </c>
      <c r="E27" s="12"/>
      <c r="F27" s="24">
        <v>0</v>
      </c>
      <c r="G27" s="12"/>
      <c r="H27" s="24">
        <v>-60920</v>
      </c>
      <c r="I27" s="6"/>
      <c r="J27" s="24">
        <v>0</v>
      </c>
      <c r="K27" s="6"/>
      <c r="L27" s="24">
        <v>0</v>
      </c>
      <c r="M27" s="12"/>
      <c r="N27" s="24">
        <v>0</v>
      </c>
      <c r="O27" s="12"/>
      <c r="P27" s="24">
        <v>0</v>
      </c>
      <c r="Q27" s="12"/>
      <c r="R27" s="24">
        <v>0</v>
      </c>
      <c r="S27" s="12"/>
      <c r="T27" s="24">
        <v>0</v>
      </c>
      <c r="U27" s="12"/>
      <c r="V27" s="24">
        <v>0</v>
      </c>
      <c r="W27" s="12"/>
      <c r="X27" s="24">
        <f>-H27</f>
        <v>60920</v>
      </c>
      <c r="Y27" s="6"/>
      <c r="Z27" s="24">
        <f t="shared" ref="Z27" si="6">SUM(D27:X27)</f>
        <v>0</v>
      </c>
      <c r="AA27" s="12"/>
      <c r="AB27" s="24">
        <v>0</v>
      </c>
      <c r="AC27" s="12"/>
      <c r="AD27" s="24">
        <f t="shared" ref="AD27" si="7">Z27+AB27</f>
        <v>0</v>
      </c>
    </row>
    <row r="28" spans="1:30" s="17" customFormat="1" ht="21.75" customHeight="1">
      <c r="A28" s="72" t="s">
        <v>143</v>
      </c>
      <c r="B28" s="39"/>
      <c r="C28" s="35"/>
      <c r="D28" s="24"/>
      <c r="E28" s="12"/>
      <c r="F28" s="24"/>
      <c r="G28" s="12"/>
      <c r="H28" s="24"/>
      <c r="I28" s="6"/>
      <c r="J28" s="24"/>
      <c r="K28" s="6"/>
      <c r="L28" s="24"/>
      <c r="M28" s="12"/>
      <c r="N28" s="24"/>
      <c r="O28" s="12"/>
      <c r="P28" s="24"/>
      <c r="Q28" s="12"/>
      <c r="R28" s="24"/>
      <c r="S28" s="12"/>
      <c r="T28" s="24"/>
      <c r="U28" s="12"/>
      <c r="V28" s="24"/>
      <c r="W28" s="12"/>
      <c r="X28" s="24"/>
      <c r="Y28" s="6"/>
      <c r="Z28" s="24"/>
      <c r="AA28" s="12"/>
      <c r="AB28" s="24"/>
      <c r="AC28" s="12"/>
      <c r="AD28" s="24"/>
    </row>
    <row r="29" spans="1:30" s="17" customFormat="1" ht="21.75" customHeight="1">
      <c r="A29" s="73" t="s">
        <v>144</v>
      </c>
      <c r="B29" s="35"/>
      <c r="C29" s="35"/>
      <c r="D29" s="24">
        <v>0</v>
      </c>
      <c r="E29" s="12"/>
      <c r="F29" s="24">
        <v>0</v>
      </c>
      <c r="G29" s="12"/>
      <c r="H29" s="24">
        <v>0</v>
      </c>
      <c r="I29" s="6"/>
      <c r="J29" s="24">
        <v>87414</v>
      </c>
      <c r="K29" s="6"/>
      <c r="L29" s="24">
        <v>0</v>
      </c>
      <c r="M29" s="12"/>
      <c r="N29" s="24">
        <v>0</v>
      </c>
      <c r="O29" s="12"/>
      <c r="P29" s="24">
        <v>0</v>
      </c>
      <c r="Q29" s="12"/>
      <c r="R29" s="24">
        <v>0</v>
      </c>
      <c r="S29" s="12"/>
      <c r="T29" s="24">
        <v>0</v>
      </c>
      <c r="U29" s="12"/>
      <c r="V29" s="24">
        <v>0</v>
      </c>
      <c r="W29" s="12"/>
      <c r="X29" s="24">
        <f>-J29</f>
        <v>-87414</v>
      </c>
      <c r="Y29" s="6"/>
      <c r="Z29" s="24">
        <f>J29+X29</f>
        <v>0</v>
      </c>
      <c r="AA29" s="12"/>
      <c r="AB29" s="24">
        <v>0</v>
      </c>
      <c r="AC29" s="12"/>
      <c r="AD29" s="24">
        <f>Z29+AB29</f>
        <v>0</v>
      </c>
    </row>
    <row r="30" spans="1:30" s="17" customFormat="1" ht="21.75" customHeight="1">
      <c r="A30" s="26" t="s">
        <v>145</v>
      </c>
      <c r="B30" s="26"/>
      <c r="C30" s="26"/>
      <c r="D30" s="24">
        <v>0</v>
      </c>
      <c r="E30" s="12"/>
      <c r="F30" s="24">
        <v>0</v>
      </c>
      <c r="G30" s="12"/>
      <c r="H30" s="24">
        <v>0</v>
      </c>
      <c r="I30" s="12"/>
      <c r="J30" s="24">
        <v>118094</v>
      </c>
      <c r="K30" s="71"/>
      <c r="L30" s="24">
        <v>-48002</v>
      </c>
      <c r="M30" s="6"/>
      <c r="N30" s="24">
        <v>-272052</v>
      </c>
      <c r="O30" s="6"/>
      <c r="P30" s="24">
        <v>503</v>
      </c>
      <c r="Q30" s="6"/>
      <c r="R30" s="24">
        <v>0</v>
      </c>
      <c r="S30" s="6"/>
      <c r="T30" s="24">
        <v>0</v>
      </c>
      <c r="U30" s="6"/>
      <c r="V30" s="24">
        <v>0</v>
      </c>
      <c r="W30" s="12"/>
      <c r="X30" s="24">
        <v>7529966</v>
      </c>
      <c r="Y30" s="6"/>
      <c r="Z30" s="24">
        <f t="shared" ref="Z30" si="8">SUM(D30:X30)</f>
        <v>7328509</v>
      </c>
      <c r="AA30" s="6"/>
      <c r="AB30" s="24">
        <v>373370</v>
      </c>
      <c r="AC30" s="6"/>
      <c r="AD30" s="24">
        <f t="shared" ref="AD30" si="9">Z30+AB30</f>
        <v>7701879</v>
      </c>
    </row>
    <row r="31" spans="1:30" s="2" customFormat="1" ht="21.6" customHeight="1" thickBot="1">
      <c r="A31" s="33" t="s">
        <v>211</v>
      </c>
      <c r="B31" s="33"/>
      <c r="C31" s="33"/>
      <c r="D31" s="74">
        <f>SUM(D26:D30)</f>
        <v>73557618</v>
      </c>
      <c r="E31" s="71"/>
      <c r="F31" s="74">
        <f>SUM(F26:F30)</f>
        <v>52878749</v>
      </c>
      <c r="G31" s="71"/>
      <c r="H31" s="74">
        <f>SUM(H26:H30)</f>
        <v>11260519</v>
      </c>
      <c r="I31" s="71"/>
      <c r="J31" s="74">
        <f>SUM(J26:J30)</f>
        <v>1223697</v>
      </c>
      <c r="K31" s="71"/>
      <c r="L31" s="74">
        <f>SUM(L26:L30)</f>
        <v>-2087533</v>
      </c>
      <c r="M31" s="71"/>
      <c r="N31" s="74">
        <f>SUM(N26:N30)</f>
        <v>-251380</v>
      </c>
      <c r="O31" s="71"/>
      <c r="P31" s="74">
        <f>SUM(P26:P30)</f>
        <v>-157081</v>
      </c>
      <c r="Q31" s="71"/>
      <c r="R31" s="74">
        <f>SUM(R26:R30)</f>
        <v>-5217755</v>
      </c>
      <c r="S31" s="71"/>
      <c r="T31" s="74">
        <f>SUM(T26:T30)</f>
        <v>-953051</v>
      </c>
      <c r="U31" s="71"/>
      <c r="V31" s="74">
        <f>SUM(V26:V30)</f>
        <v>7574144</v>
      </c>
      <c r="W31" s="71"/>
      <c r="X31" s="74">
        <f>SUM(X26:X30)</f>
        <v>261508036</v>
      </c>
      <c r="Y31" s="71"/>
      <c r="Z31" s="74">
        <f>SUM(Z26:Z30)</f>
        <v>399335963</v>
      </c>
      <c r="AA31" s="71"/>
      <c r="AB31" s="74">
        <f>SUM(AB26:AB30)</f>
        <v>4174675</v>
      </c>
      <c r="AC31" s="71"/>
      <c r="AD31" s="74">
        <f>SUM(AD26:AD30)</f>
        <v>403510638</v>
      </c>
    </row>
    <row r="32" spans="1:30" s="14" customFormat="1" ht="23.25" customHeight="1" thickTop="1">
      <c r="A32" s="37"/>
      <c r="B32" s="37"/>
      <c r="C32" s="37"/>
      <c r="D32" s="37"/>
      <c r="E32" s="37"/>
      <c r="F32" s="37"/>
      <c r="G32" s="75">
        <f>+G24-G30-G31</f>
        <v>0</v>
      </c>
      <c r="H32" s="37"/>
      <c r="I32" s="37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6"/>
      <c r="W32" s="16"/>
      <c r="X32" s="15"/>
      <c r="Y32" s="15"/>
    </row>
    <row r="33" spans="1:30" s="14" customFormat="1" ht="23.25" customHeight="1">
      <c r="A33" s="37"/>
      <c r="B33" s="37"/>
      <c r="C33" s="37"/>
      <c r="D33" s="37"/>
      <c r="E33" s="37"/>
      <c r="F33" s="37"/>
      <c r="G33" s="37"/>
      <c r="H33" s="37"/>
      <c r="I33" s="37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6"/>
      <c r="W33" s="16"/>
      <c r="X33" s="15"/>
      <c r="Y33" s="15"/>
    </row>
    <row r="34" spans="1:30" s="14" customFormat="1" ht="23.25" customHeight="1">
      <c r="A34" s="37"/>
      <c r="B34" s="37"/>
      <c r="C34" s="37"/>
      <c r="D34" s="75"/>
      <c r="E34" s="75"/>
      <c r="F34" s="75"/>
      <c r="G34" s="75"/>
      <c r="H34" s="75"/>
      <c r="I34" s="75"/>
      <c r="J34" s="75"/>
      <c r="K34" s="75"/>
      <c r="L34" s="75"/>
      <c r="M34" s="75"/>
      <c r="N34" s="75"/>
      <c r="O34" s="75"/>
      <c r="P34" s="75"/>
      <c r="Q34" s="75"/>
      <c r="R34" s="75"/>
      <c r="S34" s="75"/>
      <c r="T34" s="75"/>
      <c r="U34" s="75"/>
      <c r="V34" s="75"/>
      <c r="W34" s="75"/>
      <c r="X34" s="75"/>
      <c r="Y34" s="75"/>
      <c r="Z34" s="75"/>
      <c r="AA34" s="75"/>
      <c r="AB34" s="75"/>
      <c r="AC34" s="75"/>
      <c r="AD34" s="75"/>
    </row>
    <row r="35" spans="1:30" s="14" customFormat="1" ht="19.899999999999999" customHeight="1"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6"/>
      <c r="W35" s="16"/>
      <c r="X35" s="15"/>
      <c r="Y35" s="15"/>
    </row>
    <row r="36" spans="1:30" s="14" customFormat="1" ht="23.25" customHeight="1">
      <c r="A36" s="116" t="s">
        <v>207</v>
      </c>
      <c r="B36" s="116"/>
      <c r="C36" s="116"/>
      <c r="D36" s="116"/>
      <c r="E36" s="116"/>
      <c r="F36" s="116"/>
      <c r="G36" s="116"/>
      <c r="H36" s="116"/>
      <c r="I36" s="116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6"/>
      <c r="W36" s="16"/>
      <c r="X36" s="15"/>
      <c r="Y36" s="15"/>
    </row>
    <row r="37" spans="1:30" s="14" customFormat="1" ht="23.25" customHeight="1">
      <c r="A37" s="116"/>
      <c r="B37" s="116"/>
      <c r="C37" s="116"/>
      <c r="D37" s="116"/>
      <c r="E37" s="116"/>
      <c r="F37" s="116"/>
      <c r="G37" s="116"/>
      <c r="H37" s="116"/>
      <c r="I37" s="116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6"/>
      <c r="W37" s="16"/>
      <c r="X37" s="15"/>
      <c r="Y37" s="15"/>
    </row>
    <row r="38" spans="1:30" s="14" customFormat="1" ht="23.25" customHeight="1"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6"/>
      <c r="W38" s="16"/>
      <c r="X38" s="15"/>
      <c r="Y38" s="15"/>
    </row>
    <row r="39" spans="1:30" s="14" customFormat="1" ht="23.25" customHeight="1">
      <c r="A39" s="13"/>
      <c r="B39" s="13"/>
      <c r="C39" s="13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6"/>
      <c r="W39" s="16"/>
      <c r="X39" s="15"/>
      <c r="Y39" s="15"/>
    </row>
    <row r="40" spans="1:30" s="14" customFormat="1" ht="23.25" customHeight="1"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6"/>
      <c r="W40" s="16"/>
      <c r="X40" s="15"/>
      <c r="Y40" s="15"/>
    </row>
    <row r="41" spans="1:30" s="14" customFormat="1" ht="23.25" customHeight="1">
      <c r="A41" s="13"/>
      <c r="B41" s="13"/>
      <c r="C41" s="13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6"/>
      <c r="W41" s="16"/>
      <c r="X41" s="15"/>
      <c r="Y41" s="15"/>
    </row>
    <row r="97" ht="15" customHeight="1"/>
  </sheetData>
  <mergeCells count="11">
    <mergeCell ref="A37:I37"/>
    <mergeCell ref="H9:R9"/>
    <mergeCell ref="V9:X9"/>
    <mergeCell ref="A1:AD1"/>
    <mergeCell ref="A2:AD2"/>
    <mergeCell ref="A4:AD4"/>
    <mergeCell ref="AB5:AD5"/>
    <mergeCell ref="D7:AD7"/>
    <mergeCell ref="D8:X8"/>
    <mergeCell ref="A36:I36"/>
    <mergeCell ref="A3:AD3"/>
  </mergeCells>
  <printOptions horizontalCentered="1"/>
  <pageMargins left="0.35433070866141703" right="0.27559055118110198" top="0.59055118110236204" bottom="0.39370078740157499" header="0.31496062992126" footer="0.31496062992126"/>
  <pageSetup paperSize="9" scale="67" orientation="landscape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97"/>
  <sheetViews>
    <sheetView zoomScale="90" zoomScaleNormal="90" zoomScaleSheetLayoutView="56" workbookViewId="0">
      <selection activeCell="A101" sqref="A101"/>
    </sheetView>
  </sheetViews>
  <sheetFormatPr defaultColWidth="9.09765625" defaultRowHeight="22.35" customHeight="1"/>
  <cols>
    <col min="1" max="1" width="48.59765625" style="76" customWidth="1"/>
    <col min="2" max="2" width="11.59765625" style="96" customWidth="1"/>
    <col min="3" max="3" width="0.59765625" style="76" customWidth="1"/>
    <col min="4" max="4" width="12" style="76" bestFit="1" customWidth="1"/>
    <col min="5" max="5" width="0.59765625" style="76" customWidth="1"/>
    <col min="6" max="6" width="12" style="76" bestFit="1" customWidth="1"/>
    <col min="7" max="7" width="0.59765625" style="76" customWidth="1"/>
    <col min="8" max="8" width="12.09765625" style="76" customWidth="1"/>
    <col min="9" max="9" width="0.59765625" style="76" customWidth="1"/>
    <col min="10" max="10" width="17" style="76" customWidth="1"/>
    <col min="11" max="11" width="0.59765625" style="76" customWidth="1"/>
    <col min="12" max="12" width="12.09765625" style="76" customWidth="1"/>
    <col min="13" max="13" width="0.59765625" style="76" customWidth="1"/>
    <col min="14" max="14" width="14.59765625" style="76" customWidth="1"/>
    <col min="15" max="15" width="0.59765625" style="76" customWidth="1"/>
    <col min="16" max="16" width="17.09765625" style="76" customWidth="1"/>
    <col min="17" max="17" width="0.59765625" style="76" customWidth="1"/>
    <col min="18" max="18" width="15" style="76" customWidth="1"/>
    <col min="19" max="19" width="0.59765625" style="76" customWidth="1"/>
    <col min="20" max="20" width="12" style="76" bestFit="1" customWidth="1"/>
    <col min="21" max="21" width="0.59765625" style="76" customWidth="1"/>
    <col min="22" max="22" width="12" style="76" bestFit="1" customWidth="1"/>
    <col min="23" max="16384" width="9.09765625" style="76"/>
  </cols>
  <sheetData>
    <row r="1" spans="1:22" ht="24" customHeight="1">
      <c r="A1" s="110" t="s">
        <v>0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0"/>
      <c r="P1" s="110"/>
      <c r="Q1" s="110"/>
      <c r="R1" s="110"/>
      <c r="S1" s="110"/>
      <c r="T1" s="110"/>
      <c r="U1" s="110"/>
      <c r="V1" s="110"/>
    </row>
    <row r="2" spans="1:22" ht="24" customHeight="1">
      <c r="A2" s="109" t="s">
        <v>194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  <c r="P2" s="109"/>
      <c r="Q2" s="109"/>
      <c r="R2" s="109"/>
      <c r="S2" s="109"/>
      <c r="T2" s="109"/>
      <c r="U2" s="109"/>
      <c r="V2" s="109"/>
    </row>
    <row r="3" spans="1:22" ht="24" customHeight="1">
      <c r="A3" s="110" t="s">
        <v>205</v>
      </c>
      <c r="B3" s="110"/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0"/>
      <c r="O3" s="110"/>
      <c r="P3" s="110"/>
      <c r="Q3" s="110"/>
      <c r="R3" s="110"/>
      <c r="S3" s="110"/>
      <c r="T3" s="110"/>
      <c r="U3" s="110"/>
      <c r="V3" s="110"/>
    </row>
    <row r="4" spans="1:22" ht="24" customHeight="1">
      <c r="A4" s="110" t="s">
        <v>206</v>
      </c>
      <c r="B4" s="110"/>
      <c r="C4" s="110"/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  <c r="P4" s="110"/>
      <c r="Q4" s="110"/>
      <c r="R4" s="110"/>
      <c r="S4" s="110"/>
      <c r="T4" s="110"/>
      <c r="U4" s="110"/>
      <c r="V4" s="110"/>
    </row>
    <row r="5" spans="1:22" ht="22.35" customHeight="1">
      <c r="A5" s="77"/>
      <c r="B5" s="77"/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  <c r="Q5" s="77"/>
      <c r="R5" s="77"/>
      <c r="S5" s="77"/>
      <c r="T5" s="77"/>
      <c r="U5" s="77"/>
      <c r="V5" s="20" t="s">
        <v>1</v>
      </c>
    </row>
    <row r="6" spans="1:22" ht="6" customHeight="1">
      <c r="A6" s="63"/>
      <c r="B6" s="78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</row>
    <row r="7" spans="1:22" s="79" customFormat="1" ht="22.35" customHeight="1">
      <c r="B7" s="80"/>
      <c r="D7" s="115" t="s">
        <v>3</v>
      </c>
      <c r="E7" s="115"/>
      <c r="F7" s="115"/>
      <c r="G7" s="115"/>
      <c r="H7" s="115"/>
      <c r="I7" s="115"/>
      <c r="J7" s="115"/>
      <c r="K7" s="115"/>
      <c r="L7" s="115"/>
      <c r="M7" s="115"/>
      <c r="N7" s="115"/>
      <c r="O7" s="115"/>
      <c r="P7" s="115"/>
      <c r="Q7" s="115"/>
      <c r="R7" s="115"/>
      <c r="S7" s="115"/>
      <c r="T7" s="115"/>
      <c r="U7" s="115"/>
      <c r="V7" s="115"/>
    </row>
    <row r="8" spans="1:22" s="79" customFormat="1" ht="22.35" customHeight="1">
      <c r="B8" s="80"/>
      <c r="D8" s="68" t="s">
        <v>106</v>
      </c>
      <c r="E8" s="68"/>
      <c r="F8" s="68" t="s">
        <v>107</v>
      </c>
      <c r="G8" s="68"/>
      <c r="H8" s="117" t="s">
        <v>40</v>
      </c>
      <c r="I8" s="117"/>
      <c r="J8" s="117"/>
      <c r="K8" s="117"/>
      <c r="L8" s="117"/>
      <c r="M8" s="117"/>
      <c r="N8" s="117"/>
      <c r="O8" s="117"/>
      <c r="P8" s="117"/>
      <c r="Q8" s="81"/>
      <c r="R8" s="118" t="s">
        <v>41</v>
      </c>
      <c r="S8" s="118"/>
      <c r="T8" s="118"/>
      <c r="U8" s="68"/>
      <c r="V8" s="21" t="s">
        <v>105</v>
      </c>
    </row>
    <row r="9" spans="1:22" s="79" customFormat="1" ht="22.35" customHeight="1">
      <c r="B9" s="80"/>
      <c r="D9" s="82" t="s">
        <v>147</v>
      </c>
      <c r="E9" s="82"/>
      <c r="F9" s="82" t="s">
        <v>110</v>
      </c>
      <c r="G9" s="82"/>
      <c r="H9" s="68" t="s">
        <v>111</v>
      </c>
      <c r="I9" s="68"/>
      <c r="J9" s="68" t="s">
        <v>112</v>
      </c>
      <c r="K9" s="68"/>
      <c r="L9" s="68" t="s">
        <v>113</v>
      </c>
      <c r="M9" s="68"/>
      <c r="N9" s="68" t="s">
        <v>148</v>
      </c>
      <c r="O9" s="68"/>
      <c r="P9" s="68" t="s">
        <v>116</v>
      </c>
      <c r="Q9" s="68"/>
      <c r="R9" s="82" t="s">
        <v>42</v>
      </c>
      <c r="S9" s="82"/>
      <c r="T9" s="82" t="s">
        <v>44</v>
      </c>
      <c r="U9" s="82"/>
      <c r="V9" s="21"/>
    </row>
    <row r="10" spans="1:22" s="79" customFormat="1" ht="22.35" customHeight="1">
      <c r="B10" s="80"/>
      <c r="D10" s="82"/>
      <c r="E10" s="82"/>
      <c r="F10" s="82"/>
      <c r="G10" s="82"/>
      <c r="H10" s="82" t="s">
        <v>120</v>
      </c>
      <c r="I10" s="82"/>
      <c r="J10" s="83" t="s">
        <v>149</v>
      </c>
      <c r="K10" s="83"/>
      <c r="L10" s="83" t="s">
        <v>217</v>
      </c>
      <c r="M10" s="83"/>
      <c r="N10" s="83" t="s">
        <v>129</v>
      </c>
      <c r="O10" s="83"/>
      <c r="P10" s="83" t="s">
        <v>150</v>
      </c>
      <c r="Q10" s="83"/>
      <c r="R10" s="82" t="s">
        <v>123</v>
      </c>
      <c r="S10" s="82"/>
      <c r="T10" s="82"/>
      <c r="U10" s="82"/>
      <c r="V10" s="21"/>
    </row>
    <row r="11" spans="1:22" s="79" customFormat="1" ht="22.35" customHeight="1">
      <c r="B11" s="82" t="s">
        <v>5</v>
      </c>
      <c r="D11" s="82"/>
      <c r="E11" s="82"/>
      <c r="F11" s="82"/>
      <c r="G11" s="82"/>
      <c r="H11" s="82" t="s">
        <v>151</v>
      </c>
      <c r="I11" s="82"/>
      <c r="J11" s="83" t="s">
        <v>133</v>
      </c>
      <c r="K11" s="83"/>
      <c r="L11" s="83" t="s">
        <v>134</v>
      </c>
      <c r="M11" s="83"/>
      <c r="N11" s="83" t="s">
        <v>135</v>
      </c>
      <c r="O11" s="83"/>
      <c r="P11" s="83" t="s">
        <v>152</v>
      </c>
      <c r="Q11" s="83"/>
      <c r="R11" s="82" t="s">
        <v>132</v>
      </c>
      <c r="S11" s="82"/>
      <c r="T11" s="82"/>
      <c r="U11" s="82"/>
      <c r="V11" s="21"/>
    </row>
    <row r="12" spans="1:22" s="79" customFormat="1" ht="5.0999999999999996" customHeight="1">
      <c r="B12" s="82"/>
      <c r="D12" s="84"/>
      <c r="E12" s="82"/>
      <c r="F12" s="84"/>
      <c r="G12" s="82"/>
      <c r="H12" s="84"/>
      <c r="I12" s="82"/>
      <c r="J12" s="84"/>
      <c r="K12" s="82"/>
      <c r="L12" s="84"/>
      <c r="M12" s="82"/>
      <c r="N12" s="84"/>
      <c r="O12" s="82"/>
      <c r="P12" s="84"/>
      <c r="Q12" s="82"/>
      <c r="R12" s="84"/>
      <c r="S12" s="82"/>
      <c r="T12" s="84"/>
      <c r="U12" s="82"/>
      <c r="V12" s="19"/>
    </row>
    <row r="13" spans="1:22" s="79" customFormat="1" ht="6" customHeight="1">
      <c r="B13" s="80"/>
      <c r="I13" s="80"/>
      <c r="P13" s="80"/>
      <c r="Q13" s="80"/>
      <c r="R13" s="80"/>
    </row>
    <row r="14" spans="1:22" s="79" customFormat="1" ht="22.15" customHeight="1">
      <c r="A14" s="72" t="s">
        <v>190</v>
      </c>
      <c r="B14" s="80"/>
      <c r="C14" s="72"/>
      <c r="D14" s="24">
        <v>73557618</v>
      </c>
      <c r="E14" s="55"/>
      <c r="F14" s="24">
        <v>52878749</v>
      </c>
      <c r="G14" s="55"/>
      <c r="H14" s="24">
        <v>11774635</v>
      </c>
      <c r="I14" s="85"/>
      <c r="J14" s="24">
        <v>-1067036</v>
      </c>
      <c r="K14" s="55"/>
      <c r="L14" s="24">
        <v>0</v>
      </c>
      <c r="M14" s="55"/>
      <c r="N14" s="24">
        <v>208055</v>
      </c>
      <c r="O14" s="55"/>
      <c r="P14" s="24">
        <v>-5217755</v>
      </c>
      <c r="Q14" s="55"/>
      <c r="R14" s="24">
        <v>7574144</v>
      </c>
      <c r="S14" s="55"/>
      <c r="T14" s="24">
        <v>126124423</v>
      </c>
      <c r="U14" s="85"/>
      <c r="V14" s="85">
        <f>SUM(D14:T14)</f>
        <v>265832833</v>
      </c>
    </row>
    <row r="15" spans="1:22" s="79" customFormat="1" ht="22.15" customHeight="1">
      <c r="A15" s="72" t="s">
        <v>89</v>
      </c>
      <c r="B15" s="80"/>
      <c r="C15" s="72"/>
      <c r="D15" s="24">
        <v>0</v>
      </c>
      <c r="E15" s="55"/>
      <c r="F15" s="24">
        <v>0</v>
      </c>
      <c r="G15" s="55"/>
      <c r="H15" s="24">
        <v>-79095</v>
      </c>
      <c r="I15" s="85"/>
      <c r="J15" s="24">
        <v>0</v>
      </c>
      <c r="K15" s="55"/>
      <c r="L15" s="24">
        <v>0</v>
      </c>
      <c r="M15" s="55"/>
      <c r="N15" s="24">
        <v>0</v>
      </c>
      <c r="O15" s="55"/>
      <c r="P15" s="24">
        <v>0</v>
      </c>
      <c r="Q15" s="55"/>
      <c r="R15" s="24">
        <v>0</v>
      </c>
      <c r="S15" s="55"/>
      <c r="T15" s="24">
        <f>-H15</f>
        <v>79095</v>
      </c>
      <c r="U15" s="85"/>
      <c r="V15" s="24">
        <f>SUM(D15:T15)</f>
        <v>0</v>
      </c>
    </row>
    <row r="16" spans="1:22" s="79" customFormat="1" ht="22.15" customHeight="1">
      <c r="A16" s="105" t="s">
        <v>143</v>
      </c>
      <c r="B16" s="86"/>
      <c r="C16" s="72"/>
      <c r="D16" s="24"/>
      <c r="E16" s="55"/>
      <c r="F16" s="24"/>
      <c r="G16" s="55"/>
      <c r="H16" s="24"/>
      <c r="I16" s="85"/>
      <c r="J16" s="24"/>
      <c r="K16" s="55"/>
      <c r="L16" s="55"/>
      <c r="M16" s="55"/>
      <c r="N16" s="24"/>
      <c r="O16" s="55"/>
      <c r="P16" s="24"/>
      <c r="Q16" s="55"/>
      <c r="R16" s="24"/>
      <c r="S16" s="55"/>
      <c r="T16" s="24"/>
      <c r="U16" s="85"/>
      <c r="V16" s="24"/>
    </row>
    <row r="17" spans="1:24" s="79" customFormat="1" ht="22.15" customHeight="1">
      <c r="A17" s="73" t="s">
        <v>144</v>
      </c>
      <c r="B17" s="86"/>
      <c r="C17" s="72"/>
      <c r="D17" s="24">
        <v>0</v>
      </c>
      <c r="E17" s="55"/>
      <c r="F17" s="24">
        <v>0</v>
      </c>
      <c r="G17" s="55"/>
      <c r="H17" s="24">
        <v>0</v>
      </c>
      <c r="I17" s="85"/>
      <c r="J17" s="24">
        <v>289310</v>
      </c>
      <c r="K17" s="55"/>
      <c r="L17" s="24">
        <v>0</v>
      </c>
      <c r="M17" s="55"/>
      <c r="N17" s="24">
        <v>0</v>
      </c>
      <c r="O17" s="55"/>
      <c r="P17" s="24">
        <v>0</v>
      </c>
      <c r="Q17" s="55"/>
      <c r="R17" s="24">
        <v>0</v>
      </c>
      <c r="S17" s="55"/>
      <c r="T17" s="24">
        <f>-J17</f>
        <v>-289310</v>
      </c>
      <c r="U17" s="85"/>
      <c r="V17" s="24">
        <f>SUM(D17:T17)</f>
        <v>0</v>
      </c>
    </row>
    <row r="18" spans="1:24" s="79" customFormat="1" ht="22.15" customHeight="1">
      <c r="A18" s="87" t="s">
        <v>145</v>
      </c>
      <c r="B18" s="80"/>
      <c r="C18" s="72"/>
      <c r="D18" s="24">
        <v>0</v>
      </c>
      <c r="E18" s="55"/>
      <c r="F18" s="24">
        <v>0</v>
      </c>
      <c r="G18" s="55"/>
      <c r="H18" s="24">
        <v>0</v>
      </c>
      <c r="I18" s="85"/>
      <c r="J18" s="85">
        <v>326160</v>
      </c>
      <c r="K18" s="85"/>
      <c r="L18" s="24">
        <v>0</v>
      </c>
      <c r="M18" s="85"/>
      <c r="N18" s="85">
        <v>-54960</v>
      </c>
      <c r="O18" s="85"/>
      <c r="P18" s="24">
        <v>0</v>
      </c>
      <c r="Q18" s="85"/>
      <c r="R18" s="24">
        <v>0</v>
      </c>
      <c r="S18" s="55"/>
      <c r="T18" s="85">
        <v>6332381</v>
      </c>
      <c r="U18" s="85"/>
      <c r="V18" s="85">
        <f>SUM(D18:T18)</f>
        <v>6603581</v>
      </c>
      <c r="W18" s="88"/>
      <c r="X18" s="85"/>
    </row>
    <row r="19" spans="1:24" s="79" customFormat="1" ht="22.15" customHeight="1" thickBot="1">
      <c r="A19" s="89" t="s">
        <v>209</v>
      </c>
      <c r="B19" s="86"/>
      <c r="C19" s="89"/>
      <c r="D19" s="90">
        <f>SUM(D14:D18)</f>
        <v>73557618</v>
      </c>
      <c r="E19" s="85"/>
      <c r="F19" s="90">
        <f>SUM(F14:F18)</f>
        <v>52878749</v>
      </c>
      <c r="G19" s="85"/>
      <c r="H19" s="90">
        <f>SUM(H14:H18)</f>
        <v>11695540</v>
      </c>
      <c r="I19" s="85"/>
      <c r="J19" s="90">
        <f>SUM(J14:J18)</f>
        <v>-451566</v>
      </c>
      <c r="K19" s="85"/>
      <c r="L19" s="36">
        <f>SUM(L14:L18)</f>
        <v>0</v>
      </c>
      <c r="M19" s="85"/>
      <c r="N19" s="90">
        <f>SUM(N14:N18)</f>
        <v>153095</v>
      </c>
      <c r="O19" s="85"/>
      <c r="P19" s="91">
        <f>SUM(P14:P18)</f>
        <v>-5217755</v>
      </c>
      <c r="Q19" s="85"/>
      <c r="R19" s="90">
        <f>SUM(R14:R18)</f>
        <v>7574144</v>
      </c>
      <c r="S19" s="85"/>
      <c r="T19" s="90">
        <f>SUM(T14:T18)</f>
        <v>132246589</v>
      </c>
      <c r="U19" s="85"/>
      <c r="V19" s="90">
        <f>SUM(V14:V18)</f>
        <v>272436414</v>
      </c>
    </row>
    <row r="20" spans="1:24" s="79" customFormat="1" ht="6" customHeight="1" thickTop="1">
      <c r="A20" s="11"/>
      <c r="B20" s="83"/>
      <c r="J20" s="80"/>
      <c r="K20" s="80"/>
      <c r="L20" s="80"/>
      <c r="M20" s="80"/>
      <c r="N20" s="80"/>
      <c r="O20" s="80"/>
      <c r="P20" s="80"/>
      <c r="Q20" s="80"/>
    </row>
    <row r="21" spans="1:24" s="79" customFormat="1" ht="22.35" customHeight="1">
      <c r="A21" s="72" t="s">
        <v>210</v>
      </c>
      <c r="B21" s="80"/>
      <c r="C21" s="72"/>
      <c r="D21" s="24">
        <v>73557618</v>
      </c>
      <c r="E21" s="55"/>
      <c r="F21" s="24">
        <v>52878749</v>
      </c>
      <c r="G21" s="55"/>
      <c r="H21" s="24">
        <v>11321439</v>
      </c>
      <c r="I21" s="85"/>
      <c r="J21" s="24">
        <v>573246</v>
      </c>
      <c r="K21" s="55"/>
      <c r="L21" s="24">
        <v>0</v>
      </c>
      <c r="M21" s="55"/>
      <c r="N21" s="24">
        <v>11525</v>
      </c>
      <c r="O21" s="55"/>
      <c r="P21" s="24">
        <v>-5217755</v>
      </c>
      <c r="Q21" s="55"/>
      <c r="R21" s="24">
        <v>7574144</v>
      </c>
      <c r="S21" s="55"/>
      <c r="T21" s="24">
        <v>144210212</v>
      </c>
      <c r="U21" s="85"/>
      <c r="V21" s="24">
        <f>SUM(D21:T21)</f>
        <v>284909178</v>
      </c>
    </row>
    <row r="22" spans="1:24" s="79" customFormat="1" ht="22.35" customHeight="1">
      <c r="A22" s="72" t="s">
        <v>89</v>
      </c>
      <c r="B22" s="80"/>
      <c r="C22" s="72"/>
      <c r="D22" s="24">
        <v>0</v>
      </c>
      <c r="E22" s="55"/>
      <c r="F22" s="24">
        <v>0</v>
      </c>
      <c r="G22" s="55"/>
      <c r="H22" s="24">
        <v>-60920</v>
      </c>
      <c r="I22" s="85"/>
      <c r="J22" s="24">
        <v>0</v>
      </c>
      <c r="K22" s="55"/>
      <c r="L22" s="24">
        <v>0</v>
      </c>
      <c r="M22" s="55"/>
      <c r="N22" s="24">
        <v>0</v>
      </c>
      <c r="O22" s="55"/>
      <c r="P22" s="24">
        <v>0</v>
      </c>
      <c r="Q22" s="55"/>
      <c r="R22" s="24">
        <v>0</v>
      </c>
      <c r="S22" s="55"/>
      <c r="T22" s="24">
        <f>-H22</f>
        <v>60920</v>
      </c>
      <c r="U22" s="85"/>
      <c r="V22" s="24">
        <f>SUM(D22:T22)</f>
        <v>0</v>
      </c>
    </row>
    <row r="23" spans="1:24" s="79" customFormat="1" ht="22.35" customHeight="1">
      <c r="A23" s="72" t="s">
        <v>143</v>
      </c>
      <c r="B23" s="86"/>
      <c r="C23" s="72"/>
      <c r="D23" s="24"/>
      <c r="E23" s="55"/>
      <c r="F23" s="24"/>
      <c r="G23" s="55"/>
      <c r="H23" s="24"/>
      <c r="I23" s="85"/>
      <c r="J23" s="24"/>
      <c r="K23" s="55"/>
      <c r="L23" s="55"/>
      <c r="M23" s="55"/>
      <c r="N23" s="24"/>
      <c r="O23" s="55"/>
      <c r="P23" s="24"/>
      <c r="Q23" s="55"/>
      <c r="R23" s="24"/>
      <c r="S23" s="55"/>
      <c r="T23" s="24"/>
      <c r="U23" s="85"/>
      <c r="V23" s="24"/>
    </row>
    <row r="24" spans="1:24" s="79" customFormat="1" ht="22.35" customHeight="1">
      <c r="A24" s="73" t="s">
        <v>144</v>
      </c>
      <c r="B24" s="86"/>
      <c r="C24" s="72"/>
      <c r="D24" s="24">
        <v>0</v>
      </c>
      <c r="E24" s="55"/>
      <c r="F24" s="24">
        <v>0</v>
      </c>
      <c r="G24" s="55"/>
      <c r="H24" s="24">
        <v>0</v>
      </c>
      <c r="I24" s="85"/>
      <c r="J24" s="24">
        <v>87414</v>
      </c>
      <c r="K24" s="55"/>
      <c r="L24" s="24">
        <v>0</v>
      </c>
      <c r="M24" s="55"/>
      <c r="N24" s="24">
        <v>0</v>
      </c>
      <c r="O24" s="55"/>
      <c r="P24" s="24">
        <v>0</v>
      </c>
      <c r="Q24" s="55"/>
      <c r="R24" s="24">
        <v>0</v>
      </c>
      <c r="S24" s="55"/>
      <c r="T24" s="24">
        <f>-J24</f>
        <v>-87414</v>
      </c>
      <c r="U24" s="85"/>
      <c r="V24" s="24">
        <f t="shared" ref="V24" si="0">SUM(D24:T24)</f>
        <v>0</v>
      </c>
    </row>
    <row r="25" spans="1:24" s="79" customFormat="1" ht="22.35" customHeight="1">
      <c r="A25" s="87" t="s">
        <v>145</v>
      </c>
      <c r="B25" s="80"/>
      <c r="C25" s="72"/>
      <c r="D25" s="24">
        <v>0</v>
      </c>
      <c r="E25" s="55"/>
      <c r="F25" s="24">
        <v>0</v>
      </c>
      <c r="G25" s="55"/>
      <c r="H25" s="24">
        <v>0</v>
      </c>
      <c r="I25" s="85"/>
      <c r="J25" s="24">
        <v>-259651</v>
      </c>
      <c r="K25" s="85"/>
      <c r="L25" s="85">
        <v>-8057</v>
      </c>
      <c r="M25" s="85"/>
      <c r="N25" s="24">
        <v>-270832</v>
      </c>
      <c r="O25" s="85"/>
      <c r="P25" s="24">
        <v>0</v>
      </c>
      <c r="Q25" s="85"/>
      <c r="R25" s="24">
        <v>0</v>
      </c>
      <c r="S25" s="55"/>
      <c r="T25" s="24">
        <v>4712471</v>
      </c>
      <c r="U25" s="85"/>
      <c r="V25" s="24">
        <f>SUM(D25:T25)</f>
        <v>4173931</v>
      </c>
      <c r="W25" s="88"/>
      <c r="X25" s="85"/>
    </row>
    <row r="26" spans="1:24" s="79" customFormat="1" ht="22.35" customHeight="1" thickBot="1">
      <c r="A26" s="89" t="s">
        <v>211</v>
      </c>
      <c r="B26" s="86"/>
      <c r="C26" s="89"/>
      <c r="D26" s="90">
        <f>SUM(D21:D25)</f>
        <v>73557618</v>
      </c>
      <c r="E26" s="85"/>
      <c r="F26" s="90">
        <f>SUM(F21:F25)</f>
        <v>52878749</v>
      </c>
      <c r="G26" s="85"/>
      <c r="H26" s="90">
        <f>SUM(H21:H25)</f>
        <v>11260519</v>
      </c>
      <c r="I26" s="85"/>
      <c r="J26" s="90">
        <f>SUM(J21:J25)</f>
        <v>401009</v>
      </c>
      <c r="K26" s="85"/>
      <c r="L26" s="90">
        <f>SUM(L21:L25)</f>
        <v>-8057</v>
      </c>
      <c r="M26" s="85"/>
      <c r="N26" s="90">
        <f>SUM(N21:N25)</f>
        <v>-259307</v>
      </c>
      <c r="O26" s="85"/>
      <c r="P26" s="91">
        <f>SUM(P21:P25)</f>
        <v>-5217755</v>
      </c>
      <c r="Q26" s="85"/>
      <c r="R26" s="90">
        <f>SUM(R21:R25)</f>
        <v>7574144</v>
      </c>
      <c r="S26" s="85"/>
      <c r="T26" s="90">
        <f>SUM(T21:T25)</f>
        <v>148896189</v>
      </c>
      <c r="U26" s="85"/>
      <c r="V26" s="90">
        <f>SUM(V21:V25)</f>
        <v>289083109</v>
      </c>
    </row>
    <row r="27" spans="1:24" s="79" customFormat="1" ht="22.35" customHeight="1" thickTop="1">
      <c r="A27" s="89"/>
      <c r="B27" s="86"/>
      <c r="C27" s="89"/>
      <c r="D27" s="85"/>
      <c r="E27" s="85"/>
      <c r="F27" s="85"/>
      <c r="G27" s="85"/>
      <c r="H27" s="85"/>
      <c r="I27" s="85"/>
      <c r="J27" s="85"/>
      <c r="K27" s="85"/>
      <c r="L27" s="85"/>
      <c r="M27" s="85"/>
      <c r="N27" s="85"/>
      <c r="O27" s="85"/>
      <c r="P27" s="92"/>
      <c r="Q27" s="85"/>
      <c r="R27" s="85"/>
      <c r="S27" s="85"/>
      <c r="T27" s="85"/>
      <c r="U27" s="85"/>
      <c r="V27" s="85"/>
    </row>
    <row r="28" spans="1:24" s="79" customFormat="1" ht="22.35" customHeight="1">
      <c r="J28" s="85"/>
      <c r="K28" s="85"/>
      <c r="L28" s="85"/>
      <c r="M28" s="85"/>
      <c r="N28" s="85"/>
      <c r="O28" s="85"/>
      <c r="P28" s="85"/>
      <c r="Q28" s="85"/>
      <c r="R28" s="85"/>
      <c r="S28" s="85"/>
      <c r="T28" s="85"/>
      <c r="U28" s="85"/>
      <c r="V28" s="85"/>
    </row>
    <row r="29" spans="1:24" s="79" customFormat="1" ht="22.35" customHeight="1">
      <c r="A29" s="116" t="s">
        <v>207</v>
      </c>
      <c r="B29" s="116"/>
      <c r="C29" s="116"/>
      <c r="D29" s="116"/>
      <c r="E29" s="116"/>
      <c r="F29" s="116"/>
      <c r="G29" s="116"/>
      <c r="H29" s="116"/>
      <c r="I29" s="116"/>
      <c r="J29" s="85"/>
      <c r="K29" s="85"/>
      <c r="L29" s="85"/>
      <c r="M29" s="85"/>
      <c r="N29" s="85"/>
      <c r="O29" s="85"/>
      <c r="P29" s="85"/>
      <c r="Q29" s="85"/>
      <c r="R29" s="85"/>
      <c r="S29" s="85"/>
      <c r="T29" s="85"/>
      <c r="U29" s="85"/>
      <c r="V29" s="85"/>
    </row>
    <row r="30" spans="1:24" s="79" customFormat="1" ht="22.35" customHeight="1">
      <c r="A30" s="26"/>
      <c r="B30" s="26"/>
      <c r="C30" s="26"/>
      <c r="D30" s="26"/>
      <c r="E30" s="26"/>
      <c r="F30" s="26"/>
      <c r="G30" s="26"/>
      <c r="H30" s="26"/>
      <c r="I30" s="26"/>
      <c r="J30" s="85"/>
      <c r="K30" s="85"/>
      <c r="L30" s="85"/>
      <c r="M30" s="85"/>
      <c r="N30" s="85"/>
      <c r="O30" s="85"/>
      <c r="P30" s="85"/>
      <c r="Q30" s="85"/>
      <c r="R30" s="85"/>
      <c r="S30" s="85"/>
      <c r="T30" s="85"/>
      <c r="U30" s="85"/>
      <c r="V30" s="85"/>
    </row>
    <row r="31" spans="1:24" s="79" customFormat="1" ht="22.35" customHeight="1">
      <c r="A31" s="26"/>
      <c r="B31" s="26"/>
      <c r="C31" s="26"/>
      <c r="D31" s="93"/>
      <c r="E31" s="26"/>
      <c r="F31" s="93"/>
      <c r="G31" s="93"/>
      <c r="H31" s="93"/>
      <c r="I31" s="93"/>
      <c r="J31" s="93"/>
      <c r="K31" s="93"/>
      <c r="L31" s="93"/>
      <c r="M31" s="93"/>
      <c r="N31" s="93"/>
      <c r="O31" s="93"/>
      <c r="P31" s="93"/>
      <c r="Q31" s="93"/>
      <c r="R31" s="93"/>
      <c r="S31" s="93"/>
      <c r="T31" s="93"/>
      <c r="U31" s="93"/>
      <c r="V31" s="93"/>
    </row>
    <row r="32" spans="1:24" s="79" customFormat="1" ht="18.75">
      <c r="J32" s="85"/>
      <c r="K32" s="85"/>
      <c r="L32" s="85"/>
      <c r="M32" s="85"/>
      <c r="N32" s="85"/>
      <c r="O32" s="85"/>
      <c r="P32" s="85"/>
      <c r="Q32" s="85"/>
      <c r="R32" s="85"/>
      <c r="S32" s="85"/>
      <c r="T32" s="85"/>
      <c r="U32" s="85"/>
      <c r="V32" s="85"/>
    </row>
    <row r="33" spans="1:22" s="79" customFormat="1" ht="18.75">
      <c r="A33" s="103"/>
      <c r="B33" s="26"/>
      <c r="C33" s="26"/>
      <c r="D33" s="26"/>
      <c r="E33" s="26"/>
      <c r="F33" s="26"/>
      <c r="G33" s="26"/>
      <c r="H33" s="26"/>
      <c r="I33" s="26"/>
      <c r="J33" s="85"/>
      <c r="K33" s="85"/>
      <c r="L33" s="85"/>
      <c r="M33" s="85"/>
      <c r="N33" s="85"/>
      <c r="O33" s="85"/>
      <c r="P33" s="85"/>
      <c r="Q33" s="85"/>
      <c r="R33" s="85"/>
      <c r="S33" s="85"/>
      <c r="T33" s="85"/>
      <c r="U33" s="85"/>
      <c r="V33" s="85"/>
    </row>
    <row r="34" spans="1:22" s="17" customFormat="1" ht="18.75">
      <c r="A34" s="112" t="s">
        <v>49</v>
      </c>
      <c r="B34" s="112"/>
      <c r="C34" s="112"/>
      <c r="D34" s="112"/>
      <c r="F34" s="38"/>
      <c r="G34" s="38"/>
      <c r="H34" s="38"/>
      <c r="I34" s="38"/>
      <c r="Q34" s="38" t="s">
        <v>50</v>
      </c>
    </row>
    <row r="35" spans="1:22" s="17" customFormat="1" ht="22.35" customHeight="1">
      <c r="A35" s="108" t="s">
        <v>51</v>
      </c>
      <c r="B35" s="108"/>
      <c r="C35" s="108"/>
      <c r="D35" s="108"/>
      <c r="F35" s="38"/>
      <c r="G35" s="38"/>
      <c r="H35" s="38"/>
      <c r="I35" s="38"/>
      <c r="Q35" s="38" t="s">
        <v>52</v>
      </c>
    </row>
    <row r="36" spans="1:22" ht="22.35" customHeight="1">
      <c r="A36" s="94"/>
      <c r="B36" s="95"/>
      <c r="C36" s="94"/>
      <c r="D36" s="94"/>
      <c r="E36" s="94"/>
      <c r="F36" s="94"/>
      <c r="G36" s="94"/>
      <c r="H36" s="94"/>
      <c r="I36" s="94"/>
      <c r="J36" s="94"/>
      <c r="K36" s="94"/>
      <c r="L36" s="94"/>
      <c r="M36" s="94"/>
      <c r="N36" s="94"/>
      <c r="O36" s="94"/>
      <c r="P36" s="94"/>
      <c r="Q36" s="94"/>
      <c r="R36" s="94"/>
      <c r="S36" s="94"/>
    </row>
    <row r="37" spans="1:22" ht="22.35" customHeight="1">
      <c r="A37" s="94"/>
      <c r="B37" s="95"/>
      <c r="C37" s="94"/>
      <c r="D37" s="94"/>
      <c r="E37" s="94"/>
      <c r="F37" s="94"/>
      <c r="G37" s="94"/>
      <c r="H37" s="94"/>
      <c r="I37" s="94"/>
      <c r="J37" s="94"/>
      <c r="K37" s="94"/>
      <c r="L37" s="94"/>
      <c r="M37" s="94"/>
      <c r="N37" s="94"/>
      <c r="O37" s="94"/>
      <c r="P37" s="94"/>
      <c r="Q37" s="94"/>
      <c r="R37" s="94"/>
      <c r="S37" s="94"/>
    </row>
    <row r="97" ht="15" customHeight="1"/>
  </sheetData>
  <mergeCells count="10">
    <mergeCell ref="A34:D34"/>
    <mergeCell ref="A35:D35"/>
    <mergeCell ref="A29:I29"/>
    <mergeCell ref="A1:V1"/>
    <mergeCell ref="A2:V2"/>
    <mergeCell ref="A4:V4"/>
    <mergeCell ref="R8:T8"/>
    <mergeCell ref="H8:P8"/>
    <mergeCell ref="D7:V7"/>
    <mergeCell ref="A3:V3"/>
  </mergeCells>
  <printOptions horizontalCentered="1"/>
  <pageMargins left="0.70866141732283505" right="0.39370078740157499" top="0.78740157480314998" bottom="0.62992125984252001" header="0.31496062992126" footer="0.31496062992126"/>
  <pageSetup paperSize="9" scale="67" orientation="landscape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109"/>
  <sheetViews>
    <sheetView zoomScale="90" zoomScaleNormal="90" zoomScaleSheetLayoutView="50" workbookViewId="0">
      <selection activeCell="A101" sqref="A101"/>
    </sheetView>
  </sheetViews>
  <sheetFormatPr defaultColWidth="9.09765625" defaultRowHeight="22.35" customHeight="1"/>
  <cols>
    <col min="1" max="1" width="58.59765625" style="17" customWidth="1"/>
    <col min="2" max="2" width="12.09765625" style="17" customWidth="1"/>
    <col min="3" max="3" width="1.59765625" style="17" customWidth="1"/>
    <col min="4" max="4" width="12.59765625" style="17" customWidth="1"/>
    <col min="5" max="5" width="1.59765625" style="17" customWidth="1"/>
    <col min="6" max="6" width="11.59765625" style="17" customWidth="1"/>
    <col min="7" max="7" width="1.59765625" style="17" customWidth="1"/>
    <col min="8" max="8" width="13.09765625" style="17" customWidth="1"/>
    <col min="9" max="9" width="9.09765625" style="17"/>
    <col min="10" max="10" width="9.59765625" style="17" bestFit="1" customWidth="1"/>
    <col min="11" max="16384" width="9.09765625" style="17"/>
  </cols>
  <sheetData>
    <row r="1" spans="1:9" ht="22.35" customHeight="1">
      <c r="A1" s="109" t="s">
        <v>0</v>
      </c>
      <c r="B1" s="109"/>
      <c r="C1" s="109"/>
      <c r="D1" s="109"/>
      <c r="E1" s="109"/>
      <c r="F1" s="109"/>
      <c r="G1" s="109"/>
      <c r="H1" s="109"/>
    </row>
    <row r="2" spans="1:9" ht="22.35" customHeight="1">
      <c r="A2" s="109" t="s">
        <v>153</v>
      </c>
      <c r="B2" s="109"/>
      <c r="C2" s="109"/>
      <c r="D2" s="109"/>
      <c r="E2" s="109"/>
      <c r="F2" s="109"/>
      <c r="G2" s="109"/>
      <c r="H2" s="109"/>
    </row>
    <row r="3" spans="1:9" ht="22.35" customHeight="1">
      <c r="A3" s="110" t="s">
        <v>205</v>
      </c>
      <c r="B3" s="110"/>
      <c r="C3" s="110"/>
      <c r="D3" s="110"/>
      <c r="E3" s="110"/>
      <c r="F3" s="110"/>
      <c r="G3" s="110"/>
      <c r="H3" s="110"/>
    </row>
    <row r="4" spans="1:9" ht="22.35" customHeight="1">
      <c r="A4" s="110" t="s">
        <v>206</v>
      </c>
      <c r="B4" s="110"/>
      <c r="C4" s="110"/>
      <c r="D4" s="110"/>
      <c r="E4" s="110"/>
      <c r="F4" s="110"/>
      <c r="G4" s="110"/>
      <c r="H4" s="110"/>
    </row>
    <row r="5" spans="1:9" ht="22.35" customHeight="1">
      <c r="A5" s="18"/>
      <c r="B5" s="19"/>
      <c r="C5" s="19"/>
      <c r="D5" s="18"/>
      <c r="E5" s="18"/>
      <c r="F5" s="20"/>
      <c r="G5" s="20"/>
      <c r="H5" s="20" t="s">
        <v>1</v>
      </c>
    </row>
    <row r="6" spans="1:9" ht="6" customHeight="1">
      <c r="B6" s="21"/>
      <c r="C6" s="21"/>
      <c r="F6" s="22"/>
      <c r="G6" s="22"/>
      <c r="H6" s="22"/>
    </row>
    <row r="7" spans="1:9" ht="22.35" customHeight="1">
      <c r="B7" s="113" t="s">
        <v>2</v>
      </c>
      <c r="C7" s="113"/>
      <c r="D7" s="113"/>
      <c r="E7" s="21"/>
      <c r="F7" s="114" t="s">
        <v>3</v>
      </c>
      <c r="G7" s="114"/>
      <c r="H7" s="114"/>
    </row>
    <row r="8" spans="1:9" ht="22.35" customHeight="1">
      <c r="B8" s="21">
        <v>2568</v>
      </c>
      <c r="C8" s="21"/>
      <c r="D8" s="21">
        <v>2567</v>
      </c>
      <c r="E8" s="21"/>
      <c r="F8" s="21">
        <v>2568</v>
      </c>
      <c r="G8" s="21"/>
      <c r="H8" s="21">
        <v>2567</v>
      </c>
    </row>
    <row r="9" spans="1:9" ht="22.35" customHeight="1">
      <c r="A9" s="23" t="s">
        <v>154</v>
      </c>
      <c r="F9" s="21"/>
      <c r="G9" s="21"/>
      <c r="H9" s="21"/>
    </row>
    <row r="10" spans="1:9" ht="22.35" customHeight="1">
      <c r="A10" s="17" t="s">
        <v>76</v>
      </c>
      <c r="B10" s="24">
        <v>10150145</v>
      </c>
      <c r="C10" s="25"/>
      <c r="D10" s="24">
        <v>9678318</v>
      </c>
      <c r="E10" s="25"/>
      <c r="F10" s="24">
        <v>5828117</v>
      </c>
      <c r="G10" s="25"/>
      <c r="H10" s="24">
        <v>7663349</v>
      </c>
      <c r="I10" s="24"/>
    </row>
    <row r="11" spans="1:9" ht="22.35" customHeight="1">
      <c r="A11" s="26" t="s">
        <v>155</v>
      </c>
      <c r="B11" s="24"/>
      <c r="C11" s="2"/>
      <c r="D11" s="24"/>
      <c r="E11" s="2"/>
      <c r="F11" s="24"/>
      <c r="G11" s="2"/>
      <c r="H11" s="24"/>
      <c r="I11" s="24"/>
    </row>
    <row r="12" spans="1:9" ht="22.35" customHeight="1">
      <c r="A12" s="27" t="s">
        <v>156</v>
      </c>
      <c r="B12" s="24"/>
      <c r="C12" s="2"/>
      <c r="D12" s="24"/>
      <c r="E12" s="2"/>
      <c r="F12" s="24"/>
      <c r="G12" s="2"/>
      <c r="H12" s="24"/>
      <c r="I12" s="24"/>
    </row>
    <row r="13" spans="1:9" ht="22.35" customHeight="1">
      <c r="A13" s="28" t="s">
        <v>157</v>
      </c>
      <c r="B13" s="24">
        <v>1573199</v>
      </c>
      <c r="C13" s="2"/>
      <c r="D13" s="24">
        <v>1594866</v>
      </c>
      <c r="E13" s="2"/>
      <c r="F13" s="24">
        <v>992285</v>
      </c>
      <c r="G13" s="2"/>
      <c r="H13" s="24">
        <v>903047</v>
      </c>
      <c r="I13" s="24"/>
    </row>
    <row r="14" spans="1:9" ht="22.35" customHeight="1">
      <c r="A14" s="28" t="s">
        <v>75</v>
      </c>
      <c r="B14" s="24">
        <v>9988239</v>
      </c>
      <c r="C14" s="2"/>
      <c r="D14" s="24">
        <v>12270529</v>
      </c>
      <c r="E14" s="2"/>
      <c r="F14" s="24">
        <v>4952329</v>
      </c>
      <c r="G14" s="2"/>
      <c r="H14" s="24">
        <v>4666329</v>
      </c>
      <c r="I14" s="24"/>
    </row>
    <row r="15" spans="1:9" ht="22.35" customHeight="1">
      <c r="A15" s="29" t="s">
        <v>200</v>
      </c>
      <c r="B15" s="24">
        <v>-1427283</v>
      </c>
      <c r="C15" s="24"/>
      <c r="D15" s="24">
        <v>4485910</v>
      </c>
      <c r="E15" s="25"/>
      <c r="F15" s="24">
        <v>-1427283</v>
      </c>
      <c r="G15" s="25"/>
      <c r="H15" s="24">
        <v>4485910</v>
      </c>
      <c r="I15" s="24"/>
    </row>
    <row r="16" spans="1:9" ht="22.35" customHeight="1">
      <c r="A16" s="29" t="s">
        <v>214</v>
      </c>
      <c r="B16" s="24">
        <v>3343363</v>
      </c>
      <c r="C16" s="24"/>
      <c r="D16" s="24">
        <v>-4625159</v>
      </c>
      <c r="E16" s="25"/>
      <c r="F16" s="24">
        <v>3352643</v>
      </c>
      <c r="G16" s="25"/>
      <c r="H16" s="24">
        <v>-4670592</v>
      </c>
      <c r="I16" s="24"/>
    </row>
    <row r="17" spans="1:9" ht="22.35" customHeight="1">
      <c r="A17" s="29" t="s">
        <v>63</v>
      </c>
      <c r="B17" s="24">
        <v>-413341</v>
      </c>
      <c r="C17" s="25"/>
      <c r="D17" s="24">
        <v>-419645</v>
      </c>
      <c r="E17" s="25"/>
      <c r="F17" s="24">
        <v>0</v>
      </c>
      <c r="G17" s="25"/>
      <c r="H17" s="24">
        <v>0</v>
      </c>
      <c r="I17" s="24"/>
    </row>
    <row r="18" spans="1:9" ht="22.35" customHeight="1">
      <c r="A18" s="29" t="s">
        <v>218</v>
      </c>
      <c r="B18" s="24">
        <v>-70543</v>
      </c>
      <c r="C18" s="25"/>
      <c r="D18" s="24">
        <v>0</v>
      </c>
      <c r="E18" s="25"/>
      <c r="F18" s="24">
        <v>-70543</v>
      </c>
      <c r="G18" s="25"/>
      <c r="H18" s="24">
        <v>0</v>
      </c>
      <c r="I18" s="24"/>
    </row>
    <row r="19" spans="1:9" ht="22.35" customHeight="1">
      <c r="A19" s="29" t="s">
        <v>158</v>
      </c>
      <c r="B19" s="24">
        <v>24267</v>
      </c>
      <c r="C19" s="25"/>
      <c r="D19" s="24">
        <v>45605</v>
      </c>
      <c r="E19" s="25"/>
      <c r="F19" s="24">
        <v>39187</v>
      </c>
      <c r="G19" s="25"/>
      <c r="H19" s="24">
        <v>60240</v>
      </c>
      <c r="I19" s="24"/>
    </row>
    <row r="20" spans="1:9" ht="22.35" customHeight="1">
      <c r="A20" s="29" t="s">
        <v>159</v>
      </c>
      <c r="B20" s="24">
        <v>-467660</v>
      </c>
      <c r="C20" s="25"/>
      <c r="D20" s="24">
        <v>-210027</v>
      </c>
      <c r="E20" s="25"/>
      <c r="F20" s="24">
        <v>-452762</v>
      </c>
      <c r="G20" s="25"/>
      <c r="H20" s="24">
        <v>-200609</v>
      </c>
      <c r="I20" s="24"/>
    </row>
    <row r="21" spans="1:9" ht="22.35" customHeight="1">
      <c r="A21" s="29" t="s">
        <v>195</v>
      </c>
      <c r="B21" s="24">
        <v>72566</v>
      </c>
      <c r="C21" s="25"/>
      <c r="D21" s="24">
        <v>86623</v>
      </c>
      <c r="E21" s="25"/>
      <c r="F21" s="24">
        <v>13117</v>
      </c>
      <c r="G21" s="25"/>
      <c r="H21" s="24">
        <v>27463</v>
      </c>
      <c r="I21" s="24"/>
    </row>
    <row r="22" spans="1:9" ht="22.35" customHeight="1">
      <c r="A22" s="29" t="s">
        <v>215</v>
      </c>
      <c r="B22" s="24">
        <v>-79459</v>
      </c>
      <c r="C22" s="25"/>
      <c r="D22" s="24">
        <v>86789</v>
      </c>
      <c r="E22" s="25"/>
      <c r="F22" s="24">
        <v>-66906</v>
      </c>
      <c r="G22" s="25"/>
      <c r="H22" s="24">
        <v>56333</v>
      </c>
      <c r="I22" s="24"/>
    </row>
    <row r="23" spans="1:9" ht="22.35" customHeight="1">
      <c r="A23" s="29" t="s">
        <v>219</v>
      </c>
      <c r="B23" s="24">
        <v>0</v>
      </c>
      <c r="C23" s="25"/>
      <c r="D23" s="24">
        <v>53143</v>
      </c>
      <c r="E23" s="25"/>
      <c r="F23" s="24">
        <v>0</v>
      </c>
      <c r="G23" s="25"/>
      <c r="H23" s="24">
        <v>0</v>
      </c>
      <c r="I23" s="24"/>
    </row>
    <row r="24" spans="1:9" ht="22.35" customHeight="1">
      <c r="A24" s="29" t="s">
        <v>203</v>
      </c>
      <c r="B24" s="24">
        <v>58944</v>
      </c>
      <c r="C24" s="25"/>
      <c r="D24" s="24">
        <v>-580</v>
      </c>
      <c r="E24" s="25"/>
      <c r="F24" s="24">
        <v>48210</v>
      </c>
      <c r="G24" s="25"/>
      <c r="H24" s="24">
        <v>-11052</v>
      </c>
      <c r="I24" s="24"/>
    </row>
    <row r="25" spans="1:9" ht="22.35" customHeight="1">
      <c r="A25" s="29" t="s">
        <v>220</v>
      </c>
      <c r="B25" s="24">
        <v>141208</v>
      </c>
      <c r="C25" s="25"/>
      <c r="D25" s="24">
        <v>185566</v>
      </c>
      <c r="E25" s="25"/>
      <c r="F25" s="24">
        <v>95244</v>
      </c>
      <c r="G25" s="25"/>
      <c r="H25" s="24">
        <v>107828</v>
      </c>
      <c r="I25" s="24"/>
    </row>
    <row r="26" spans="1:9" ht="22.35" customHeight="1">
      <c r="A26" s="29" t="s">
        <v>57</v>
      </c>
      <c r="B26" s="24">
        <v>-25233705</v>
      </c>
      <c r="C26" s="25"/>
      <c r="D26" s="24">
        <v>-27294694</v>
      </c>
      <c r="E26" s="25"/>
      <c r="F26" s="24">
        <v>-14034914</v>
      </c>
      <c r="G26" s="25"/>
      <c r="H26" s="24">
        <v>-15034415</v>
      </c>
      <c r="I26" s="24"/>
    </row>
    <row r="27" spans="1:9" ht="22.35" customHeight="1">
      <c r="A27" s="28" t="s">
        <v>160</v>
      </c>
      <c r="B27" s="24">
        <v>35760484</v>
      </c>
      <c r="C27" s="9"/>
      <c r="D27" s="24">
        <v>39582286</v>
      </c>
      <c r="E27" s="9"/>
      <c r="F27" s="24">
        <v>23067786</v>
      </c>
      <c r="G27" s="9"/>
      <c r="H27" s="24">
        <v>25774968</v>
      </c>
      <c r="I27" s="24"/>
    </row>
    <row r="28" spans="1:9" ht="22.35" customHeight="1">
      <c r="A28" s="28" t="s">
        <v>161</v>
      </c>
      <c r="B28" s="24">
        <v>-12995837</v>
      </c>
      <c r="C28" s="25"/>
      <c r="D28" s="24">
        <v>-12914110</v>
      </c>
      <c r="E28" s="25"/>
      <c r="F28" s="24">
        <v>-11079400</v>
      </c>
      <c r="G28" s="25"/>
      <c r="H28" s="24">
        <v>-10707575</v>
      </c>
      <c r="I28" s="24"/>
    </row>
    <row r="29" spans="1:9" ht="22.35" customHeight="1">
      <c r="A29" s="28" t="s">
        <v>64</v>
      </c>
      <c r="B29" s="24">
        <v>-226923</v>
      </c>
      <c r="C29" s="25"/>
      <c r="D29" s="24">
        <v>-79388</v>
      </c>
      <c r="E29" s="25"/>
      <c r="F29" s="24">
        <v>-224778</v>
      </c>
      <c r="G29" s="25"/>
      <c r="H29" s="24">
        <v>-1014557</v>
      </c>
      <c r="I29" s="24"/>
    </row>
    <row r="30" spans="1:9" ht="22.35" customHeight="1">
      <c r="A30" s="28" t="s">
        <v>162</v>
      </c>
      <c r="B30" s="24">
        <v>153245</v>
      </c>
      <c r="C30" s="25"/>
      <c r="D30" s="24">
        <v>5091</v>
      </c>
      <c r="E30" s="25"/>
      <c r="F30" s="24">
        <v>151101</v>
      </c>
      <c r="G30" s="25"/>
      <c r="H30" s="24">
        <v>3858</v>
      </c>
      <c r="I30" s="24"/>
    </row>
    <row r="31" spans="1:9" ht="22.35" customHeight="1">
      <c r="A31" s="29" t="s">
        <v>201</v>
      </c>
      <c r="B31" s="24">
        <v>-852586</v>
      </c>
      <c r="C31" s="25"/>
      <c r="D31" s="24">
        <v>-3241973</v>
      </c>
      <c r="E31" s="25"/>
      <c r="F31" s="24">
        <v>39961</v>
      </c>
      <c r="G31" s="25"/>
      <c r="H31" s="24">
        <v>-1364368</v>
      </c>
      <c r="I31" s="24"/>
    </row>
    <row r="32" spans="1:9" ht="22.35" customHeight="1">
      <c r="A32" s="28" t="s">
        <v>163</v>
      </c>
      <c r="B32" s="30">
        <v>-313907</v>
      </c>
      <c r="C32" s="25"/>
      <c r="D32" s="30">
        <v>-496038</v>
      </c>
      <c r="E32" s="25"/>
      <c r="F32" s="30">
        <v>-144980</v>
      </c>
      <c r="G32" s="25"/>
      <c r="H32" s="30">
        <v>-220333</v>
      </c>
      <c r="I32" s="24"/>
    </row>
    <row r="33" spans="1:9" ht="22.35" customHeight="1">
      <c r="A33" s="26" t="s">
        <v>199</v>
      </c>
      <c r="B33" s="24"/>
      <c r="D33" s="24"/>
      <c r="F33" s="24"/>
      <c r="H33" s="24"/>
      <c r="I33" s="24"/>
    </row>
    <row r="34" spans="1:9" ht="22.35" customHeight="1">
      <c r="A34" s="97" t="s">
        <v>164</v>
      </c>
      <c r="B34" s="24">
        <f>SUM(B10:B32)</f>
        <v>19184416</v>
      </c>
      <c r="C34" s="25"/>
      <c r="D34" s="24">
        <f>SUM(D10:D32)</f>
        <v>18793112</v>
      </c>
      <c r="E34" s="25"/>
      <c r="F34" s="24">
        <f>SUM(F10:F32)</f>
        <v>11078414</v>
      </c>
      <c r="G34" s="25"/>
      <c r="H34" s="24">
        <f>SUM(H10:H33)</f>
        <v>10525824</v>
      </c>
      <c r="I34" s="24"/>
    </row>
    <row r="35" spans="1:9" ht="22.35" customHeight="1">
      <c r="A35" s="97"/>
      <c r="B35" s="24"/>
      <c r="C35" s="25"/>
      <c r="D35" s="24"/>
      <c r="E35" s="25"/>
      <c r="F35" s="24"/>
      <c r="G35" s="25"/>
      <c r="H35" s="24"/>
      <c r="I35" s="24"/>
    </row>
    <row r="36" spans="1:9" ht="22.35" customHeight="1">
      <c r="A36" s="97"/>
      <c r="B36" s="24"/>
      <c r="C36" s="25"/>
      <c r="D36" s="24"/>
      <c r="E36" s="25"/>
      <c r="F36" s="24"/>
      <c r="G36" s="25"/>
      <c r="H36" s="24"/>
      <c r="I36" s="24"/>
    </row>
    <row r="37" spans="1:9" ht="24" customHeight="1">
      <c r="A37" s="109" t="s">
        <v>79</v>
      </c>
      <c r="B37" s="109"/>
      <c r="C37" s="109"/>
      <c r="D37" s="109"/>
      <c r="E37" s="109"/>
      <c r="F37" s="109"/>
      <c r="G37" s="109"/>
      <c r="H37" s="109"/>
      <c r="I37" s="24"/>
    </row>
    <row r="38" spans="1:9" ht="24" customHeight="1">
      <c r="A38" s="109" t="s">
        <v>165</v>
      </c>
      <c r="B38" s="109"/>
      <c r="C38" s="109"/>
      <c r="D38" s="109"/>
      <c r="E38" s="109"/>
      <c r="F38" s="109"/>
      <c r="G38" s="109"/>
      <c r="H38" s="109"/>
      <c r="I38" s="24"/>
    </row>
    <row r="39" spans="1:9" ht="24" customHeight="1">
      <c r="A39" s="110" t="str">
        <f>A3</f>
        <v>สำหรับงวดสามเดือนสิ้นสุดวันที่ 31 มีนาคม 2568</v>
      </c>
      <c r="B39" s="110"/>
      <c r="C39" s="110"/>
      <c r="D39" s="110"/>
      <c r="E39" s="110"/>
      <c r="F39" s="110"/>
      <c r="G39" s="110"/>
      <c r="H39" s="110"/>
      <c r="I39" s="24"/>
    </row>
    <row r="40" spans="1:9" ht="24" customHeight="1">
      <c r="A40" s="110" t="str">
        <f>A4</f>
        <v>“ยังไม่ได้ตรวจสอบ”</v>
      </c>
      <c r="B40" s="110"/>
      <c r="C40" s="110"/>
      <c r="D40" s="110"/>
      <c r="E40" s="110"/>
      <c r="F40" s="110"/>
      <c r="G40" s="110"/>
      <c r="H40" s="110"/>
    </row>
    <row r="41" spans="1:9" ht="22.35" customHeight="1">
      <c r="A41" s="18"/>
      <c r="B41" s="19"/>
      <c r="C41" s="19"/>
      <c r="D41" s="18"/>
      <c r="E41" s="18"/>
      <c r="F41" s="107" t="s">
        <v>1</v>
      </c>
      <c r="G41" s="107"/>
      <c r="H41" s="107"/>
      <c r="I41" s="24"/>
    </row>
    <row r="42" spans="1:9" ht="6" customHeight="1">
      <c r="B42" s="21"/>
      <c r="C42" s="21"/>
      <c r="F42" s="22"/>
      <c r="G42" s="22"/>
      <c r="H42" s="22"/>
      <c r="I42" s="24"/>
    </row>
    <row r="43" spans="1:9" ht="22.35" customHeight="1">
      <c r="B43" s="113" t="s">
        <v>2</v>
      </c>
      <c r="C43" s="113"/>
      <c r="D43" s="113"/>
      <c r="E43" s="21"/>
      <c r="F43" s="114" t="s">
        <v>3</v>
      </c>
      <c r="G43" s="114"/>
      <c r="H43" s="114"/>
      <c r="I43" s="24"/>
    </row>
    <row r="44" spans="1:9" ht="22.35" customHeight="1">
      <c r="B44" s="21">
        <f>+B8</f>
        <v>2568</v>
      </c>
      <c r="C44" s="21"/>
      <c r="D44" s="21">
        <f>+D8</f>
        <v>2567</v>
      </c>
      <c r="E44" s="21"/>
      <c r="F44" s="21">
        <f>+F8</f>
        <v>2568</v>
      </c>
      <c r="G44" s="21"/>
      <c r="H44" s="21">
        <f>+H8</f>
        <v>2567</v>
      </c>
      <c r="I44" s="24"/>
    </row>
    <row r="45" spans="1:9" ht="22.35" customHeight="1">
      <c r="A45" s="23" t="s">
        <v>166</v>
      </c>
      <c r="F45" s="21"/>
      <c r="G45" s="21"/>
      <c r="H45" s="21"/>
      <c r="I45" s="24"/>
    </row>
    <row r="46" spans="1:9" ht="22.35" customHeight="1">
      <c r="A46" s="17" t="s">
        <v>167</v>
      </c>
      <c r="F46" s="21"/>
      <c r="G46" s="21"/>
      <c r="H46" s="21"/>
      <c r="I46" s="24"/>
    </row>
    <row r="47" spans="1:9" ht="22.35" customHeight="1">
      <c r="A47" s="28" t="s">
        <v>23</v>
      </c>
      <c r="B47" s="24">
        <v>-12576348</v>
      </c>
      <c r="C47" s="25"/>
      <c r="D47" s="24">
        <v>-93135366</v>
      </c>
      <c r="E47" s="25"/>
      <c r="F47" s="24">
        <v>-12392073</v>
      </c>
      <c r="G47" s="25"/>
      <c r="H47" s="24">
        <v>-91662344</v>
      </c>
      <c r="I47" s="24"/>
    </row>
    <row r="48" spans="1:9" ht="22.35" customHeight="1">
      <c r="A48" s="28" t="s">
        <v>168</v>
      </c>
      <c r="B48" s="24">
        <v>-888496</v>
      </c>
      <c r="C48" s="25"/>
      <c r="D48" s="24">
        <v>-2795004</v>
      </c>
      <c r="E48" s="25"/>
      <c r="F48" s="24">
        <v>-967365</v>
      </c>
      <c r="G48" s="25"/>
      <c r="H48" s="24">
        <v>-2920446</v>
      </c>
      <c r="I48" s="24"/>
    </row>
    <row r="49" spans="1:9" ht="22.35" customHeight="1">
      <c r="A49" s="29" t="s">
        <v>169</v>
      </c>
      <c r="B49" s="24">
        <v>-12891144</v>
      </c>
      <c r="C49" s="25"/>
      <c r="D49" s="24">
        <v>4238820</v>
      </c>
      <c r="E49" s="25"/>
      <c r="F49" s="24">
        <v>-16184328</v>
      </c>
      <c r="G49" s="25"/>
      <c r="H49" s="24">
        <v>16709726</v>
      </c>
      <c r="I49" s="24"/>
    </row>
    <row r="50" spans="1:9" ht="22.35" customHeight="1">
      <c r="A50" s="28" t="s">
        <v>170</v>
      </c>
      <c r="B50" s="24">
        <v>4221757</v>
      </c>
      <c r="C50" s="25"/>
      <c r="D50" s="24">
        <v>5262782</v>
      </c>
      <c r="E50" s="25"/>
      <c r="F50" s="24">
        <v>3922685</v>
      </c>
      <c r="G50" s="25"/>
      <c r="H50" s="24">
        <v>4892685</v>
      </c>
      <c r="I50" s="24"/>
    </row>
    <row r="51" spans="1:9" ht="22.35" customHeight="1">
      <c r="A51" s="28" t="s">
        <v>171</v>
      </c>
      <c r="B51" s="24">
        <v>742969</v>
      </c>
      <c r="C51" s="25"/>
      <c r="D51" s="24">
        <v>1461392</v>
      </c>
      <c r="E51" s="25"/>
      <c r="F51" s="24">
        <v>986498</v>
      </c>
      <c r="G51" s="25"/>
      <c r="H51" s="24">
        <v>876779</v>
      </c>
      <c r="I51" s="24"/>
    </row>
    <row r="52" spans="1:9" ht="22.35" customHeight="1">
      <c r="A52" s="17" t="s">
        <v>172</v>
      </c>
      <c r="B52" s="24"/>
      <c r="C52" s="25"/>
      <c r="D52" s="24"/>
      <c r="E52" s="25"/>
      <c r="F52" s="24"/>
      <c r="G52" s="25"/>
      <c r="H52" s="24"/>
      <c r="I52" s="24"/>
    </row>
    <row r="53" spans="1:9" ht="22.35" customHeight="1">
      <c r="A53" s="29" t="s">
        <v>22</v>
      </c>
      <c r="B53" s="24">
        <v>16024540</v>
      </c>
      <c r="C53" s="25"/>
      <c r="D53" s="24">
        <v>156745645</v>
      </c>
      <c r="E53" s="25"/>
      <c r="F53" s="24">
        <v>22482373</v>
      </c>
      <c r="G53" s="25"/>
      <c r="H53" s="24">
        <v>152909965</v>
      </c>
      <c r="I53" s="24"/>
    </row>
    <row r="54" spans="1:9" ht="22.35" customHeight="1">
      <c r="A54" s="29" t="s">
        <v>23</v>
      </c>
      <c r="B54" s="24">
        <v>8227902</v>
      </c>
      <c r="C54" s="25"/>
      <c r="D54" s="24">
        <v>-94027202</v>
      </c>
      <c r="E54" s="25"/>
      <c r="F54" s="24">
        <v>14133305</v>
      </c>
      <c r="G54" s="25"/>
      <c r="H54" s="24">
        <v>-91559727</v>
      </c>
      <c r="I54" s="24"/>
    </row>
    <row r="55" spans="1:9" ht="22.35" customHeight="1">
      <c r="A55" s="28" t="s">
        <v>24</v>
      </c>
      <c r="B55" s="24">
        <v>1259602</v>
      </c>
      <c r="C55" s="25"/>
      <c r="D55" s="24">
        <v>782153</v>
      </c>
      <c r="E55" s="25"/>
      <c r="F55" s="24">
        <v>1253492</v>
      </c>
      <c r="G55" s="25"/>
      <c r="H55" s="24">
        <v>787300</v>
      </c>
      <c r="I55" s="24"/>
    </row>
    <row r="56" spans="1:9" ht="22.35" customHeight="1">
      <c r="A56" s="28" t="s">
        <v>29</v>
      </c>
      <c r="B56" s="24">
        <v>-6426284</v>
      </c>
      <c r="C56" s="25"/>
      <c r="D56" s="24">
        <v>-6226566</v>
      </c>
      <c r="E56" s="25"/>
      <c r="F56" s="24">
        <v>-6607222</v>
      </c>
      <c r="G56" s="25"/>
      <c r="H56" s="24">
        <v>-4828615</v>
      </c>
      <c r="I56" s="24"/>
    </row>
    <row r="57" spans="1:9" ht="22.35" customHeight="1">
      <c r="A57" s="31" t="s">
        <v>173</v>
      </c>
      <c r="B57" s="32">
        <f>SUM(B47:B56,B34)</f>
        <v>16878914</v>
      </c>
      <c r="C57" s="25"/>
      <c r="D57" s="32">
        <f>SUM(D47:D56)+D34</f>
        <v>-8900234</v>
      </c>
      <c r="E57" s="25"/>
      <c r="F57" s="32">
        <f>SUM(F47:F56)+F34</f>
        <v>17705779</v>
      </c>
      <c r="G57" s="25"/>
      <c r="H57" s="32">
        <f>SUM(H47:H56)+H34</f>
        <v>-4268853</v>
      </c>
      <c r="I57" s="24"/>
    </row>
    <row r="58" spans="1:9" ht="22.35" customHeight="1">
      <c r="B58" s="25"/>
      <c r="C58" s="25"/>
      <c r="D58" s="25"/>
      <c r="E58" s="25"/>
      <c r="F58" s="25"/>
      <c r="G58" s="25"/>
      <c r="H58" s="25"/>
      <c r="I58" s="24"/>
    </row>
    <row r="59" spans="1:9" ht="22.35" customHeight="1">
      <c r="A59" s="23" t="s">
        <v>174</v>
      </c>
      <c r="B59" s="25"/>
      <c r="C59" s="25"/>
      <c r="D59" s="25"/>
      <c r="E59" s="25"/>
      <c r="F59" s="25"/>
      <c r="G59" s="25"/>
      <c r="H59" s="25"/>
      <c r="I59" s="24"/>
    </row>
    <row r="60" spans="1:9" ht="22.35" customHeight="1">
      <c r="A60" s="29" t="s">
        <v>175</v>
      </c>
      <c r="B60" s="24">
        <v>14234892</v>
      </c>
      <c r="C60" s="25"/>
      <c r="D60" s="24">
        <v>3650617</v>
      </c>
      <c r="E60" s="25"/>
      <c r="F60" s="24">
        <v>11349892</v>
      </c>
      <c r="G60" s="25"/>
      <c r="H60" s="24">
        <v>1132049</v>
      </c>
      <c r="I60" s="24"/>
    </row>
    <row r="61" spans="1:9" ht="22.35" customHeight="1">
      <c r="A61" s="29" t="s">
        <v>176</v>
      </c>
      <c r="B61" s="24">
        <v>-30620906</v>
      </c>
      <c r="C61" s="25"/>
      <c r="D61" s="24">
        <v>-8505324</v>
      </c>
      <c r="E61" s="25"/>
      <c r="F61" s="24">
        <v>-27591921</v>
      </c>
      <c r="G61" s="25"/>
      <c r="H61" s="24">
        <v>-5875726</v>
      </c>
      <c r="I61" s="24"/>
    </row>
    <row r="62" spans="1:9" ht="22.35" customHeight="1">
      <c r="A62" s="29" t="s">
        <v>213</v>
      </c>
      <c r="B62" s="24">
        <v>0</v>
      </c>
      <c r="C62" s="25"/>
      <c r="D62" s="24">
        <v>-74060</v>
      </c>
      <c r="E62" s="25"/>
      <c r="F62" s="24">
        <v>0</v>
      </c>
      <c r="G62" s="25"/>
      <c r="H62" s="24">
        <v>-1237189</v>
      </c>
      <c r="I62" s="24"/>
    </row>
    <row r="63" spans="1:9" ht="22.35" customHeight="1">
      <c r="A63" s="29" t="s">
        <v>177</v>
      </c>
      <c r="B63" s="24">
        <v>41620</v>
      </c>
      <c r="C63" s="25"/>
      <c r="D63" s="24">
        <v>124413</v>
      </c>
      <c r="E63" s="25"/>
      <c r="F63" s="24">
        <v>15672</v>
      </c>
      <c r="G63" s="25"/>
      <c r="H63" s="24">
        <v>68314</v>
      </c>
      <c r="I63" s="24"/>
    </row>
    <row r="64" spans="1:9" ht="22.35" customHeight="1">
      <c r="A64" s="28" t="s">
        <v>178</v>
      </c>
      <c r="B64" s="24">
        <v>-460437</v>
      </c>
      <c r="C64" s="25"/>
      <c r="D64" s="24">
        <v>-386247</v>
      </c>
      <c r="E64" s="25"/>
      <c r="F64" s="24">
        <v>-352231</v>
      </c>
      <c r="G64" s="25"/>
      <c r="H64" s="24">
        <v>-148665</v>
      </c>
      <c r="I64" s="24"/>
    </row>
    <row r="65" spans="1:9" ht="22.35" customHeight="1">
      <c r="A65" s="29" t="s">
        <v>179</v>
      </c>
      <c r="B65" s="24">
        <v>-774035</v>
      </c>
      <c r="C65" s="25"/>
      <c r="D65" s="24">
        <v>-643560</v>
      </c>
      <c r="E65" s="25"/>
      <c r="F65" s="24">
        <v>-542300</v>
      </c>
      <c r="G65" s="25"/>
      <c r="H65" s="24">
        <v>-402442</v>
      </c>
      <c r="I65" s="24"/>
    </row>
    <row r="66" spans="1:9" ht="22.35" customHeight="1">
      <c r="A66" s="31" t="s">
        <v>180</v>
      </c>
      <c r="B66" s="32">
        <f>SUM(B60:B65)</f>
        <v>-17578866</v>
      </c>
      <c r="C66" s="25"/>
      <c r="D66" s="32">
        <f>SUM(D60:D65)</f>
        <v>-5834161</v>
      </c>
      <c r="E66" s="25"/>
      <c r="F66" s="32">
        <f>SUM(F60:F65)</f>
        <v>-17120888</v>
      </c>
      <c r="G66" s="25"/>
      <c r="H66" s="32">
        <f>SUM(H60:H65)</f>
        <v>-6463659</v>
      </c>
      <c r="I66" s="24"/>
    </row>
    <row r="67" spans="1:9" ht="22.35" customHeight="1">
      <c r="A67" s="31"/>
      <c r="B67" s="24"/>
      <c r="C67" s="25"/>
      <c r="D67" s="24"/>
      <c r="E67" s="25"/>
      <c r="F67" s="24"/>
      <c r="G67" s="25"/>
      <c r="H67" s="24"/>
      <c r="I67" s="24"/>
    </row>
    <row r="68" spans="1:9" ht="24" customHeight="1">
      <c r="A68" s="109" t="s">
        <v>79</v>
      </c>
      <c r="B68" s="109"/>
      <c r="C68" s="109"/>
      <c r="D68" s="109"/>
      <c r="E68" s="109"/>
      <c r="F68" s="109"/>
      <c r="G68" s="109"/>
      <c r="H68" s="109"/>
      <c r="I68" s="24"/>
    </row>
    <row r="69" spans="1:9" ht="24" customHeight="1">
      <c r="A69" s="109" t="s">
        <v>165</v>
      </c>
      <c r="B69" s="109"/>
      <c r="C69" s="109"/>
      <c r="D69" s="109"/>
      <c r="E69" s="109"/>
      <c r="F69" s="109"/>
      <c r="G69" s="109"/>
      <c r="H69" s="109"/>
      <c r="I69" s="24"/>
    </row>
    <row r="70" spans="1:9" ht="24" customHeight="1">
      <c r="A70" s="110" t="str">
        <f>A39</f>
        <v>สำหรับงวดสามเดือนสิ้นสุดวันที่ 31 มีนาคม 2568</v>
      </c>
      <c r="B70" s="110"/>
      <c r="C70" s="110"/>
      <c r="D70" s="110"/>
      <c r="E70" s="110"/>
      <c r="F70" s="110"/>
      <c r="G70" s="110"/>
      <c r="H70" s="110"/>
      <c r="I70" s="24"/>
    </row>
    <row r="71" spans="1:9" ht="24" customHeight="1">
      <c r="A71" s="110" t="str">
        <f>A40</f>
        <v>“ยังไม่ได้ตรวจสอบ”</v>
      </c>
      <c r="B71" s="110"/>
      <c r="C71" s="110"/>
      <c r="D71" s="110"/>
      <c r="E71" s="110"/>
      <c r="F71" s="110"/>
      <c r="G71" s="110"/>
      <c r="H71" s="110"/>
      <c r="I71" s="24"/>
    </row>
    <row r="72" spans="1:9" ht="22.35" customHeight="1">
      <c r="A72" s="18"/>
      <c r="B72" s="19"/>
      <c r="C72" s="19"/>
      <c r="D72" s="18"/>
      <c r="E72" s="18"/>
      <c r="F72" s="107" t="s">
        <v>1</v>
      </c>
      <c r="G72" s="107"/>
      <c r="H72" s="107"/>
      <c r="I72" s="24"/>
    </row>
    <row r="73" spans="1:9" ht="6" customHeight="1">
      <c r="B73" s="21"/>
      <c r="C73" s="21"/>
      <c r="F73" s="22"/>
      <c r="G73" s="22"/>
      <c r="H73" s="22"/>
      <c r="I73" s="24"/>
    </row>
    <row r="74" spans="1:9" ht="22.35" customHeight="1">
      <c r="B74" s="113" t="s">
        <v>2</v>
      </c>
      <c r="C74" s="113"/>
      <c r="D74" s="113"/>
      <c r="E74" s="21"/>
      <c r="F74" s="114" t="s">
        <v>3</v>
      </c>
      <c r="G74" s="114"/>
      <c r="H74" s="114"/>
      <c r="I74" s="24"/>
    </row>
    <row r="75" spans="1:9" ht="22.35" customHeight="1">
      <c r="B75" s="21">
        <f>+B8</f>
        <v>2568</v>
      </c>
      <c r="C75" s="21"/>
      <c r="D75" s="21">
        <f>+D8</f>
        <v>2567</v>
      </c>
      <c r="E75" s="21"/>
      <c r="F75" s="21">
        <f>+F8</f>
        <v>2568</v>
      </c>
      <c r="G75" s="21"/>
      <c r="H75" s="21">
        <f>+H8</f>
        <v>2567</v>
      </c>
      <c r="I75" s="24"/>
    </row>
    <row r="76" spans="1:9" ht="22.35" customHeight="1">
      <c r="A76" s="33" t="s">
        <v>181</v>
      </c>
      <c r="F76" s="21"/>
      <c r="G76" s="21"/>
      <c r="H76" s="21"/>
      <c r="I76" s="24"/>
    </row>
    <row r="77" spans="1:9" ht="22.35" customHeight="1">
      <c r="A77" s="28" t="s">
        <v>182</v>
      </c>
      <c r="B77" s="24">
        <v>11084</v>
      </c>
      <c r="C77" s="25"/>
      <c r="D77" s="24">
        <v>16102673</v>
      </c>
      <c r="E77" s="25"/>
      <c r="F77" s="24">
        <v>0</v>
      </c>
      <c r="G77" s="25"/>
      <c r="H77" s="24">
        <v>10000000</v>
      </c>
      <c r="I77" s="24"/>
    </row>
    <row r="78" spans="1:9" ht="22.35" customHeight="1">
      <c r="A78" s="28" t="s">
        <v>183</v>
      </c>
      <c r="B78" s="24">
        <v>-5329640</v>
      </c>
      <c r="C78" s="25"/>
      <c r="D78" s="24">
        <v>-3693746</v>
      </c>
      <c r="E78" s="25"/>
      <c r="F78" s="24">
        <v>-3000142</v>
      </c>
      <c r="G78" s="25"/>
      <c r="H78" s="24">
        <v>-2447</v>
      </c>
      <c r="I78" s="24"/>
    </row>
    <row r="79" spans="1:9" ht="22.35" customHeight="1">
      <c r="A79" s="28" t="s">
        <v>184</v>
      </c>
      <c r="B79" s="24">
        <v>-407287</v>
      </c>
      <c r="C79" s="25"/>
      <c r="D79" s="24">
        <v>-478706</v>
      </c>
      <c r="E79" s="25"/>
      <c r="F79" s="24">
        <v>-259655</v>
      </c>
      <c r="G79" s="25"/>
      <c r="H79" s="24">
        <v>-276738</v>
      </c>
      <c r="I79" s="24"/>
    </row>
    <row r="80" spans="1:9" ht="22.35" customHeight="1">
      <c r="A80" s="28" t="s">
        <v>198</v>
      </c>
      <c r="B80" s="24">
        <v>0</v>
      </c>
      <c r="C80" s="25"/>
      <c r="D80" s="24">
        <v>-6148</v>
      </c>
      <c r="E80" s="25"/>
      <c r="F80" s="24">
        <v>0</v>
      </c>
      <c r="G80" s="25"/>
      <c r="H80" s="24">
        <v>0</v>
      </c>
      <c r="I80" s="24"/>
    </row>
    <row r="81" spans="1:9" ht="22.35" customHeight="1">
      <c r="A81" s="31" t="s">
        <v>185</v>
      </c>
      <c r="B81" s="32">
        <f>SUM(B77:C80)</f>
        <v>-5725843</v>
      </c>
      <c r="C81" s="25"/>
      <c r="D81" s="32">
        <f>SUM(D77:E80)</f>
        <v>11924073</v>
      </c>
      <c r="E81" s="25"/>
      <c r="F81" s="32">
        <f>SUM(F77:G80)</f>
        <v>-3259797</v>
      </c>
      <c r="G81" s="25"/>
      <c r="H81" s="32">
        <f>SUM(H77:I80)</f>
        <v>9720815</v>
      </c>
      <c r="I81" s="24"/>
    </row>
    <row r="82" spans="1:9" ht="22.35" customHeight="1">
      <c r="A82" s="34" t="s">
        <v>105</v>
      </c>
      <c r="B82" s="24">
        <f>SUM(B57,B66,B81)</f>
        <v>-6425795</v>
      </c>
      <c r="C82" s="10"/>
      <c r="D82" s="24">
        <f>SUM(D57,D66,D81)</f>
        <v>-2810322</v>
      </c>
      <c r="E82" s="10"/>
      <c r="F82" s="24">
        <f>SUM(F57,F66,F81)</f>
        <v>-2674906</v>
      </c>
      <c r="G82" s="25"/>
      <c r="H82" s="24">
        <f>SUM(H57,H66,H81)</f>
        <v>-1011697</v>
      </c>
      <c r="I82" s="24"/>
    </row>
    <row r="83" spans="1:9" ht="22.35" customHeight="1">
      <c r="A83" s="35" t="s">
        <v>186</v>
      </c>
      <c r="B83" s="24">
        <v>-6452</v>
      </c>
      <c r="C83" s="10"/>
      <c r="D83" s="24">
        <v>1523942</v>
      </c>
      <c r="E83" s="10"/>
      <c r="F83" s="24">
        <v>-8057</v>
      </c>
      <c r="G83" s="25"/>
      <c r="H83" s="24">
        <v>0</v>
      </c>
      <c r="I83" s="24"/>
    </row>
    <row r="84" spans="1:9" ht="22.35" customHeight="1">
      <c r="A84" s="35" t="s">
        <v>187</v>
      </c>
      <c r="B84" s="30">
        <v>30693</v>
      </c>
      <c r="C84" s="25"/>
      <c r="D84" s="30">
        <v>94489</v>
      </c>
      <c r="E84" s="25"/>
      <c r="F84" s="30">
        <v>30693</v>
      </c>
      <c r="G84" s="25"/>
      <c r="H84" s="30">
        <v>94489</v>
      </c>
      <c r="I84" s="24"/>
    </row>
    <row r="85" spans="1:9" ht="22.35" customHeight="1">
      <c r="A85" s="26" t="s">
        <v>221</v>
      </c>
      <c r="B85" s="24">
        <f>SUM(B82,B83,B84)</f>
        <v>-6401554</v>
      </c>
      <c r="C85" s="25"/>
      <c r="D85" s="24">
        <f>SUM(D82,D83,D84)</f>
        <v>-1191891</v>
      </c>
      <c r="E85" s="25"/>
      <c r="F85" s="24">
        <f>SUM(F82,F83,F84)</f>
        <v>-2652270</v>
      </c>
      <c r="G85" s="25"/>
      <c r="H85" s="24">
        <f>SUM(H82,H83,H84)</f>
        <v>-917208</v>
      </c>
      <c r="I85" s="24"/>
    </row>
    <row r="86" spans="1:9" ht="22.35" customHeight="1">
      <c r="A86" s="17" t="s">
        <v>188</v>
      </c>
      <c r="B86" s="24">
        <v>49028844</v>
      </c>
      <c r="C86" s="25"/>
      <c r="D86" s="24">
        <v>49755996</v>
      </c>
      <c r="E86" s="25"/>
      <c r="F86" s="24">
        <v>27354521</v>
      </c>
      <c r="G86" s="25"/>
      <c r="H86" s="24">
        <v>25127673</v>
      </c>
      <c r="I86" s="24"/>
    </row>
    <row r="87" spans="1:9" ht="22.35" customHeight="1" thickBot="1">
      <c r="A87" s="33" t="s">
        <v>212</v>
      </c>
      <c r="B87" s="36">
        <f>SUM(B85:B86)</f>
        <v>42627290</v>
      </c>
      <c r="C87" s="25"/>
      <c r="D87" s="36">
        <f>SUM(D85:D86)</f>
        <v>48564105</v>
      </c>
      <c r="E87" s="25"/>
      <c r="F87" s="36">
        <f>SUM(F85:F86)</f>
        <v>24702251</v>
      </c>
      <c r="G87" s="25"/>
      <c r="H87" s="36">
        <f>SUM(H85:H86)</f>
        <v>24210465</v>
      </c>
      <c r="I87" s="24"/>
    </row>
    <row r="88" spans="1:9" ht="22.35" customHeight="1" thickTop="1">
      <c r="A88" s="33"/>
      <c r="B88" s="24"/>
      <c r="C88" s="25"/>
      <c r="D88" s="24"/>
      <c r="E88" s="25"/>
      <c r="F88" s="24"/>
      <c r="G88" s="25"/>
      <c r="H88" s="24"/>
      <c r="I88" s="24"/>
    </row>
    <row r="89" spans="1:9" ht="22.35" customHeight="1">
      <c r="A89" s="33"/>
      <c r="B89" s="24"/>
      <c r="C89" s="25"/>
      <c r="D89" s="24"/>
      <c r="E89" s="25"/>
      <c r="F89" s="24"/>
      <c r="G89" s="25"/>
      <c r="H89" s="24"/>
      <c r="I89" s="24"/>
    </row>
    <row r="90" spans="1:9" ht="22.35" customHeight="1">
      <c r="A90" s="33"/>
      <c r="B90" s="24"/>
      <c r="C90" s="25"/>
      <c r="D90" s="24"/>
      <c r="E90" s="25"/>
      <c r="F90" s="24"/>
      <c r="G90" s="25"/>
      <c r="H90" s="24"/>
      <c r="I90" s="24"/>
    </row>
    <row r="91" spans="1:9" ht="22.35" customHeight="1">
      <c r="A91" s="33"/>
      <c r="B91" s="24"/>
      <c r="C91" s="25"/>
      <c r="D91" s="24"/>
      <c r="E91" s="25"/>
      <c r="F91" s="24"/>
      <c r="G91" s="25"/>
      <c r="H91" s="24"/>
      <c r="I91" s="24"/>
    </row>
    <row r="92" spans="1:9" ht="22.35" customHeight="1">
      <c r="A92" s="33"/>
      <c r="B92" s="24"/>
      <c r="C92" s="25"/>
      <c r="D92" s="24"/>
      <c r="E92" s="25"/>
      <c r="F92" s="24"/>
      <c r="G92" s="25"/>
      <c r="H92" s="24"/>
      <c r="I92" s="24"/>
    </row>
    <row r="93" spans="1:9" ht="22.35" customHeight="1">
      <c r="A93" s="33"/>
      <c r="B93" s="24"/>
      <c r="C93" s="25"/>
      <c r="D93" s="24"/>
      <c r="E93" s="25"/>
      <c r="F93" s="24"/>
      <c r="G93" s="25"/>
      <c r="H93" s="24"/>
      <c r="I93" s="24"/>
    </row>
    <row r="94" spans="1:9" ht="22.35" customHeight="1">
      <c r="A94" s="33"/>
      <c r="B94" s="24"/>
      <c r="C94" s="25"/>
      <c r="D94" s="24"/>
      <c r="E94" s="25"/>
      <c r="F94" s="24"/>
      <c r="G94" s="25"/>
      <c r="H94" s="24"/>
      <c r="I94" s="24"/>
    </row>
    <row r="95" spans="1:9" ht="22.35" customHeight="1">
      <c r="A95" s="33"/>
      <c r="B95" s="24"/>
      <c r="C95" s="25"/>
      <c r="D95" s="24"/>
      <c r="E95" s="25"/>
      <c r="F95" s="24"/>
      <c r="G95" s="25"/>
      <c r="H95" s="24"/>
      <c r="I95" s="24"/>
    </row>
    <row r="96" spans="1:9" ht="22.35" customHeight="1">
      <c r="A96" s="33"/>
      <c r="B96" s="24"/>
      <c r="C96" s="25"/>
      <c r="D96" s="24"/>
      <c r="E96" s="25"/>
      <c r="F96" s="24"/>
      <c r="G96" s="25"/>
      <c r="H96" s="24"/>
      <c r="I96" s="24"/>
    </row>
    <row r="97" spans="1:9" ht="15" customHeight="1">
      <c r="A97" s="33"/>
      <c r="B97" s="24"/>
      <c r="C97" s="25"/>
      <c r="D97" s="24"/>
      <c r="E97" s="25"/>
      <c r="F97" s="24"/>
      <c r="G97" s="25"/>
      <c r="H97" s="24"/>
      <c r="I97" s="24"/>
    </row>
    <row r="98" spans="1:9" ht="22.35" customHeight="1">
      <c r="A98" s="33"/>
      <c r="B98" s="24"/>
      <c r="C98" s="25"/>
      <c r="D98" s="24"/>
      <c r="E98" s="25"/>
      <c r="F98" s="24"/>
      <c r="G98" s="25"/>
      <c r="H98" s="24"/>
      <c r="I98" s="24"/>
    </row>
    <row r="99" spans="1:9" ht="22.35" customHeight="1">
      <c r="A99" s="33"/>
      <c r="B99" s="24"/>
      <c r="C99" s="25"/>
      <c r="D99" s="24"/>
      <c r="E99" s="25"/>
      <c r="F99" s="24"/>
      <c r="G99" s="25"/>
      <c r="H99" s="24"/>
      <c r="I99" s="24"/>
    </row>
    <row r="100" spans="1:9" ht="22.35" customHeight="1">
      <c r="A100" s="33"/>
      <c r="B100" s="24"/>
      <c r="C100" s="25"/>
      <c r="D100" s="24"/>
      <c r="E100" s="25"/>
      <c r="F100" s="24"/>
      <c r="G100" s="25"/>
      <c r="H100" s="24"/>
      <c r="I100" s="24"/>
    </row>
    <row r="101" spans="1:9" ht="22.35" customHeight="1">
      <c r="A101" s="33"/>
      <c r="B101" s="24"/>
      <c r="C101" s="25"/>
      <c r="D101" s="24"/>
      <c r="E101" s="25"/>
      <c r="F101" s="24"/>
      <c r="G101" s="25"/>
      <c r="H101" s="24"/>
      <c r="I101" s="24"/>
    </row>
    <row r="102" spans="1:9" ht="22.35" customHeight="1">
      <c r="A102" s="116" t="s">
        <v>207</v>
      </c>
      <c r="B102" s="116"/>
      <c r="C102" s="116"/>
      <c r="D102" s="116"/>
      <c r="E102" s="116"/>
      <c r="F102" s="116"/>
      <c r="G102" s="116"/>
      <c r="H102" s="116"/>
    </row>
    <row r="103" spans="1:9" ht="22.35" customHeight="1">
      <c r="A103" s="26"/>
      <c r="B103" s="26"/>
      <c r="C103" s="26"/>
      <c r="D103" s="26"/>
      <c r="E103" s="26"/>
      <c r="F103" s="26"/>
      <c r="G103" s="26"/>
      <c r="H103" s="26"/>
    </row>
    <row r="106" spans="1:9" ht="22.35" customHeight="1">
      <c r="A106" s="102"/>
      <c r="B106" s="37"/>
      <c r="C106" s="37"/>
      <c r="D106" s="37"/>
      <c r="E106" s="37"/>
      <c r="F106" s="37"/>
      <c r="G106" s="37"/>
      <c r="H106" s="37"/>
    </row>
    <row r="107" spans="1:9" ht="22.35" customHeight="1">
      <c r="A107" s="38" t="s">
        <v>49</v>
      </c>
      <c r="B107" s="38"/>
      <c r="E107" s="38" t="s">
        <v>50</v>
      </c>
      <c r="F107" s="38"/>
      <c r="G107" s="38"/>
      <c r="H107" s="38"/>
      <c r="I107" s="38"/>
    </row>
    <row r="108" spans="1:9" ht="22.35" customHeight="1">
      <c r="A108" s="39" t="s">
        <v>51</v>
      </c>
      <c r="B108" s="39"/>
      <c r="E108" s="38" t="s">
        <v>52</v>
      </c>
      <c r="F108" s="38"/>
      <c r="G108" s="38"/>
      <c r="H108" s="38"/>
      <c r="I108" s="38"/>
    </row>
    <row r="109" spans="1:9" ht="20.25" customHeight="1"/>
  </sheetData>
  <mergeCells count="21">
    <mergeCell ref="A37:H37"/>
    <mergeCell ref="A38:H38"/>
    <mergeCell ref="F41:H41"/>
    <mergeCell ref="B43:D43"/>
    <mergeCell ref="F43:H43"/>
    <mergeCell ref="A40:H40"/>
    <mergeCell ref="A39:H39"/>
    <mergeCell ref="A1:H1"/>
    <mergeCell ref="A2:H2"/>
    <mergeCell ref="B7:D7"/>
    <mergeCell ref="F7:H7"/>
    <mergeCell ref="A4:H4"/>
    <mergeCell ref="A3:H3"/>
    <mergeCell ref="A102:H102"/>
    <mergeCell ref="A68:H68"/>
    <mergeCell ref="A69:H69"/>
    <mergeCell ref="F72:H72"/>
    <mergeCell ref="B74:D74"/>
    <mergeCell ref="F74:H74"/>
    <mergeCell ref="A71:H71"/>
    <mergeCell ref="A70:H70"/>
  </mergeCells>
  <printOptions horizontalCentered="1"/>
  <pageMargins left="0.70866141732283505" right="0.39370078740157499" top="0.78740157480314998" bottom="0.78740157480314998" header="0.31496062992126" footer="0.31496062992126"/>
  <pageSetup paperSize="9" scale="80" orientation="portrait" horizontalDpi="300" verticalDpi="300" r:id="rId1"/>
  <rowBreaks count="2" manualBreakCount="2">
    <brk id="36" max="7" man="1"/>
    <brk id="67" max="7" man="1"/>
  </rowBreaks>
</worksheet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งบฐานะการเงิน</vt:lpstr>
      <vt:lpstr>งบกำไรขาดทุนเบ็ดเสร็จ</vt:lpstr>
      <vt:lpstr>งบการเปลี่ยนแปลง (รวม) </vt:lpstr>
      <vt:lpstr>งบการเปลี่ยนแปลง (เฉพาะ)</vt:lpstr>
      <vt:lpstr>งบกระแสเงินสด</vt:lpstr>
      <vt:lpstr>งบกระแสเงินสด!Print_Area</vt:lpstr>
      <vt:lpstr>'งบการเปลี่ยนแปลง (เฉพาะ)'!Print_Area</vt:lpstr>
      <vt:lpstr>'งบการเปลี่ยนแปลง (รวม) 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อรุณรุ่ง วิลยาลัย</dc:creator>
  <cp:keywords/>
  <dc:description/>
  <cp:lastModifiedBy>pvaiyapat@deloitte.com</cp:lastModifiedBy>
  <cp:revision/>
  <cp:lastPrinted>2025-05-13T07:52:46Z</cp:lastPrinted>
  <dcterms:created xsi:type="dcterms:W3CDTF">2019-08-26T09:56:43Z</dcterms:created>
  <dcterms:modified xsi:type="dcterms:W3CDTF">2025-05-13T07:53:35Z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ea60d57e-af5b-4752-ac57-3e4f28ca11dc_Enabled">
    <vt:lpwstr>true</vt:lpwstr>
  </property>
  <property fmtid="{D5CDD505-2E9C-101B-9397-08002B2CF9AE}" pid="5" name="MSIP_Label_ea60d57e-af5b-4752-ac57-3e4f28ca11dc_SetDate">
    <vt:lpwstr>2021-08-17T19:41:48Z</vt:lpwstr>
  </property>
  <property fmtid="{D5CDD505-2E9C-101B-9397-08002B2CF9AE}" pid="6" name="MSIP_Label_ea60d57e-af5b-4752-ac57-3e4f28ca11dc_Method">
    <vt:lpwstr>Standard</vt:lpwstr>
  </property>
  <property fmtid="{D5CDD505-2E9C-101B-9397-08002B2CF9AE}" pid="7" name="MSIP_Label_ea60d57e-af5b-4752-ac57-3e4f28ca11dc_Name">
    <vt:lpwstr>ea60d57e-af5b-4752-ac57-3e4f28ca11dc</vt:lpwstr>
  </property>
  <property fmtid="{D5CDD505-2E9C-101B-9397-08002B2CF9AE}" pid="8" name="MSIP_Label_ea60d57e-af5b-4752-ac57-3e4f28ca11dc_SiteId">
    <vt:lpwstr>36da45f1-dd2c-4d1f-af13-5abe46b99921</vt:lpwstr>
  </property>
  <property fmtid="{D5CDD505-2E9C-101B-9397-08002B2CF9AE}" pid="9" name="MSIP_Label_ea60d57e-af5b-4752-ac57-3e4f28ca11dc_ActionId">
    <vt:lpwstr>fd442ad8-6af3-4b94-9147-6d940db896af</vt:lpwstr>
  </property>
  <property fmtid="{D5CDD505-2E9C-101B-9397-08002B2CF9AE}" pid="10" name="MSIP_Label_ea60d57e-af5b-4752-ac57-3e4f28ca11dc_ContentBits">
    <vt:lpwstr>0</vt:lpwstr>
  </property>
</Properties>
</file>