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202.44.33.6\Secretary\7. งบการเงินของบริษัท ส่ง ตลท และ กลต\งบการเงินปี 2568\ไตรมาส 1\"/>
    </mc:Choice>
  </mc:AlternateContent>
  <xr:revisionPtr revIDLastSave="0" documentId="13_ncr:1_{3400971C-F64A-4106-9EC4-2402C304B6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4 " sheetId="7" r:id="rId1"/>
    <sheet name="PL (3month) 5" sheetId="2" r:id="rId2"/>
    <sheet name="6HCW(T)" sheetId="5" r:id="rId3"/>
    <sheet name="7-8" sheetId="6" r:id="rId4"/>
  </sheets>
  <definedNames>
    <definedName name="_xlnm.Print_Area" localSheetId="0">'2-4 '!$A$1:$I$128</definedName>
    <definedName name="_xlnm.Print_Area" localSheetId="1">'PL (3month) 5'!$A$1:$H$48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S18" i="5" l="1"/>
  <c r="S17" i="5"/>
  <c r="F58" i="6" l="1"/>
  <c r="S13" i="5" l="1"/>
  <c r="S12" i="5"/>
  <c r="I37" i="7" l="1"/>
  <c r="G37" i="7"/>
  <c r="F63" i="6" l="1"/>
  <c r="Q20" i="5"/>
  <c r="U17" i="5"/>
  <c r="H63" i="6"/>
  <c r="S20" i="5" l="1"/>
  <c r="U13" i="5"/>
  <c r="U12" i="5"/>
  <c r="Q15" i="5"/>
  <c r="S15" i="5" l="1"/>
  <c r="F26" i="2"/>
  <c r="H26" i="2"/>
  <c r="F16" i="2"/>
  <c r="H16" i="2"/>
  <c r="F28" i="2" l="1"/>
  <c r="F34" i="2" s="1"/>
  <c r="H28" i="2"/>
  <c r="H34" i="2" s="1"/>
  <c r="I120" i="7"/>
  <c r="H37" i="2" l="1"/>
  <c r="H39" i="2" s="1"/>
  <c r="H43" i="2" s="1"/>
  <c r="F37" i="2"/>
  <c r="A1" i="2"/>
  <c r="A1" i="5"/>
  <c r="A1" i="6"/>
  <c r="G106" i="7"/>
  <c r="I106" i="7"/>
  <c r="I65" i="7"/>
  <c r="A46" i="7"/>
  <c r="A88" i="7" s="1"/>
  <c r="A45" i="7"/>
  <c r="A87" i="7" s="1"/>
  <c r="K20" i="5"/>
  <c r="I20" i="5"/>
  <c r="K15" i="5"/>
  <c r="I15" i="5"/>
  <c r="U18" i="5" l="1"/>
  <c r="F24" i="6"/>
  <c r="F45" i="2"/>
  <c r="F43" i="2"/>
  <c r="F39" i="2"/>
  <c r="M15" i="5"/>
  <c r="G15" i="5"/>
  <c r="E15" i="5"/>
  <c r="O15" i="5" l="1"/>
  <c r="U15" i="5" s="1"/>
  <c r="A45" i="6"/>
  <c r="H58" i="6"/>
  <c r="H24" i="6" l="1"/>
  <c r="H36" i="6" s="1"/>
  <c r="H40" i="6" s="1"/>
  <c r="M20" i="5"/>
  <c r="G20" i="5"/>
  <c r="E20" i="5"/>
  <c r="A128" i="7"/>
  <c r="A89" i="7"/>
  <c r="A86" i="7"/>
  <c r="I74" i="7"/>
  <c r="G74" i="7"/>
  <c r="G65" i="7"/>
  <c r="A47" i="7"/>
  <c r="I22" i="7"/>
  <c r="G22" i="7"/>
  <c r="G39" i="7" s="1"/>
  <c r="A43" i="6"/>
  <c r="I39" i="7" l="1"/>
  <c r="I76" i="7"/>
  <c r="I122" i="7" s="1"/>
  <c r="H65" i="6"/>
  <c r="H68" i="6" s="1"/>
  <c r="G76" i="7"/>
  <c r="F36" i="6" l="1"/>
  <c r="F40" i="6" s="1"/>
  <c r="F65" i="6" l="1"/>
  <c r="F68" i="6" s="1"/>
  <c r="U20" i="5"/>
  <c r="O20" i="5"/>
  <c r="G120" i="7" s="1"/>
  <c r="G122" i="7" s="1"/>
</calcChain>
</file>

<file path=xl/sharedStrings.xml><?xml version="1.0" encoding="utf-8"?>
<sst xmlns="http://schemas.openxmlformats.org/spreadsheetml/2006/main" count="229" uniqueCount="157">
  <si>
    <t>บริษัท ฝาจีบ จำกัด (มหาชน)</t>
  </si>
  <si>
    <t>งบฐานะการเงิน</t>
  </si>
  <si>
    <t>ณ วันที่ 31 มีนาคม พ.ศ. 2568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</si>
  <si>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</si>
  <si>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</si>
  <si>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</si>
  <si>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</si>
  <si>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</si>
  <si>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</si>
  <si>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</si>
  <si>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</si>
  <si>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</si>
  <si>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</si>
  <si>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</si>
  <si>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</si>
  <si>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</si>
  <si>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</si>
  <si>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</si>
  <si>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</si>
  <si>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</si>
  <si>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</si>
  <si>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</si>
  <si>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</si>
  <si>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</si>
  <si>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</si>
  <si>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</si>
  <si>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ลูกหนี้การค้าไม่หมุนเวียน - สุทธิ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</si>
  <si>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</si>
  <si>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</si>
  <si>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</si>
  <si>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</si>
  <si>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</si>
  <si>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</si>
  <si>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</si>
  <si>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</si>
  <si>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</si>
  <si>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</si>
  <si>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</si>
  <si>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</si>
  <si>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</si>
  <si>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</si>
  <si>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</si>
  <si>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</si>
  <si>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</si>
  <si>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</si>
  <si>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</si>
  <si>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</si>
  <si>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</si>
  <si>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</si>
  <si>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</si>
  <si>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</si>
  <si>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</si>
  <si>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</si>
  <si>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</si>
  <si>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</si>
  <si>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</si>
  <si>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</si>
  <si>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จำนวน 799,225 หุ้น มูลค่าที่ตราไว้หุ้นละ 10 บาท</t>
  </si>
  <si>
    <t>หุ้นสามัญ จำนวน 52,000,775 หุ้น มูลค่าที่ตราไว้หุ้นละ 10 บาท</t>
  </si>
  <si>
    <t>ทุนที่ออกและชำระแล้ว</t>
  </si>
  <si>
    <t>จำนวน 799,225 หุ้น ชำระแล้วเต็มมูลค่า</t>
  </si>
  <si>
    <t>หุ้นสามัญ จำนวน 52,000,775 หุ้น ชำระแล้วเต็มมูลค่า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</si>
  <si>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</si>
  <si>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</si>
  <si>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</si>
  <si>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</si>
  <si>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</si>
  <si>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</si>
  <si>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</si>
  <si>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</si>
  <si>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</si>
  <si>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</si>
  <si>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</si>
  <si>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</si>
  <si>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</si>
  <si>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</si>
  <si>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</si>
  <si>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</si>
  <si>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</si>
  <si>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</si>
  <si>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</si>
  <si>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</si>
  <si>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</si>
  <si>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</si>
  <si>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</si>
  <si>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ค่าเผื่อผลขาดทุนด้านเครดิตที่คาดว่าจะเกิดขึ้น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</si>
  <si>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</si>
  <si>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</si>
  <si>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</si>
  <si>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กำไรจากอัตราแลกเปลี่ยน - สุทธิ</t>
  </si>
  <si>
    <t>ขาดทุนจากการวัดมูลค่ายุติธรรมของสินทรัพย์ทางการเงินที่วัดมูลค่า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</si>
  <si>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</si>
  <si>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</si>
  <si>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</si>
  <si>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</si>
  <si>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กำไรต่อหุ้น: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</si>
  <si>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</si>
  <si>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</si>
  <si>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 (ยังไม่ได้ตรวจสอบ)</t>
  </si>
  <si>
    <t>ทุนที่ออก</t>
  </si>
  <si>
    <t>และชำระเต็มมูลค่าแล้ว</t>
  </si>
  <si>
    <t>ส่วนเกินมูลค่า</t>
  </si>
  <si>
    <t>จัดสรรแล้ว</t>
  </si>
  <si>
    <t>ส่วนเกินทุนจาก</t>
  </si>
  <si>
    <t>รวมองค์ประกอบ</t>
  </si>
  <si>
    <t>เป็นทุนสำรอง</t>
  </si>
  <si>
    <t>การตีราคา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</si>
  <si>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</si>
  <si>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</si>
  <si>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</si>
  <si>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</si>
  <si>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</si>
  <si>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</si>
  <si>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</si>
  <si>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</si>
  <si>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</si>
  <si>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</si>
  <si>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</si>
  <si>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</si>
  <si>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กลับรายการค่าเผื่อสำหรับมูลค่าสุทธิที่จะได้รับของสินค้าคงเหลือ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</si>
  <si>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</si>
  <si>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</si>
  <si>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</si>
  <si>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ค่าใช้จ่ายผลประโยชน์ของพนักงาน</t>
  </si>
  <si>
    <t>ขาดทุนจากการปรับมูลค่าสินทรัพย์อนุพันธ์</t>
  </si>
  <si>
    <t>ขาดทุนจากการเปลี่ยนแปลงมูลค่ายุติธรรมของสินทรัพย์ทางการเงิน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</si>
  <si>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</si>
  <si>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ดอกเบี้ยหนี้สินตามสัญญาเช่า</t>
  </si>
  <si>
    <t>ดอกเบี้ยรับ</t>
  </si>
  <si>
    <t>(กำไร) ขาดทุนจากอัตราแลกเปลี่ยนที่ยังไม่เกิดขึ้น</t>
  </si>
  <si>
    <t>การเปลี่ยนแปลงในเงินทุนหมุนเวียน</t>
  </si>
  <si>
    <t xml:space="preserve">ลูกหนี้การค้าและลูกหนี้หมุนเวียนอื่น </t>
  </si>
  <si>
    <t>สินค้าคงเหลือ</t>
  </si>
  <si>
    <t>ลูกหนี้การค้าไม่หมุนเวียน</t>
  </si>
  <si>
    <t>ค่าเช่ารับล่วงหน้า</t>
  </si>
  <si>
    <t xml:space="preserve">เงินสดจากกิจกรรมดำเนินงาน 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</si>
  <si>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</si>
  <si>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</si>
  <si>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</si>
  <si>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</si>
  <si>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</si>
  <si>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เงินฝากประจำครบกำหนดเกินกว่าสามเดือน (เพิ่มขึ้น) ลดลง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</si>
  <si>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</si>
  <si>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</si>
  <si>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</si>
  <si>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</si>
  <si>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</si>
  <si>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</si>
  <si>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</si>
  <si>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</si>
  <si>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</si>
  <si>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</si>
  <si>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</si>
  <si>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รายการที่มิใช่เงินสดที่สำคัญสำหรับรอบระยะเวลาสามเดือนสิ้นสุดวันที่ 31 มีนาคม มีดังนี้</t>
  </si>
  <si>
    <t>เจ้าหนี้ค่าซื้อเครื่องจักรเพิ่มขึ้น (ลดลง)</t>
  </si>
  <si>
    <t>สินทรัพย์สิทธิการใช้เพิ่มในรอบระยะเวลา</t>
  </si>
  <si>
    <t>โอนเงินจ่ายล่วงหน้าค่าอุปกรณ์ไปเป็นอุปกรณ์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</si>
</sst>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#,##0;\(#,##0\);&quot;-&quot;;@"/>
  </numFmts>
  <fonts count="11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/>
    <xf numFmtId="0" fontId="10" fillId="0" borderId="1"/>
  </cellStyleXfs>
  <cellXfs count="101">
    <xf numFmtId="0" fontId="0" fillId="0" borderId="0" xfId="0"/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69" fontId="5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69" fontId="5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applyNumberFormat="1" applyFont="1" applyAlignment="1">
      <alignment horizontal="center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169" fontId="5" fillId="0" borderId="1" xfId="1" applyNumberFormat="1" applyFont="1" applyAlignment="1">
      <alignment vertical="center"/>
    </xf>
    <xf numFmtId="0" fontId="5" fillId="0" borderId="1" xfId="1" applyFont="1"/>
    <xf numFmtId="169" fontId="5" fillId="0" borderId="5" xfId="1" applyNumberFormat="1" applyFont="1" applyBorder="1" applyAlignment="1">
      <alignment vertical="center"/>
    </xf>
    <xf numFmtId="169" fontId="5" fillId="0" borderId="6" xfId="1" applyNumberFormat="1" applyFont="1" applyBorder="1" applyAlignment="1">
      <alignment horizontal="right" vertical="center"/>
    </xf>
    <xf numFmtId="166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69" fontId="5" fillId="0" borderId="7" xfId="1" applyNumberFormat="1" applyFont="1" applyBorder="1" applyAlignment="1">
      <alignment horizontal="right" vertical="center"/>
    </xf>
    <xf numFmtId="38" fontId="7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69" fontId="4" fillId="0" borderId="1" xfId="1" applyNumberFormat="1" applyFont="1" applyAlignment="1">
      <alignment horizontal="right" vertical="center" wrapText="1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9" fontId="5" fillId="0" borderId="1" xfId="4" applyNumberFormat="1" applyFont="1" applyAlignment="1">
      <alignment horizontal="right" vertical="center"/>
    </xf>
    <xf numFmtId="169" fontId="5" fillId="0" borderId="5" xfId="4" applyNumberFormat="1" applyFont="1" applyBorder="1" applyAlignment="1">
      <alignment horizontal="right" vertical="center"/>
    </xf>
    <xf numFmtId="169" fontId="5" fillId="0" borderId="1" xfId="1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0" fontId="9" fillId="0" borderId="0" xfId="0" applyFont="1"/>
    <xf numFmtId="165" fontId="8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/>
    <xf numFmtId="165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5" fontId="9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165" fontId="8" fillId="0" borderId="0" xfId="0" quotePrefix="1" applyNumberFormat="1" applyFont="1" applyAlignment="1">
      <alignment horizontal="right" vertical="center"/>
    </xf>
    <xf numFmtId="37" fontId="8" fillId="0" borderId="1" xfId="2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right"/>
    </xf>
    <xf numFmtId="0" fontId="9" fillId="0" borderId="1" xfId="0" applyFont="1" applyBorder="1" applyAlignment="1">
      <alignment vertical="center"/>
    </xf>
    <xf numFmtId="165" fontId="9" fillId="0" borderId="0" xfId="0" applyNumberFormat="1" applyFont="1"/>
    <xf numFmtId="165" fontId="9" fillId="0" borderId="7" xfId="0" applyNumberFormat="1" applyFont="1" applyBorder="1"/>
    <xf numFmtId="165" fontId="9" fillId="0" borderId="7" xfId="0" applyNumberFormat="1" applyFont="1" applyBorder="1" applyAlignment="1">
      <alignment horizontal="right" vertical="center"/>
    </xf>
    <xf numFmtId="165" fontId="9" fillId="0" borderId="8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8" fontId="9" fillId="0" borderId="4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7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166" fontId="5" fillId="0" borderId="1" xfId="3" applyNumberFormat="1" applyFont="1" applyAlignment="1">
      <alignment horizontal="center"/>
    </xf>
    <xf numFmtId="165" fontId="8" fillId="0" borderId="7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165" fontId="8" fillId="0" borderId="0" xfId="0" applyNumberFormat="1" applyFont="1" applyAlignment="1">
      <alignment horizontal="center" vertical="center"/>
    </xf>
  </cellXfs>
  <cellStyles count="6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J128"/>
  <sheetViews>
    <sheetView tabSelected="1" zoomScaleNormal="100" zoomScaleSheetLayoutView="130" workbookViewId="0">
      <selection activeCell="E1" sqref="E1"/>
    </sheetView>
  </sheetViews>
  <sheetFormatPr defaultColWidth="8" defaultRowHeight="21.75" customHeight="1" x14ac:dyDescent="0.25"/>
  <cols>
    <col min="1" max="3" width="1.09765625" style="2" customWidth="1"/>
    <col min="4" max="4" width="35.5" style="2" customWidth="1"/>
    <col min="5" max="5" width="7.8984375" style="2" bestFit="1" customWidth="1"/>
    <col min="6" max="6" width="1" style="2" customWidth="1"/>
    <col min="7" max="7" width="13.8984375" style="3" customWidth="1"/>
    <col min="8" max="8" width="1" style="3" customWidth="1"/>
    <col min="9" max="9" width="13.8984375" style="3" customWidth="1"/>
    <col min="10" max="16384" width="8" style="2"/>
  </cols>
  <sheetData>
    <row r="1" spans="1:9" ht="21.75" customHeight="1" x14ac:dyDescent="0.25">
      <c r="A1" s="1" t="s">
        <v>0</v>
      </c>
      <c r="B1" s="1"/>
      <c r="C1" s="1"/>
      <c r="D1" s="1"/>
    </row>
    <row r="2" spans="1:9" ht="21.75" customHeight="1" x14ac:dyDescent="0.25">
      <c r="A2" s="1" t="s">
        <v>1</v>
      </c>
      <c r="B2" s="1"/>
      <c r="C2" s="1"/>
      <c r="D2" s="1"/>
    </row>
    <row r="3" spans="1:9" ht="21.75" customHeight="1" x14ac:dyDescent="0.25">
      <c r="A3" s="4" t="s">
        <v>2</v>
      </c>
      <c r="B3" s="5"/>
      <c r="C3" s="5"/>
      <c r="D3" s="5"/>
      <c r="E3" s="6"/>
      <c r="F3" s="6"/>
      <c r="G3" s="7"/>
      <c r="H3" s="7"/>
      <c r="I3" s="7"/>
    </row>
    <row r="4" spans="1:9" ht="21" customHeight="1" x14ac:dyDescent="0.25"/>
    <row r="5" spans="1:9" ht="21" customHeight="1" x14ac:dyDescent="0.25">
      <c r="E5" s="8"/>
      <c r="F5" s="8"/>
      <c r="G5" s="9" t="s">
        <v>3</v>
      </c>
      <c r="H5" s="10"/>
      <c r="I5" s="9" t="s">
        <v>4</v>
      </c>
    </row>
    <row r="6" spans="1:9" ht="21" customHeight="1" x14ac:dyDescent="0.25">
      <c r="E6" s="8"/>
      <c r="F6" s="8"/>
      <c r="G6" s="11" t="s">
        <v>5</v>
      </c>
      <c r="H6" s="10"/>
      <c r="I6" s="11" t="s">
        <v>6</v>
      </c>
    </row>
    <row r="7" spans="1:9" ht="21" customHeight="1" x14ac:dyDescent="0.25">
      <c r="E7" s="8"/>
      <c r="F7" s="8"/>
      <c r="G7" s="11" t="s">
        <v>7</v>
      </c>
      <c r="H7" s="9"/>
      <c r="I7" s="11" t="s">
        <v>8</v>
      </c>
    </row>
    <row r="8" spans="1:9" ht="21" customHeight="1" x14ac:dyDescent="0.25">
      <c r="A8" s="12"/>
      <c r="B8" s="12"/>
      <c r="C8" s="12"/>
      <c r="D8" s="12"/>
      <c r="E8" s="13" t="s">
        <v>9</v>
      </c>
      <c r="F8" s="14"/>
      <c r="G8" s="15" t="s">
        <v>10</v>
      </c>
      <c r="H8" s="9"/>
      <c r="I8" s="15" t="s">
        <v>10</v>
      </c>
    </row>
    <row r="9" spans="1:9" ht="6" customHeight="1" x14ac:dyDescent="0.25">
      <c r="A9" s="16"/>
      <c r="B9" s="16"/>
      <c r="C9" s="16"/>
      <c r="D9" s="16"/>
      <c r="E9" s="17"/>
      <c r="F9" s="17"/>
    </row>
    <row r="10" spans="1:9" ht="21" customHeight="1" x14ac:dyDescent="0.25">
      <c r="A10" s="18" t="s">
        <v>11</v>
      </c>
      <c r="B10" s="18"/>
      <c r="C10" s="18"/>
      <c r="D10" s="18"/>
      <c r="E10" s="16"/>
      <c r="F10" s="17"/>
    </row>
    <row r="11" spans="1:9" ht="6" customHeight="1" x14ac:dyDescent="0.25">
      <c r="A11" s="18"/>
      <c r="B11" s="18"/>
      <c r="C11" s="18"/>
      <c r="D11" s="18"/>
      <c r="E11" s="16"/>
      <c r="F11" s="17"/>
    </row>
    <row r="12" spans="1:9" ht="21" customHeight="1" x14ac:dyDescent="0.25">
      <c r="A12" s="18" t="s">
        <v>12</v>
      </c>
      <c r="B12" s="18"/>
      <c r="C12" s="18"/>
      <c r="D12" s="16"/>
      <c r="E12" s="17"/>
      <c r="F12" s="17"/>
    </row>
    <row r="13" spans="1:9" ht="6" customHeight="1" x14ac:dyDescent="0.25">
      <c r="A13" s="18"/>
      <c r="B13" s="18"/>
      <c r="C13" s="18"/>
      <c r="D13" s="16"/>
      <c r="E13" s="17"/>
      <c r="F13" s="17"/>
    </row>
    <row r="14" spans="1:9" ht="21" customHeight="1" x14ac:dyDescent="0.25">
      <c r="A14" s="2" t="s">
        <v>13</v>
      </c>
      <c r="D14" s="16"/>
      <c r="E14" s="17"/>
      <c r="F14" s="17"/>
      <c r="G14" s="3">
        <v>1043531</v>
      </c>
      <c r="I14" s="3">
        <v>390234</v>
      </c>
    </row>
    <row r="15" spans="1:9" ht="21" customHeight="1" x14ac:dyDescent="0.25">
      <c r="A15" s="2" t="s">
        <v>14</v>
      </c>
      <c r="D15" s="16"/>
      <c r="E15" s="17">
        <v>9</v>
      </c>
      <c r="F15" s="17"/>
      <c r="G15" s="3">
        <v>518401</v>
      </c>
      <c r="I15" s="3">
        <v>1019314</v>
      </c>
    </row>
    <row r="16" spans="1:9" ht="21" customHeight="1" x14ac:dyDescent="0.25">
      <c r="A16" s="2" t="s">
        <v>15</v>
      </c>
      <c r="D16" s="16"/>
      <c r="E16" s="17">
        <v>7</v>
      </c>
      <c r="F16" s="17"/>
      <c r="G16" s="3">
        <v>689294</v>
      </c>
      <c r="I16" s="3">
        <v>634317</v>
      </c>
    </row>
    <row r="17" spans="1:9" ht="21" customHeight="1" x14ac:dyDescent="0.25">
      <c r="A17" s="2" t="s">
        <v>16</v>
      </c>
      <c r="D17" s="16"/>
      <c r="E17" s="17"/>
      <c r="F17" s="17"/>
    </row>
    <row r="18" spans="1:9" ht="21" customHeight="1" x14ac:dyDescent="0.25">
      <c r="B18" s="2" t="s">
        <v>17</v>
      </c>
      <c r="D18" s="16"/>
      <c r="E18" s="17"/>
      <c r="F18" s="17"/>
      <c r="G18" s="3">
        <v>16029</v>
      </c>
      <c r="I18" s="3">
        <v>14665</v>
      </c>
    </row>
    <row r="19" spans="1:9" ht="21" customHeight="1" x14ac:dyDescent="0.25">
      <c r="A19" s="2" t="s">
        <v>18</v>
      </c>
      <c r="D19" s="16"/>
      <c r="E19" s="17">
        <v>8</v>
      </c>
      <c r="F19" s="17"/>
      <c r="G19" s="3">
        <v>728277</v>
      </c>
      <c r="I19" s="3">
        <v>804109</v>
      </c>
    </row>
    <row r="20" spans="1:9" ht="21" customHeight="1" x14ac:dyDescent="0.25">
      <c r="A20" s="2" t="s">
        <v>19</v>
      </c>
      <c r="D20" s="16"/>
      <c r="E20" s="17"/>
      <c r="F20" s="17"/>
      <c r="G20" s="7">
        <v>2632</v>
      </c>
      <c r="I20" s="7">
        <v>3794</v>
      </c>
    </row>
    <row r="21" spans="1:9" ht="6" customHeight="1" x14ac:dyDescent="0.25">
      <c r="A21" s="16"/>
      <c r="B21" s="16"/>
      <c r="C21" s="16"/>
      <c r="D21" s="16"/>
      <c r="E21" s="17"/>
      <c r="F21" s="17"/>
    </row>
    <row r="22" spans="1:9" ht="21" customHeight="1" x14ac:dyDescent="0.25">
      <c r="A22" s="18" t="s">
        <v>20</v>
      </c>
      <c r="D22" s="16"/>
      <c r="E22" s="17"/>
      <c r="F22" s="17"/>
      <c r="G22" s="7">
        <f>SUM(G14:G21)</f>
        <v>2998164</v>
      </c>
      <c r="I22" s="7">
        <f>SUM(I14:I21)</f>
        <v>2866433</v>
      </c>
    </row>
    <row r="23" spans="1:9" ht="21" customHeight="1" x14ac:dyDescent="0.25">
      <c r="A23" s="16"/>
      <c r="B23" s="16"/>
      <c r="C23" s="16"/>
      <c r="D23" s="16"/>
      <c r="E23" s="17"/>
      <c r="F23" s="17"/>
    </row>
    <row r="24" spans="1:9" ht="21" customHeight="1" x14ac:dyDescent="0.25">
      <c r="A24" s="18" t="s">
        <v>21</v>
      </c>
      <c r="B24" s="18"/>
      <c r="C24" s="18"/>
      <c r="D24" s="16"/>
      <c r="E24" s="17"/>
      <c r="F24" s="17"/>
    </row>
    <row r="25" spans="1:9" ht="6" customHeight="1" x14ac:dyDescent="0.25">
      <c r="A25" s="16"/>
      <c r="B25" s="16"/>
      <c r="C25" s="16"/>
      <c r="D25" s="16"/>
      <c r="E25" s="17"/>
      <c r="F25" s="17"/>
    </row>
    <row r="26" spans="1:9" ht="21" customHeight="1" x14ac:dyDescent="0.25">
      <c r="A26" s="16" t="s">
        <v>22</v>
      </c>
      <c r="B26" s="16"/>
      <c r="C26" s="16"/>
      <c r="D26" s="16"/>
      <c r="E26" s="17"/>
      <c r="F26" s="17"/>
      <c r="H26" s="2"/>
      <c r="I26" s="2"/>
    </row>
    <row r="27" spans="1:9" ht="21" customHeight="1" x14ac:dyDescent="0.25">
      <c r="A27" s="16"/>
      <c r="B27" s="16" t="s">
        <v>23</v>
      </c>
      <c r="C27" s="16"/>
      <c r="D27" s="16"/>
      <c r="E27" s="17">
        <v>6</v>
      </c>
      <c r="F27" s="17"/>
      <c r="G27" s="3">
        <v>504</v>
      </c>
      <c r="H27" s="2"/>
      <c r="I27" s="2">
        <v>539</v>
      </c>
    </row>
    <row r="28" spans="1:9" ht="21" customHeight="1" x14ac:dyDescent="0.25">
      <c r="A28" s="16" t="s">
        <v>24</v>
      </c>
      <c r="B28" s="16"/>
      <c r="C28" s="16"/>
      <c r="D28" s="16"/>
      <c r="E28" s="17"/>
      <c r="F28" s="17"/>
      <c r="H28" s="2"/>
      <c r="I28" s="2"/>
    </row>
    <row r="29" spans="1:9" ht="21" customHeight="1" x14ac:dyDescent="0.25">
      <c r="A29" s="16"/>
      <c r="B29" s="16" t="s">
        <v>25</v>
      </c>
      <c r="C29" s="16"/>
      <c r="D29" s="16"/>
      <c r="E29" s="17">
        <v>6</v>
      </c>
      <c r="F29" s="17"/>
      <c r="G29" s="19">
        <v>530</v>
      </c>
      <c r="H29" s="19"/>
      <c r="I29" s="19">
        <v>530</v>
      </c>
    </row>
    <row r="30" spans="1:9" ht="21" customHeight="1" x14ac:dyDescent="0.25">
      <c r="A30" s="16" t="s">
        <v>26</v>
      </c>
      <c r="B30" s="16"/>
      <c r="C30" s="16"/>
      <c r="D30" s="16"/>
      <c r="E30" s="17"/>
      <c r="F30" s="17"/>
      <c r="G30" s="19">
        <v>4126</v>
      </c>
      <c r="H30" s="19"/>
      <c r="I30" s="19">
        <v>5810</v>
      </c>
    </row>
    <row r="31" spans="1:9" ht="21" customHeight="1" x14ac:dyDescent="0.25">
      <c r="A31" s="16" t="s">
        <v>27</v>
      </c>
      <c r="B31" s="16"/>
      <c r="C31" s="16"/>
      <c r="D31" s="16"/>
      <c r="E31" s="17">
        <v>6</v>
      </c>
      <c r="F31" s="17"/>
      <c r="G31" s="19">
        <v>686200</v>
      </c>
      <c r="H31" s="19"/>
      <c r="I31" s="19">
        <v>686200</v>
      </c>
    </row>
    <row r="32" spans="1:9" ht="21" customHeight="1" x14ac:dyDescent="0.5">
      <c r="A32" s="20" t="s">
        <v>28</v>
      </c>
      <c r="B32" s="16"/>
      <c r="C32" s="16"/>
      <c r="D32" s="16"/>
      <c r="E32" s="17">
        <v>10</v>
      </c>
      <c r="F32" s="17"/>
      <c r="G32" s="19">
        <v>1457424</v>
      </c>
      <c r="H32" s="19"/>
      <c r="I32" s="19">
        <v>1467702</v>
      </c>
    </row>
    <row r="33" spans="1:9" ht="21" customHeight="1" x14ac:dyDescent="0.5">
      <c r="A33" s="20" t="s">
        <v>29</v>
      </c>
      <c r="B33" s="16"/>
      <c r="C33" s="16"/>
      <c r="D33" s="16"/>
      <c r="E33" s="17"/>
      <c r="F33" s="17"/>
      <c r="G33" s="19">
        <v>28568</v>
      </c>
      <c r="H33" s="19"/>
      <c r="I33" s="19">
        <v>29324</v>
      </c>
    </row>
    <row r="34" spans="1:9" ht="21" customHeight="1" x14ac:dyDescent="0.5">
      <c r="A34" s="20" t="s">
        <v>30</v>
      </c>
      <c r="B34" s="16"/>
      <c r="C34" s="16"/>
      <c r="D34" s="16"/>
      <c r="E34" s="17"/>
      <c r="F34" s="17"/>
      <c r="G34" s="19">
        <v>3517</v>
      </c>
      <c r="H34" s="19"/>
      <c r="I34" s="19">
        <v>2513</v>
      </c>
    </row>
    <row r="35" spans="1:9" ht="21" customHeight="1" x14ac:dyDescent="0.25">
      <c r="A35" s="16" t="s">
        <v>31</v>
      </c>
      <c r="B35" s="16"/>
      <c r="C35" s="16"/>
      <c r="D35" s="16"/>
      <c r="E35" s="17"/>
      <c r="F35" s="17"/>
      <c r="G35" s="21">
        <v>4255</v>
      </c>
      <c r="H35" s="19"/>
      <c r="I35" s="21">
        <v>20580</v>
      </c>
    </row>
    <row r="36" spans="1:9" ht="6" customHeight="1" x14ac:dyDescent="0.25">
      <c r="A36" s="16"/>
      <c r="B36" s="16"/>
      <c r="C36" s="16"/>
      <c r="D36" s="16"/>
      <c r="E36" s="17"/>
      <c r="F36" s="17"/>
    </row>
    <row r="37" spans="1:9" ht="21" customHeight="1" x14ac:dyDescent="0.25">
      <c r="A37" s="18" t="s">
        <v>32</v>
      </c>
      <c r="B37" s="18"/>
      <c r="C37" s="18"/>
      <c r="D37" s="16"/>
      <c r="E37" s="17"/>
      <c r="F37" s="17"/>
      <c r="G37" s="7">
        <f>SUM(G27:G36)</f>
        <v>2185124</v>
      </c>
      <c r="I37" s="7">
        <f>SUM(I27:I36)</f>
        <v>2213198</v>
      </c>
    </row>
    <row r="38" spans="1:9" ht="6" customHeight="1" x14ac:dyDescent="0.25">
      <c r="A38" s="16"/>
      <c r="B38" s="16"/>
      <c r="C38" s="16"/>
      <c r="D38" s="16"/>
      <c r="E38" s="17"/>
      <c r="F38" s="17"/>
    </row>
    <row r="39" spans="1:9" ht="21" customHeight="1" thickBot="1" x14ac:dyDescent="0.3">
      <c r="A39" s="18" t="s">
        <v>33</v>
      </c>
      <c r="B39" s="18"/>
      <c r="C39" s="18"/>
      <c r="D39" s="16"/>
      <c r="E39" s="17"/>
      <c r="F39" s="17"/>
      <c r="G39" s="22">
        <f>+G37+G22</f>
        <v>5183288</v>
      </c>
      <c r="I39" s="22">
        <f>+I37+I22</f>
        <v>5079631</v>
      </c>
    </row>
    <row r="40" spans="1:9" ht="21" customHeight="1" thickTop="1" x14ac:dyDescent="0.25">
      <c r="A40" s="18"/>
      <c r="B40" s="18"/>
      <c r="C40" s="18"/>
      <c r="D40" s="16"/>
      <c r="E40" s="17"/>
      <c r="F40" s="17"/>
    </row>
    <row r="41" spans="1:9" ht="7.5" customHeight="1" x14ac:dyDescent="0.25">
      <c r="A41" s="18"/>
      <c r="B41" s="18"/>
      <c r="C41" s="18"/>
      <c r="D41" s="16"/>
      <c r="E41" s="17"/>
      <c r="F41" s="17"/>
    </row>
    <row r="42" spans="1:9" ht="21" customHeight="1" x14ac:dyDescent="0.5">
      <c r="A42" s="96" t="s">
        <v>34</v>
      </c>
      <c r="B42" s="96"/>
      <c r="C42" s="96"/>
      <c r="D42" s="96"/>
      <c r="E42" s="96"/>
      <c r="F42" s="96"/>
      <c r="G42" s="96"/>
      <c r="H42" s="96"/>
      <c r="I42" s="96"/>
    </row>
    <row r="43" spans="1:9" ht="8.25" customHeight="1" x14ac:dyDescent="0.5">
      <c r="A43" s="23"/>
      <c r="B43" s="18"/>
      <c r="C43" s="18"/>
      <c r="D43" s="16"/>
      <c r="E43" s="17"/>
      <c r="F43" s="17"/>
    </row>
    <row r="44" spans="1:9" ht="21.75" customHeight="1" x14ac:dyDescent="0.25">
      <c r="A44" s="24" t="s">
        <v>35</v>
      </c>
      <c r="B44" s="25"/>
      <c r="C44" s="25"/>
      <c r="D44" s="25"/>
      <c r="E44" s="25"/>
      <c r="F44" s="26"/>
      <c r="G44" s="27"/>
      <c r="H44" s="27"/>
      <c r="I44" s="27"/>
    </row>
    <row r="45" spans="1:9" ht="21.75" customHeight="1" x14ac:dyDescent="0.25">
      <c r="A45" s="1" t="str">
        <f>A1</f>
        <v>บริษัท ฝาจีบ จำกัด (มหาชน)</v>
      </c>
      <c r="B45" s="1"/>
      <c r="C45" s="1"/>
      <c r="D45" s="1"/>
    </row>
    <row r="46" spans="1:9" ht="21.75" customHeight="1" x14ac:dyDescent="0.25">
      <c r="A46" s="1" t="str">
        <f>A2</f>
        <v>งบฐานะการเงิน</v>
      </c>
      <c r="B46" s="1"/>
      <c r="C46" s="1"/>
      <c r="D46" s="1"/>
    </row>
    <row r="47" spans="1:9" ht="21.75" customHeight="1" x14ac:dyDescent="0.25">
      <c r="A47" s="5" t="str">
        <f>$A$3</f>
        <v>ณ วันที่ 31 มีนาคม พ.ศ. 2568</v>
      </c>
      <c r="B47" s="5"/>
      <c r="C47" s="5"/>
      <c r="D47" s="5"/>
      <c r="E47" s="6"/>
      <c r="F47" s="6"/>
      <c r="G47" s="7"/>
      <c r="H47" s="7"/>
      <c r="I47" s="7"/>
    </row>
    <row r="49" spans="1:9" ht="21.75" customHeight="1" x14ac:dyDescent="0.25">
      <c r="E49" s="8"/>
      <c r="F49" s="8"/>
      <c r="G49" s="9" t="s">
        <v>3</v>
      </c>
      <c r="H49" s="10"/>
      <c r="I49" s="9" t="s">
        <v>4</v>
      </c>
    </row>
    <row r="50" spans="1:9" ht="21.75" customHeight="1" x14ac:dyDescent="0.25">
      <c r="E50" s="8"/>
      <c r="F50" s="8"/>
      <c r="G50" s="11" t="s">
        <v>5</v>
      </c>
      <c r="H50" s="10"/>
      <c r="I50" s="11" t="s">
        <v>6</v>
      </c>
    </row>
    <row r="51" spans="1:9" ht="21.75" customHeight="1" x14ac:dyDescent="0.25">
      <c r="E51" s="8"/>
      <c r="F51" s="8"/>
      <c r="G51" s="11" t="s">
        <v>7</v>
      </c>
      <c r="H51" s="9"/>
      <c r="I51" s="11" t="s">
        <v>8</v>
      </c>
    </row>
    <row r="52" spans="1:9" ht="21.75" customHeight="1" x14ac:dyDescent="0.25">
      <c r="A52" s="12"/>
      <c r="B52" s="12"/>
      <c r="C52" s="12"/>
      <c r="D52" s="12"/>
      <c r="E52" s="13" t="s">
        <v>9</v>
      </c>
      <c r="F52" s="14"/>
      <c r="G52" s="15" t="s">
        <v>10</v>
      </c>
      <c r="H52" s="9"/>
      <c r="I52" s="15" t="s">
        <v>10</v>
      </c>
    </row>
    <row r="53" spans="1:9" ht="6" customHeight="1" x14ac:dyDescent="0.25">
      <c r="A53" s="18"/>
      <c r="B53" s="18"/>
      <c r="C53" s="18"/>
      <c r="D53" s="18"/>
      <c r="E53" s="28"/>
      <c r="F53" s="17"/>
    </row>
    <row r="54" spans="1:9" ht="21.75" customHeight="1" x14ac:dyDescent="0.25">
      <c r="A54" s="18" t="s">
        <v>36</v>
      </c>
      <c r="B54" s="18"/>
      <c r="C54" s="18"/>
      <c r="D54" s="18"/>
      <c r="E54" s="29"/>
      <c r="F54" s="30"/>
      <c r="G54" s="31"/>
      <c r="H54" s="31"/>
      <c r="I54" s="31"/>
    </row>
    <row r="55" spans="1:9" ht="6" customHeight="1" x14ac:dyDescent="0.25">
      <c r="A55" s="18"/>
      <c r="B55" s="18"/>
      <c r="C55" s="18"/>
      <c r="D55" s="18"/>
      <c r="E55" s="28"/>
      <c r="F55" s="17"/>
    </row>
    <row r="56" spans="1:9" ht="21.75" customHeight="1" x14ac:dyDescent="0.25">
      <c r="A56" s="18" t="s">
        <v>37</v>
      </c>
      <c r="B56" s="18"/>
      <c r="C56" s="18"/>
      <c r="D56" s="18"/>
      <c r="E56" s="17"/>
      <c r="F56" s="30"/>
      <c r="G56" s="31"/>
      <c r="H56" s="31"/>
      <c r="I56" s="31"/>
    </row>
    <row r="57" spans="1:9" ht="6" customHeight="1" x14ac:dyDescent="0.25">
      <c r="A57" s="16"/>
      <c r="B57" s="16"/>
      <c r="C57" s="16"/>
      <c r="D57" s="16"/>
      <c r="E57" s="17"/>
      <c r="F57" s="17"/>
    </row>
    <row r="58" spans="1:9" ht="21.75" customHeight="1" x14ac:dyDescent="0.25">
      <c r="A58" s="16" t="s">
        <v>38</v>
      </c>
      <c r="B58" s="16"/>
      <c r="C58" s="16"/>
      <c r="D58" s="16"/>
      <c r="E58" s="17">
        <v>11</v>
      </c>
      <c r="F58" s="17"/>
      <c r="G58" s="3">
        <v>497527</v>
      </c>
      <c r="I58" s="3">
        <v>513227</v>
      </c>
    </row>
    <row r="59" spans="1:9" ht="21.75" customHeight="1" x14ac:dyDescent="0.25">
      <c r="A59" s="16" t="s">
        <v>39</v>
      </c>
      <c r="B59" s="16"/>
      <c r="C59" s="16"/>
      <c r="D59" s="16"/>
      <c r="E59" s="17"/>
      <c r="F59" s="17"/>
      <c r="G59" s="3">
        <v>993</v>
      </c>
      <c r="I59" s="3">
        <v>993</v>
      </c>
    </row>
    <row r="60" spans="1:9" ht="21.75" customHeight="1" x14ac:dyDescent="0.25">
      <c r="A60" s="16" t="s">
        <v>40</v>
      </c>
      <c r="B60" s="16"/>
      <c r="C60" s="16"/>
      <c r="D60" s="16"/>
      <c r="E60" s="17"/>
      <c r="F60" s="17"/>
    </row>
    <row r="61" spans="1:9" ht="21.75" customHeight="1" x14ac:dyDescent="0.25">
      <c r="A61" s="16"/>
      <c r="B61" s="16"/>
      <c r="C61" s="16"/>
      <c r="D61" s="16" t="s">
        <v>41</v>
      </c>
      <c r="E61" s="17"/>
      <c r="F61" s="17"/>
      <c r="G61" s="3">
        <v>13341</v>
      </c>
      <c r="I61" s="3">
        <v>14216</v>
      </c>
    </row>
    <row r="62" spans="1:9" ht="21.75" customHeight="1" x14ac:dyDescent="0.25">
      <c r="A62" s="16" t="s">
        <v>42</v>
      </c>
      <c r="B62" s="16"/>
      <c r="C62" s="16"/>
      <c r="D62" s="16"/>
      <c r="E62" s="17"/>
      <c r="F62" s="17"/>
      <c r="G62" s="3">
        <v>49880</v>
      </c>
      <c r="I62" s="3">
        <v>27162</v>
      </c>
    </row>
    <row r="63" spans="1:9" ht="21.75" customHeight="1" x14ac:dyDescent="0.25">
      <c r="A63" s="16" t="s">
        <v>43</v>
      </c>
      <c r="B63" s="16"/>
      <c r="C63" s="16"/>
      <c r="D63" s="16"/>
      <c r="E63" s="17"/>
      <c r="F63" s="17"/>
      <c r="G63" s="7">
        <v>1626</v>
      </c>
      <c r="I63" s="7">
        <v>10813</v>
      </c>
    </row>
    <row r="64" spans="1:9" ht="6" customHeight="1" x14ac:dyDescent="0.25">
      <c r="A64" s="16"/>
      <c r="B64" s="16"/>
      <c r="C64" s="16"/>
      <c r="D64" s="16"/>
      <c r="E64" s="17"/>
      <c r="F64" s="17"/>
    </row>
    <row r="65" spans="1:9" ht="21.75" customHeight="1" x14ac:dyDescent="0.25">
      <c r="A65" s="18" t="s">
        <v>44</v>
      </c>
      <c r="B65" s="18"/>
      <c r="C65" s="18"/>
      <c r="D65" s="16"/>
      <c r="E65" s="17"/>
      <c r="F65" s="17"/>
      <c r="G65" s="7">
        <f>SUM(G58:G64)</f>
        <v>563367</v>
      </c>
      <c r="I65" s="7">
        <f>SUM(I58:I64)</f>
        <v>566411</v>
      </c>
    </row>
    <row r="66" spans="1:9" ht="21.75" customHeight="1" x14ac:dyDescent="0.25">
      <c r="A66" s="16"/>
      <c r="B66" s="16"/>
      <c r="C66" s="16"/>
      <c r="D66" s="16"/>
      <c r="E66" s="17"/>
      <c r="F66" s="17"/>
    </row>
    <row r="67" spans="1:9" ht="21.75" customHeight="1" x14ac:dyDescent="0.25">
      <c r="A67" s="18" t="s">
        <v>45</v>
      </c>
      <c r="B67" s="18"/>
      <c r="C67" s="18"/>
      <c r="D67" s="16"/>
      <c r="E67" s="17"/>
      <c r="F67" s="17"/>
    </row>
    <row r="68" spans="1:9" ht="6" customHeight="1" x14ac:dyDescent="0.25">
      <c r="A68" s="16"/>
      <c r="B68" s="16"/>
      <c r="C68" s="16"/>
      <c r="D68" s="16"/>
      <c r="E68" s="17"/>
      <c r="F68" s="17"/>
    </row>
    <row r="69" spans="1:9" ht="21.75" customHeight="1" x14ac:dyDescent="0.25">
      <c r="A69" s="2" t="s">
        <v>46</v>
      </c>
      <c r="B69" s="18"/>
      <c r="C69" s="18"/>
      <c r="D69" s="16"/>
      <c r="E69" s="17"/>
      <c r="F69" s="17"/>
      <c r="G69" s="3">
        <v>5211</v>
      </c>
      <c r="I69" s="3">
        <v>5459</v>
      </c>
    </row>
    <row r="70" spans="1:9" ht="21.75" customHeight="1" x14ac:dyDescent="0.25">
      <c r="A70" s="16" t="s">
        <v>47</v>
      </c>
      <c r="B70" s="18"/>
      <c r="C70" s="18"/>
      <c r="D70" s="16"/>
      <c r="E70" s="17"/>
      <c r="F70" s="17"/>
      <c r="G70" s="3">
        <v>15680</v>
      </c>
      <c r="I70" s="3">
        <v>15577</v>
      </c>
    </row>
    <row r="71" spans="1:9" ht="21.75" customHeight="1" x14ac:dyDescent="0.25">
      <c r="A71" s="2" t="s">
        <v>48</v>
      </c>
      <c r="B71" s="18"/>
      <c r="C71" s="18"/>
      <c r="D71" s="16"/>
      <c r="E71" s="17"/>
      <c r="F71" s="17"/>
      <c r="G71" s="3">
        <v>104628</v>
      </c>
      <c r="I71" s="3">
        <v>103359</v>
      </c>
    </row>
    <row r="72" spans="1:9" ht="21.75" customHeight="1" x14ac:dyDescent="0.25">
      <c r="A72" s="16" t="s">
        <v>49</v>
      </c>
      <c r="B72" s="18"/>
      <c r="C72" s="18"/>
      <c r="D72" s="16"/>
      <c r="E72" s="17"/>
      <c r="F72" s="17"/>
      <c r="G72" s="7">
        <v>197565</v>
      </c>
      <c r="I72" s="7">
        <v>193167</v>
      </c>
    </row>
    <row r="73" spans="1:9" ht="6" customHeight="1" x14ac:dyDescent="0.25">
      <c r="A73" s="16"/>
      <c r="B73" s="18"/>
      <c r="C73" s="18"/>
      <c r="D73" s="16"/>
      <c r="E73" s="17"/>
      <c r="F73" s="17"/>
    </row>
    <row r="74" spans="1:9" ht="21.75" customHeight="1" x14ac:dyDescent="0.25">
      <c r="A74" s="18" t="s">
        <v>50</v>
      </c>
      <c r="B74" s="18"/>
      <c r="C74" s="18"/>
      <c r="D74" s="16"/>
      <c r="E74" s="17"/>
      <c r="F74" s="17"/>
      <c r="G74" s="7">
        <f>SUM(G69:G73)</f>
        <v>323084</v>
      </c>
      <c r="I74" s="7">
        <f>SUM(I69:I73)</f>
        <v>317562</v>
      </c>
    </row>
    <row r="75" spans="1:9" ht="6" customHeight="1" x14ac:dyDescent="0.25">
      <c r="A75" s="16"/>
      <c r="B75" s="16"/>
      <c r="C75" s="16"/>
      <c r="D75" s="16"/>
      <c r="E75" s="17"/>
      <c r="F75" s="17"/>
    </row>
    <row r="76" spans="1:9" ht="21.75" customHeight="1" x14ac:dyDescent="0.25">
      <c r="A76" s="18" t="s">
        <v>51</v>
      </c>
      <c r="B76" s="18"/>
      <c r="C76" s="18"/>
      <c r="D76" s="16"/>
      <c r="E76" s="17"/>
      <c r="F76" s="17"/>
      <c r="G76" s="7">
        <f>+G65+G74</f>
        <v>886451</v>
      </c>
      <c r="I76" s="7">
        <f>+I65+I74</f>
        <v>883973</v>
      </c>
    </row>
    <row r="77" spans="1:9" ht="21.75" customHeight="1" x14ac:dyDescent="0.25">
      <c r="A77" s="18"/>
      <c r="B77" s="18"/>
      <c r="C77" s="18"/>
      <c r="D77" s="16"/>
      <c r="E77" s="17"/>
      <c r="F77" s="17"/>
    </row>
    <row r="78" spans="1:9" ht="21.75" customHeight="1" x14ac:dyDescent="0.25">
      <c r="A78" s="18"/>
      <c r="B78" s="18"/>
      <c r="C78" s="18"/>
      <c r="D78" s="16"/>
      <c r="E78" s="17"/>
      <c r="F78" s="17"/>
    </row>
    <row r="79" spans="1:9" ht="21.75" customHeight="1" x14ac:dyDescent="0.25">
      <c r="A79" s="18"/>
      <c r="B79" s="18"/>
      <c r="C79" s="18"/>
      <c r="D79" s="16"/>
      <c r="E79" s="17"/>
      <c r="F79" s="17"/>
    </row>
    <row r="80" spans="1:9" ht="21.75" customHeight="1" x14ac:dyDescent="0.25">
      <c r="A80" s="18"/>
      <c r="B80" s="18"/>
      <c r="C80" s="18"/>
      <c r="D80" s="16"/>
      <c r="E80" s="17"/>
      <c r="F80" s="17"/>
    </row>
    <row r="81" spans="1:9" ht="21.75" customHeight="1" x14ac:dyDescent="0.25">
      <c r="A81" s="18"/>
      <c r="B81" s="18"/>
      <c r="C81" s="18"/>
      <c r="D81" s="16"/>
      <c r="E81" s="17"/>
      <c r="F81" s="17"/>
    </row>
    <row r="82" spans="1:9" ht="21.75" customHeight="1" x14ac:dyDescent="0.25">
      <c r="A82" s="18"/>
      <c r="B82" s="18"/>
      <c r="C82" s="18"/>
      <c r="D82" s="16"/>
      <c r="E82" s="17"/>
      <c r="F82" s="17"/>
    </row>
    <row r="83" spans="1:9" ht="21.75" customHeight="1" x14ac:dyDescent="0.25">
      <c r="A83" s="18"/>
      <c r="B83" s="18"/>
      <c r="C83" s="18"/>
      <c r="D83" s="16"/>
      <c r="E83" s="17"/>
      <c r="F83" s="17"/>
    </row>
    <row r="84" spans="1:9" ht="21.75" customHeight="1" x14ac:dyDescent="0.25">
      <c r="A84" s="18"/>
      <c r="B84" s="18"/>
      <c r="C84" s="18"/>
      <c r="D84" s="16"/>
      <c r="E84" s="17"/>
      <c r="F84" s="17"/>
    </row>
    <row r="85" spans="1:9" ht="13.5" customHeight="1" x14ac:dyDescent="0.25">
      <c r="A85" s="18"/>
      <c r="B85" s="18"/>
      <c r="C85" s="18"/>
      <c r="D85" s="16"/>
      <c r="E85" s="17"/>
      <c r="F85" s="17"/>
    </row>
    <row r="86" spans="1:9" ht="21.75" customHeight="1" x14ac:dyDescent="0.25">
      <c r="A86" s="3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25"/>
      <c r="C86" s="25"/>
      <c r="D86" s="25"/>
      <c r="E86" s="33"/>
      <c r="F86" s="33"/>
      <c r="G86" s="27"/>
      <c r="H86" s="27"/>
      <c r="I86" s="27"/>
    </row>
    <row r="87" spans="1:9" ht="21.75" customHeight="1" x14ac:dyDescent="0.25">
      <c r="A87" s="1" t="str">
        <f>A45</f>
        <v>บริษัท ฝาจีบ จำกัด (มหาชน)</v>
      </c>
      <c r="B87" s="1"/>
      <c r="C87" s="1"/>
      <c r="D87" s="1"/>
    </row>
    <row r="88" spans="1:9" ht="21.75" customHeight="1" x14ac:dyDescent="0.25">
      <c r="A88" s="1" t="str">
        <f>A46</f>
        <v>งบฐานะการเงิน</v>
      </c>
      <c r="B88" s="1"/>
      <c r="C88" s="1"/>
      <c r="D88" s="1"/>
    </row>
    <row r="89" spans="1:9" ht="21.75" customHeight="1" x14ac:dyDescent="0.25">
      <c r="A89" s="5" t="str">
        <f>$A$3</f>
        <v>ณ วันที่ 31 มีนาคม พ.ศ. 2568</v>
      </c>
      <c r="B89" s="5"/>
      <c r="C89" s="5"/>
      <c r="D89" s="5"/>
      <c r="E89" s="6"/>
      <c r="F89" s="6"/>
      <c r="G89" s="7"/>
      <c r="H89" s="7"/>
      <c r="I89" s="7"/>
    </row>
    <row r="91" spans="1:9" ht="21.75" customHeight="1" x14ac:dyDescent="0.25">
      <c r="E91" s="8"/>
      <c r="F91" s="8"/>
      <c r="G91" s="9" t="s">
        <v>3</v>
      </c>
      <c r="H91" s="10"/>
      <c r="I91" s="9" t="s">
        <v>4</v>
      </c>
    </row>
    <row r="92" spans="1:9" ht="21.75" customHeight="1" x14ac:dyDescent="0.25">
      <c r="E92" s="8"/>
      <c r="F92" s="8"/>
      <c r="G92" s="11" t="s">
        <v>5</v>
      </c>
      <c r="H92" s="10"/>
      <c r="I92" s="11" t="s">
        <v>6</v>
      </c>
    </row>
    <row r="93" spans="1:9" ht="21.75" customHeight="1" x14ac:dyDescent="0.25">
      <c r="E93" s="8"/>
      <c r="F93" s="8"/>
      <c r="G93" s="11" t="s">
        <v>7</v>
      </c>
      <c r="H93" s="9"/>
      <c r="I93" s="11" t="s">
        <v>8</v>
      </c>
    </row>
    <row r="94" spans="1:9" ht="21.75" customHeight="1" x14ac:dyDescent="0.25">
      <c r="A94" s="12"/>
      <c r="B94" s="12"/>
      <c r="C94" s="12"/>
      <c r="D94" s="12"/>
      <c r="E94" s="8"/>
      <c r="F94" s="14"/>
      <c r="G94" s="15" t="s">
        <v>10</v>
      </c>
      <c r="H94" s="9"/>
      <c r="I94" s="15" t="s">
        <v>10</v>
      </c>
    </row>
    <row r="95" spans="1:9" ht="6" customHeight="1" x14ac:dyDescent="0.25">
      <c r="A95" s="18"/>
      <c r="B95" s="18"/>
      <c r="C95" s="18"/>
      <c r="D95" s="16"/>
      <c r="E95" s="8"/>
      <c r="F95" s="17"/>
    </row>
    <row r="96" spans="1:9" ht="21.75" customHeight="1" x14ac:dyDescent="0.25">
      <c r="A96" s="18" t="s">
        <v>52</v>
      </c>
      <c r="B96" s="18"/>
      <c r="C96" s="18"/>
      <c r="D96" s="16"/>
      <c r="E96" s="8"/>
      <c r="F96" s="17"/>
    </row>
    <row r="97" spans="1:9" ht="6" customHeight="1" x14ac:dyDescent="0.25">
      <c r="A97" s="18"/>
      <c r="B97" s="18"/>
      <c r="C97" s="18"/>
      <c r="D97" s="16"/>
      <c r="E97" s="28"/>
      <c r="F97" s="17"/>
    </row>
    <row r="98" spans="1:9" ht="21.75" customHeight="1" x14ac:dyDescent="0.25">
      <c r="A98" s="18" t="s">
        <v>53</v>
      </c>
      <c r="B98" s="18"/>
      <c r="C98" s="18"/>
      <c r="D98" s="16"/>
      <c r="E98" s="17"/>
      <c r="F98" s="17"/>
    </row>
    <row r="99" spans="1:9" ht="6" customHeight="1" x14ac:dyDescent="0.25">
      <c r="A99" s="16"/>
      <c r="B99" s="16"/>
      <c r="C99" s="16"/>
      <c r="D99" s="16"/>
      <c r="E99" s="17"/>
      <c r="F99" s="17"/>
    </row>
    <row r="100" spans="1:9" ht="21.75" customHeight="1" x14ac:dyDescent="0.25">
      <c r="A100" s="16" t="s">
        <v>54</v>
      </c>
      <c r="B100" s="16"/>
      <c r="C100" s="16"/>
      <c r="D100" s="16"/>
      <c r="E100" s="17"/>
      <c r="F100" s="17"/>
    </row>
    <row r="101" spans="1:9" ht="21.75" customHeight="1" x14ac:dyDescent="0.25">
      <c r="A101" s="16"/>
      <c r="B101" s="16" t="s">
        <v>55</v>
      </c>
      <c r="C101" s="16"/>
      <c r="D101" s="16"/>
      <c r="F101" s="17"/>
    </row>
    <row r="102" spans="1:9" ht="21.75" customHeight="1" x14ac:dyDescent="0.25">
      <c r="A102" s="16"/>
      <c r="B102" s="16"/>
      <c r="C102" s="16" t="s">
        <v>56</v>
      </c>
      <c r="D102" s="16"/>
      <c r="F102" s="17"/>
    </row>
    <row r="103" spans="1:9" ht="21.75" customHeight="1" x14ac:dyDescent="0.25">
      <c r="A103" s="16"/>
      <c r="B103" s="16"/>
      <c r="C103" s="16"/>
      <c r="D103" s="16" t="s">
        <v>57</v>
      </c>
      <c r="F103" s="17"/>
      <c r="G103" s="3">
        <v>7992</v>
      </c>
      <c r="I103" s="3">
        <v>7992</v>
      </c>
    </row>
    <row r="104" spans="1:9" ht="21.75" customHeight="1" x14ac:dyDescent="0.25">
      <c r="A104" s="16"/>
      <c r="B104" s="16"/>
      <c r="C104" s="16" t="s">
        <v>58</v>
      </c>
      <c r="D104" s="16"/>
      <c r="E104" s="17"/>
      <c r="F104" s="17"/>
      <c r="G104" s="27">
        <v>520008</v>
      </c>
      <c r="I104" s="27">
        <v>520008</v>
      </c>
    </row>
    <row r="105" spans="1:9" ht="6" customHeight="1" x14ac:dyDescent="0.25">
      <c r="A105" s="16"/>
      <c r="B105" s="16"/>
      <c r="C105" s="16"/>
      <c r="E105" s="17"/>
      <c r="F105" s="17"/>
    </row>
    <row r="106" spans="1:9" ht="21.75" customHeight="1" thickBot="1" x14ac:dyDescent="0.3">
      <c r="A106" s="16"/>
      <c r="B106" s="16"/>
      <c r="C106" s="16"/>
      <c r="E106" s="17"/>
      <c r="F106" s="17"/>
      <c r="G106" s="22">
        <f>SUM(G103:G104)</f>
        <v>528000</v>
      </c>
      <c r="I106" s="22">
        <f>SUM(I103:I104)</f>
        <v>528000</v>
      </c>
    </row>
    <row r="107" spans="1:9" ht="6" customHeight="1" thickTop="1" x14ac:dyDescent="0.25">
      <c r="A107" s="16"/>
      <c r="B107" s="16"/>
      <c r="C107" s="16"/>
      <c r="D107" s="16"/>
      <c r="E107" s="17"/>
      <c r="F107" s="17"/>
    </row>
    <row r="108" spans="1:9" ht="21.75" customHeight="1" x14ac:dyDescent="0.25">
      <c r="B108" s="16" t="s">
        <v>59</v>
      </c>
      <c r="C108" s="16"/>
      <c r="D108" s="16"/>
      <c r="E108" s="17"/>
      <c r="F108" s="17"/>
    </row>
    <row r="109" spans="1:9" ht="21.75" customHeight="1" x14ac:dyDescent="0.25">
      <c r="A109" s="16"/>
      <c r="B109" s="16"/>
      <c r="C109" s="16" t="s">
        <v>56</v>
      </c>
      <c r="D109" s="16"/>
      <c r="F109" s="17"/>
    </row>
    <row r="110" spans="1:9" ht="21.75" customHeight="1" x14ac:dyDescent="0.25">
      <c r="A110" s="16"/>
      <c r="B110" s="16"/>
      <c r="C110" s="16"/>
      <c r="D110" s="16" t="s">
        <v>60</v>
      </c>
      <c r="F110" s="17"/>
      <c r="G110" s="3">
        <v>7992</v>
      </c>
      <c r="I110" s="3">
        <v>7992</v>
      </c>
    </row>
    <row r="111" spans="1:9" ht="21.75" customHeight="1" x14ac:dyDescent="0.25">
      <c r="A111" s="16"/>
      <c r="B111" s="16"/>
      <c r="C111" s="16" t="s">
        <v>61</v>
      </c>
      <c r="D111" s="16"/>
      <c r="E111" s="17"/>
      <c r="F111" s="17"/>
      <c r="G111" s="3">
        <v>520008</v>
      </c>
      <c r="I111" s="3">
        <v>520008</v>
      </c>
    </row>
    <row r="112" spans="1:9" ht="21.75" customHeight="1" x14ac:dyDescent="0.25">
      <c r="A112" s="16" t="s">
        <v>62</v>
      </c>
      <c r="B112" s="18"/>
      <c r="C112" s="18"/>
      <c r="D112" s="16"/>
      <c r="E112" s="17"/>
      <c r="F112" s="17"/>
    </row>
    <row r="113" spans="1:10" ht="21.75" customHeight="1" x14ac:dyDescent="0.25">
      <c r="A113" s="16"/>
      <c r="B113" s="18"/>
      <c r="C113" s="16" t="s">
        <v>63</v>
      </c>
      <c r="E113" s="17"/>
      <c r="F113" s="17"/>
      <c r="G113" s="3">
        <v>49163</v>
      </c>
      <c r="I113" s="3">
        <v>49163</v>
      </c>
    </row>
    <row r="114" spans="1:10" ht="21.75" customHeight="1" x14ac:dyDescent="0.25">
      <c r="A114" s="16"/>
      <c r="C114" s="16" t="s">
        <v>64</v>
      </c>
      <c r="E114" s="17"/>
      <c r="F114" s="17"/>
      <c r="G114" s="3">
        <v>337645</v>
      </c>
      <c r="I114" s="3">
        <v>337645</v>
      </c>
    </row>
    <row r="115" spans="1:10" ht="21.75" customHeight="1" x14ac:dyDescent="0.25">
      <c r="A115" s="16" t="s">
        <v>65</v>
      </c>
      <c r="B115" s="18"/>
      <c r="C115" s="18"/>
      <c r="D115" s="16"/>
      <c r="E115" s="17"/>
      <c r="F115" s="17"/>
    </row>
    <row r="116" spans="1:10" ht="21.75" customHeight="1" x14ac:dyDescent="0.25">
      <c r="A116" s="16"/>
      <c r="B116" s="16" t="s">
        <v>66</v>
      </c>
      <c r="C116" s="16"/>
      <c r="E116" s="17"/>
      <c r="F116" s="17"/>
      <c r="G116" s="3">
        <v>52800</v>
      </c>
      <c r="I116" s="3">
        <v>52800</v>
      </c>
    </row>
    <row r="117" spans="1:10" ht="21.75" customHeight="1" x14ac:dyDescent="0.25">
      <c r="A117" s="16"/>
      <c r="B117" s="16" t="s">
        <v>67</v>
      </c>
      <c r="C117" s="16"/>
      <c r="E117" s="17"/>
      <c r="F117" s="17"/>
      <c r="G117" s="3">
        <v>3225054</v>
      </c>
      <c r="H117" s="34"/>
      <c r="I117" s="3">
        <v>3123875</v>
      </c>
    </row>
    <row r="118" spans="1:10" ht="21.75" customHeight="1" x14ac:dyDescent="0.25">
      <c r="A118" s="16" t="s">
        <v>68</v>
      </c>
      <c r="B118" s="16"/>
      <c r="C118" s="16"/>
      <c r="E118" s="17"/>
      <c r="F118" s="17"/>
      <c r="G118" s="35">
        <v>104175</v>
      </c>
      <c r="H118" s="34"/>
      <c r="I118" s="35">
        <v>104175</v>
      </c>
    </row>
    <row r="119" spans="1:10" ht="6" customHeight="1" x14ac:dyDescent="0.25">
      <c r="A119" s="16"/>
      <c r="B119" s="16"/>
      <c r="C119" s="16"/>
      <c r="D119" s="16"/>
      <c r="E119" s="17"/>
      <c r="F119" s="17"/>
    </row>
    <row r="120" spans="1:10" ht="21.75" customHeight="1" x14ac:dyDescent="0.25">
      <c r="A120" s="1" t="s">
        <v>69</v>
      </c>
      <c r="B120" s="1"/>
      <c r="E120" s="17"/>
      <c r="F120" s="17"/>
      <c r="G120" s="27">
        <f>SUM(G110:G118)</f>
        <v>4296837</v>
      </c>
      <c r="I120" s="27">
        <f>SUM(I110:I118)</f>
        <v>4195658</v>
      </c>
    </row>
    <row r="121" spans="1:10" ht="6" customHeight="1" x14ac:dyDescent="0.25">
      <c r="A121" s="16"/>
      <c r="B121" s="16"/>
      <c r="C121" s="16"/>
      <c r="D121" s="16"/>
      <c r="E121" s="17"/>
      <c r="F121" s="17"/>
    </row>
    <row r="122" spans="1:10" ht="21.75" customHeight="1" thickBot="1" x14ac:dyDescent="0.3">
      <c r="A122" s="1" t="s">
        <v>70</v>
      </c>
      <c r="B122" s="1"/>
      <c r="C122" s="1"/>
      <c r="D122" s="1"/>
      <c r="E122" s="30"/>
      <c r="F122" s="30"/>
      <c r="G122" s="22">
        <f>SUM(G120,G76)</f>
        <v>5183288</v>
      </c>
      <c r="H122" s="36"/>
      <c r="I122" s="22">
        <f>SUM(I120,I76)</f>
        <v>5079631</v>
      </c>
    </row>
    <row r="123" spans="1:10" ht="21.75" customHeight="1" thickTop="1" x14ac:dyDescent="0.25">
      <c r="A123" s="1"/>
      <c r="B123" s="1"/>
      <c r="C123" s="1"/>
      <c r="D123" s="1"/>
      <c r="E123" s="30"/>
      <c r="F123" s="30"/>
      <c r="H123" s="36"/>
      <c r="J123" s="19"/>
    </row>
    <row r="124" spans="1:10" ht="21.75" customHeight="1" x14ac:dyDescent="0.25">
      <c r="A124" s="1"/>
      <c r="B124" s="1"/>
      <c r="C124" s="1"/>
      <c r="D124" s="1"/>
      <c r="E124" s="30"/>
      <c r="F124" s="30"/>
      <c r="H124" s="36"/>
      <c r="J124" s="19"/>
    </row>
    <row r="125" spans="1:10" ht="21.75" customHeight="1" x14ac:dyDescent="0.25">
      <c r="A125" s="1"/>
      <c r="B125" s="1"/>
      <c r="C125" s="1"/>
      <c r="D125" s="1"/>
      <c r="E125" s="30"/>
      <c r="F125" s="30"/>
      <c r="H125" s="36"/>
      <c r="J125" s="19"/>
    </row>
    <row r="126" spans="1:10" ht="21.75" customHeight="1" x14ac:dyDescent="0.25">
      <c r="A126" s="1"/>
      <c r="B126" s="1"/>
      <c r="C126" s="1"/>
      <c r="D126" s="1"/>
      <c r="E126" s="30"/>
      <c r="F126" s="30"/>
      <c r="H126" s="36"/>
      <c r="J126" s="19"/>
    </row>
    <row r="127" spans="1:10" ht="13.5" customHeight="1" x14ac:dyDescent="0.25">
      <c r="A127" s="1"/>
      <c r="B127" s="1"/>
      <c r="C127" s="1"/>
      <c r="D127" s="1"/>
      <c r="E127" s="30"/>
      <c r="F127" s="30"/>
      <c r="H127" s="36"/>
      <c r="J127" s="19"/>
    </row>
    <row r="128" spans="1:10" ht="21.75" customHeight="1" x14ac:dyDescent="0.25">
      <c r="A128" s="3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128" s="25"/>
      <c r="C128" s="25"/>
      <c r="D128" s="25"/>
      <c r="E128" s="33"/>
      <c r="F128" s="33"/>
      <c r="G128" s="27"/>
      <c r="H128" s="27"/>
      <c r="I128" s="27"/>
    </row>
  </sheetData>
  <mergeCells count="1">
    <mergeCell ref="A42:I4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4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1"/>
  <sheetViews>
    <sheetView topLeftCell="A31" zoomScaleNormal="100" zoomScaleSheetLayoutView="110" workbookViewId="0">
      <selection activeCell="C37" sqref="C37"/>
    </sheetView>
  </sheetViews>
  <sheetFormatPr defaultColWidth="12.59765625" defaultRowHeight="21.75" customHeight="1" x14ac:dyDescent="0.5"/>
  <cols>
    <col min="1" max="2" width="1.5" style="40" customWidth="1"/>
    <col min="3" max="3" width="43.09765625" style="40" customWidth="1"/>
    <col min="4" max="4" width="7.8984375" style="40" bestFit="1" customWidth="1"/>
    <col min="5" max="5" width="0.69921875" style="40" customWidth="1"/>
    <col min="6" max="6" width="11.59765625" style="40" customWidth="1"/>
    <col min="7" max="7" width="0.69921875" style="40" customWidth="1"/>
    <col min="8" max="8" width="11.59765625" style="40" customWidth="1"/>
    <col min="9" max="9" width="12.59765625" style="40" customWidth="1"/>
    <col min="10" max="16384" width="12.59765625" style="40"/>
  </cols>
  <sheetData>
    <row r="1" spans="1:8" ht="21.75" customHeight="1" x14ac:dyDescent="0.5">
      <c r="A1" s="46" t="str">
        <f>+'2-4 '!A1</f>
        <v>บริษัท ฝาจีบ จำกัด (มหาชน)</v>
      </c>
      <c r="B1" s="38"/>
      <c r="C1" s="38"/>
      <c r="D1" s="38"/>
      <c r="E1" s="83"/>
      <c r="F1" s="83"/>
      <c r="G1" s="83"/>
      <c r="H1" s="83"/>
    </row>
    <row r="2" spans="1:8" ht="21.75" customHeight="1" x14ac:dyDescent="0.5">
      <c r="A2" s="46" t="s">
        <v>71</v>
      </c>
      <c r="B2" s="38"/>
      <c r="C2" s="38"/>
      <c r="D2" s="38"/>
      <c r="E2" s="83"/>
      <c r="F2" s="83"/>
      <c r="G2" s="83"/>
      <c r="H2" s="83"/>
    </row>
    <row r="3" spans="1:8" ht="21.75" customHeight="1" x14ac:dyDescent="0.5">
      <c r="A3" s="42" t="s">
        <v>72</v>
      </c>
      <c r="B3" s="89"/>
      <c r="C3" s="89"/>
      <c r="D3" s="89"/>
      <c r="E3" s="90"/>
      <c r="F3" s="90"/>
      <c r="G3" s="90"/>
      <c r="H3" s="90"/>
    </row>
    <row r="4" spans="1:8" ht="20.399999999999999" customHeight="1" x14ac:dyDescent="0.5">
      <c r="A4" s="48"/>
      <c r="B4" s="48"/>
      <c r="C4" s="48" t="s">
        <v>73</v>
      </c>
      <c r="D4" s="48"/>
      <c r="E4" s="61"/>
      <c r="F4" s="61"/>
      <c r="G4" s="61"/>
      <c r="H4" s="61"/>
    </row>
    <row r="5" spans="1:8" ht="20.399999999999999" customHeight="1" x14ac:dyDescent="0.5">
      <c r="A5" s="48"/>
      <c r="B5" s="48"/>
      <c r="C5" s="48"/>
      <c r="D5" s="48"/>
      <c r="E5" s="50"/>
      <c r="F5" s="49" t="s">
        <v>5</v>
      </c>
      <c r="G5" s="50"/>
      <c r="H5" s="49" t="s">
        <v>5</v>
      </c>
    </row>
    <row r="6" spans="1:8" ht="20.399999999999999" customHeight="1" x14ac:dyDescent="0.5">
      <c r="A6" s="48"/>
      <c r="B6" s="48"/>
      <c r="C6" s="48"/>
      <c r="D6" s="48"/>
      <c r="E6" s="9"/>
      <c r="F6" s="11" t="s">
        <v>7</v>
      </c>
      <c r="G6" s="9"/>
      <c r="H6" s="11" t="s">
        <v>8</v>
      </c>
    </row>
    <row r="7" spans="1:8" ht="20.399999999999999" customHeight="1" x14ac:dyDescent="0.5">
      <c r="A7" s="48"/>
      <c r="B7" s="48"/>
      <c r="C7" s="48"/>
      <c r="D7" s="13" t="s">
        <v>9</v>
      </c>
      <c r="E7" s="49"/>
      <c r="F7" s="73" t="s">
        <v>10</v>
      </c>
      <c r="G7" s="49"/>
      <c r="H7" s="73" t="s">
        <v>10</v>
      </c>
    </row>
    <row r="8" spans="1:8" ht="5.0999999999999996" customHeight="1" x14ac:dyDescent="0.5">
      <c r="A8" s="48"/>
      <c r="B8" s="48"/>
      <c r="C8" s="48"/>
      <c r="D8" s="48"/>
      <c r="E8" s="49"/>
      <c r="F8" s="62"/>
      <c r="G8" s="49"/>
      <c r="H8" s="62"/>
    </row>
    <row r="9" spans="1:8" ht="20.399999999999999" customHeight="1" x14ac:dyDescent="0.5">
      <c r="A9" s="37" t="s">
        <v>74</v>
      </c>
      <c r="B9" s="48"/>
      <c r="C9" s="48"/>
      <c r="D9" s="48"/>
      <c r="E9" s="49"/>
      <c r="F9" s="62"/>
      <c r="G9" s="49"/>
      <c r="H9" s="62"/>
    </row>
    <row r="10" spans="1:8" ht="5.0999999999999996" customHeight="1" x14ac:dyDescent="0.5">
      <c r="A10" s="48"/>
      <c r="B10" s="48"/>
      <c r="C10" s="48"/>
      <c r="D10" s="48"/>
      <c r="E10" s="49"/>
      <c r="F10" s="62"/>
      <c r="G10" s="49"/>
      <c r="H10" s="62"/>
    </row>
    <row r="11" spans="1:8" ht="20.399999999999999" customHeight="1" x14ac:dyDescent="0.5">
      <c r="A11" s="48" t="s">
        <v>75</v>
      </c>
      <c r="B11" s="48"/>
      <c r="C11" s="48"/>
      <c r="D11" s="17">
        <v>5</v>
      </c>
      <c r="E11" s="49"/>
      <c r="F11" s="62">
        <v>968118</v>
      </c>
      <c r="G11" s="49"/>
      <c r="H11" s="62">
        <v>954521</v>
      </c>
    </row>
    <row r="12" spans="1:8" ht="20.399999999999999" customHeight="1" x14ac:dyDescent="0.5">
      <c r="A12" s="48" t="s">
        <v>76</v>
      </c>
      <c r="B12" s="48"/>
      <c r="C12" s="48"/>
      <c r="D12" s="17">
        <v>5</v>
      </c>
      <c r="E12" s="49"/>
      <c r="F12" s="62">
        <v>23538</v>
      </c>
      <c r="G12" s="49"/>
      <c r="H12" s="62">
        <v>24245</v>
      </c>
    </row>
    <row r="13" spans="1:8" ht="20.399999999999999" customHeight="1" x14ac:dyDescent="0.5">
      <c r="A13" s="48" t="s">
        <v>77</v>
      </c>
      <c r="B13" s="37"/>
      <c r="C13" s="37"/>
      <c r="D13" s="17"/>
      <c r="E13" s="49"/>
      <c r="F13" s="62">
        <v>8855</v>
      </c>
      <c r="G13" s="49"/>
      <c r="H13" s="62">
        <v>14833</v>
      </c>
    </row>
    <row r="14" spans="1:8" ht="20.399999999999999" customHeight="1" x14ac:dyDescent="0.5">
      <c r="A14" s="48" t="s">
        <v>78</v>
      </c>
      <c r="B14" s="37"/>
      <c r="C14" s="37"/>
      <c r="D14" s="17"/>
      <c r="E14" s="49"/>
      <c r="F14" s="63">
        <v>7563</v>
      </c>
      <c r="G14" s="49"/>
      <c r="H14" s="63">
        <v>6645</v>
      </c>
    </row>
    <row r="15" spans="1:8" ht="5.0999999999999996" customHeight="1" x14ac:dyDescent="0.5">
      <c r="A15" s="48"/>
      <c r="B15" s="37"/>
      <c r="C15" s="37"/>
      <c r="D15" s="17"/>
      <c r="E15" s="49"/>
      <c r="F15" s="62"/>
      <c r="G15" s="49"/>
      <c r="H15" s="62"/>
    </row>
    <row r="16" spans="1:8" ht="20.399999999999999" customHeight="1" x14ac:dyDescent="0.5">
      <c r="A16" s="37" t="s">
        <v>79</v>
      </c>
      <c r="B16" s="37"/>
      <c r="C16" s="37"/>
      <c r="D16" s="17"/>
      <c r="E16" s="49"/>
      <c r="F16" s="79">
        <f t="shared" ref="F16:H16" si="0">SUM(F11:F14)</f>
        <v>1008074</v>
      </c>
      <c r="G16" s="49"/>
      <c r="H16" s="79">
        <f t="shared" si="0"/>
        <v>1000244</v>
      </c>
    </row>
    <row r="17" spans="1:8" ht="12" customHeight="1" x14ac:dyDescent="0.5">
      <c r="A17" s="48"/>
      <c r="C17" s="48"/>
      <c r="D17" s="17"/>
      <c r="E17" s="49"/>
      <c r="F17" s="62"/>
      <c r="G17" s="49"/>
      <c r="H17" s="62"/>
    </row>
    <row r="18" spans="1:8" ht="20.399999999999999" customHeight="1" x14ac:dyDescent="0.5">
      <c r="A18" s="37" t="s">
        <v>80</v>
      </c>
      <c r="B18" s="37"/>
      <c r="C18" s="37"/>
      <c r="D18" s="17"/>
      <c r="E18" s="49"/>
      <c r="F18" s="62"/>
      <c r="G18" s="49"/>
      <c r="H18" s="62"/>
    </row>
    <row r="19" spans="1:8" ht="5.0999999999999996" customHeight="1" x14ac:dyDescent="0.5">
      <c r="A19" s="48"/>
      <c r="B19" s="48"/>
      <c r="C19" s="48"/>
      <c r="D19" s="17"/>
      <c r="E19" s="49"/>
      <c r="F19" s="62"/>
      <c r="G19" s="49"/>
      <c r="H19" s="62"/>
    </row>
    <row r="20" spans="1:8" ht="20.399999999999999" customHeight="1" x14ac:dyDescent="0.5">
      <c r="A20" s="48" t="s">
        <v>81</v>
      </c>
      <c r="B20" s="48"/>
      <c r="C20" s="48"/>
      <c r="D20" s="17"/>
      <c r="E20" s="49"/>
      <c r="F20" s="62">
        <v>-789500</v>
      </c>
      <c r="G20" s="49"/>
      <c r="H20" s="62">
        <v>-784564</v>
      </c>
    </row>
    <row r="21" spans="1:8" ht="20.399999999999999" customHeight="1" x14ac:dyDescent="0.5">
      <c r="A21" s="48" t="s">
        <v>82</v>
      </c>
      <c r="B21" s="48"/>
      <c r="C21" s="48"/>
      <c r="D21" s="17"/>
      <c r="E21" s="49"/>
      <c r="F21" s="62">
        <v>-17412</v>
      </c>
      <c r="G21" s="49"/>
      <c r="H21" s="62">
        <v>-19585</v>
      </c>
    </row>
    <row r="22" spans="1:8" ht="20.399999999999999" customHeight="1" x14ac:dyDescent="0.5">
      <c r="A22" s="48" t="s">
        <v>83</v>
      </c>
      <c r="B22" s="37"/>
      <c r="C22" s="37"/>
      <c r="D22" s="17"/>
      <c r="E22" s="49"/>
      <c r="F22" s="62">
        <v>-21603</v>
      </c>
      <c r="G22" s="49"/>
      <c r="H22" s="62">
        <v>-20070</v>
      </c>
    </row>
    <row r="23" spans="1:8" ht="20.399999999999999" customHeight="1" x14ac:dyDescent="0.5">
      <c r="A23" s="48" t="s">
        <v>84</v>
      </c>
      <c r="B23" s="37"/>
      <c r="C23" s="37"/>
      <c r="D23" s="17"/>
      <c r="E23" s="49"/>
      <c r="F23" s="62">
        <v>-53542</v>
      </c>
      <c r="G23" s="49"/>
      <c r="H23" s="62">
        <v>-55522</v>
      </c>
    </row>
    <row r="24" spans="1:8" ht="20.399999999999999" customHeight="1" x14ac:dyDescent="0.5">
      <c r="A24" s="48" t="s">
        <v>85</v>
      </c>
      <c r="B24" s="48"/>
      <c r="C24" s="48"/>
      <c r="D24" s="17"/>
      <c r="E24" s="49"/>
      <c r="F24" s="63">
        <v>-186</v>
      </c>
      <c r="G24" s="49"/>
      <c r="H24" s="63">
        <v>-273</v>
      </c>
    </row>
    <row r="25" spans="1:8" ht="5.0999999999999996" customHeight="1" x14ac:dyDescent="0.5">
      <c r="A25" s="48"/>
      <c r="B25" s="48"/>
      <c r="C25" s="48"/>
      <c r="D25" s="17"/>
      <c r="E25" s="49"/>
      <c r="F25" s="62"/>
      <c r="G25" s="49"/>
      <c r="H25" s="62"/>
    </row>
    <row r="26" spans="1:8" ht="20.399999999999999" customHeight="1" x14ac:dyDescent="0.5">
      <c r="A26" s="37" t="s">
        <v>86</v>
      </c>
      <c r="B26" s="48"/>
      <c r="C26" s="48"/>
      <c r="D26" s="17"/>
      <c r="E26" s="49"/>
      <c r="F26" s="79">
        <f>SUM(F20:F24)</f>
        <v>-882243</v>
      </c>
      <c r="G26" s="49"/>
      <c r="H26" s="79">
        <f>SUM(H20:H24)</f>
        <v>-880014</v>
      </c>
    </row>
    <row r="27" spans="1:8" ht="12" customHeight="1" x14ac:dyDescent="0.5">
      <c r="A27" s="37"/>
      <c r="B27" s="48"/>
      <c r="C27" s="48"/>
      <c r="D27" s="17"/>
      <c r="E27" s="49"/>
      <c r="F27" s="62"/>
      <c r="G27" s="49"/>
      <c r="H27" s="62"/>
    </row>
    <row r="28" spans="1:8" ht="20.399999999999999" customHeight="1" x14ac:dyDescent="0.5">
      <c r="A28" s="37" t="s">
        <v>87</v>
      </c>
      <c r="B28" s="48"/>
      <c r="C28" s="48"/>
      <c r="D28" s="17"/>
      <c r="E28" s="49"/>
      <c r="F28" s="62">
        <f>SUM(F16,F26)</f>
        <v>125831</v>
      </c>
      <c r="G28" s="49"/>
      <c r="H28" s="62">
        <f>SUM(H16,H26)</f>
        <v>120230</v>
      </c>
    </row>
    <row r="29" spans="1:8" ht="20.399999999999999" customHeight="1" x14ac:dyDescent="0.5">
      <c r="A29" s="48" t="s">
        <v>88</v>
      </c>
      <c r="B29" s="48"/>
      <c r="C29" s="48"/>
      <c r="D29" s="17"/>
      <c r="E29" s="49"/>
      <c r="F29" s="62">
        <v>-171</v>
      </c>
      <c r="G29" s="49"/>
      <c r="H29" s="62">
        <v>-176</v>
      </c>
    </row>
    <row r="30" spans="1:8" ht="20.399999999999999" customHeight="1" x14ac:dyDescent="0.5">
      <c r="A30" s="48" t="s">
        <v>89</v>
      </c>
      <c r="B30" s="48"/>
      <c r="C30" s="48"/>
      <c r="D30" s="17"/>
      <c r="E30" s="49"/>
      <c r="F30" s="62">
        <v>455</v>
      </c>
      <c r="G30" s="49"/>
      <c r="H30" s="84">
        <v>8392</v>
      </c>
    </row>
    <row r="31" spans="1:8" ht="20.399999999999999" customHeight="1" x14ac:dyDescent="0.5">
      <c r="A31" s="48" t="s">
        <v>90</v>
      </c>
      <c r="B31" s="48"/>
      <c r="C31" s="48"/>
      <c r="D31" s="17"/>
      <c r="F31" s="62"/>
    </row>
    <row r="32" spans="1:8" ht="20.399999999999999" customHeight="1" x14ac:dyDescent="0.5">
      <c r="A32" s="48"/>
      <c r="B32" s="48" t="s">
        <v>23</v>
      </c>
      <c r="C32" s="48"/>
      <c r="D32" s="17"/>
      <c r="E32" s="49"/>
      <c r="F32" s="63">
        <v>-35</v>
      </c>
      <c r="G32" s="49"/>
      <c r="H32" s="63">
        <v>-15</v>
      </c>
    </row>
    <row r="33" spans="1:8" ht="5.0999999999999996" customHeight="1" x14ac:dyDescent="0.5">
      <c r="A33" s="48"/>
      <c r="B33" s="48"/>
      <c r="C33" s="48"/>
      <c r="D33" s="17"/>
      <c r="E33" s="49"/>
      <c r="F33" s="62"/>
      <c r="G33" s="49"/>
      <c r="H33" s="62"/>
    </row>
    <row r="34" spans="1:8" ht="20.399999999999999" customHeight="1" x14ac:dyDescent="0.5">
      <c r="A34" s="37" t="s">
        <v>91</v>
      </c>
      <c r="B34" s="37"/>
      <c r="C34" s="37"/>
      <c r="D34" s="17"/>
      <c r="E34" s="49"/>
      <c r="F34" s="62">
        <f>SUM(F28:F32)</f>
        <v>126080</v>
      </c>
      <c r="G34" s="49"/>
      <c r="H34" s="62">
        <f>SUM(H28:H32)</f>
        <v>128431</v>
      </c>
    </row>
    <row r="35" spans="1:8" ht="20.399999999999999" customHeight="1" x14ac:dyDescent="0.5">
      <c r="A35" s="48" t="s">
        <v>92</v>
      </c>
      <c r="B35" s="48"/>
      <c r="C35" s="48"/>
      <c r="D35" s="17">
        <v>12</v>
      </c>
      <c r="E35" s="49"/>
      <c r="F35" s="63">
        <v>-24901</v>
      </c>
      <c r="G35" s="49"/>
      <c r="H35" s="63">
        <v>-25621</v>
      </c>
    </row>
    <row r="36" spans="1:8" ht="5.0999999999999996" customHeight="1" x14ac:dyDescent="0.5">
      <c r="A36" s="48"/>
      <c r="B36" s="48"/>
      <c r="C36" s="48"/>
      <c r="D36" s="17"/>
      <c r="E36" s="49"/>
      <c r="F36" s="62"/>
      <c r="G36" s="49"/>
      <c r="H36" s="62"/>
    </row>
    <row r="37" spans="1:8" ht="20.399999999999999" customHeight="1" x14ac:dyDescent="0.5">
      <c r="A37" s="37" t="s">
        <v>93</v>
      </c>
      <c r="B37" s="37"/>
      <c r="C37" s="37"/>
      <c r="D37" s="17"/>
      <c r="E37" s="49"/>
      <c r="F37" s="79">
        <f>SUM(F34:F35)</f>
        <v>101179</v>
      </c>
      <c r="G37" s="49"/>
      <c r="H37" s="79">
        <f>SUM(H34:H35)</f>
        <v>102810</v>
      </c>
    </row>
    <row r="38" spans="1:8" ht="5.0999999999999996" customHeight="1" x14ac:dyDescent="0.5">
      <c r="A38" s="48"/>
      <c r="B38" s="48"/>
      <c r="C38" s="48"/>
      <c r="D38" s="17"/>
      <c r="E38" s="49"/>
      <c r="F38" s="62"/>
      <c r="G38" s="49"/>
      <c r="H38" s="62"/>
    </row>
    <row r="39" spans="1:8" ht="20.399999999999999" customHeight="1" thickBot="1" x14ac:dyDescent="0.55000000000000004">
      <c r="A39" s="37" t="s">
        <v>94</v>
      </c>
      <c r="B39" s="37"/>
      <c r="C39" s="37"/>
      <c r="D39" s="17"/>
      <c r="E39" s="49"/>
      <c r="F39" s="81">
        <f>F37</f>
        <v>101179</v>
      </c>
      <c r="G39" s="49"/>
      <c r="H39" s="81">
        <f>H37</f>
        <v>102810</v>
      </c>
    </row>
    <row r="40" spans="1:8" ht="12" customHeight="1" thickTop="1" x14ac:dyDescent="0.5">
      <c r="A40" s="48"/>
      <c r="C40" s="48"/>
      <c r="D40" s="17"/>
      <c r="E40" s="49"/>
      <c r="F40" s="62"/>
      <c r="G40" s="49"/>
      <c r="H40" s="62"/>
    </row>
    <row r="41" spans="1:8" ht="20.399999999999999" customHeight="1" x14ac:dyDescent="0.5">
      <c r="A41" s="37" t="s">
        <v>95</v>
      </c>
      <c r="B41" s="48"/>
      <c r="C41" s="48"/>
      <c r="D41" s="17"/>
      <c r="E41" s="49"/>
      <c r="F41" s="62"/>
      <c r="G41" s="49"/>
      <c r="H41" s="62"/>
    </row>
    <row r="42" spans="1:8" ht="5.0999999999999996" customHeight="1" x14ac:dyDescent="0.5">
      <c r="A42" s="48"/>
      <c r="C42" s="48"/>
      <c r="D42" s="17"/>
      <c r="E42" s="49"/>
      <c r="F42" s="62"/>
      <c r="G42" s="49"/>
      <c r="H42" s="62"/>
    </row>
    <row r="43" spans="1:8" ht="20.399999999999999" customHeight="1" thickBot="1" x14ac:dyDescent="0.55000000000000004">
      <c r="A43" s="48" t="s">
        <v>96</v>
      </c>
      <c r="B43" s="48"/>
      <c r="C43" s="48"/>
      <c r="D43" s="17"/>
      <c r="E43" s="49"/>
      <c r="F43" s="85">
        <f>F37/52001</f>
        <v>1.9457125824503374</v>
      </c>
      <c r="G43" s="49"/>
      <c r="H43" s="85">
        <f>H39/52001</f>
        <v>1.9770773638968482</v>
      </c>
    </row>
    <row r="44" spans="1:8" ht="5.0999999999999996" customHeight="1" thickTop="1" x14ac:dyDescent="0.5">
      <c r="A44" s="48"/>
      <c r="B44" s="48"/>
      <c r="C44" s="48"/>
      <c r="D44" s="17"/>
      <c r="E44" s="49"/>
      <c r="F44" s="62"/>
      <c r="G44" s="49"/>
      <c r="H44" s="62"/>
    </row>
    <row r="45" spans="1:8" ht="20.399999999999999" customHeight="1" thickBot="1" x14ac:dyDescent="0.55000000000000004">
      <c r="A45" s="48" t="s">
        <v>97</v>
      </c>
      <c r="B45" s="48"/>
      <c r="C45" s="48"/>
      <c r="D45" s="17"/>
      <c r="E45" s="49"/>
      <c r="F45" s="85">
        <f>F37/52800</f>
        <v>1.9162689393939394</v>
      </c>
      <c r="G45" s="49"/>
      <c r="H45" s="85">
        <v>1.95</v>
      </c>
    </row>
    <row r="46" spans="1:8" ht="20.399999999999999" customHeight="1" thickTop="1" x14ac:dyDescent="0.5">
      <c r="A46" s="48"/>
      <c r="B46" s="48"/>
      <c r="C46" s="48"/>
      <c r="D46" s="17"/>
      <c r="E46" s="49"/>
      <c r="F46" s="86"/>
      <c r="G46" s="49"/>
      <c r="H46" s="86"/>
    </row>
    <row r="47" spans="1:8" ht="9.75" customHeight="1" x14ac:dyDescent="0.5">
      <c r="A47" s="48"/>
      <c r="B47" s="48"/>
      <c r="C47" s="48"/>
      <c r="D47" s="17"/>
      <c r="E47" s="49"/>
      <c r="F47" s="86"/>
      <c r="G47" s="49"/>
      <c r="H47" s="86"/>
    </row>
    <row r="48" spans="1:8" ht="21.9" customHeight="1" x14ac:dyDescent="0.5">
      <c r="A48" s="56" t="s">
        <v>35</v>
      </c>
      <c r="B48" s="56"/>
      <c r="C48" s="56"/>
      <c r="D48" s="56"/>
      <c r="E48" s="87"/>
      <c r="F48" s="87"/>
      <c r="G48" s="87"/>
      <c r="H48" s="87"/>
    </row>
    <row r="81" ht="24" customHeight="1" x14ac:dyDescent="0.5"/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8"/>
  <sheetViews>
    <sheetView zoomScaleNormal="100" zoomScaleSheetLayoutView="190" workbookViewId="0">
      <selection activeCell="B7" sqref="B7"/>
    </sheetView>
  </sheetViews>
  <sheetFormatPr defaultColWidth="12.59765625" defaultRowHeight="21.75" customHeight="1" x14ac:dyDescent="0.5"/>
  <cols>
    <col min="1" max="1" width="1.59765625" style="40" customWidth="1"/>
    <col min="2" max="2" width="28.5" style="40" customWidth="1"/>
    <col min="3" max="3" width="6" style="40" customWidth="1"/>
    <col min="4" max="4" width="0.8984375" style="40" customWidth="1"/>
    <col min="5" max="5" width="9.09765625" style="40" customWidth="1"/>
    <col min="6" max="6" width="0.59765625" style="40" customWidth="1"/>
    <col min="7" max="7" width="9.09765625" style="40" customWidth="1"/>
    <col min="8" max="8" width="0.59765625" style="40" customWidth="1"/>
    <col min="9" max="9" width="9.09765625" style="40" customWidth="1"/>
    <col min="10" max="10" width="0.59765625" style="40" customWidth="1"/>
    <col min="11" max="11" width="9.09765625" style="40" customWidth="1"/>
    <col min="12" max="12" width="0.59765625" style="40" customWidth="1"/>
    <col min="13" max="13" width="10.5" style="40" customWidth="1"/>
    <col min="14" max="14" width="0.59765625" style="40" customWidth="1"/>
    <col min="15" max="15" width="11.59765625" style="40" customWidth="1"/>
    <col min="16" max="16" width="0.59765625" style="40" customWidth="1"/>
    <col min="17" max="17" width="11.8984375" style="40" customWidth="1"/>
    <col min="18" max="18" width="0.59765625" style="40" customWidth="1"/>
    <col min="19" max="19" width="12.09765625" style="40" customWidth="1"/>
    <col min="20" max="20" width="0.59765625" style="40" customWidth="1"/>
    <col min="21" max="21" width="10" style="40" customWidth="1"/>
    <col min="22" max="22" width="12.59765625" style="40" customWidth="1"/>
    <col min="23" max="16384" width="12.59765625" style="40"/>
  </cols>
  <sheetData>
    <row r="1" spans="1:21" ht="21.75" customHeight="1" x14ac:dyDescent="0.5">
      <c r="A1" s="46" t="str">
        <f>+'2-4 '!A1</f>
        <v>บริษัท ฝาจีบ จำกัด (มหาชน)</v>
      </c>
      <c r="B1" s="47"/>
      <c r="C1" s="52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1.75" customHeight="1" x14ac:dyDescent="0.5">
      <c r="A2" s="46" t="s">
        <v>98</v>
      </c>
      <c r="B2" s="47"/>
      <c r="C2" s="52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21.75" customHeight="1" x14ac:dyDescent="0.5">
      <c r="A3" s="42" t="s">
        <v>72</v>
      </c>
      <c r="B3" s="91"/>
      <c r="C3" s="9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21.75" customHeight="1" x14ac:dyDescent="0.5">
      <c r="A4" s="48"/>
      <c r="B4" s="48"/>
      <c r="C4" s="52"/>
      <c r="D4" s="61"/>
      <c r="E4" s="61"/>
      <c r="F4" s="61"/>
      <c r="G4" s="61"/>
      <c r="H4" s="61"/>
      <c r="I4" s="61"/>
      <c r="J4" s="61"/>
      <c r="K4" s="61"/>
      <c r="L4" s="61"/>
      <c r="M4" s="66"/>
      <c r="N4" s="61"/>
      <c r="O4" s="66"/>
      <c r="P4" s="61"/>
      <c r="Q4" s="61"/>
      <c r="R4" s="61"/>
      <c r="S4" s="61"/>
      <c r="T4" s="61"/>
      <c r="U4" s="61"/>
    </row>
    <row r="5" spans="1:21" ht="21.75" customHeight="1" x14ac:dyDescent="0.55000000000000004">
      <c r="A5" s="48"/>
      <c r="B5" s="48"/>
      <c r="C5" s="50"/>
      <c r="D5" s="50"/>
      <c r="E5" s="100" t="s">
        <v>99</v>
      </c>
      <c r="F5" s="100"/>
      <c r="G5" s="100"/>
      <c r="H5" s="50"/>
      <c r="I5" s="50"/>
      <c r="J5" s="50"/>
      <c r="K5" s="50"/>
      <c r="L5" s="50"/>
      <c r="M5" s="67"/>
      <c r="N5" s="67"/>
      <c r="O5" s="67"/>
      <c r="P5" s="50"/>
      <c r="Q5" s="68"/>
      <c r="R5" s="68"/>
      <c r="S5" s="68"/>
      <c r="T5" s="50"/>
      <c r="U5" s="50"/>
    </row>
    <row r="6" spans="1:21" ht="21.75" customHeight="1" x14ac:dyDescent="0.5">
      <c r="A6" s="48"/>
      <c r="B6" s="48"/>
      <c r="C6" s="50"/>
      <c r="D6" s="50"/>
      <c r="E6" s="97" t="s">
        <v>100</v>
      </c>
      <c r="F6" s="97"/>
      <c r="G6" s="97"/>
      <c r="H6" s="50"/>
      <c r="I6" s="97" t="s">
        <v>101</v>
      </c>
      <c r="J6" s="97"/>
      <c r="K6" s="97"/>
      <c r="L6" s="50"/>
      <c r="M6" s="98" t="s">
        <v>65</v>
      </c>
      <c r="N6" s="99"/>
      <c r="O6" s="99"/>
      <c r="P6" s="39"/>
      <c r="Q6" s="97" t="s">
        <v>68</v>
      </c>
      <c r="R6" s="97"/>
      <c r="S6" s="97"/>
      <c r="T6" s="67"/>
      <c r="U6" s="67"/>
    </row>
    <row r="7" spans="1:21" ht="21.75" customHeight="1" x14ac:dyDescent="0.55000000000000004">
      <c r="A7" s="48"/>
      <c r="B7" s="48"/>
      <c r="C7" s="50"/>
      <c r="D7" s="49"/>
      <c r="H7" s="49"/>
      <c r="L7" s="49"/>
      <c r="M7" s="49" t="s">
        <v>102</v>
      </c>
      <c r="N7" s="48"/>
      <c r="O7" s="48"/>
      <c r="P7" s="48"/>
      <c r="Q7" s="69" t="s">
        <v>103</v>
      </c>
      <c r="R7" s="69"/>
      <c r="S7" s="70" t="s">
        <v>104</v>
      </c>
      <c r="T7" s="49"/>
      <c r="U7" s="49"/>
    </row>
    <row r="8" spans="1:21" ht="21.75" customHeight="1" x14ac:dyDescent="0.55000000000000004">
      <c r="A8" s="48"/>
      <c r="B8" s="48"/>
      <c r="C8" s="50"/>
      <c r="D8" s="49"/>
      <c r="E8" s="49"/>
      <c r="F8" s="49"/>
      <c r="G8" s="49"/>
      <c r="H8" s="49"/>
      <c r="I8" s="49"/>
      <c r="J8" s="49"/>
      <c r="K8" s="49"/>
      <c r="L8" s="49"/>
      <c r="M8" s="71" t="s">
        <v>105</v>
      </c>
      <c r="N8" s="49"/>
      <c r="O8" s="49"/>
      <c r="P8" s="49"/>
      <c r="Q8" s="49" t="s">
        <v>106</v>
      </c>
      <c r="R8" s="69"/>
      <c r="S8" s="70" t="s">
        <v>107</v>
      </c>
      <c r="T8" s="49"/>
      <c r="U8" s="49" t="s">
        <v>108</v>
      </c>
    </row>
    <row r="9" spans="1:21" ht="21.75" customHeight="1" x14ac:dyDescent="0.55000000000000004">
      <c r="A9" s="48"/>
      <c r="B9" s="48"/>
      <c r="C9" s="48"/>
      <c r="D9" s="49"/>
      <c r="E9" s="72" t="s">
        <v>63</v>
      </c>
      <c r="F9" s="72"/>
      <c r="G9" s="72" t="s">
        <v>64</v>
      </c>
      <c r="H9" s="72"/>
      <c r="I9" s="72" t="s">
        <v>63</v>
      </c>
      <c r="J9" s="72"/>
      <c r="K9" s="72" t="s">
        <v>64</v>
      </c>
      <c r="L9" s="49"/>
      <c r="M9" s="49" t="s">
        <v>109</v>
      </c>
      <c r="N9" s="49"/>
      <c r="O9" s="49" t="s">
        <v>67</v>
      </c>
      <c r="P9" s="49"/>
      <c r="Q9" s="49" t="s">
        <v>11</v>
      </c>
      <c r="R9" s="49"/>
      <c r="S9" s="70" t="s">
        <v>110</v>
      </c>
      <c r="T9" s="49"/>
      <c r="U9" s="49" t="s">
        <v>111</v>
      </c>
    </row>
    <row r="10" spans="1:21" ht="21.75" customHeight="1" x14ac:dyDescent="0.55000000000000004">
      <c r="A10" s="48"/>
      <c r="B10" s="48"/>
      <c r="C10" s="88"/>
      <c r="D10" s="49"/>
      <c r="E10" s="73" t="s">
        <v>10</v>
      </c>
      <c r="F10" s="49"/>
      <c r="G10" s="73" t="s">
        <v>10</v>
      </c>
      <c r="H10" s="49"/>
      <c r="I10" s="73" t="s">
        <v>10</v>
      </c>
      <c r="J10" s="49"/>
      <c r="K10" s="73" t="s">
        <v>10</v>
      </c>
      <c r="L10" s="49"/>
      <c r="M10" s="73" t="s">
        <v>10</v>
      </c>
      <c r="N10" s="49"/>
      <c r="O10" s="73" t="s">
        <v>10</v>
      </c>
      <c r="P10" s="49"/>
      <c r="Q10" s="73" t="s">
        <v>10</v>
      </c>
      <c r="R10" s="74"/>
      <c r="S10" s="75" t="s">
        <v>10</v>
      </c>
      <c r="T10" s="49"/>
      <c r="U10" s="73" t="s">
        <v>10</v>
      </c>
    </row>
    <row r="11" spans="1:21" ht="8.1" customHeight="1" x14ac:dyDescent="0.5">
      <c r="A11" s="48"/>
      <c r="B11" s="48"/>
      <c r="C11" s="76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2"/>
      <c r="S11" s="61"/>
      <c r="T11" s="61"/>
      <c r="U11" s="61"/>
    </row>
    <row r="12" spans="1:21" ht="21.75" customHeight="1" x14ac:dyDescent="0.5">
      <c r="A12" s="37" t="s">
        <v>112</v>
      </c>
      <c r="C12" s="48"/>
      <c r="D12" s="61"/>
      <c r="E12" s="62">
        <v>7993</v>
      </c>
      <c r="F12" s="61"/>
      <c r="G12" s="62">
        <v>520007</v>
      </c>
      <c r="H12" s="54"/>
      <c r="I12" s="62">
        <v>49165</v>
      </c>
      <c r="J12" s="61"/>
      <c r="K12" s="62">
        <v>337643</v>
      </c>
      <c r="L12" s="54"/>
      <c r="M12" s="62">
        <v>52800</v>
      </c>
      <c r="N12" s="54"/>
      <c r="O12" s="62">
        <v>2925380</v>
      </c>
      <c r="P12" s="61"/>
      <c r="Q12" s="62">
        <v>80554</v>
      </c>
      <c r="R12" s="62"/>
      <c r="S12" s="77">
        <f>SUM(Q12:Q12)</f>
        <v>80554</v>
      </c>
      <c r="T12" s="54"/>
      <c r="U12" s="62">
        <f>SUM(E12:O12)+S12</f>
        <v>3973542</v>
      </c>
    </row>
    <row r="13" spans="1:21" ht="21.75" customHeight="1" x14ac:dyDescent="0.5">
      <c r="A13" s="48" t="s">
        <v>93</v>
      </c>
      <c r="C13" s="48"/>
      <c r="D13" s="61"/>
      <c r="E13" s="63">
        <v>0</v>
      </c>
      <c r="F13" s="61"/>
      <c r="G13" s="63">
        <v>0</v>
      </c>
      <c r="H13" s="54"/>
      <c r="I13" s="63">
        <v>0</v>
      </c>
      <c r="J13" s="61"/>
      <c r="K13" s="63">
        <v>0</v>
      </c>
      <c r="L13" s="54"/>
      <c r="M13" s="63">
        <v>0</v>
      </c>
      <c r="N13" s="54"/>
      <c r="O13" s="63">
        <v>102810</v>
      </c>
      <c r="P13" s="61"/>
      <c r="Q13" s="63">
        <v>0</v>
      </c>
      <c r="R13" s="62"/>
      <c r="S13" s="78">
        <f>SUM(Q13:Q13)</f>
        <v>0</v>
      </c>
      <c r="T13" s="54"/>
      <c r="U13" s="79">
        <f>SUM(E13:O13)+S13</f>
        <v>102810</v>
      </c>
    </row>
    <row r="14" spans="1:21" ht="8.1" customHeight="1" x14ac:dyDescent="0.5">
      <c r="A14" s="48"/>
      <c r="B14" s="48"/>
      <c r="C14" s="52"/>
      <c r="D14" s="61"/>
      <c r="E14" s="62"/>
      <c r="F14" s="61"/>
      <c r="G14" s="62"/>
      <c r="H14" s="54"/>
      <c r="I14" s="62"/>
      <c r="J14" s="61"/>
      <c r="K14" s="62"/>
      <c r="L14" s="54"/>
      <c r="M14" s="62"/>
      <c r="N14" s="54"/>
      <c r="O14" s="62"/>
      <c r="P14" s="61"/>
      <c r="Q14" s="62"/>
      <c r="R14" s="62"/>
      <c r="S14" s="62"/>
      <c r="T14" s="54"/>
      <c r="U14" s="80"/>
    </row>
    <row r="15" spans="1:21" ht="21.75" customHeight="1" thickBot="1" x14ac:dyDescent="0.55000000000000004">
      <c r="A15" s="37" t="s">
        <v>113</v>
      </c>
      <c r="C15" s="52"/>
      <c r="D15" s="61"/>
      <c r="E15" s="81">
        <f>SUM(E12:E13)</f>
        <v>7993</v>
      </c>
      <c r="F15" s="61"/>
      <c r="G15" s="81">
        <f>SUM(G12:G13)</f>
        <v>520007</v>
      </c>
      <c r="H15" s="54"/>
      <c r="I15" s="81">
        <f>SUM(I12:I13)</f>
        <v>49165</v>
      </c>
      <c r="J15" s="61"/>
      <c r="K15" s="81">
        <f>SUM(K12:K13)</f>
        <v>337643</v>
      </c>
      <c r="L15" s="54"/>
      <c r="M15" s="81">
        <f>SUM(M12:M13)</f>
        <v>52800</v>
      </c>
      <c r="N15" s="54"/>
      <c r="O15" s="81">
        <f>SUM(O12:O13)</f>
        <v>3028190</v>
      </c>
      <c r="P15" s="61"/>
      <c r="Q15" s="81">
        <f>SUM(Q12:Q13)</f>
        <v>80554</v>
      </c>
      <c r="R15" s="62"/>
      <c r="S15" s="81">
        <f>SUM(Q15:Q15)</f>
        <v>80554</v>
      </c>
      <c r="T15" s="54"/>
      <c r="U15" s="82">
        <f>SUM(E15:O15)+S15</f>
        <v>4076352</v>
      </c>
    </row>
    <row r="16" spans="1:21" ht="21.75" customHeight="1" thickTop="1" x14ac:dyDescent="0.5">
      <c r="A16" s="46"/>
      <c r="B16" s="48"/>
      <c r="C16" s="52"/>
      <c r="D16" s="61"/>
      <c r="E16" s="61"/>
      <c r="F16" s="61"/>
      <c r="G16" s="61"/>
      <c r="H16" s="54"/>
      <c r="I16" s="61"/>
      <c r="J16" s="61"/>
      <c r="K16" s="61"/>
      <c r="L16" s="54"/>
      <c r="M16" s="61"/>
      <c r="N16" s="54"/>
      <c r="O16" s="61"/>
      <c r="P16" s="61"/>
      <c r="Q16" s="61"/>
      <c r="R16" s="62"/>
      <c r="S16" s="61"/>
      <c r="T16" s="54"/>
      <c r="U16" s="61"/>
    </row>
    <row r="17" spans="1:21" ht="21.75" customHeight="1" x14ac:dyDescent="0.5">
      <c r="A17" s="37" t="s">
        <v>114</v>
      </c>
      <c r="B17" s="37"/>
      <c r="C17" s="48"/>
      <c r="D17" s="61"/>
      <c r="E17" s="62">
        <v>7992</v>
      </c>
      <c r="F17" s="61"/>
      <c r="G17" s="62">
        <v>520008</v>
      </c>
      <c r="H17" s="54"/>
      <c r="I17" s="62">
        <v>49163</v>
      </c>
      <c r="J17" s="61"/>
      <c r="K17" s="62">
        <v>337645</v>
      </c>
      <c r="L17" s="54"/>
      <c r="M17" s="62">
        <v>52800</v>
      </c>
      <c r="N17" s="54"/>
      <c r="O17" s="62">
        <v>3123875</v>
      </c>
      <c r="P17" s="61"/>
      <c r="Q17" s="62">
        <v>104175</v>
      </c>
      <c r="R17" s="62"/>
      <c r="S17" s="62">
        <f>SUM(Q17)</f>
        <v>104175</v>
      </c>
      <c r="T17" s="54"/>
      <c r="U17" s="62">
        <f>SUM(E17:O17)+S17</f>
        <v>4195658</v>
      </c>
    </row>
    <row r="18" spans="1:21" ht="21.75" customHeight="1" x14ac:dyDescent="0.5">
      <c r="A18" s="48" t="s">
        <v>93</v>
      </c>
      <c r="B18" s="37"/>
      <c r="C18" s="48"/>
      <c r="D18" s="61"/>
      <c r="E18" s="63">
        <v>0</v>
      </c>
      <c r="F18" s="61"/>
      <c r="G18" s="63">
        <v>0</v>
      </c>
      <c r="H18" s="54"/>
      <c r="I18" s="63">
        <v>0</v>
      </c>
      <c r="J18" s="61"/>
      <c r="K18" s="63">
        <v>0</v>
      </c>
      <c r="L18" s="54"/>
      <c r="M18" s="63">
        <v>0</v>
      </c>
      <c r="N18" s="54"/>
      <c r="O18" s="63">
        <v>101179</v>
      </c>
      <c r="P18" s="61"/>
      <c r="Q18" s="63">
        <v>0</v>
      </c>
      <c r="R18" s="62"/>
      <c r="S18" s="79">
        <f>SUM(Q18)</f>
        <v>0</v>
      </c>
      <c r="T18" s="54"/>
      <c r="U18" s="79">
        <f>SUM(E18:O18)+S18</f>
        <v>101179</v>
      </c>
    </row>
    <row r="19" spans="1:21" ht="8.1" customHeight="1" x14ac:dyDescent="0.5">
      <c r="A19" s="48"/>
      <c r="B19" s="48"/>
      <c r="C19" s="52"/>
      <c r="D19" s="61"/>
      <c r="E19" s="62"/>
      <c r="F19" s="61"/>
      <c r="G19" s="62"/>
      <c r="H19" s="54"/>
      <c r="I19" s="62"/>
      <c r="J19" s="61"/>
      <c r="K19" s="62"/>
      <c r="L19" s="54"/>
      <c r="M19" s="62"/>
      <c r="N19" s="54"/>
      <c r="O19" s="62"/>
      <c r="P19" s="61"/>
      <c r="Q19" s="62"/>
      <c r="R19" s="62"/>
      <c r="S19" s="62"/>
      <c r="T19" s="54"/>
      <c r="U19" s="62"/>
    </row>
    <row r="20" spans="1:21" ht="21.75" customHeight="1" thickBot="1" x14ac:dyDescent="0.55000000000000004">
      <c r="A20" s="37" t="s">
        <v>115</v>
      </c>
      <c r="B20" s="37"/>
      <c r="C20" s="52"/>
      <c r="D20" s="61"/>
      <c r="E20" s="81">
        <f>SUM(E17:E18)</f>
        <v>7992</v>
      </c>
      <c r="F20" s="61"/>
      <c r="G20" s="81">
        <f>SUM(G17:G18)</f>
        <v>520008</v>
      </c>
      <c r="H20" s="54"/>
      <c r="I20" s="81">
        <f>SUM(I17:I18)</f>
        <v>49163</v>
      </c>
      <c r="J20" s="61"/>
      <c r="K20" s="81">
        <f>SUM(K17:K18)</f>
        <v>337645</v>
      </c>
      <c r="L20" s="54"/>
      <c r="M20" s="81">
        <f>SUM(M17:M18)</f>
        <v>52800</v>
      </c>
      <c r="N20" s="54"/>
      <c r="O20" s="81">
        <f>SUM(O17:O18)</f>
        <v>3225054</v>
      </c>
      <c r="P20" s="61"/>
      <c r="Q20" s="81">
        <f>SUM(Q17:Q18)</f>
        <v>104175</v>
      </c>
      <c r="R20" s="62"/>
      <c r="S20" s="81">
        <f>SUM(Q20:Q20)</f>
        <v>104175</v>
      </c>
      <c r="T20" s="54"/>
      <c r="U20" s="81">
        <f>SUM(U17:U18)</f>
        <v>4296837</v>
      </c>
    </row>
    <row r="21" spans="1:21" ht="21.75" customHeight="1" thickTop="1" x14ac:dyDescent="0.5">
      <c r="A21" s="46"/>
      <c r="B21" s="48"/>
      <c r="C21" s="52"/>
      <c r="D21" s="61"/>
      <c r="E21" s="61"/>
      <c r="F21" s="61"/>
      <c r="G21" s="61"/>
      <c r="H21" s="54"/>
      <c r="I21" s="61"/>
      <c r="J21" s="61"/>
      <c r="K21" s="61"/>
      <c r="L21" s="54"/>
      <c r="M21" s="61"/>
      <c r="N21" s="54"/>
      <c r="O21" s="61"/>
      <c r="P21" s="61"/>
      <c r="Q21" s="61"/>
      <c r="R21" s="62"/>
      <c r="S21" s="61"/>
      <c r="T21" s="54"/>
      <c r="U21" s="61"/>
    </row>
    <row r="22" spans="1:21" ht="21.75" customHeight="1" x14ac:dyDescent="0.5">
      <c r="A22" s="46"/>
      <c r="B22" s="48"/>
      <c r="C22" s="52"/>
      <c r="D22" s="61"/>
      <c r="E22" s="61"/>
      <c r="F22" s="61"/>
      <c r="G22" s="61"/>
      <c r="H22" s="54"/>
      <c r="I22" s="61"/>
      <c r="J22" s="61"/>
      <c r="K22" s="61"/>
      <c r="L22" s="54"/>
      <c r="M22" s="61"/>
      <c r="N22" s="54"/>
      <c r="O22" s="61"/>
      <c r="P22" s="61"/>
      <c r="Q22" s="61"/>
      <c r="R22" s="62"/>
      <c r="S22" s="61"/>
      <c r="T22" s="54"/>
      <c r="U22" s="61"/>
    </row>
    <row r="23" spans="1:21" ht="21.75" customHeight="1" x14ac:dyDescent="0.5">
      <c r="A23" s="46"/>
      <c r="B23" s="48"/>
      <c r="C23" s="52"/>
      <c r="D23" s="61"/>
      <c r="E23" s="61"/>
      <c r="F23" s="61"/>
      <c r="G23" s="61"/>
      <c r="H23" s="54"/>
      <c r="I23" s="61"/>
      <c r="J23" s="61"/>
      <c r="K23" s="61"/>
      <c r="L23" s="54"/>
      <c r="M23" s="61"/>
      <c r="N23" s="54"/>
      <c r="O23" s="61"/>
      <c r="P23" s="61"/>
      <c r="Q23" s="61"/>
      <c r="R23" s="62"/>
      <c r="S23" s="61"/>
      <c r="T23" s="54"/>
      <c r="U23" s="61"/>
    </row>
    <row r="24" spans="1:21" ht="21.75" customHeight="1" x14ac:dyDescent="0.5">
      <c r="A24" s="46"/>
      <c r="B24" s="48"/>
      <c r="C24" s="52"/>
      <c r="D24" s="61"/>
      <c r="E24" s="61"/>
      <c r="F24" s="61"/>
      <c r="G24" s="61"/>
      <c r="H24" s="54"/>
      <c r="I24" s="61"/>
      <c r="J24" s="61"/>
      <c r="K24" s="61"/>
      <c r="L24" s="54"/>
      <c r="M24" s="61"/>
      <c r="N24" s="54"/>
      <c r="O24" s="61"/>
      <c r="P24" s="61"/>
      <c r="Q24" s="61"/>
      <c r="R24" s="62"/>
      <c r="S24" s="61"/>
      <c r="T24" s="54"/>
      <c r="U24" s="61"/>
    </row>
    <row r="25" spans="1:21" ht="21.75" customHeight="1" x14ac:dyDescent="0.5">
      <c r="A25" s="46"/>
      <c r="B25" s="48"/>
      <c r="C25" s="52"/>
      <c r="D25" s="61"/>
      <c r="E25" s="61"/>
      <c r="F25" s="61"/>
      <c r="G25" s="61"/>
      <c r="H25" s="54"/>
      <c r="I25" s="61"/>
      <c r="J25" s="61"/>
      <c r="K25" s="61"/>
      <c r="L25" s="54"/>
      <c r="M25" s="61"/>
      <c r="N25" s="54"/>
      <c r="O25" s="61"/>
      <c r="P25" s="61"/>
      <c r="Q25" s="61"/>
      <c r="R25" s="62"/>
      <c r="S25" s="61"/>
      <c r="T25" s="54"/>
      <c r="U25" s="61"/>
    </row>
    <row r="26" spans="1:21" ht="21.75" customHeight="1" x14ac:dyDescent="0.5">
      <c r="A26" s="46"/>
      <c r="B26" s="48"/>
      <c r="C26" s="52"/>
      <c r="D26" s="61"/>
      <c r="E26" s="61"/>
      <c r="F26" s="61"/>
      <c r="G26" s="61"/>
      <c r="H26" s="54"/>
      <c r="I26" s="61"/>
      <c r="J26" s="61"/>
      <c r="K26" s="61"/>
      <c r="L26" s="54"/>
      <c r="M26" s="61"/>
      <c r="N26" s="54"/>
      <c r="O26" s="61"/>
      <c r="P26" s="61"/>
      <c r="Q26" s="61"/>
      <c r="R26" s="62"/>
      <c r="S26" s="61"/>
      <c r="T26" s="54"/>
      <c r="U26" s="61"/>
    </row>
    <row r="27" spans="1:21" ht="17.25" customHeight="1" x14ac:dyDescent="0.5">
      <c r="A27" s="46"/>
      <c r="B27" s="48"/>
      <c r="C27" s="52"/>
      <c r="D27" s="61"/>
      <c r="E27" s="61"/>
      <c r="F27" s="61"/>
      <c r="G27" s="61"/>
      <c r="H27" s="54"/>
      <c r="I27" s="61"/>
      <c r="J27" s="61"/>
      <c r="K27" s="61"/>
      <c r="L27" s="54"/>
      <c r="M27" s="61"/>
      <c r="N27" s="54"/>
      <c r="O27" s="61"/>
      <c r="P27" s="61"/>
      <c r="Q27" s="61"/>
      <c r="R27" s="62"/>
      <c r="S27" s="61"/>
      <c r="T27" s="54"/>
      <c r="U27" s="61"/>
    </row>
    <row r="28" spans="1:21" ht="21.75" customHeight="1" x14ac:dyDescent="0.5">
      <c r="A28" s="93" t="s">
        <v>35</v>
      </c>
      <c r="B28" s="93"/>
      <c r="C28" s="9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33" ht="5.4" customHeight="1" x14ac:dyDescent="0.5"/>
    <row r="34" ht="1.95" customHeight="1" x14ac:dyDescent="0.5"/>
    <row r="78" ht="24" customHeight="1" x14ac:dyDescent="0.5"/>
  </sheetData>
  <mergeCells count="5">
    <mergeCell ref="Q6:S6"/>
    <mergeCell ref="E6:G6"/>
    <mergeCell ref="M6:O6"/>
    <mergeCell ref="E5:G5"/>
    <mergeCell ref="I6:K6"/>
  </mergeCells>
  <pageMargins left="0.4" right="0.4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5"/>
  <sheetViews>
    <sheetView topLeftCell="A12" zoomScaleNormal="100" zoomScaleSheetLayoutView="100" workbookViewId="0">
      <selection activeCell="C8" sqref="C8"/>
    </sheetView>
  </sheetViews>
  <sheetFormatPr defaultColWidth="12.59765625" defaultRowHeight="21.75" customHeight="1" x14ac:dyDescent="0.5"/>
  <cols>
    <col min="1" max="2" width="1.09765625" style="40" customWidth="1"/>
    <col min="3" max="3" width="47" style="40" customWidth="1"/>
    <col min="4" max="4" width="7.69921875" style="40" customWidth="1"/>
    <col min="5" max="5" width="0.59765625" style="40" customWidth="1"/>
    <col min="6" max="6" width="11.09765625" style="40" customWidth="1"/>
    <col min="7" max="7" width="0.59765625" style="40" customWidth="1"/>
    <col min="8" max="8" width="11.09765625" style="40" customWidth="1"/>
    <col min="9" max="16384" width="12.59765625" style="40"/>
  </cols>
  <sheetData>
    <row r="1" spans="1:8" ht="21.75" customHeight="1" x14ac:dyDescent="0.5">
      <c r="A1" s="37" t="str">
        <f>+'2-4 '!A1</f>
        <v>บริษัท ฝาจีบ จำกัด (มหาชน)</v>
      </c>
      <c r="B1" s="37"/>
      <c r="C1" s="37"/>
      <c r="D1" s="38"/>
      <c r="E1" s="38"/>
      <c r="F1" s="39"/>
      <c r="G1" s="39"/>
      <c r="H1" s="39"/>
    </row>
    <row r="2" spans="1:8" ht="21.75" customHeight="1" x14ac:dyDescent="0.5">
      <c r="A2" s="37" t="s">
        <v>116</v>
      </c>
      <c r="B2" s="37"/>
      <c r="C2" s="37"/>
      <c r="D2" s="38"/>
      <c r="E2" s="38"/>
      <c r="F2" s="39"/>
      <c r="G2" s="41"/>
      <c r="H2" s="39"/>
    </row>
    <row r="3" spans="1:8" ht="21.75" customHeight="1" x14ac:dyDescent="0.5">
      <c r="A3" s="42" t="s">
        <v>72</v>
      </c>
      <c r="B3" s="43"/>
      <c r="C3" s="44"/>
      <c r="D3" s="89"/>
      <c r="E3" s="89"/>
      <c r="F3" s="45"/>
      <c r="G3" s="45"/>
      <c r="H3" s="45"/>
    </row>
    <row r="4" spans="1:8" ht="21" customHeight="1" x14ac:dyDescent="0.5">
      <c r="A4" s="46"/>
      <c r="B4" s="46"/>
      <c r="C4" s="46"/>
      <c r="D4" s="47"/>
      <c r="E4" s="48"/>
      <c r="F4" s="39"/>
      <c r="G4" s="41"/>
      <c r="H4" s="39"/>
    </row>
    <row r="5" spans="1:8" ht="21" customHeight="1" x14ac:dyDescent="0.5">
      <c r="A5" s="46"/>
      <c r="B5" s="46"/>
      <c r="C5" s="46"/>
      <c r="D5" s="47"/>
      <c r="E5" s="48"/>
      <c r="F5" s="49" t="s">
        <v>5</v>
      </c>
      <c r="G5" s="50"/>
      <c r="H5" s="49" t="s">
        <v>5</v>
      </c>
    </row>
    <row r="6" spans="1:8" ht="21" customHeight="1" x14ac:dyDescent="0.5">
      <c r="A6" s="46"/>
      <c r="B6" s="46"/>
      <c r="C6" s="46"/>
      <c r="D6" s="47"/>
      <c r="E6" s="48"/>
      <c r="F6" s="11" t="s">
        <v>7</v>
      </c>
      <c r="G6" s="9"/>
      <c r="H6" s="11" t="s">
        <v>8</v>
      </c>
    </row>
    <row r="7" spans="1:8" ht="21" customHeight="1" x14ac:dyDescent="0.5">
      <c r="A7" s="46"/>
      <c r="B7" s="46"/>
      <c r="C7" s="46"/>
      <c r="D7" s="47"/>
      <c r="E7" s="48"/>
      <c r="F7" s="73" t="s">
        <v>10</v>
      </c>
      <c r="G7" s="49"/>
      <c r="H7" s="73" t="s">
        <v>10</v>
      </c>
    </row>
    <row r="8" spans="1:8" ht="21" customHeight="1" x14ac:dyDescent="0.5">
      <c r="A8" s="37" t="s">
        <v>117</v>
      </c>
      <c r="B8" s="37"/>
      <c r="C8" s="37"/>
      <c r="D8" s="47"/>
      <c r="E8" s="48"/>
      <c r="F8" s="51"/>
      <c r="G8" s="52"/>
      <c r="H8" s="51"/>
    </row>
    <row r="9" spans="1:8" ht="21" customHeight="1" x14ac:dyDescent="0.5">
      <c r="A9" s="48" t="s">
        <v>91</v>
      </c>
      <c r="B9" s="48"/>
      <c r="C9" s="48"/>
      <c r="D9" s="47"/>
      <c r="E9" s="48"/>
      <c r="F9" s="51">
        <v>126080</v>
      </c>
      <c r="G9" s="52"/>
      <c r="H9" s="51">
        <v>128431</v>
      </c>
    </row>
    <row r="10" spans="1:8" ht="21" customHeight="1" x14ac:dyDescent="0.5">
      <c r="A10" s="48" t="s">
        <v>118</v>
      </c>
      <c r="B10" s="48"/>
      <c r="C10" s="48"/>
      <c r="D10" s="47"/>
      <c r="E10" s="48"/>
      <c r="F10" s="51"/>
      <c r="G10" s="52"/>
      <c r="H10" s="51"/>
    </row>
    <row r="11" spans="1:8" ht="21" customHeight="1" x14ac:dyDescent="0.5">
      <c r="A11" s="48"/>
      <c r="B11" s="48" t="s">
        <v>85</v>
      </c>
      <c r="D11" s="47"/>
      <c r="E11" s="48"/>
      <c r="F11" s="51">
        <v>186</v>
      </c>
      <c r="G11" s="52"/>
      <c r="H11" s="51">
        <v>273</v>
      </c>
    </row>
    <row r="12" spans="1:8" ht="21" customHeight="1" x14ac:dyDescent="0.5">
      <c r="A12" s="48"/>
      <c r="B12" s="40" t="s">
        <v>119</v>
      </c>
      <c r="C12" s="48"/>
      <c r="D12" s="47"/>
      <c r="E12" s="37"/>
      <c r="F12" s="51">
        <v>-8633</v>
      </c>
      <c r="G12" s="52"/>
      <c r="H12" s="51">
        <v>-8677</v>
      </c>
    </row>
    <row r="13" spans="1:8" ht="21" customHeight="1" x14ac:dyDescent="0.5">
      <c r="A13" s="48"/>
      <c r="B13" s="48" t="s">
        <v>120</v>
      </c>
      <c r="D13" s="47"/>
      <c r="E13" s="37"/>
      <c r="F13" s="51">
        <v>56994</v>
      </c>
      <c r="G13" s="52"/>
      <c r="H13" s="51">
        <v>58959</v>
      </c>
    </row>
    <row r="14" spans="1:8" ht="21" customHeight="1" x14ac:dyDescent="0.5">
      <c r="A14" s="48"/>
      <c r="B14" s="48" t="s">
        <v>121</v>
      </c>
      <c r="D14" s="47"/>
      <c r="E14" s="37"/>
      <c r="F14" s="51">
        <v>59</v>
      </c>
      <c r="G14" s="52"/>
      <c r="H14" s="51">
        <v>30</v>
      </c>
    </row>
    <row r="15" spans="1:8" ht="21" customHeight="1" x14ac:dyDescent="0.5">
      <c r="A15" s="48"/>
      <c r="B15" s="48" t="s">
        <v>122</v>
      </c>
      <c r="D15" s="47"/>
      <c r="E15" s="48"/>
      <c r="F15" s="51">
        <v>-292</v>
      </c>
      <c r="G15" s="52"/>
      <c r="H15" s="51">
        <v>-68</v>
      </c>
    </row>
    <row r="16" spans="1:8" ht="21" customHeight="1" x14ac:dyDescent="0.5">
      <c r="A16" s="48"/>
      <c r="B16" s="48" t="s">
        <v>123</v>
      </c>
      <c r="D16" s="47"/>
      <c r="E16" s="48"/>
      <c r="F16" s="51">
        <v>3989</v>
      </c>
      <c r="G16" s="52"/>
      <c r="H16" s="51">
        <v>3161</v>
      </c>
    </row>
    <row r="17" spans="1:8" ht="21" customHeight="1" x14ac:dyDescent="0.5">
      <c r="A17" s="48"/>
      <c r="B17" s="48" t="s">
        <v>124</v>
      </c>
      <c r="D17" s="47"/>
      <c r="E17" s="37"/>
      <c r="F17" s="51">
        <v>0</v>
      </c>
      <c r="G17" s="52"/>
      <c r="H17" s="51">
        <v>88</v>
      </c>
    </row>
    <row r="18" spans="1:8" ht="21" customHeight="1" x14ac:dyDescent="0.5">
      <c r="A18" s="48"/>
      <c r="B18" s="40" t="s">
        <v>125</v>
      </c>
      <c r="C18" s="48"/>
      <c r="D18" s="47"/>
      <c r="E18" s="48"/>
      <c r="F18" s="51"/>
      <c r="G18" s="52"/>
      <c r="H18" s="51"/>
    </row>
    <row r="19" spans="1:8" ht="21" customHeight="1" x14ac:dyDescent="0.5">
      <c r="A19" s="48"/>
      <c r="B19" s="48"/>
      <c r="C19" s="48" t="s">
        <v>126</v>
      </c>
      <c r="D19" s="47"/>
      <c r="E19" s="48"/>
      <c r="F19" s="51">
        <v>35</v>
      </c>
      <c r="G19" s="52"/>
      <c r="H19" s="51">
        <v>15</v>
      </c>
    </row>
    <row r="20" spans="1:8" ht="21" customHeight="1" x14ac:dyDescent="0.5">
      <c r="A20" s="48"/>
      <c r="B20" s="48" t="s">
        <v>127</v>
      </c>
      <c r="D20" s="47"/>
      <c r="E20" s="48"/>
      <c r="F20" s="51">
        <v>171</v>
      </c>
      <c r="G20" s="52"/>
      <c r="H20" s="51">
        <v>176</v>
      </c>
    </row>
    <row r="21" spans="1:8" ht="21" customHeight="1" x14ac:dyDescent="0.5">
      <c r="A21" s="48"/>
      <c r="B21" s="48" t="s">
        <v>128</v>
      </c>
      <c r="D21" s="47"/>
      <c r="E21" s="48"/>
      <c r="F21" s="51">
        <v>-7563</v>
      </c>
      <c r="G21" s="52"/>
      <c r="H21" s="51">
        <v>-5637</v>
      </c>
    </row>
    <row r="22" spans="1:8" ht="21" customHeight="1" x14ac:dyDescent="0.5">
      <c r="A22" s="48"/>
      <c r="B22" s="48" t="s">
        <v>129</v>
      </c>
      <c r="D22" s="47"/>
      <c r="E22" s="48"/>
      <c r="F22" s="53">
        <v>50</v>
      </c>
      <c r="G22" s="52"/>
      <c r="H22" s="53">
        <v>-5160</v>
      </c>
    </row>
    <row r="23" spans="1:8" ht="6" customHeight="1" x14ac:dyDescent="0.5">
      <c r="A23" s="37"/>
      <c r="B23" s="37"/>
      <c r="C23" s="37"/>
      <c r="D23" s="47"/>
      <c r="E23" s="48"/>
      <c r="F23" s="51"/>
      <c r="G23" s="52"/>
      <c r="H23" s="51"/>
    </row>
    <row r="24" spans="1:8" ht="21" customHeight="1" x14ac:dyDescent="0.5">
      <c r="A24" s="37"/>
      <c r="B24" s="37"/>
      <c r="C24" s="37"/>
      <c r="D24" s="47"/>
      <c r="E24" s="48"/>
      <c r="F24" s="51">
        <f>SUM(F9:F22)</f>
        <v>171076</v>
      </c>
      <c r="G24" s="52"/>
      <c r="H24" s="51">
        <f>SUM(H9:H22)</f>
        <v>171591</v>
      </c>
    </row>
    <row r="25" spans="1:8" ht="21" customHeight="1" x14ac:dyDescent="0.5">
      <c r="A25" s="48" t="s">
        <v>130</v>
      </c>
      <c r="B25" s="48"/>
      <c r="C25" s="48"/>
      <c r="D25" s="47"/>
      <c r="E25" s="48"/>
      <c r="F25" s="51"/>
      <c r="G25" s="52"/>
      <c r="H25" s="51"/>
    </row>
    <row r="26" spans="1:8" ht="21" customHeight="1" x14ac:dyDescent="0.5">
      <c r="A26" s="48"/>
      <c r="B26" s="48" t="s">
        <v>131</v>
      </c>
      <c r="D26" s="47"/>
      <c r="E26" s="48"/>
      <c r="F26" s="51">
        <v>-55465</v>
      </c>
      <c r="G26" s="52"/>
      <c r="H26" s="51">
        <v>-123096</v>
      </c>
    </row>
    <row r="27" spans="1:8" ht="21" customHeight="1" x14ac:dyDescent="0.5">
      <c r="A27" s="48"/>
      <c r="B27" s="48" t="s">
        <v>132</v>
      </c>
      <c r="D27" s="47"/>
      <c r="E27" s="48"/>
      <c r="F27" s="51">
        <v>84465</v>
      </c>
      <c r="G27" s="52"/>
      <c r="H27" s="51">
        <v>15948</v>
      </c>
    </row>
    <row r="28" spans="1:8" ht="21" customHeight="1" x14ac:dyDescent="0.5">
      <c r="A28" s="48"/>
      <c r="B28" s="48" t="s">
        <v>19</v>
      </c>
      <c r="D28" s="47"/>
      <c r="E28" s="48"/>
      <c r="F28" s="51">
        <v>1162</v>
      </c>
      <c r="G28" s="52"/>
      <c r="H28" s="51">
        <v>-193</v>
      </c>
    </row>
    <row r="29" spans="1:8" ht="21" customHeight="1" x14ac:dyDescent="0.5">
      <c r="A29" s="48"/>
      <c r="B29" s="48" t="s">
        <v>133</v>
      </c>
      <c r="D29" s="47"/>
      <c r="E29" s="37"/>
      <c r="F29" s="51">
        <v>2384</v>
      </c>
      <c r="G29" s="52"/>
      <c r="H29" s="51">
        <v>1985</v>
      </c>
    </row>
    <row r="30" spans="1:8" ht="21" customHeight="1" x14ac:dyDescent="0.5">
      <c r="A30" s="48"/>
      <c r="B30" s="48" t="s">
        <v>31</v>
      </c>
      <c r="D30" s="47"/>
      <c r="E30" s="48"/>
      <c r="F30" s="51">
        <v>16325</v>
      </c>
      <c r="G30" s="52"/>
      <c r="H30" s="51">
        <v>155</v>
      </c>
    </row>
    <row r="31" spans="1:8" ht="21" customHeight="1" x14ac:dyDescent="0.5">
      <c r="A31" s="48"/>
      <c r="B31" s="48" t="s">
        <v>38</v>
      </c>
      <c r="D31" s="47"/>
      <c r="E31" s="48"/>
      <c r="F31" s="51">
        <v>-14780</v>
      </c>
      <c r="G31" s="52"/>
      <c r="H31" s="51">
        <v>64152</v>
      </c>
    </row>
    <row r="32" spans="1:8" ht="21" customHeight="1" x14ac:dyDescent="0.5">
      <c r="A32" s="48"/>
      <c r="B32" s="48" t="s">
        <v>43</v>
      </c>
      <c r="D32" s="47"/>
      <c r="E32" s="37"/>
      <c r="F32" s="51">
        <v>-9187</v>
      </c>
      <c r="G32" s="52"/>
      <c r="H32" s="51">
        <v>-2082</v>
      </c>
    </row>
    <row r="33" spans="1:8" ht="21" customHeight="1" x14ac:dyDescent="0.5">
      <c r="A33" s="48"/>
      <c r="B33" s="48" t="s">
        <v>134</v>
      </c>
      <c r="D33" s="47"/>
      <c r="E33" s="54"/>
      <c r="F33" s="51">
        <v>-248</v>
      </c>
      <c r="G33" s="52"/>
      <c r="H33" s="51">
        <v>-248</v>
      </c>
    </row>
    <row r="34" spans="1:8" ht="21" customHeight="1" x14ac:dyDescent="0.5">
      <c r="A34" s="48"/>
      <c r="B34" s="48" t="s">
        <v>49</v>
      </c>
      <c r="D34" s="47"/>
      <c r="E34" s="54"/>
      <c r="F34" s="55">
        <v>409</v>
      </c>
      <c r="G34" s="52"/>
      <c r="H34" s="55">
        <v>-970</v>
      </c>
    </row>
    <row r="35" spans="1:8" ht="6" customHeight="1" x14ac:dyDescent="0.5">
      <c r="A35" s="37"/>
      <c r="B35" s="37"/>
      <c r="C35" s="37"/>
      <c r="D35" s="47"/>
      <c r="E35" s="54"/>
      <c r="F35" s="51"/>
      <c r="G35" s="52"/>
      <c r="H35" s="51"/>
    </row>
    <row r="36" spans="1:8" ht="21" customHeight="1" x14ac:dyDescent="0.5">
      <c r="A36" s="37" t="s">
        <v>135</v>
      </c>
      <c r="B36" s="37"/>
      <c r="C36" s="37"/>
      <c r="D36" s="47"/>
      <c r="E36" s="54"/>
      <c r="F36" s="51">
        <f>SUM(F24:F34)</f>
        <v>196141</v>
      </c>
      <c r="G36" s="52"/>
      <c r="H36" s="51">
        <f>SUM(H24:H34)</f>
        <v>127242</v>
      </c>
    </row>
    <row r="37" spans="1:8" ht="21" customHeight="1" x14ac:dyDescent="0.5">
      <c r="A37" s="48" t="s">
        <v>136</v>
      </c>
      <c r="B37" s="37"/>
      <c r="C37" s="37"/>
      <c r="D37" s="47"/>
      <c r="E37" s="54"/>
      <c r="F37" s="51">
        <v>-171</v>
      </c>
      <c r="G37" s="52"/>
      <c r="H37" s="51">
        <v>-176</v>
      </c>
    </row>
    <row r="38" spans="1:8" ht="21" customHeight="1" x14ac:dyDescent="0.5">
      <c r="A38" s="48" t="s">
        <v>137</v>
      </c>
      <c r="B38" s="48"/>
      <c r="C38" s="37"/>
      <c r="D38" s="47"/>
      <c r="E38" s="54"/>
      <c r="F38" s="51">
        <v>-914</v>
      </c>
      <c r="G38" s="52"/>
      <c r="H38" s="51">
        <v>-1096</v>
      </c>
    </row>
    <row r="39" spans="1:8" ht="6" customHeight="1" x14ac:dyDescent="0.5">
      <c r="A39" s="37"/>
      <c r="B39" s="37"/>
      <c r="C39" s="37"/>
      <c r="D39" s="47"/>
      <c r="E39" s="54"/>
      <c r="F39" s="94"/>
      <c r="G39" s="52"/>
      <c r="H39" s="94"/>
    </row>
    <row r="40" spans="1:8" ht="21" customHeight="1" x14ac:dyDescent="0.5">
      <c r="A40" s="48" t="s">
        <v>138</v>
      </c>
      <c r="B40" s="48"/>
      <c r="C40" s="37"/>
      <c r="D40" s="47"/>
      <c r="E40" s="54"/>
      <c r="F40" s="53">
        <f>SUM(F36:F38)</f>
        <v>195056</v>
      </c>
      <c r="G40" s="52"/>
      <c r="H40" s="53">
        <f>SUM(H36:H38)</f>
        <v>125970</v>
      </c>
    </row>
    <row r="41" spans="1:8" ht="18.75" customHeight="1" x14ac:dyDescent="0.5">
      <c r="A41" s="48"/>
      <c r="B41" s="48"/>
      <c r="C41" s="37"/>
      <c r="D41" s="47"/>
      <c r="E41" s="54"/>
      <c r="F41" s="51"/>
      <c r="G41" s="52"/>
      <c r="H41" s="51"/>
    </row>
    <row r="42" spans="1:8" ht="21.75" customHeight="1" x14ac:dyDescent="0.5">
      <c r="A42" s="56" t="s">
        <v>35</v>
      </c>
      <c r="B42" s="56"/>
      <c r="C42" s="56"/>
      <c r="D42" s="57"/>
      <c r="E42" s="58"/>
      <c r="F42" s="55"/>
      <c r="G42" s="63"/>
      <c r="H42" s="53"/>
    </row>
    <row r="43" spans="1:8" ht="21.75" customHeight="1" x14ac:dyDescent="0.5">
      <c r="A43" s="37" t="str">
        <f>A1</f>
        <v>บริษัท ฝาจีบ จำกัด (มหาชน)</v>
      </c>
      <c r="B43" s="37"/>
      <c r="C43" s="37"/>
      <c r="D43" s="47"/>
      <c r="E43" s="48"/>
      <c r="F43" s="39"/>
      <c r="G43" s="39"/>
      <c r="H43" s="39"/>
    </row>
    <row r="44" spans="1:8" ht="21.75" customHeight="1" x14ac:dyDescent="0.5">
      <c r="A44" s="37" t="s">
        <v>139</v>
      </c>
      <c r="B44" s="37"/>
      <c r="C44" s="37"/>
      <c r="D44" s="47"/>
      <c r="E44" s="48"/>
      <c r="F44" s="39"/>
      <c r="G44" s="41"/>
      <c r="H44" s="39"/>
    </row>
    <row r="45" spans="1:8" ht="21.75" customHeight="1" x14ac:dyDescent="0.5">
      <c r="A45" s="59" t="str">
        <f>A3</f>
        <v>สำหรับรอบระยะเวลาสามเดือนสิ้นสุดวันที่ 31 มีนาคม พ.ศ. 2568</v>
      </c>
      <c r="B45" s="59"/>
      <c r="C45" s="42"/>
      <c r="D45" s="95"/>
      <c r="E45" s="56"/>
      <c r="F45" s="95"/>
      <c r="G45" s="95"/>
      <c r="H45" s="95"/>
    </row>
    <row r="46" spans="1:8" ht="21.75" customHeight="1" x14ac:dyDescent="0.5">
      <c r="A46" s="46"/>
      <c r="B46" s="46"/>
      <c r="C46" s="46"/>
      <c r="D46" s="47"/>
      <c r="E46" s="48"/>
      <c r="F46" s="60"/>
      <c r="G46" s="41"/>
      <c r="H46" s="60"/>
    </row>
    <row r="47" spans="1:8" ht="21.75" customHeight="1" x14ac:dyDescent="0.5">
      <c r="A47" s="46"/>
      <c r="B47" s="46"/>
      <c r="C47" s="46"/>
      <c r="D47" s="47"/>
      <c r="E47" s="48"/>
      <c r="F47" s="49" t="s">
        <v>5</v>
      </c>
      <c r="G47" s="50"/>
      <c r="H47" s="49" t="s">
        <v>5</v>
      </c>
    </row>
    <row r="48" spans="1:8" ht="21.75" customHeight="1" x14ac:dyDescent="0.5">
      <c r="A48" s="46"/>
      <c r="B48" s="46"/>
      <c r="C48" s="46"/>
      <c r="D48" s="47"/>
      <c r="E48" s="48"/>
      <c r="F48" s="11" t="s">
        <v>7</v>
      </c>
      <c r="G48" s="9"/>
      <c r="H48" s="11" t="s">
        <v>8</v>
      </c>
    </row>
    <row r="49" spans="1:8" ht="21.75" customHeight="1" x14ac:dyDescent="0.5">
      <c r="A49" s="46"/>
      <c r="B49" s="46"/>
      <c r="C49" s="46"/>
      <c r="D49" s="88"/>
      <c r="E49" s="48"/>
      <c r="F49" s="73" t="s">
        <v>10</v>
      </c>
      <c r="G49" s="49"/>
      <c r="H49" s="73" t="s">
        <v>10</v>
      </c>
    </row>
    <row r="50" spans="1:8" ht="6" customHeight="1" x14ac:dyDescent="0.5">
      <c r="A50" s="37"/>
      <c r="B50" s="37"/>
      <c r="C50" s="37"/>
      <c r="F50" s="51"/>
      <c r="G50" s="52"/>
      <c r="H50" s="51"/>
    </row>
    <row r="51" spans="1:8" ht="21.75" customHeight="1" x14ac:dyDescent="0.5">
      <c r="A51" s="37" t="s">
        <v>140</v>
      </c>
      <c r="B51" s="37"/>
      <c r="C51" s="37"/>
      <c r="F51" s="51"/>
      <c r="G51" s="61"/>
      <c r="H51" s="51"/>
    </row>
    <row r="52" spans="1:8" ht="21.75" customHeight="1" x14ac:dyDescent="0.5">
      <c r="A52" s="48" t="s">
        <v>141</v>
      </c>
      <c r="B52" s="48"/>
      <c r="C52" s="48"/>
      <c r="F52" s="51">
        <v>500913</v>
      </c>
      <c r="G52" s="61"/>
      <c r="H52" s="51">
        <v>-3153</v>
      </c>
    </row>
    <row r="53" spans="1:8" ht="21.75" customHeight="1" x14ac:dyDescent="0.5">
      <c r="A53" s="48" t="s">
        <v>142</v>
      </c>
      <c r="B53" s="48"/>
      <c r="C53" s="48"/>
      <c r="F53" s="51">
        <v>-42935</v>
      </c>
      <c r="G53" s="61"/>
      <c r="H53" s="51">
        <v>-34669</v>
      </c>
    </row>
    <row r="54" spans="1:8" ht="21.75" customHeight="1" x14ac:dyDescent="0.5">
      <c r="A54" s="48" t="s">
        <v>143</v>
      </c>
      <c r="B54" s="48"/>
      <c r="C54" s="48"/>
      <c r="F54" s="51">
        <v>424</v>
      </c>
      <c r="G54" s="61"/>
      <c r="H54" s="51">
        <v>656</v>
      </c>
    </row>
    <row r="55" spans="1:8" ht="21.75" customHeight="1" x14ac:dyDescent="0.5">
      <c r="A55" s="48" t="s">
        <v>144</v>
      </c>
      <c r="B55" s="48"/>
      <c r="C55" s="48"/>
      <c r="F55" s="51">
        <v>-1500</v>
      </c>
      <c r="G55" s="61"/>
      <c r="H55" s="51">
        <v>-110</v>
      </c>
    </row>
    <row r="56" spans="1:8" ht="21.75" customHeight="1" x14ac:dyDescent="0.5">
      <c r="A56" s="48" t="s">
        <v>128</v>
      </c>
      <c r="B56" s="48"/>
      <c r="C56" s="48"/>
      <c r="F56" s="53">
        <v>5911</v>
      </c>
      <c r="G56" s="61"/>
      <c r="H56" s="53">
        <v>5644</v>
      </c>
    </row>
    <row r="57" spans="1:8" ht="6" customHeight="1" x14ac:dyDescent="0.5">
      <c r="A57" s="48"/>
      <c r="B57" s="48"/>
      <c r="C57" s="48"/>
      <c r="F57" s="51"/>
      <c r="G57" s="61"/>
      <c r="H57" s="51"/>
    </row>
    <row r="58" spans="1:8" ht="21.75" customHeight="1" x14ac:dyDescent="0.5">
      <c r="A58" s="48" t="s">
        <v>145</v>
      </c>
      <c r="B58" s="48"/>
      <c r="C58" s="48"/>
      <c r="F58" s="53">
        <f>SUM(F52:F56)</f>
        <v>462813</v>
      </c>
      <c r="G58" s="61"/>
      <c r="H58" s="53">
        <f>SUM(H52:H56)</f>
        <v>-31632</v>
      </c>
    </row>
    <row r="59" spans="1:8" ht="21.75" customHeight="1" x14ac:dyDescent="0.5">
      <c r="A59" s="37"/>
      <c r="B59" s="37"/>
      <c r="C59" s="48"/>
      <c r="F59" s="51"/>
      <c r="G59" s="61"/>
      <c r="H59" s="51"/>
    </row>
    <row r="60" spans="1:8" ht="21.75" customHeight="1" x14ac:dyDescent="0.5">
      <c r="A60" s="37" t="s">
        <v>146</v>
      </c>
      <c r="B60" s="37"/>
      <c r="C60" s="37"/>
      <c r="F60" s="51"/>
      <c r="G60" s="60"/>
      <c r="H60" s="51"/>
    </row>
    <row r="61" spans="1:8" ht="21.75" customHeight="1" x14ac:dyDescent="0.5">
      <c r="A61" s="48" t="s">
        <v>147</v>
      </c>
      <c r="B61" s="48"/>
      <c r="C61" s="48"/>
      <c r="F61" s="55">
        <v>-4572</v>
      </c>
      <c r="G61" s="62"/>
      <c r="H61" s="55">
        <v>-4523</v>
      </c>
    </row>
    <row r="62" spans="1:8" ht="6" customHeight="1" x14ac:dyDescent="0.5">
      <c r="A62" s="48"/>
      <c r="B62" s="48"/>
      <c r="C62" s="48"/>
      <c r="F62" s="51"/>
      <c r="G62" s="61"/>
      <c r="H62" s="51"/>
    </row>
    <row r="63" spans="1:8" ht="21.75" customHeight="1" x14ac:dyDescent="0.5">
      <c r="A63" s="48" t="s">
        <v>148</v>
      </c>
      <c r="B63" s="48"/>
      <c r="C63" s="37"/>
      <c r="F63" s="53">
        <f>SUM(F61:F61)</f>
        <v>-4572</v>
      </c>
      <c r="G63" s="61"/>
      <c r="H63" s="53">
        <f>SUM(H61:H61)</f>
        <v>-4523</v>
      </c>
    </row>
    <row r="64" spans="1:8" ht="21.75" customHeight="1" x14ac:dyDescent="0.5">
      <c r="A64" s="38"/>
      <c r="B64" s="38"/>
      <c r="C64" s="38"/>
      <c r="F64" s="51"/>
      <c r="G64" s="61"/>
      <c r="H64" s="51"/>
    </row>
    <row r="65" spans="1:8" ht="21.75" customHeight="1" x14ac:dyDescent="0.5">
      <c r="A65" s="37" t="s">
        <v>149</v>
      </c>
      <c r="B65" s="37"/>
      <c r="C65" s="37"/>
      <c r="F65" s="51">
        <f>+F40+F58+F63</f>
        <v>653297</v>
      </c>
      <c r="G65" s="61"/>
      <c r="H65" s="51">
        <f>+H40+H58+H63</f>
        <v>89815</v>
      </c>
    </row>
    <row r="66" spans="1:8" ht="21.75" customHeight="1" x14ac:dyDescent="0.5">
      <c r="A66" s="48" t="s">
        <v>150</v>
      </c>
      <c r="B66" s="48"/>
      <c r="C66" s="48"/>
      <c r="F66" s="63">
        <v>390234</v>
      </c>
      <c r="G66" s="61"/>
      <c r="H66" s="63">
        <v>248415</v>
      </c>
    </row>
    <row r="67" spans="1:8" ht="6" customHeight="1" x14ac:dyDescent="0.5">
      <c r="A67" s="38"/>
      <c r="B67" s="38"/>
      <c r="C67" s="38"/>
      <c r="F67" s="51"/>
      <c r="G67" s="61"/>
      <c r="H67" s="51"/>
    </row>
    <row r="68" spans="1:8" ht="21.75" customHeight="1" thickBot="1" x14ac:dyDescent="0.55000000000000004">
      <c r="A68" s="37" t="s">
        <v>151</v>
      </c>
      <c r="B68" s="37"/>
      <c r="C68" s="48"/>
      <c r="F68" s="64">
        <f>SUM(F65:F66)</f>
        <v>1043531</v>
      </c>
      <c r="G68" s="61"/>
      <c r="H68" s="64">
        <f>SUM(H65:H66)</f>
        <v>338230</v>
      </c>
    </row>
    <row r="69" spans="1:8" ht="21.75" customHeight="1" thickTop="1" x14ac:dyDescent="0.5">
      <c r="A69" s="48"/>
      <c r="B69" s="48"/>
      <c r="C69" s="48"/>
      <c r="F69" s="61"/>
      <c r="G69" s="61"/>
      <c r="H69" s="61"/>
    </row>
    <row r="70" spans="1:8" ht="21.75" customHeight="1" x14ac:dyDescent="0.5">
      <c r="A70" s="37" t="s">
        <v>152</v>
      </c>
      <c r="B70" s="37"/>
      <c r="C70" s="48"/>
      <c r="F70" s="61"/>
      <c r="G70" s="61"/>
      <c r="H70" s="61"/>
    </row>
    <row r="71" spans="1:8" ht="6" customHeight="1" x14ac:dyDescent="0.5">
      <c r="A71" s="38"/>
      <c r="B71" s="38"/>
      <c r="C71" s="38"/>
      <c r="F71" s="60"/>
      <c r="G71" s="61"/>
      <c r="H71" s="60"/>
    </row>
    <row r="72" spans="1:8" ht="21.75" customHeight="1" x14ac:dyDescent="0.5">
      <c r="A72" s="48" t="s">
        <v>153</v>
      </c>
      <c r="B72" s="48"/>
      <c r="C72" s="38"/>
      <c r="F72" s="61"/>
      <c r="G72" s="61"/>
      <c r="H72" s="61"/>
    </row>
    <row r="73" spans="1:8" ht="6" customHeight="1" x14ac:dyDescent="0.5">
      <c r="A73" s="38"/>
      <c r="B73" s="38"/>
      <c r="F73" s="60"/>
      <c r="G73" s="61"/>
      <c r="H73" s="60"/>
    </row>
    <row r="74" spans="1:8" ht="21.75" customHeight="1" x14ac:dyDescent="0.5">
      <c r="A74" s="48" t="s">
        <v>154</v>
      </c>
      <c r="B74" s="48"/>
      <c r="C74" s="48"/>
      <c r="F74" s="62">
        <v>-1081</v>
      </c>
      <c r="G74" s="61"/>
      <c r="H74" s="62">
        <v>4731</v>
      </c>
    </row>
    <row r="75" spans="1:8" ht="21.75" customHeight="1" x14ac:dyDescent="0.5">
      <c r="A75" s="48" t="s">
        <v>155</v>
      </c>
      <c r="B75" s="48"/>
      <c r="C75" s="48"/>
      <c r="F75" s="62">
        <v>3800</v>
      </c>
      <c r="G75" s="61"/>
      <c r="H75" s="62">
        <v>1158</v>
      </c>
    </row>
    <row r="76" spans="1:8" ht="21.75" customHeight="1" x14ac:dyDescent="0.5">
      <c r="A76" s="48" t="s">
        <v>156</v>
      </c>
      <c r="B76" s="48"/>
      <c r="C76" s="48"/>
      <c r="D76" s="47"/>
      <c r="F76" s="61">
        <v>0</v>
      </c>
      <c r="G76" s="61"/>
      <c r="H76" s="61">
        <v>1715</v>
      </c>
    </row>
    <row r="77" spans="1:8" ht="21.75" customHeight="1" x14ac:dyDescent="0.5">
      <c r="A77" s="48"/>
      <c r="B77" s="48"/>
      <c r="C77" s="48"/>
      <c r="F77" s="61"/>
      <c r="G77" s="61"/>
      <c r="H77" s="61"/>
    </row>
    <row r="78" spans="1:8" ht="21.75" customHeight="1" x14ac:dyDescent="0.5">
      <c r="A78" s="48"/>
      <c r="B78" s="48"/>
      <c r="C78" s="48"/>
      <c r="F78" s="61"/>
      <c r="G78" s="61"/>
      <c r="H78" s="61"/>
    </row>
    <row r="79" spans="1:8" ht="21.75" customHeight="1" x14ac:dyDescent="0.5">
      <c r="A79" s="48"/>
      <c r="B79" s="48"/>
      <c r="C79" s="48"/>
      <c r="F79" s="61"/>
      <c r="G79" s="61"/>
      <c r="H79" s="61"/>
    </row>
    <row r="84" spans="1:8" ht="17.25" customHeight="1" x14ac:dyDescent="0.5"/>
    <row r="85" spans="1:8" ht="21.75" customHeight="1" x14ac:dyDescent="0.5">
      <c r="A85" s="56" t="s">
        <v>35</v>
      </c>
      <c r="B85" s="56"/>
      <c r="C85" s="65"/>
      <c r="D85" s="44"/>
      <c r="E85" s="44"/>
      <c r="F85" s="55"/>
      <c r="G85" s="63"/>
      <c r="H85" s="53"/>
    </row>
  </sheetData>
  <pageMargins left="1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   &amp;P</oddFooter>
  </headerFooter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3" ma:contentTypeDescription="Create a new document." ma:contentTypeScope="" ma:versionID="87f8dd14d11aaf3360fd73bd93297aa2">
  <xsd:schema xmlns:xsd="http://www.w3.org/2001/XMLSchema" xmlns:xs="http://www.w3.org/2001/XMLSchema" xmlns:p="http://schemas.microsoft.com/office/2006/metadata/properties" xmlns:ns2="6ba3b9d0-975b-441e-8e72-fc357cb3b8a1" targetNamespace="http://schemas.microsoft.com/office/2006/metadata/properties" ma:root="true" ma:fieldsID="8c085a61de2c447cb93f2c04ec575ee5" ns2:_="">
    <xsd:import namespace="6ba3b9d0-975b-441e-8e72-fc357cb3b8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4D02F-CE9E-4451-A86B-CEE101109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8EC76C-F378-4C2D-9702-5C16EA65D59D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6ba3b9d0-975b-441e-8e72-fc357cb3b8a1"/>
  </ds:schemaRefs>
</ds:datastoreItem>
</file>

<file path=customXml/itemProps3.xml><?xml version="1.0" encoding="utf-8"?>
<ds:datastoreItem xmlns:ds="http://schemas.openxmlformats.org/officeDocument/2006/customXml" ds:itemID="{7DED6F50-35B0-4928-B37E-91B03CC34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2-4 </vt:lpstr>
      <vt:lpstr>PL (3month) 5</vt:lpstr>
      <vt:lpstr>6HCW(T)</vt:lpstr>
      <vt:lpstr>7-8</vt:lpstr>
      <vt:lpstr>'2-4 '!Print_Area</vt:lpstr>
      <vt:lpstr>'PL (3month)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2025-05-07T07:07:15Z</cp:lastPrinted>
  <dcterms:created xsi:type="dcterms:W3CDTF">2022-08-10T04:25:47Z</dcterms:created>
  <dcterms:modified xsi:type="dcterms:W3CDTF">2025-05-08T08:35:01Z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</Properties>
</file>