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weerapong_dhiravarangkura_pwc_com/Documents/Desktop/"/>
    </mc:Choice>
  </mc:AlternateContent>
  <xr:revisionPtr revIDLastSave="10" documentId="13_ncr:1_{47364A13-50B9-4AC7-9BAA-7CB6622BC862}" xr6:coauthVersionLast="47" xr6:coauthVersionMax="47" xr10:uidLastSave="{01031A7A-87AD-45B7-9BE4-C00E362E3185}"/>
  <bookViews>
    <workbookView xWindow="-120" yWindow="-120" windowWidth="29040" windowHeight="15720" tabRatio="885" xr2:uid="{00000000-000D-0000-FFFF-FFFF00000000}"/>
  </bookViews>
  <sheets>
    <sheet name="BS 2-4" sheetId="7" r:id="rId1"/>
    <sheet name="P&amp;L (3month) 5" sheetId="2" r:id="rId2"/>
    <sheet name="CE HCW 6" sheetId="5" r:id="rId3"/>
    <sheet name="7-8" sheetId="6" r:id="rId4"/>
  </sheets>
  <definedNames>
    <definedName name="_xlnm.Print_Area" localSheetId="0">'BS 2-4'!$A$1:$I$147</definedName>
    <definedName name="_xlnm.Print_Area" localSheetId="2">'CE HCW 6'!$A$1:$W$39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1" i="6" l="1"/>
  <c r="G134" i="7"/>
  <c r="G80" i="7"/>
  <c r="I71" i="7"/>
  <c r="G71" i="7"/>
  <c r="U15" i="5"/>
  <c r="W15" i="5" s="1"/>
  <c r="U14" i="5"/>
  <c r="W14" i="5" s="1"/>
  <c r="G82" i="7" l="1"/>
  <c r="G136" i="7" s="1"/>
  <c r="U21" i="5"/>
  <c r="U20" i="5"/>
  <c r="W20" i="5" s="1"/>
  <c r="I37" i="7" l="1"/>
  <c r="G37" i="7"/>
  <c r="H71" i="6"/>
  <c r="J71" i="6" l="1"/>
  <c r="S17" i="5"/>
  <c r="U17" i="5" l="1"/>
  <c r="I120" i="7"/>
  <c r="J27" i="2" l="1"/>
  <c r="H27" i="2"/>
  <c r="J17" i="2"/>
  <c r="H17" i="2"/>
  <c r="G120" i="7"/>
  <c r="I23" i="5"/>
  <c r="G23" i="5"/>
  <c r="I17" i="5"/>
  <c r="G17" i="5"/>
  <c r="J29" i="2" l="1"/>
  <c r="J35" i="2" s="1"/>
  <c r="J38" i="2" s="1"/>
  <c r="J40" i="2" s="1"/>
  <c r="H35" i="2"/>
  <c r="H38" i="2" s="1"/>
  <c r="I134" i="7"/>
  <c r="H45" i="2" l="1"/>
  <c r="H40" i="2"/>
  <c r="H47" i="2"/>
  <c r="W21" i="5"/>
  <c r="H66" i="6"/>
  <c r="J66" i="6"/>
  <c r="Q23" i="5" l="1"/>
  <c r="J27" i="6"/>
  <c r="S23" i="5"/>
  <c r="U23" i="5" s="1"/>
  <c r="O23" i="5"/>
  <c r="M23" i="5"/>
  <c r="K23" i="5"/>
  <c r="A147" i="7"/>
  <c r="A101" i="7"/>
  <c r="A98" i="7"/>
  <c r="I80" i="7"/>
  <c r="A52" i="7"/>
  <c r="I22" i="7"/>
  <c r="G22" i="7"/>
  <c r="G39" i="7" s="1"/>
  <c r="Q17" i="5" l="1"/>
  <c r="A39" i="5"/>
  <c r="A52" i="2"/>
  <c r="A48" i="6" s="1"/>
  <c r="A96" i="6" s="1"/>
  <c r="J39" i="6"/>
  <c r="J43" i="6" s="1"/>
  <c r="J73" i="6" s="1"/>
  <c r="J76" i="6" s="1"/>
  <c r="I39" i="7"/>
  <c r="I82" i="7"/>
  <c r="I136" i="7" s="1"/>
  <c r="O17" i="5" l="1"/>
  <c r="M17" i="5"/>
  <c r="K17" i="5"/>
  <c r="W17" i="5" l="1"/>
  <c r="H27" i="6"/>
  <c r="H39" i="6" l="1"/>
  <c r="H43" i="6" s="1"/>
  <c r="H73" i="6" s="1"/>
  <c r="H76" i="6" s="1"/>
  <c r="W23" i="5"/>
</calcChain>
</file>

<file path=xl/sharedStrings.xml><?xml version="1.0" encoding="utf-8"?>
<sst xmlns="http://schemas.openxmlformats.org/spreadsheetml/2006/main" count="247" uniqueCount="167">
  <si>
    <t>Crown Seal Public Company Limited</t>
  </si>
  <si>
    <t>Statements of Financial Position</t>
  </si>
  <si>
    <t>As at 31 March 2025</t>
  </si>
  <si>
    <t>(Unaudited)</t>
  </si>
  <si>
    <t>(Audited)</t>
  </si>
  <si>
    <t>31 March</t>
  </si>
  <si>
    <t>31 December</t>
  </si>
  <si>
    <t>2025</t>
  </si>
  <si>
    <t>2024</t>
  </si>
  <si>
    <t>Notes</t>
  </si>
  <si>
    <t xml:space="preserve"> Thousand Baht</t>
  </si>
  <si>
    <t>Assets</t>
  </si>
  <si>
    <t>Current assets</t>
  </si>
  <si>
    <t>Cash and cash equivalents</t>
  </si>
  <si>
    <t>Fixed deposit with maturity over 3 months</t>
  </si>
  <si>
    <t>Trade and other current receivables, net</t>
  </si>
  <si>
    <t>Current portion of non-current trade receivable, net</t>
  </si>
  <si>
    <t>Inventories, net</t>
  </si>
  <si>
    <t>Other current assets</t>
  </si>
  <si>
    <t>Total current assets</t>
  </si>
  <si>
    <t>Non-current assets</t>
  </si>
  <si>
    <t>Financial assets measured at fair value</t>
  </si>
  <si>
    <t>through profit or loss</t>
  </si>
  <si>
    <t xml:space="preserve">Financial assets measured at fair value
</t>
  </si>
  <si>
    <t>through other comprehensive income</t>
  </si>
  <si>
    <t>Non-current trade receivable, net</t>
  </si>
  <si>
    <t>Investment properties</t>
  </si>
  <si>
    <t>Property, plant and equipment, net</t>
  </si>
  <si>
    <t>Right-of-use assets, net</t>
  </si>
  <si>
    <t>Intangible assets, net</t>
  </si>
  <si>
    <t>Other non-current assets</t>
  </si>
  <si>
    <t>Total non-current assets</t>
  </si>
  <si>
    <t>Total assets</t>
  </si>
  <si>
    <t>__________________________Director</t>
  </si>
  <si>
    <t>The accompanying notes form part of this interim financial information.</t>
  </si>
  <si>
    <t>Note</t>
  </si>
  <si>
    <t>Liabilities and equity</t>
  </si>
  <si>
    <t>Current liabilities</t>
  </si>
  <si>
    <t>Trade and other current payables</t>
  </si>
  <si>
    <t xml:space="preserve">Current portion of rental received in advance </t>
  </si>
  <si>
    <t>to be recognised  within one year</t>
  </si>
  <si>
    <t>Current portion of lease liabilities, net</t>
  </si>
  <si>
    <t>Current income tax payable</t>
  </si>
  <si>
    <t>Other current liabilities</t>
  </si>
  <si>
    <t>Total current liabilities</t>
  </si>
  <si>
    <t>Non-current liabilities</t>
  </si>
  <si>
    <t>Rental received in advance, net</t>
  </si>
  <si>
    <t>Lease liabilities, net</t>
  </si>
  <si>
    <t>Deferred tax liabilities, net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</si>
  <si>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</si>
  <si>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</si>
  <si>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</si>
  <si>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(cont'd)</t>
    </r>
  </si>
  <si>
    <t>Equity</t>
  </si>
  <si>
    <t>Share capital</t>
  </si>
  <si>
    <t>Authorised share capital</t>
  </si>
  <si>
    <t>Non-cumulative preferred shares,</t>
  </si>
  <si>
    <t>799,225 shares at par value of Baht 10 each</t>
  </si>
  <si>
    <t>Ordinary shares, 52,000,775 shares</t>
  </si>
  <si>
    <t>at par value of Baht 10 each</t>
  </si>
  <si>
    <t>Issued and paid-up share capital</t>
  </si>
  <si>
    <t>799,225 shares of fully paid-up</t>
  </si>
  <si>
    <t>Ordinary shares, 52,000,775 shares of fully-paid</t>
  </si>
  <si>
    <t>Premium on paid-up</t>
  </si>
  <si>
    <t>Preferred shares</t>
  </si>
  <si>
    <t>Ordinary shares</t>
  </si>
  <si>
    <t>Retained earnings</t>
  </si>
  <si>
    <t>Appropriated - legal reserve</t>
  </si>
  <si>
    <t>Unappropriated</t>
  </si>
  <si>
    <t>Other components of equity</t>
  </si>
  <si>
    <t>Total equity</t>
  </si>
  <si>
    <t>Total liabilities and equity</t>
  </si>
  <si>
    <t>Statement of Comprehensive Income (Unaudited)</t>
  </si>
  <si>
    <t>For the three-month period ended 31 March 2025</t>
  </si>
  <si>
    <t>Revenues</t>
  </si>
  <si>
    <t>Revenues from sales</t>
  </si>
  <si>
    <t>Revenues from services</t>
  </si>
  <si>
    <t>Other income</t>
  </si>
  <si>
    <t>Interest income</t>
  </si>
  <si>
    <t>Total revenues</t>
  </si>
  <si>
    <t>Expenses</t>
  </si>
  <si>
    <t xml:space="preserve">Cost of sales </t>
  </si>
  <si>
    <t>Cost of services</t>
  </si>
  <si>
    <t>Selling expenses and distribution costs</t>
  </si>
  <si>
    <t>Administrative expenses</t>
  </si>
  <si>
    <t>Allowance for expected credit losses</t>
  </si>
  <si>
    <t>Total expenses</t>
  </si>
  <si>
    <t>Profit from operating activities</t>
  </si>
  <si>
    <t>Finance costs</t>
  </si>
  <si>
    <t>Gain on exchange rate, net</t>
  </si>
  <si>
    <t>Loss from fair value on financial assets measured</t>
  </si>
  <si>
    <t>at fair value through profit or loss</t>
  </si>
  <si>
    <t>Income tax expense</t>
  </si>
  <si>
    <t>Profit for the period</t>
  </si>
  <si>
    <t>Total comprehensive income for the period</t>
  </si>
  <si>
    <t>Earnings per share</t>
  </si>
  <si>
    <t>Basic earnings per share</t>
  </si>
  <si>
    <t>Diluted earnings per share</t>
  </si>
  <si>
    <t>Statements of Changes in Equity (Unaudited)</t>
  </si>
  <si>
    <t>Issued and fully paid-up</t>
  </si>
  <si>
    <t>share capital</t>
  </si>
  <si>
    <t>Premium on shares</t>
  </si>
  <si>
    <t>Surplus on</t>
  </si>
  <si>
    <t>Total other</t>
  </si>
  <si>
    <t>Preferred</t>
  </si>
  <si>
    <t>Ordinary</t>
  </si>
  <si>
    <t>Appropriated -</t>
  </si>
  <si>
    <t>revaluation</t>
  </si>
  <si>
    <t>components</t>
  </si>
  <si>
    <t>Total</t>
  </si>
  <si>
    <t>shares</t>
  </si>
  <si>
    <t>legal reserve</t>
  </si>
  <si>
    <t>of assets</t>
  </si>
  <si>
    <t>of equity</t>
  </si>
  <si>
    <t>equity</t>
  </si>
  <si>
    <t xml:space="preserve"> Thousand</t>
  </si>
  <si>
    <t>Thousand</t>
  </si>
  <si>
    <t>Baht</t>
  </si>
  <si>
    <t>Opening balance as at 1 January 2024</t>
  </si>
  <si>
    <t>Closing balance as at 31 March 2024</t>
  </si>
  <si>
    <t>Opening balance as at 1 January 2025</t>
  </si>
  <si>
    <t>Closing balance as at 31 March 2025</t>
  </si>
  <si>
    <t>Statements of Cash Flows (Unaudited)</t>
  </si>
  <si>
    <t>Cash flows from operating activities</t>
  </si>
  <si>
    <t xml:space="preserve">Profit before income tax </t>
  </si>
  <si>
    <t>Adjustments for:</t>
  </si>
  <si>
    <t xml:space="preserve">Reversal of allowance for decrease in value of inventories to </t>
  </si>
  <si>
    <t>net realisable value</t>
  </si>
  <si>
    <t>Depreciation and amortisation</t>
  </si>
  <si>
    <t>Loss on write-off of equipment</t>
  </si>
  <si>
    <t>Gain on sales of equipment</t>
  </si>
  <si>
    <t>Employee benefits expense</t>
  </si>
  <si>
    <t>Fair value losses on derivatives</t>
  </si>
  <si>
    <t xml:space="preserve">Loss from fair value on financial assets </t>
  </si>
  <si>
    <t>measured at fair value through profit or loss</t>
  </si>
  <si>
    <t>Interest expense of lease liabilities</t>
  </si>
  <si>
    <t>Unrealised (gain) loss on exchange rate</t>
  </si>
  <si>
    <t>Changes in operating assets and liabilities:</t>
  </si>
  <si>
    <t>Trade and other current receivables</t>
  </si>
  <si>
    <t>Inventories</t>
  </si>
  <si>
    <t>Non-current trade receivable</t>
  </si>
  <si>
    <t>Rental received in advance</t>
  </si>
  <si>
    <t>Cash generated from operations</t>
  </si>
  <si>
    <t>Interest paid</t>
  </si>
  <si>
    <t>Income tax paid</t>
  </si>
  <si>
    <t>Net cash generated from operating activities</t>
  </si>
  <si>
    <t xml:space="preserve">Statements of Cash Flows (Unaudited) </t>
  </si>
  <si>
    <t>Cash flows from investing activities</t>
  </si>
  <si>
    <t xml:space="preserve">(Increase) decrease in fixed deposit </t>
  </si>
  <si>
    <t xml:space="preserve">   with maturity over 3 months</t>
  </si>
  <si>
    <t>Payments for purchase of equipment</t>
  </si>
  <si>
    <t>Proceeds from disposals of equipment</t>
  </si>
  <si>
    <t>Payments for purchase of intangible assets</t>
  </si>
  <si>
    <t>Interest received</t>
  </si>
  <si>
    <t>Net cash generated from (used in) investing activities</t>
  </si>
  <si>
    <t>Cash flows from financing activities</t>
  </si>
  <si>
    <t>Payments for lease liabilities</t>
  </si>
  <si>
    <t>Net cash used in from financing activities</t>
  </si>
  <si>
    <t>Net increase in cash and cash equivalents, net</t>
  </si>
  <si>
    <t>Cash and cash equivalents at the beginning of the period</t>
  </si>
  <si>
    <t>Cash and cash equivalents at the end of the period</t>
  </si>
  <si>
    <t>Non-cash transactions</t>
  </si>
  <si>
    <t>Significant non-cash transactions for the three-month period ended 31 March were as follows:</t>
  </si>
  <si>
    <t xml:space="preserve">Increase (decrease) in account payables from </t>
  </si>
  <si>
    <t>the acquisition of machinery during the period</t>
  </si>
  <si>
    <t>Increase of right-of-use assets during the period</t>
  </si>
  <si>
    <t>Transfer advance payment for equipments to equipments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</si>
</sst>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0.0"/>
    <numFmt numFmtId="170" formatCode="#,##0;\(#,##0\);&quot;-&quot;;@"/>
  </numFmts>
  <fonts count="7" x14ac:knownFonts="1">
    <font>
      <sz val="11"/>
      <color theme="1"/>
      <name val="Arial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2" xfId="0" applyFont="1" applyBorder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  <xf numFmtId="170" fontId="1" fillId="0" borderId="1" xfId="0" applyNumberFormat="1" applyFont="1" applyBorder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" fontId="3" fillId="0" borderId="0" xfId="0" quotePrefix="1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65" fontId="2" fillId="0" borderId="1" xfId="0" quotePrefix="1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2" xfId="0" applyNumberFormat="1" applyFont="1" applyBorder="1" applyAlignment="1">
      <alignment vertical="center"/>
    </xf>
    <xf numFmtId="167" fontId="5" fillId="0" borderId="0" xfId="0" applyNumberFormat="1" applyFont="1" applyAlignment="1">
      <alignment vertical="center"/>
    </xf>
    <xf numFmtId="165" fontId="5" fillId="0" borderId="5" xfId="0" applyNumberFormat="1" applyFont="1" applyBorder="1" applyAlignment="1">
      <alignment vertical="center"/>
    </xf>
    <xf numFmtId="165" fontId="5" fillId="0" borderId="2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3" fontId="5" fillId="0" borderId="0" xfId="0" applyNumberFormat="1" applyFont="1"/>
    <xf numFmtId="165" fontId="5" fillId="0" borderId="0" xfId="0" applyNumberFormat="1" applyFont="1"/>
    <xf numFmtId="167" fontId="5" fillId="0" borderId="1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165" fontId="5" fillId="0" borderId="5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38" fontId="2" fillId="0" borderId="1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170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5" fillId="0" borderId="5" xfId="0" applyFont="1" applyBorder="1"/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3" fillId="0" borderId="1" xfId="0" applyFont="1" applyBorder="1" applyAlignment="1">
      <alignment horizontal="right"/>
    </xf>
    <xf numFmtId="40" fontId="3" fillId="0" borderId="0" xfId="0" applyNumberFormat="1" applyFont="1" applyAlignment="1">
      <alignment horizontal="right" vertical="center"/>
    </xf>
    <xf numFmtId="0" fontId="3" fillId="0" borderId="5" xfId="0" applyFont="1" applyBorder="1" applyAlignment="1">
      <alignment horizontal="right"/>
    </xf>
    <xf numFmtId="16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66" fontId="3" fillId="0" borderId="0" xfId="0" quotePrefix="1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left" vertical="center"/>
    </xf>
    <xf numFmtId="38" fontId="5" fillId="0" borderId="1" xfId="0" applyNumberFormat="1" applyFont="1" applyBorder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8" fontId="5" fillId="0" borderId="3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8" fontId="5" fillId="0" borderId="1" xfId="0" applyNumberFormat="1" applyFont="1" applyBorder="1" applyAlignment="1">
      <alignment horizontal="right" vertical="center"/>
    </xf>
    <xf numFmtId="168" fontId="5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38" fontId="1" fillId="0" borderId="1" xfId="0" applyNumberFormat="1" applyFont="1" applyBorder="1" applyAlignment="1">
      <alignment horizontal="center" vertical="center"/>
    </xf>
    <xf numFmtId="38" fontId="1" fillId="0" borderId="1" xfId="0" applyNumberFormat="1" applyFont="1" applyBorder="1" applyAlignment="1">
      <alignment vertical="center"/>
    </xf>
    <xf numFmtId="170" fontId="1" fillId="0" borderId="4" xfId="0" applyNumberFormat="1" applyFont="1" applyBorder="1" applyAlignment="1">
      <alignment horizontal="right" vertical="center"/>
    </xf>
    <xf numFmtId="170" fontId="1" fillId="0" borderId="1" xfId="0" applyNumberFormat="1" applyFont="1" applyBorder="1" applyAlignment="1">
      <alignment vertical="center"/>
    </xf>
    <xf numFmtId="170" fontId="1" fillId="0" borderId="6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70" fontId="1" fillId="0" borderId="5" xfId="0" applyNumberFormat="1" applyFont="1" applyBorder="1" applyAlignment="1">
      <alignment horizontal="right" vertical="center"/>
    </xf>
    <xf numFmtId="170" fontId="1" fillId="0" borderId="7" xfId="0" applyNumberFormat="1" applyFont="1" applyBorder="1" applyAlignment="1">
      <alignment horizontal="right" vertical="center"/>
    </xf>
    <xf numFmtId="165" fontId="5" fillId="0" borderId="8" xfId="0" applyNumberFormat="1" applyFont="1" applyBorder="1"/>
    <xf numFmtId="167" fontId="3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0" fontId="1" fillId="0" borderId="2" xfId="0" applyFont="1" applyBorder="1"/>
    <xf numFmtId="167" fontId="3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0BBE7-B760-47F0-A427-8489471EEFBF}">
  <dimension ref="A1:I147"/>
  <sheetViews>
    <sheetView tabSelected="1" zoomScaleNormal="100" zoomScaleSheetLayoutView="70" workbookViewId="0"/>
  </sheetViews>
  <sheetFormatPr defaultColWidth="8" defaultRowHeight="16.5" customHeight="1" x14ac:dyDescent="0.2"/>
  <cols>
    <col min="1" max="3" width="1.125" style="92" customWidth="1"/>
    <col min="4" max="4" width="40.375" style="92" customWidth="1"/>
    <col min="5" max="5" width="5.5" style="92" customWidth="1"/>
    <col min="6" max="6" width="1.125" style="92" customWidth="1"/>
    <col min="7" max="7" width="13.625" style="6" customWidth="1"/>
    <col min="8" max="8" width="1.125" style="92" customWidth="1"/>
    <col min="9" max="9" width="13.625" style="6" customWidth="1"/>
    <col min="10" max="10" width="8" style="92" customWidth="1"/>
    <col min="11" max="16384" width="8" style="92"/>
  </cols>
  <sheetData>
    <row r="1" spans="1:9" ht="16.5" customHeight="1" x14ac:dyDescent="0.2">
      <c r="A1" s="48" t="s">
        <v>0</v>
      </c>
      <c r="B1" s="48"/>
      <c r="C1" s="48"/>
      <c r="D1" s="48"/>
    </row>
    <row r="2" spans="1:9" ht="16.5" customHeight="1" x14ac:dyDescent="0.2">
      <c r="A2" s="48" t="s">
        <v>1</v>
      </c>
      <c r="B2" s="48"/>
      <c r="C2" s="48"/>
      <c r="D2" s="48"/>
    </row>
    <row r="3" spans="1:9" ht="16.5" customHeight="1" x14ac:dyDescent="0.2">
      <c r="A3" s="49" t="s">
        <v>2</v>
      </c>
      <c r="B3" s="1"/>
      <c r="C3" s="1"/>
      <c r="D3" s="1"/>
      <c r="E3" s="1"/>
      <c r="F3" s="1"/>
      <c r="G3" s="1"/>
      <c r="H3" s="1"/>
      <c r="I3" s="1"/>
    </row>
    <row r="6" spans="1:9" ht="16.5" customHeight="1" x14ac:dyDescent="0.2">
      <c r="E6" s="50"/>
      <c r="F6" s="51"/>
      <c r="G6" s="52" t="s">
        <v>3</v>
      </c>
      <c r="H6" s="52"/>
      <c r="I6" s="52" t="s">
        <v>4</v>
      </c>
    </row>
    <row r="7" spans="1:9" ht="16.5" customHeight="1" x14ac:dyDescent="0.2">
      <c r="E7" s="50"/>
      <c r="F7" s="51"/>
      <c r="G7" s="53" t="s">
        <v>5</v>
      </c>
      <c r="H7" s="52"/>
      <c r="I7" s="52" t="s">
        <v>6</v>
      </c>
    </row>
    <row r="8" spans="1:9" ht="16.5" customHeight="1" x14ac:dyDescent="0.2">
      <c r="E8" s="21"/>
      <c r="F8" s="93"/>
      <c r="G8" s="19" t="s">
        <v>7</v>
      </c>
      <c r="H8" s="20"/>
      <c r="I8" s="19" t="s">
        <v>8</v>
      </c>
    </row>
    <row r="9" spans="1:9" ht="16.5" customHeight="1" x14ac:dyDescent="0.2">
      <c r="A9" s="54"/>
      <c r="B9" s="54"/>
      <c r="C9" s="54"/>
      <c r="D9" s="54"/>
      <c r="E9" s="38" t="s">
        <v>9</v>
      </c>
      <c r="F9" s="55"/>
      <c r="G9" s="22" t="s">
        <v>10</v>
      </c>
      <c r="H9" s="20"/>
      <c r="I9" s="22" t="s">
        <v>10</v>
      </c>
    </row>
    <row r="10" spans="1:9" ht="16.5" customHeight="1" x14ac:dyDescent="0.2">
      <c r="C10" s="56"/>
      <c r="D10" s="56"/>
      <c r="E10" s="94"/>
      <c r="F10" s="93"/>
      <c r="H10" s="93"/>
    </row>
    <row r="11" spans="1:9" ht="16.5" customHeight="1" x14ac:dyDescent="0.2">
      <c r="A11" s="56" t="s">
        <v>11</v>
      </c>
      <c r="B11" s="56"/>
      <c r="C11" s="56"/>
      <c r="D11" s="56"/>
      <c r="E11" s="94"/>
      <c r="F11" s="93"/>
      <c r="H11" s="93"/>
    </row>
    <row r="12" spans="1:9" ht="16.5" customHeight="1" x14ac:dyDescent="0.2">
      <c r="D12" s="56"/>
      <c r="E12" s="94"/>
      <c r="F12" s="93"/>
      <c r="H12" s="93"/>
    </row>
    <row r="13" spans="1:9" ht="16.5" customHeight="1" x14ac:dyDescent="0.2">
      <c r="A13" s="48" t="s">
        <v>12</v>
      </c>
      <c r="D13" s="94"/>
      <c r="E13" s="93"/>
      <c r="F13" s="93"/>
      <c r="H13" s="93"/>
    </row>
    <row r="14" spans="1:9" ht="16.5" customHeight="1" x14ac:dyDescent="0.2">
      <c r="D14" s="56"/>
      <c r="E14" s="94"/>
      <c r="F14" s="93"/>
      <c r="H14" s="93"/>
    </row>
    <row r="15" spans="1:9" ht="16.5" customHeight="1" x14ac:dyDescent="0.2">
      <c r="A15" s="92" t="s">
        <v>13</v>
      </c>
      <c r="D15" s="94"/>
      <c r="E15" s="93"/>
      <c r="F15" s="93"/>
      <c r="G15" s="6">
        <v>1043531</v>
      </c>
      <c r="H15" s="6"/>
      <c r="I15" s="6">
        <v>390234</v>
      </c>
    </row>
    <row r="16" spans="1:9" ht="16.5" customHeight="1" x14ac:dyDescent="0.2">
      <c r="A16" s="92" t="s">
        <v>14</v>
      </c>
      <c r="D16" s="94"/>
      <c r="E16" s="93">
        <v>9</v>
      </c>
      <c r="F16" s="93"/>
      <c r="G16" s="6">
        <v>518401</v>
      </c>
      <c r="H16" s="6"/>
      <c r="I16" s="6">
        <v>1019314</v>
      </c>
    </row>
    <row r="17" spans="1:9" ht="16.5" customHeight="1" x14ac:dyDescent="0.2">
      <c r="A17" s="92" t="s">
        <v>15</v>
      </c>
      <c r="D17" s="94"/>
      <c r="E17" s="93">
        <v>7</v>
      </c>
      <c r="F17" s="93"/>
      <c r="G17" s="6">
        <v>689294</v>
      </c>
      <c r="H17" s="6"/>
      <c r="I17" s="6">
        <v>634317</v>
      </c>
    </row>
    <row r="18" spans="1:9" ht="16.5" customHeight="1" x14ac:dyDescent="0.2">
      <c r="A18" s="92" t="s">
        <v>16</v>
      </c>
      <c r="D18" s="94"/>
      <c r="E18" s="93"/>
      <c r="F18" s="93"/>
      <c r="G18" s="6">
        <v>16029</v>
      </c>
      <c r="H18" s="6"/>
      <c r="I18" s="6">
        <v>14665</v>
      </c>
    </row>
    <row r="19" spans="1:9" ht="16.5" customHeight="1" x14ac:dyDescent="0.2">
      <c r="A19" s="92" t="s">
        <v>17</v>
      </c>
      <c r="D19" s="94"/>
      <c r="E19" s="93">
        <v>8</v>
      </c>
      <c r="F19" s="93"/>
      <c r="G19" s="6">
        <v>728277</v>
      </c>
      <c r="H19" s="6"/>
      <c r="I19" s="6">
        <v>804109</v>
      </c>
    </row>
    <row r="20" spans="1:9" ht="16.5" customHeight="1" x14ac:dyDescent="0.2">
      <c r="A20" s="92" t="s">
        <v>18</v>
      </c>
      <c r="D20" s="94"/>
      <c r="E20" s="93"/>
      <c r="F20" s="93"/>
      <c r="G20" s="95">
        <v>2632</v>
      </c>
      <c r="H20" s="6"/>
      <c r="I20" s="95">
        <v>3794</v>
      </c>
    </row>
    <row r="21" spans="1:9" ht="16.5" customHeight="1" x14ac:dyDescent="0.2">
      <c r="D21" s="56"/>
      <c r="E21" s="94"/>
      <c r="F21" s="93"/>
      <c r="H21" s="93"/>
    </row>
    <row r="22" spans="1:9" ht="16.5" customHeight="1" x14ac:dyDescent="0.2">
      <c r="A22" s="56" t="s">
        <v>19</v>
      </c>
      <c r="D22" s="94"/>
      <c r="E22" s="93"/>
      <c r="F22" s="93"/>
      <c r="G22" s="95">
        <f>SUM(G15:G21)</f>
        <v>2998164</v>
      </c>
      <c r="H22" s="93"/>
      <c r="I22" s="95">
        <f>SUM(I15:I21)</f>
        <v>2866433</v>
      </c>
    </row>
    <row r="23" spans="1:9" ht="16.5" customHeight="1" x14ac:dyDescent="0.2">
      <c r="A23" s="94"/>
      <c r="B23" s="94"/>
      <c r="C23" s="94"/>
      <c r="D23" s="94"/>
      <c r="E23" s="93"/>
      <c r="F23" s="93"/>
      <c r="H23" s="7"/>
    </row>
    <row r="24" spans="1:9" ht="16.5" customHeight="1" x14ac:dyDescent="0.2">
      <c r="A24" s="56" t="s">
        <v>20</v>
      </c>
      <c r="B24" s="56"/>
      <c r="C24" s="56"/>
      <c r="D24" s="94"/>
      <c r="E24" s="93"/>
      <c r="F24" s="93"/>
      <c r="H24" s="93"/>
    </row>
    <row r="25" spans="1:9" ht="16.5" customHeight="1" x14ac:dyDescent="0.2">
      <c r="A25" s="56"/>
      <c r="B25" s="56"/>
      <c r="C25" s="56"/>
      <c r="D25" s="94"/>
      <c r="E25" s="93"/>
      <c r="F25" s="93"/>
      <c r="H25" s="93"/>
    </row>
    <row r="26" spans="1:9" ht="16.5" customHeight="1" x14ac:dyDescent="0.2">
      <c r="A26" s="92" t="s">
        <v>21</v>
      </c>
      <c r="D26" s="94"/>
      <c r="E26" s="93"/>
      <c r="F26" s="93"/>
      <c r="G26" s="96"/>
      <c r="H26" s="96"/>
      <c r="I26" s="96"/>
    </row>
    <row r="27" spans="1:9" ht="16.5" customHeight="1" x14ac:dyDescent="0.2">
      <c r="B27" s="92" t="s">
        <v>22</v>
      </c>
      <c r="D27" s="94"/>
      <c r="E27" s="93">
        <v>6</v>
      </c>
      <c r="F27" s="93"/>
      <c r="G27" s="96">
        <v>504</v>
      </c>
      <c r="H27" s="96"/>
      <c r="I27" s="96">
        <v>539</v>
      </c>
    </row>
    <row r="28" spans="1:9" ht="16.5" customHeight="1" x14ac:dyDescent="0.2">
      <c r="A28" s="92" t="s">
        <v>23</v>
      </c>
      <c r="D28" s="94"/>
      <c r="E28" s="93"/>
      <c r="F28" s="93"/>
      <c r="G28" s="96"/>
      <c r="H28" s="96"/>
      <c r="I28" s="96"/>
    </row>
    <row r="29" spans="1:9" ht="16.5" customHeight="1" x14ac:dyDescent="0.2">
      <c r="B29" s="92" t="s">
        <v>24</v>
      </c>
      <c r="D29" s="94"/>
      <c r="E29" s="93">
        <v>6</v>
      </c>
      <c r="F29" s="93"/>
      <c r="G29" s="96">
        <v>530</v>
      </c>
      <c r="H29" s="96"/>
      <c r="I29" s="96">
        <v>530</v>
      </c>
    </row>
    <row r="30" spans="1:9" ht="16.5" customHeight="1" x14ac:dyDescent="0.2">
      <c r="A30" s="92" t="s">
        <v>25</v>
      </c>
      <c r="D30" s="94"/>
      <c r="E30" s="93"/>
      <c r="F30" s="93"/>
      <c r="G30" s="96">
        <v>4126</v>
      </c>
      <c r="H30" s="96"/>
      <c r="I30" s="96">
        <v>5810</v>
      </c>
    </row>
    <row r="31" spans="1:9" ht="16.5" customHeight="1" x14ac:dyDescent="0.2">
      <c r="A31" s="94" t="s">
        <v>26</v>
      </c>
      <c r="B31" s="94"/>
      <c r="C31" s="94"/>
      <c r="D31" s="94"/>
      <c r="E31" s="93">
        <v>6</v>
      </c>
      <c r="F31" s="93"/>
      <c r="G31" s="6">
        <v>686200</v>
      </c>
      <c r="H31" s="96"/>
      <c r="I31" s="6">
        <v>686200</v>
      </c>
    </row>
    <row r="32" spans="1:9" ht="16.5" customHeight="1" x14ac:dyDescent="0.2">
      <c r="A32" s="106" t="s">
        <v>27</v>
      </c>
      <c r="B32" s="106"/>
      <c r="C32" s="106"/>
      <c r="D32" s="106"/>
      <c r="E32" s="93">
        <v>10</v>
      </c>
      <c r="F32" s="93"/>
      <c r="G32" s="6">
        <v>1457424</v>
      </c>
      <c r="H32" s="6"/>
      <c r="I32" s="6">
        <v>1467702</v>
      </c>
    </row>
    <row r="33" spans="1:9" ht="16.5" customHeight="1" x14ac:dyDescent="0.2">
      <c r="A33" s="4" t="s">
        <v>28</v>
      </c>
      <c r="B33" s="4"/>
      <c r="C33" s="4"/>
      <c r="D33" s="4"/>
      <c r="E33" s="93"/>
      <c r="F33" s="93"/>
      <c r="G33" s="6">
        <v>28568</v>
      </c>
      <c r="H33" s="6"/>
      <c r="I33" s="6">
        <v>29324</v>
      </c>
    </row>
    <row r="34" spans="1:9" ht="16.5" customHeight="1" x14ac:dyDescent="0.2">
      <c r="A34" s="4" t="s">
        <v>29</v>
      </c>
      <c r="B34" s="94"/>
      <c r="C34" s="94"/>
      <c r="D34" s="94"/>
      <c r="E34" s="93"/>
      <c r="F34" s="93"/>
      <c r="G34" s="6">
        <v>3517</v>
      </c>
      <c r="H34" s="6"/>
      <c r="I34" s="6">
        <v>2513</v>
      </c>
    </row>
    <row r="35" spans="1:9" ht="16.5" customHeight="1" x14ac:dyDescent="0.2">
      <c r="A35" s="94" t="s">
        <v>30</v>
      </c>
      <c r="B35" s="94"/>
      <c r="C35" s="94"/>
      <c r="D35" s="94"/>
      <c r="E35" s="93"/>
      <c r="F35" s="93"/>
      <c r="G35" s="95">
        <v>4255</v>
      </c>
      <c r="H35" s="6"/>
      <c r="I35" s="95">
        <v>20580</v>
      </c>
    </row>
    <row r="36" spans="1:9" ht="16.5" customHeight="1" x14ac:dyDescent="0.2">
      <c r="D36" s="56"/>
      <c r="E36" s="94"/>
      <c r="F36" s="93"/>
      <c r="H36" s="93"/>
    </row>
    <row r="37" spans="1:9" ht="16.5" customHeight="1" x14ac:dyDescent="0.2">
      <c r="A37" s="56" t="s">
        <v>31</v>
      </c>
      <c r="B37" s="56"/>
      <c r="C37" s="56"/>
      <c r="D37" s="94"/>
      <c r="E37" s="93"/>
      <c r="F37" s="93"/>
      <c r="G37" s="95">
        <f>SUM(G27:G36)</f>
        <v>2185124</v>
      </c>
      <c r="H37" s="93"/>
      <c r="I37" s="95">
        <f>SUM(I27:I36)</f>
        <v>2213198</v>
      </c>
    </row>
    <row r="38" spans="1:9" ht="16.5" customHeight="1" x14ac:dyDescent="0.2">
      <c r="D38" s="56"/>
      <c r="E38" s="94"/>
      <c r="F38" s="93"/>
      <c r="H38" s="93"/>
    </row>
    <row r="39" spans="1:9" ht="16.5" customHeight="1" thickBot="1" x14ac:dyDescent="0.25">
      <c r="A39" s="56" t="s">
        <v>32</v>
      </c>
      <c r="B39" s="56"/>
      <c r="C39" s="56"/>
      <c r="D39" s="94"/>
      <c r="E39" s="93"/>
      <c r="F39" s="93"/>
      <c r="G39" s="97">
        <f>+G22+G37</f>
        <v>5183288</v>
      </c>
      <c r="H39" s="93"/>
      <c r="I39" s="97">
        <f>+I22+I37</f>
        <v>5079631</v>
      </c>
    </row>
    <row r="40" spans="1:9" ht="16.5" customHeight="1" thickTop="1" x14ac:dyDescent="0.2">
      <c r="A40" s="56"/>
      <c r="B40" s="56"/>
      <c r="C40" s="56"/>
      <c r="D40" s="94"/>
      <c r="E40" s="93"/>
      <c r="F40" s="93"/>
      <c r="H40" s="93"/>
    </row>
    <row r="41" spans="1:9" ht="16.5" customHeight="1" x14ac:dyDescent="0.2">
      <c r="A41" s="56"/>
      <c r="B41" s="56"/>
      <c r="C41" s="56"/>
      <c r="D41" s="94"/>
      <c r="E41" s="93"/>
      <c r="F41" s="93"/>
      <c r="H41" s="93"/>
    </row>
    <row r="42" spans="1:9" ht="16.5" customHeight="1" x14ac:dyDescent="0.2">
      <c r="A42" s="56"/>
      <c r="B42" s="56"/>
      <c r="C42" s="56"/>
      <c r="D42" s="94"/>
      <c r="E42" s="93"/>
      <c r="F42" s="93"/>
      <c r="H42" s="93"/>
    </row>
    <row r="43" spans="1:9" ht="16.5" customHeight="1" x14ac:dyDescent="0.2">
      <c r="A43" s="56"/>
      <c r="B43" s="56"/>
      <c r="C43" s="56"/>
      <c r="D43" s="94"/>
      <c r="E43" s="93"/>
      <c r="F43" s="93"/>
      <c r="H43" s="93"/>
    </row>
    <row r="44" spans="1:9" ht="16.5" customHeight="1" x14ac:dyDescent="0.2">
      <c r="A44" s="56"/>
      <c r="B44" s="56"/>
      <c r="C44" s="56"/>
      <c r="D44" s="94"/>
      <c r="E44" s="93"/>
      <c r="F44" s="93"/>
      <c r="H44" s="93"/>
    </row>
    <row r="45" spans="1:9" ht="15.75" customHeight="1" x14ac:dyDescent="0.2">
      <c r="G45" s="92"/>
      <c r="I45" s="92"/>
    </row>
    <row r="46" spans="1:9" ht="16.5" customHeight="1" x14ac:dyDescent="0.2">
      <c r="A46" s="105" t="s">
        <v>33</v>
      </c>
      <c r="B46" s="105"/>
      <c r="C46" s="105"/>
      <c r="D46" s="105"/>
      <c r="E46" s="105"/>
      <c r="F46" s="105"/>
      <c r="G46" s="105"/>
      <c r="H46" s="105"/>
      <c r="I46" s="105"/>
    </row>
    <row r="47" spans="1:9" ht="16.5" customHeight="1" x14ac:dyDescent="0.2">
      <c r="A47" s="5"/>
      <c r="B47" s="5"/>
      <c r="C47" s="5"/>
      <c r="D47" s="5"/>
      <c r="E47" s="5"/>
      <c r="F47" s="5"/>
      <c r="G47" s="5"/>
      <c r="H47" s="5"/>
      <c r="I47" s="5"/>
    </row>
    <row r="48" spans="1:9" ht="3" customHeight="1" x14ac:dyDescent="0.2">
      <c r="A48" s="5"/>
      <c r="B48" s="5"/>
      <c r="C48" s="5"/>
      <c r="D48" s="5"/>
      <c r="E48" s="5"/>
      <c r="F48" s="5"/>
      <c r="G48" s="5"/>
      <c r="H48" s="5"/>
      <c r="I48" s="5"/>
    </row>
    <row r="49" spans="1:9" ht="21.95" customHeight="1" x14ac:dyDescent="0.2">
      <c r="A49" s="98" t="s">
        <v>34</v>
      </c>
      <c r="B49" s="57"/>
      <c r="C49" s="57"/>
      <c r="D49" s="57"/>
      <c r="E49" s="57"/>
      <c r="F49" s="57"/>
      <c r="G49" s="57"/>
      <c r="H49" s="57"/>
      <c r="I49" s="57"/>
    </row>
    <row r="50" spans="1:9" ht="16.5" customHeight="1" x14ac:dyDescent="0.2">
      <c r="A50" s="48" t="s">
        <v>0</v>
      </c>
      <c r="B50" s="48"/>
      <c r="C50" s="48"/>
      <c r="D50" s="48"/>
    </row>
    <row r="51" spans="1:9" ht="16.5" customHeight="1" x14ac:dyDescent="0.2">
      <c r="A51" s="48" t="s">
        <v>1</v>
      </c>
      <c r="B51" s="48"/>
      <c r="C51" s="48"/>
      <c r="D51" s="48"/>
    </row>
    <row r="52" spans="1:9" ht="16.5" customHeight="1" x14ac:dyDescent="0.2">
      <c r="A52" s="58" t="str">
        <f>A3</f>
        <v>As at 31 March 2025</v>
      </c>
      <c r="B52" s="58"/>
      <c r="C52" s="58"/>
      <c r="D52" s="58"/>
      <c r="E52" s="99"/>
      <c r="F52" s="99"/>
      <c r="G52" s="95"/>
      <c r="H52" s="99"/>
      <c r="I52" s="95"/>
    </row>
    <row r="54" spans="1:9" ht="16.5" customHeight="1" x14ac:dyDescent="0.2">
      <c r="B54" s="94"/>
      <c r="C54" s="94"/>
      <c r="D54" s="94"/>
      <c r="E54" s="93"/>
      <c r="F54" s="93"/>
      <c r="H54" s="6"/>
    </row>
    <row r="55" spans="1:9" ht="16.5" customHeight="1" x14ac:dyDescent="0.2">
      <c r="E55" s="50"/>
      <c r="F55" s="51"/>
      <c r="G55" s="52" t="s">
        <v>3</v>
      </c>
      <c r="H55" s="52"/>
      <c r="I55" s="52" t="s">
        <v>4</v>
      </c>
    </row>
    <row r="56" spans="1:9" ht="16.5" customHeight="1" x14ac:dyDescent="0.2">
      <c r="E56" s="50"/>
      <c r="F56" s="51"/>
      <c r="G56" s="53" t="s">
        <v>5</v>
      </c>
      <c r="H56" s="52"/>
      <c r="I56" s="52" t="s">
        <v>6</v>
      </c>
    </row>
    <row r="57" spans="1:9" ht="16.5" customHeight="1" x14ac:dyDescent="0.2">
      <c r="E57" s="21"/>
      <c r="F57" s="51"/>
      <c r="G57" s="19" t="s">
        <v>7</v>
      </c>
      <c r="H57" s="20"/>
      <c r="I57" s="19" t="s">
        <v>8</v>
      </c>
    </row>
    <row r="58" spans="1:9" ht="16.5" customHeight="1" x14ac:dyDescent="0.2">
      <c r="A58" s="54"/>
      <c r="B58" s="54"/>
      <c r="C58" s="54"/>
      <c r="D58" s="54"/>
      <c r="E58" s="38" t="s">
        <v>35</v>
      </c>
      <c r="F58" s="51"/>
      <c r="G58" s="22" t="s">
        <v>10</v>
      </c>
      <c r="H58" s="20"/>
      <c r="I58" s="22" t="s">
        <v>10</v>
      </c>
    </row>
    <row r="59" spans="1:9" ht="16.5" customHeight="1" x14ac:dyDescent="0.2">
      <c r="A59" s="56"/>
      <c r="B59" s="56"/>
      <c r="C59" s="56"/>
      <c r="D59" s="94"/>
      <c r="E59" s="93"/>
      <c r="F59" s="93"/>
      <c r="H59" s="93"/>
    </row>
    <row r="60" spans="1:9" ht="16.5" customHeight="1" x14ac:dyDescent="0.2">
      <c r="A60" s="56" t="s">
        <v>36</v>
      </c>
      <c r="B60" s="56"/>
      <c r="C60" s="56"/>
      <c r="D60" s="56"/>
      <c r="E60" s="100"/>
      <c r="F60" s="100"/>
      <c r="G60" s="59"/>
      <c r="H60" s="100"/>
      <c r="I60" s="59"/>
    </row>
    <row r="61" spans="1:9" ht="16.5" customHeight="1" x14ac:dyDescent="0.2">
      <c r="D61" s="56"/>
      <c r="E61" s="94"/>
      <c r="F61" s="93"/>
      <c r="H61" s="93"/>
    </row>
    <row r="62" spans="1:9" ht="16.5" customHeight="1" x14ac:dyDescent="0.2">
      <c r="A62" s="56" t="s">
        <v>37</v>
      </c>
      <c r="B62" s="56"/>
      <c r="C62" s="56"/>
      <c r="D62" s="56"/>
      <c r="E62" s="100"/>
      <c r="F62" s="100"/>
      <c r="G62" s="59"/>
      <c r="H62" s="100"/>
      <c r="I62" s="59"/>
    </row>
    <row r="63" spans="1:9" ht="16.5" customHeight="1" x14ac:dyDescent="0.2">
      <c r="D63" s="56"/>
      <c r="E63" s="94"/>
      <c r="F63" s="93"/>
      <c r="H63" s="93"/>
    </row>
    <row r="64" spans="1:9" ht="16.5" customHeight="1" x14ac:dyDescent="0.2">
      <c r="A64" s="94" t="s">
        <v>38</v>
      </c>
      <c r="B64" s="94"/>
      <c r="C64" s="94"/>
      <c r="D64" s="94"/>
      <c r="E64" s="93">
        <v>11</v>
      </c>
      <c r="F64" s="93"/>
      <c r="G64" s="6">
        <v>497527</v>
      </c>
      <c r="H64" s="6"/>
      <c r="I64" s="6">
        <v>513227</v>
      </c>
    </row>
    <row r="65" spans="1:9" ht="16.5" customHeight="1" x14ac:dyDescent="0.2">
      <c r="A65" s="94" t="s">
        <v>39</v>
      </c>
      <c r="B65" s="94"/>
      <c r="C65" s="94"/>
      <c r="D65" s="94"/>
      <c r="E65" s="93"/>
      <c r="F65" s="93"/>
    </row>
    <row r="66" spans="1:9" ht="16.5" customHeight="1" x14ac:dyDescent="0.2">
      <c r="A66" s="94"/>
      <c r="B66" s="94" t="s">
        <v>40</v>
      </c>
      <c r="C66" s="94"/>
      <c r="D66" s="94"/>
      <c r="E66" s="93"/>
      <c r="F66" s="93"/>
      <c r="G66" s="6">
        <v>993</v>
      </c>
      <c r="H66" s="6"/>
      <c r="I66" s="6">
        <v>993</v>
      </c>
    </row>
    <row r="67" spans="1:9" ht="16.5" customHeight="1" x14ac:dyDescent="0.2">
      <c r="A67" s="92" t="s">
        <v>41</v>
      </c>
      <c r="B67" s="94"/>
      <c r="C67" s="94"/>
      <c r="D67" s="94"/>
      <c r="E67" s="93"/>
      <c r="F67" s="93"/>
      <c r="G67" s="6">
        <v>13341</v>
      </c>
      <c r="H67" s="6"/>
      <c r="I67" s="6">
        <v>14216</v>
      </c>
    </row>
    <row r="68" spans="1:9" ht="16.5" customHeight="1" x14ac:dyDescent="0.2">
      <c r="A68" s="92" t="s">
        <v>42</v>
      </c>
      <c r="B68" s="94"/>
      <c r="C68" s="94"/>
      <c r="D68" s="94"/>
      <c r="E68" s="93"/>
      <c r="F68" s="93"/>
      <c r="G68" s="6">
        <v>49880</v>
      </c>
      <c r="H68" s="6"/>
      <c r="I68" s="6">
        <v>27162</v>
      </c>
    </row>
    <row r="69" spans="1:9" ht="16.5" customHeight="1" x14ac:dyDescent="0.2">
      <c r="A69" s="94" t="s">
        <v>43</v>
      </c>
      <c r="B69" s="94"/>
      <c r="C69" s="94"/>
      <c r="D69" s="94"/>
      <c r="E69" s="93"/>
      <c r="F69" s="93"/>
      <c r="G69" s="95">
        <v>1626</v>
      </c>
      <c r="H69" s="6"/>
      <c r="I69" s="95">
        <v>10813</v>
      </c>
    </row>
    <row r="70" spans="1:9" ht="16.5" customHeight="1" x14ac:dyDescent="0.2">
      <c r="D70" s="56"/>
      <c r="E70" s="94"/>
      <c r="F70" s="93"/>
      <c r="H70" s="93"/>
    </row>
    <row r="71" spans="1:9" ht="16.5" customHeight="1" x14ac:dyDescent="0.2">
      <c r="A71" s="56" t="s">
        <v>44</v>
      </c>
      <c r="B71" s="94"/>
      <c r="C71" s="94"/>
      <c r="D71" s="94"/>
      <c r="E71" s="93"/>
      <c r="F71" s="93"/>
      <c r="G71" s="95">
        <f>SUM(G64:G69)</f>
        <v>563367</v>
      </c>
      <c r="H71" s="93"/>
      <c r="I71" s="95">
        <f>SUM(I64:I69)</f>
        <v>566411</v>
      </c>
    </row>
    <row r="72" spans="1:9" ht="16.5" customHeight="1" x14ac:dyDescent="0.2">
      <c r="A72" s="94"/>
      <c r="B72" s="94"/>
      <c r="C72" s="94"/>
      <c r="D72" s="94"/>
      <c r="E72" s="93"/>
      <c r="F72" s="93"/>
      <c r="H72" s="93"/>
    </row>
    <row r="73" spans="1:9" ht="16.5" customHeight="1" x14ac:dyDescent="0.2">
      <c r="A73" s="56" t="s">
        <v>45</v>
      </c>
      <c r="B73" s="56"/>
      <c r="C73" s="56"/>
      <c r="D73" s="94"/>
      <c r="E73" s="93"/>
      <c r="F73" s="93"/>
      <c r="H73" s="93"/>
    </row>
    <row r="74" spans="1:9" ht="16.5" customHeight="1" x14ac:dyDescent="0.2">
      <c r="D74" s="56"/>
      <c r="E74" s="94"/>
      <c r="F74" s="93"/>
      <c r="H74" s="93"/>
    </row>
    <row r="75" spans="1:9" ht="16.5" customHeight="1" x14ac:dyDescent="0.2">
      <c r="A75" s="92" t="s">
        <v>46</v>
      </c>
      <c r="B75" s="94"/>
      <c r="C75" s="94"/>
      <c r="D75" s="94"/>
      <c r="E75" s="93"/>
      <c r="F75" s="93"/>
      <c r="G75" s="6">
        <v>5211</v>
      </c>
      <c r="H75" s="93"/>
      <c r="I75" s="6">
        <v>5459</v>
      </c>
    </row>
    <row r="76" spans="1:9" ht="16.5" customHeight="1" x14ac:dyDescent="0.2">
      <c r="A76" s="94" t="s">
        <v>47</v>
      </c>
      <c r="B76" s="94"/>
      <c r="C76" s="56"/>
      <c r="D76" s="94"/>
      <c r="E76" s="93"/>
      <c r="F76" s="93"/>
      <c r="G76" s="6">
        <v>15680</v>
      </c>
      <c r="H76" s="93"/>
      <c r="I76" s="6">
        <v>15577</v>
      </c>
    </row>
    <row r="77" spans="1:9" ht="16.5" customHeight="1" x14ac:dyDescent="0.2">
      <c r="A77" s="92" t="s">
        <v>48</v>
      </c>
      <c r="B77" s="56"/>
      <c r="D77" s="94"/>
      <c r="E77" s="93"/>
      <c r="F77" s="93"/>
      <c r="G77" s="6">
        <v>104628</v>
      </c>
      <c r="H77" s="6"/>
      <c r="I77" s="6">
        <v>103359</v>
      </c>
    </row>
    <row r="78" spans="1:9" ht="16.5" customHeight="1" x14ac:dyDescent="0.2">
      <c r="A78" s="94" t="s">
        <v>49</v>
      </c>
      <c r="D78" s="94"/>
      <c r="E78" s="93"/>
      <c r="F78" s="93"/>
      <c r="G78" s="101">
        <v>197565</v>
      </c>
      <c r="H78" s="6"/>
      <c r="I78" s="101">
        <v>193167</v>
      </c>
    </row>
    <row r="79" spans="1:9" ht="16.5" customHeight="1" x14ac:dyDescent="0.2">
      <c r="D79" s="56"/>
      <c r="E79" s="94"/>
      <c r="F79" s="93"/>
      <c r="H79" s="93"/>
    </row>
    <row r="80" spans="1:9" ht="16.5" customHeight="1" x14ac:dyDescent="0.2">
      <c r="A80" s="56" t="s">
        <v>50</v>
      </c>
      <c r="B80" s="56"/>
      <c r="C80" s="56"/>
      <c r="D80" s="94"/>
      <c r="E80" s="93"/>
      <c r="F80" s="93"/>
      <c r="G80" s="95">
        <f>SUM(G75:G79)</f>
        <v>323084</v>
      </c>
      <c r="H80" s="93"/>
      <c r="I80" s="95">
        <f>SUM(I75:I79)</f>
        <v>317562</v>
      </c>
    </row>
    <row r="81" spans="1:9" ht="16.5" customHeight="1" x14ac:dyDescent="0.2">
      <c r="D81" s="56"/>
      <c r="E81" s="94"/>
      <c r="F81" s="93"/>
      <c r="H81" s="93"/>
    </row>
    <row r="82" spans="1:9" ht="16.5" customHeight="1" x14ac:dyDescent="0.2">
      <c r="A82" s="56" t="s">
        <v>51</v>
      </c>
      <c r="B82" s="56"/>
      <c r="C82" s="56"/>
      <c r="D82" s="94"/>
      <c r="E82" s="93"/>
      <c r="F82" s="93"/>
      <c r="G82" s="95">
        <f>+G71+G80</f>
        <v>886451</v>
      </c>
      <c r="H82" s="93"/>
      <c r="I82" s="95">
        <f>+I71+I80</f>
        <v>883973</v>
      </c>
    </row>
    <row r="83" spans="1:9" ht="16.5" customHeight="1" x14ac:dyDescent="0.2">
      <c r="A83" s="56"/>
      <c r="B83" s="56"/>
      <c r="C83" s="56"/>
      <c r="D83" s="94"/>
      <c r="E83" s="93"/>
      <c r="F83" s="93"/>
      <c r="H83" s="93"/>
    </row>
    <row r="84" spans="1:9" ht="16.5" customHeight="1" x14ac:dyDescent="0.2">
      <c r="A84" s="56"/>
      <c r="B84" s="56"/>
      <c r="C84" s="56"/>
      <c r="D84" s="94"/>
      <c r="E84" s="93"/>
      <c r="F84" s="93"/>
      <c r="H84" s="93"/>
    </row>
    <row r="85" spans="1:9" ht="16.5" customHeight="1" x14ac:dyDescent="0.2">
      <c r="A85" s="56"/>
      <c r="B85" s="56"/>
      <c r="C85" s="56"/>
      <c r="D85" s="94"/>
      <c r="E85" s="93"/>
      <c r="F85" s="93"/>
      <c r="H85" s="93"/>
    </row>
    <row r="86" spans="1:9" ht="16.5" customHeight="1" x14ac:dyDescent="0.2">
      <c r="A86" s="56"/>
      <c r="B86" s="56"/>
      <c r="C86" s="56"/>
      <c r="D86" s="94"/>
      <c r="E86" s="93"/>
      <c r="F86" s="93"/>
      <c r="H86" s="93"/>
    </row>
    <row r="87" spans="1:9" ht="16.5" customHeight="1" x14ac:dyDescent="0.2">
      <c r="A87" s="56"/>
      <c r="B87" s="56"/>
      <c r="C87" s="56"/>
      <c r="D87" s="94"/>
      <c r="E87" s="93"/>
      <c r="F87" s="93"/>
      <c r="H87" s="93"/>
    </row>
    <row r="88" spans="1:9" ht="16.5" customHeight="1" x14ac:dyDescent="0.2">
      <c r="A88" s="56"/>
      <c r="B88" s="56"/>
      <c r="C88" s="56"/>
      <c r="D88" s="94"/>
      <c r="E88" s="93"/>
      <c r="F88" s="93"/>
      <c r="H88" s="93"/>
    </row>
    <row r="89" spans="1:9" ht="16.5" customHeight="1" x14ac:dyDescent="0.2">
      <c r="A89" s="56"/>
      <c r="B89" s="56"/>
      <c r="C89" s="56"/>
      <c r="D89" s="94"/>
      <c r="E89" s="93"/>
      <c r="F89" s="93"/>
      <c r="H89" s="93"/>
    </row>
    <row r="90" spans="1:9" ht="16.5" customHeight="1" x14ac:dyDescent="0.2">
      <c r="A90" s="56"/>
      <c r="B90" s="56"/>
      <c r="C90" s="56"/>
      <c r="D90" s="94"/>
      <c r="E90" s="93"/>
      <c r="F90" s="93"/>
      <c r="H90" s="93"/>
    </row>
    <row r="91" spans="1:9" ht="16.5" customHeight="1" x14ac:dyDescent="0.2">
      <c r="A91" s="56"/>
      <c r="B91" s="56"/>
      <c r="C91" s="56"/>
      <c r="D91" s="94"/>
      <c r="E91" s="93"/>
      <c r="F91" s="93"/>
      <c r="H91" s="93"/>
    </row>
    <row r="92" spans="1:9" ht="16.5" customHeight="1" x14ac:dyDescent="0.2">
      <c r="A92" s="56"/>
      <c r="B92" s="56"/>
      <c r="C92" s="56"/>
      <c r="D92" s="94"/>
      <c r="E92" s="93"/>
      <c r="F92" s="93"/>
      <c r="H92" s="93"/>
    </row>
    <row r="93" spans="1:9" ht="16.5" customHeight="1" x14ac:dyDescent="0.2">
      <c r="A93" s="56"/>
      <c r="B93" s="56"/>
      <c r="C93" s="56"/>
      <c r="D93" s="94"/>
      <c r="E93" s="93"/>
      <c r="F93" s="93"/>
      <c r="H93" s="93"/>
    </row>
    <row r="94" spans="1:9" ht="16.5" customHeight="1" x14ac:dyDescent="0.2">
      <c r="A94" s="56"/>
      <c r="B94" s="56"/>
      <c r="C94" s="56"/>
      <c r="D94" s="94"/>
      <c r="E94" s="93"/>
      <c r="F94" s="93"/>
      <c r="H94" s="93"/>
    </row>
    <row r="95" spans="1:9" ht="16.5" customHeight="1" x14ac:dyDescent="0.2">
      <c r="A95" s="56"/>
      <c r="B95" s="56"/>
      <c r="C95" s="56"/>
      <c r="D95" s="94"/>
      <c r="E95" s="93"/>
      <c r="F95" s="93"/>
      <c r="H95" s="93"/>
    </row>
    <row r="96" spans="1:9" ht="15.75" customHeight="1" x14ac:dyDescent="0.2">
      <c r="A96" s="56"/>
      <c r="B96" s="56"/>
      <c r="C96" s="56"/>
      <c r="D96" s="94"/>
      <c r="E96" s="93"/>
      <c r="F96" s="93"/>
      <c r="H96" s="93"/>
    </row>
    <row r="97" spans="1:9" ht="3" customHeight="1" x14ac:dyDescent="0.2">
      <c r="A97" s="56"/>
      <c r="B97" s="56"/>
      <c r="C97" s="56"/>
      <c r="D97" s="94"/>
      <c r="E97" s="93"/>
      <c r="F97" s="93"/>
      <c r="H97" s="93"/>
    </row>
    <row r="98" spans="1:9" ht="21.95" customHeight="1" x14ac:dyDescent="0.2">
      <c r="A98" s="98" t="str">
        <f>+A49</f>
        <v>The accompanying notes form part of this interim financial information.</v>
      </c>
      <c r="B98" s="57"/>
      <c r="C98" s="57"/>
      <c r="D98" s="57"/>
      <c r="E98" s="57"/>
      <c r="F98" s="57"/>
      <c r="G98" s="57"/>
      <c r="H98" s="57"/>
      <c r="I98" s="57"/>
    </row>
    <row r="99" spans="1:9" ht="16.5" customHeight="1" x14ac:dyDescent="0.2">
      <c r="A99" s="48" t="s">
        <v>0</v>
      </c>
      <c r="B99" s="48"/>
      <c r="C99" s="48"/>
      <c r="D99" s="48"/>
    </row>
    <row r="100" spans="1:9" ht="16.5" customHeight="1" x14ac:dyDescent="0.2">
      <c r="A100" s="48" t="s">
        <v>1</v>
      </c>
      <c r="B100" s="48"/>
      <c r="C100" s="48"/>
      <c r="D100" s="48"/>
    </row>
    <row r="101" spans="1:9" ht="16.5" customHeight="1" x14ac:dyDescent="0.2">
      <c r="A101" s="58" t="str">
        <f>A3</f>
        <v>As at 31 March 2025</v>
      </c>
      <c r="B101" s="58"/>
      <c r="C101" s="58"/>
      <c r="D101" s="58"/>
      <c r="E101" s="99"/>
      <c r="F101" s="99"/>
      <c r="G101" s="95"/>
      <c r="H101" s="99"/>
      <c r="I101" s="95"/>
    </row>
    <row r="104" spans="1:9" ht="16.5" customHeight="1" x14ac:dyDescent="0.2">
      <c r="E104" s="50"/>
      <c r="F104" s="51"/>
      <c r="G104" s="52" t="s">
        <v>3</v>
      </c>
      <c r="H104" s="52"/>
      <c r="I104" s="52" t="s">
        <v>4</v>
      </c>
    </row>
    <row r="105" spans="1:9" ht="16.5" customHeight="1" x14ac:dyDescent="0.2">
      <c r="E105" s="50"/>
      <c r="F105" s="51"/>
      <c r="G105" s="53" t="s">
        <v>5</v>
      </c>
      <c r="H105" s="52"/>
      <c r="I105" s="52" t="s">
        <v>6</v>
      </c>
    </row>
    <row r="106" spans="1:9" ht="16.5" customHeight="1" x14ac:dyDescent="0.2">
      <c r="E106" s="21"/>
      <c r="F106" s="21"/>
      <c r="G106" s="19" t="s">
        <v>7</v>
      </c>
      <c r="H106" s="20"/>
      <c r="I106" s="19" t="s">
        <v>8</v>
      </c>
    </row>
    <row r="107" spans="1:9" ht="16.5" customHeight="1" x14ac:dyDescent="0.2">
      <c r="A107" s="54"/>
      <c r="B107" s="54"/>
      <c r="C107" s="54"/>
      <c r="D107" s="54"/>
      <c r="E107" s="21"/>
      <c r="F107" s="55"/>
      <c r="G107" s="22" t="s">
        <v>10</v>
      </c>
      <c r="H107" s="20"/>
      <c r="I107" s="22" t="s">
        <v>10</v>
      </c>
    </row>
    <row r="108" spans="1:9" ht="16.5" customHeight="1" x14ac:dyDescent="0.2">
      <c r="A108" s="56"/>
      <c r="B108" s="56"/>
      <c r="C108" s="56"/>
      <c r="D108" s="94"/>
      <c r="E108" s="93"/>
      <c r="F108" s="93"/>
      <c r="H108" s="93"/>
    </row>
    <row r="109" spans="1:9" ht="16.5" customHeight="1" x14ac:dyDescent="0.2">
      <c r="A109" s="56" t="s">
        <v>52</v>
      </c>
      <c r="B109" s="54"/>
      <c r="C109" s="54"/>
      <c r="D109" s="54"/>
      <c r="E109" s="60"/>
      <c r="F109" s="100"/>
      <c r="G109" s="59"/>
      <c r="H109" s="100"/>
      <c r="I109" s="59"/>
    </row>
    <row r="110" spans="1:9" ht="16.5" customHeight="1" x14ac:dyDescent="0.2">
      <c r="D110" s="56"/>
      <c r="E110" s="94"/>
      <c r="F110" s="93"/>
      <c r="H110" s="93"/>
    </row>
    <row r="111" spans="1:9" ht="16.5" customHeight="1" x14ac:dyDescent="0.2">
      <c r="A111" s="48" t="s">
        <v>53</v>
      </c>
      <c r="B111" s="56"/>
      <c r="C111" s="56"/>
      <c r="D111" s="94"/>
      <c r="E111" s="93"/>
      <c r="F111" s="93"/>
      <c r="H111" s="93"/>
    </row>
    <row r="112" spans="1:9" ht="16.5" customHeight="1" x14ac:dyDescent="0.2">
      <c r="D112" s="56"/>
      <c r="E112" s="94"/>
      <c r="F112" s="93"/>
      <c r="H112" s="93"/>
    </row>
    <row r="113" spans="1:9" ht="16.5" customHeight="1" x14ac:dyDescent="0.2">
      <c r="A113" s="94" t="s">
        <v>54</v>
      </c>
      <c r="B113" s="94"/>
      <c r="C113" s="94"/>
      <c r="D113" s="94"/>
      <c r="E113" s="93"/>
      <c r="F113" s="93"/>
      <c r="H113" s="93"/>
    </row>
    <row r="114" spans="1:9" ht="16.5" customHeight="1" x14ac:dyDescent="0.2">
      <c r="A114" s="94"/>
      <c r="B114" s="94" t="s">
        <v>55</v>
      </c>
      <c r="C114" s="94"/>
      <c r="D114" s="94"/>
      <c r="E114" s="93"/>
      <c r="F114" s="93"/>
      <c r="H114" s="93"/>
    </row>
    <row r="115" spans="1:9" ht="16.5" customHeight="1" x14ac:dyDescent="0.2">
      <c r="A115" s="94"/>
      <c r="B115" s="94"/>
      <c r="C115" s="94" t="s">
        <v>56</v>
      </c>
      <c r="D115" s="94"/>
      <c r="E115" s="93"/>
      <c r="F115" s="93"/>
      <c r="H115" s="93"/>
    </row>
    <row r="116" spans="1:9" ht="16.5" customHeight="1" x14ac:dyDescent="0.2">
      <c r="A116" s="94"/>
      <c r="B116" s="94"/>
      <c r="C116" s="94"/>
      <c r="D116" s="94" t="s">
        <v>57</v>
      </c>
      <c r="E116" s="93"/>
      <c r="F116" s="93"/>
      <c r="G116" s="6">
        <v>7992</v>
      </c>
      <c r="H116" s="93"/>
      <c r="I116" s="6">
        <v>7992</v>
      </c>
    </row>
    <row r="117" spans="1:9" ht="16.5" customHeight="1" x14ac:dyDescent="0.2">
      <c r="A117" s="94"/>
      <c r="B117" s="94"/>
      <c r="C117" s="94" t="s">
        <v>58</v>
      </c>
      <c r="D117" s="94"/>
      <c r="E117" s="93"/>
      <c r="F117" s="93"/>
      <c r="H117" s="93"/>
    </row>
    <row r="118" spans="1:9" ht="16.5" customHeight="1" x14ac:dyDescent="0.2">
      <c r="A118" s="94"/>
      <c r="B118" s="94"/>
      <c r="C118" s="94"/>
      <c r="D118" s="94" t="s">
        <v>59</v>
      </c>
      <c r="E118" s="93"/>
      <c r="F118" s="93"/>
      <c r="G118" s="101">
        <v>520008</v>
      </c>
      <c r="H118" s="93"/>
      <c r="I118" s="101">
        <v>520008</v>
      </c>
    </row>
    <row r="119" spans="1:9" ht="16.5" customHeight="1" x14ac:dyDescent="0.2">
      <c r="A119" s="94"/>
      <c r="B119" s="94"/>
      <c r="C119" s="94"/>
      <c r="D119" s="94"/>
      <c r="E119" s="93"/>
      <c r="F119" s="93"/>
      <c r="H119" s="6"/>
    </row>
    <row r="120" spans="1:9" ht="16.5" customHeight="1" thickBot="1" x14ac:dyDescent="0.25">
      <c r="A120" s="94"/>
      <c r="B120" s="94"/>
      <c r="C120" s="94"/>
      <c r="D120" s="94"/>
      <c r="E120" s="93"/>
      <c r="F120" s="93"/>
      <c r="G120" s="102">
        <f>SUM(G116:G118)</f>
        <v>528000</v>
      </c>
      <c r="H120" s="6"/>
      <c r="I120" s="102">
        <f>SUM(I116:I118)</f>
        <v>528000</v>
      </c>
    </row>
    <row r="121" spans="1:9" ht="16.5" customHeight="1" thickTop="1" x14ac:dyDescent="0.2">
      <c r="A121" s="94"/>
      <c r="B121" s="94"/>
      <c r="C121" s="94"/>
      <c r="D121" s="94"/>
      <c r="E121" s="93"/>
      <c r="F121" s="93"/>
      <c r="H121" s="6"/>
    </row>
    <row r="122" spans="1:9" ht="16.5" customHeight="1" x14ac:dyDescent="0.2">
      <c r="B122" s="94" t="s">
        <v>60</v>
      </c>
      <c r="C122" s="94"/>
      <c r="D122" s="94"/>
      <c r="E122" s="93"/>
      <c r="F122" s="93"/>
      <c r="H122" s="93"/>
    </row>
    <row r="123" spans="1:9" ht="16.5" customHeight="1" x14ac:dyDescent="0.2">
      <c r="A123" s="94"/>
      <c r="B123" s="94"/>
      <c r="C123" s="94" t="s">
        <v>56</v>
      </c>
      <c r="D123" s="94"/>
      <c r="E123" s="93"/>
      <c r="F123" s="93"/>
      <c r="H123" s="93"/>
    </row>
    <row r="124" spans="1:9" ht="16.5" customHeight="1" x14ac:dyDescent="0.2">
      <c r="A124" s="94"/>
      <c r="B124" s="94"/>
      <c r="C124" s="94"/>
      <c r="D124" s="94" t="s">
        <v>61</v>
      </c>
      <c r="E124" s="93"/>
      <c r="F124" s="93"/>
      <c r="G124" s="6">
        <v>7992</v>
      </c>
      <c r="H124" s="93"/>
      <c r="I124" s="6">
        <v>7992</v>
      </c>
    </row>
    <row r="125" spans="1:9" ht="16.5" customHeight="1" x14ac:dyDescent="0.2">
      <c r="A125" s="94"/>
      <c r="B125" s="94"/>
      <c r="C125" s="94" t="s">
        <v>62</v>
      </c>
      <c r="D125" s="94"/>
      <c r="E125" s="93"/>
      <c r="F125" s="93"/>
      <c r="G125" s="6">
        <v>520008</v>
      </c>
      <c r="H125" s="6"/>
      <c r="I125" s="6">
        <v>520008</v>
      </c>
    </row>
    <row r="126" spans="1:9" ht="16.5" customHeight="1" x14ac:dyDescent="0.2">
      <c r="A126" s="94" t="s">
        <v>63</v>
      </c>
      <c r="B126" s="94"/>
      <c r="C126" s="94"/>
      <c r="D126" s="94"/>
      <c r="E126" s="93"/>
      <c r="F126" s="93"/>
      <c r="H126" s="6"/>
    </row>
    <row r="127" spans="1:9" ht="16.5" customHeight="1" x14ac:dyDescent="0.2">
      <c r="C127" s="92" t="s">
        <v>64</v>
      </c>
      <c r="D127" s="94"/>
      <c r="E127" s="93"/>
      <c r="F127" s="93"/>
      <c r="G127" s="6">
        <v>49163</v>
      </c>
      <c r="H127" s="6"/>
      <c r="I127" s="6">
        <v>49163</v>
      </c>
    </row>
    <row r="128" spans="1:9" ht="16.5" customHeight="1" x14ac:dyDescent="0.2">
      <c r="C128" s="92" t="s">
        <v>65</v>
      </c>
      <c r="D128" s="94"/>
      <c r="E128" s="93"/>
      <c r="F128" s="93"/>
      <c r="G128" s="6">
        <v>337645</v>
      </c>
      <c r="H128" s="6"/>
      <c r="I128" s="6">
        <v>337645</v>
      </c>
    </row>
    <row r="129" spans="1:9" ht="16.5" customHeight="1" x14ac:dyDescent="0.2">
      <c r="A129" s="92" t="s">
        <v>66</v>
      </c>
      <c r="D129" s="94"/>
      <c r="E129" s="93"/>
      <c r="F129" s="93"/>
      <c r="H129" s="93"/>
    </row>
    <row r="130" spans="1:9" ht="16.5" customHeight="1" x14ac:dyDescent="0.2">
      <c r="B130" s="92" t="s">
        <v>67</v>
      </c>
      <c r="E130" s="93"/>
      <c r="F130" s="93"/>
      <c r="G130" s="6">
        <v>52800</v>
      </c>
      <c r="H130" s="93"/>
      <c r="I130" s="6">
        <v>52800</v>
      </c>
    </row>
    <row r="131" spans="1:9" ht="16.5" customHeight="1" x14ac:dyDescent="0.2">
      <c r="B131" s="92" t="s">
        <v>68</v>
      </c>
      <c r="E131" s="93"/>
      <c r="F131" s="93"/>
      <c r="G131" s="6">
        <v>3225054</v>
      </c>
      <c r="H131" s="93"/>
      <c r="I131" s="6">
        <v>3123875</v>
      </c>
    </row>
    <row r="132" spans="1:9" ht="16.5" customHeight="1" x14ac:dyDescent="0.2">
      <c r="A132" s="92" t="s">
        <v>69</v>
      </c>
      <c r="B132" s="56"/>
      <c r="C132" s="56"/>
      <c r="D132" s="94"/>
      <c r="E132" s="93"/>
      <c r="F132" s="93"/>
      <c r="G132" s="95">
        <v>104175</v>
      </c>
      <c r="H132" s="93"/>
      <c r="I132" s="95">
        <v>104175</v>
      </c>
    </row>
    <row r="133" spans="1:9" ht="16.5" customHeight="1" x14ac:dyDescent="0.2">
      <c r="B133" s="56"/>
      <c r="C133" s="56"/>
      <c r="D133" s="94"/>
      <c r="E133" s="93"/>
      <c r="F133" s="93"/>
      <c r="H133" s="93"/>
    </row>
    <row r="134" spans="1:9" ht="16.5" customHeight="1" x14ac:dyDescent="0.2">
      <c r="A134" s="48" t="s">
        <v>70</v>
      </c>
      <c r="E134" s="93"/>
      <c r="F134" s="93"/>
      <c r="G134" s="95">
        <f>SUM(G124:G132)</f>
        <v>4296837</v>
      </c>
      <c r="H134" s="93"/>
      <c r="I134" s="95">
        <f>SUM(I124:I132)</f>
        <v>4195658</v>
      </c>
    </row>
    <row r="135" spans="1:9" ht="16.5" customHeight="1" x14ac:dyDescent="0.2">
      <c r="D135" s="56"/>
      <c r="E135" s="94"/>
      <c r="F135" s="93"/>
      <c r="H135" s="93"/>
    </row>
    <row r="136" spans="1:9" ht="16.5" customHeight="1" thickBot="1" x14ac:dyDescent="0.25">
      <c r="A136" s="48" t="s">
        <v>71</v>
      </c>
      <c r="B136" s="48"/>
      <c r="C136" s="48"/>
      <c r="D136" s="48"/>
      <c r="E136" s="100"/>
      <c r="F136" s="100"/>
      <c r="G136" s="97">
        <f>+G134+G82</f>
        <v>5183288</v>
      </c>
      <c r="H136" s="100"/>
      <c r="I136" s="97">
        <f>+I134+I82</f>
        <v>5079631</v>
      </c>
    </row>
    <row r="137" spans="1:9" ht="16.5" customHeight="1" thickTop="1" x14ac:dyDescent="0.2">
      <c r="A137" s="48"/>
      <c r="B137" s="48"/>
      <c r="C137" s="48"/>
      <c r="D137" s="48"/>
      <c r="E137" s="100"/>
      <c r="F137" s="100"/>
      <c r="H137" s="100"/>
    </row>
    <row r="138" spans="1:9" ht="16.5" customHeight="1" x14ac:dyDescent="0.2">
      <c r="A138" s="48"/>
      <c r="B138" s="48"/>
      <c r="C138" s="48"/>
      <c r="D138" s="48"/>
      <c r="E138" s="100"/>
      <c r="F138" s="100"/>
      <c r="H138" s="100"/>
    </row>
    <row r="139" spans="1:9" ht="16.5" customHeight="1" x14ac:dyDescent="0.2">
      <c r="A139" s="48"/>
      <c r="B139" s="48"/>
      <c r="C139" s="48"/>
      <c r="D139" s="48"/>
      <c r="E139" s="100"/>
      <c r="F139" s="100"/>
      <c r="H139" s="100"/>
    </row>
    <row r="140" spans="1:9" ht="16.5" customHeight="1" x14ac:dyDescent="0.2">
      <c r="A140" s="48"/>
      <c r="B140" s="48"/>
      <c r="C140" s="48"/>
      <c r="D140" s="48"/>
      <c r="E140" s="100"/>
      <c r="F140" s="100"/>
      <c r="H140" s="100"/>
    </row>
    <row r="141" spans="1:9" ht="16.5" customHeight="1" x14ac:dyDescent="0.2">
      <c r="A141" s="48"/>
      <c r="B141" s="48"/>
      <c r="C141" s="48"/>
      <c r="D141" s="48"/>
      <c r="E141" s="100"/>
      <c r="F141" s="100"/>
      <c r="H141" s="100"/>
    </row>
    <row r="142" spans="1:9" ht="16.5" customHeight="1" x14ac:dyDescent="0.2">
      <c r="A142" s="48"/>
      <c r="B142" s="48"/>
      <c r="C142" s="48"/>
      <c r="D142" s="48"/>
      <c r="E142" s="100"/>
      <c r="F142" s="100"/>
      <c r="H142" s="100"/>
    </row>
    <row r="143" spans="1:9" ht="16.5" customHeight="1" x14ac:dyDescent="0.2">
      <c r="A143" s="48"/>
      <c r="B143" s="48"/>
      <c r="C143" s="48"/>
      <c r="D143" s="48"/>
      <c r="E143" s="100"/>
      <c r="F143" s="100"/>
      <c r="H143" s="100"/>
    </row>
    <row r="144" spans="1:9" ht="16.5" customHeight="1" x14ac:dyDescent="0.2">
      <c r="A144" s="48"/>
      <c r="B144" s="48"/>
      <c r="C144" s="48"/>
      <c r="D144" s="48"/>
      <c r="E144" s="100"/>
      <c r="F144" s="100"/>
      <c r="H144" s="100"/>
    </row>
    <row r="145" spans="1:9" ht="15.75" customHeight="1" x14ac:dyDescent="0.2">
      <c r="A145" s="48"/>
      <c r="B145" s="48"/>
      <c r="C145" s="48"/>
      <c r="D145" s="48"/>
      <c r="E145" s="100"/>
      <c r="F145" s="100"/>
      <c r="H145" s="100"/>
    </row>
    <row r="146" spans="1:9" ht="3" customHeight="1" x14ac:dyDescent="0.2">
      <c r="A146" s="48"/>
      <c r="B146" s="48"/>
      <c r="C146" s="48"/>
      <c r="D146" s="48"/>
      <c r="E146" s="100"/>
      <c r="F146" s="100"/>
      <c r="H146" s="100"/>
    </row>
    <row r="147" spans="1:9" ht="21.95" customHeight="1" x14ac:dyDescent="0.2">
      <c r="A147" s="98" t="str">
        <f>+A49</f>
        <v>The accompanying notes form part of this interim financial information.</v>
      </c>
      <c r="B147" s="57"/>
      <c r="C147" s="57"/>
      <c r="D147" s="57"/>
      <c r="E147" s="57"/>
      <c r="F147" s="57"/>
      <c r="G147" s="57"/>
      <c r="H147" s="57"/>
      <c r="I147" s="57"/>
    </row>
  </sheetData>
  <mergeCells count="2">
    <mergeCell ref="A46:I46"/>
    <mergeCell ref="A32:D32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2"/>
  <sheetViews>
    <sheetView zoomScaleNormal="100" zoomScaleSheetLayoutView="132" workbookViewId="0"/>
  </sheetViews>
  <sheetFormatPr defaultColWidth="12.625" defaultRowHeight="16.5" customHeight="1" x14ac:dyDescent="0.2"/>
  <cols>
    <col min="1" max="4" width="1.125" style="2" customWidth="1"/>
    <col min="5" max="5" width="36.25" style="2" customWidth="1"/>
    <col min="6" max="6" width="6" style="2" customWidth="1"/>
    <col min="7" max="7" width="1.125" style="2" customWidth="1"/>
    <col min="8" max="8" width="13.625" style="2" customWidth="1"/>
    <col min="9" max="9" width="1.125" style="2" customWidth="1"/>
    <col min="10" max="10" width="13.625" style="2" customWidth="1"/>
    <col min="11" max="11" width="12.625" style="2" customWidth="1"/>
    <col min="12" max="16384" width="12.625" style="2"/>
  </cols>
  <sheetData>
    <row r="1" spans="1:10" ht="16.5" customHeight="1" x14ac:dyDescent="0.2">
      <c r="A1" s="8" t="s">
        <v>0</v>
      </c>
    </row>
    <row r="2" spans="1:10" ht="16.5" customHeight="1" x14ac:dyDescent="0.2">
      <c r="A2" s="11" t="s">
        <v>72</v>
      </c>
      <c r="B2" s="11"/>
      <c r="C2" s="11"/>
      <c r="D2" s="11"/>
      <c r="E2" s="11"/>
      <c r="F2" s="76"/>
      <c r="G2" s="76"/>
      <c r="H2" s="76"/>
      <c r="I2" s="76"/>
      <c r="J2" s="76"/>
    </row>
    <row r="3" spans="1:10" ht="16.5" customHeight="1" x14ac:dyDescent="0.2">
      <c r="A3" s="61" t="s">
        <v>73</v>
      </c>
      <c r="B3" s="61"/>
      <c r="C3" s="61"/>
      <c r="D3" s="61"/>
      <c r="E3" s="61"/>
      <c r="F3" s="77"/>
      <c r="G3" s="77"/>
      <c r="H3" s="77"/>
      <c r="I3" s="77"/>
      <c r="J3" s="77"/>
    </row>
    <row r="4" spans="1:10" ht="16.5" customHeight="1" x14ac:dyDescent="0.2">
      <c r="A4" s="11"/>
      <c r="B4" s="11"/>
      <c r="C4" s="11"/>
      <c r="D4" s="11"/>
      <c r="E4" s="11"/>
      <c r="F4" s="76"/>
      <c r="G4" s="76"/>
      <c r="H4" s="76"/>
      <c r="I4" s="76"/>
      <c r="J4" s="76"/>
    </row>
    <row r="5" spans="1:10" ht="16.5" customHeight="1" x14ac:dyDescent="0.2">
      <c r="A5" s="11"/>
      <c r="B5" s="11"/>
      <c r="C5" s="11"/>
      <c r="D5" s="11"/>
      <c r="E5" s="11"/>
      <c r="F5" s="78"/>
      <c r="G5" s="78"/>
      <c r="H5" s="78"/>
      <c r="I5" s="78"/>
      <c r="J5" s="78"/>
    </row>
    <row r="6" spans="1:10" ht="16.5" customHeight="1" x14ac:dyDescent="0.2">
      <c r="A6" s="3"/>
      <c r="B6" s="3"/>
      <c r="C6" s="3"/>
      <c r="D6" s="3"/>
      <c r="E6" s="3"/>
      <c r="F6" s="23"/>
      <c r="G6" s="13"/>
      <c r="H6" s="79" t="s">
        <v>5</v>
      </c>
      <c r="I6" s="16"/>
      <c r="J6" s="79" t="s">
        <v>5</v>
      </c>
    </row>
    <row r="7" spans="1:10" ht="16.5" customHeight="1" x14ac:dyDescent="0.2">
      <c r="A7" s="3"/>
      <c r="F7" s="14"/>
      <c r="G7" s="14"/>
      <c r="H7" s="19" t="s">
        <v>7</v>
      </c>
      <c r="I7" s="20"/>
      <c r="J7" s="19" t="s">
        <v>8</v>
      </c>
    </row>
    <row r="8" spans="1:10" ht="16.5" customHeight="1" x14ac:dyDescent="0.2">
      <c r="F8" s="38" t="s">
        <v>9</v>
      </c>
      <c r="G8" s="81"/>
      <c r="H8" s="22" t="s">
        <v>10</v>
      </c>
      <c r="I8" s="16"/>
      <c r="J8" s="22" t="s">
        <v>10</v>
      </c>
    </row>
    <row r="9" spans="1:10" ht="12" customHeight="1" x14ac:dyDescent="0.2">
      <c r="F9" s="80"/>
      <c r="G9" s="81"/>
      <c r="H9" s="52"/>
      <c r="I9" s="16"/>
      <c r="J9" s="52"/>
    </row>
    <row r="10" spans="1:10" ht="16.5" customHeight="1" x14ac:dyDescent="0.2">
      <c r="A10" s="11" t="s">
        <v>74</v>
      </c>
      <c r="F10" s="23"/>
      <c r="G10" s="13"/>
      <c r="H10" s="24"/>
      <c r="I10" s="25"/>
      <c r="J10" s="24"/>
    </row>
    <row r="11" spans="1:10" ht="12" customHeight="1" x14ac:dyDescent="0.2">
      <c r="F11" s="80"/>
      <c r="G11" s="81"/>
      <c r="H11" s="52"/>
      <c r="I11" s="16"/>
      <c r="J11" s="52"/>
    </row>
    <row r="12" spans="1:10" ht="16.5" customHeight="1" x14ac:dyDescent="0.2">
      <c r="A12" s="2" t="s">
        <v>75</v>
      </c>
      <c r="F12" s="27">
        <v>5</v>
      </c>
      <c r="G12" s="13"/>
      <c r="H12" s="24">
        <v>968118</v>
      </c>
      <c r="I12" s="26"/>
      <c r="J12" s="24">
        <v>954521</v>
      </c>
    </row>
    <row r="13" spans="1:10" ht="16.5" customHeight="1" x14ac:dyDescent="0.2">
      <c r="A13" s="2" t="s">
        <v>76</v>
      </c>
      <c r="F13" s="27">
        <v>5</v>
      </c>
      <c r="G13" s="13"/>
      <c r="H13" s="24">
        <v>23538</v>
      </c>
      <c r="I13" s="26"/>
      <c r="J13" s="24">
        <v>24245</v>
      </c>
    </row>
    <row r="14" spans="1:10" ht="16.5" customHeight="1" x14ac:dyDescent="0.2">
      <c r="A14" s="3" t="s">
        <v>77</v>
      </c>
      <c r="B14" s="8"/>
      <c r="C14" s="8"/>
      <c r="D14" s="8"/>
      <c r="E14" s="8"/>
      <c r="F14" s="27"/>
      <c r="G14" s="17"/>
      <c r="H14" s="24">
        <v>8855</v>
      </c>
      <c r="I14" s="26"/>
      <c r="J14" s="24">
        <v>14833</v>
      </c>
    </row>
    <row r="15" spans="1:10" ht="16.5" customHeight="1" x14ac:dyDescent="0.2">
      <c r="A15" s="3" t="s">
        <v>78</v>
      </c>
      <c r="B15" s="8"/>
      <c r="C15" s="8"/>
      <c r="D15" s="8"/>
      <c r="E15" s="8"/>
      <c r="F15" s="27"/>
      <c r="G15" s="17"/>
      <c r="H15" s="46">
        <v>7563</v>
      </c>
      <c r="I15" s="26"/>
      <c r="J15" s="46">
        <v>6645</v>
      </c>
    </row>
    <row r="16" spans="1:10" ht="12" customHeight="1" x14ac:dyDescent="0.2">
      <c r="F16" s="80"/>
      <c r="G16" s="81"/>
      <c r="H16" s="52"/>
      <c r="I16" s="16"/>
      <c r="J16" s="52"/>
    </row>
    <row r="17" spans="1:10" ht="16.5" customHeight="1" x14ac:dyDescent="0.2">
      <c r="A17" s="11" t="s">
        <v>79</v>
      </c>
      <c r="B17" s="8"/>
      <c r="C17" s="8"/>
      <c r="D17" s="8"/>
      <c r="E17" s="8"/>
      <c r="F17" s="27"/>
      <c r="G17" s="17"/>
      <c r="H17" s="46">
        <f>SUM(H12:H15)</f>
        <v>1008074</v>
      </c>
      <c r="I17" s="82"/>
      <c r="J17" s="46">
        <f>SUM(J12:J15)</f>
        <v>1000244</v>
      </c>
    </row>
    <row r="18" spans="1:10" ht="12" customHeight="1" x14ac:dyDescent="0.2">
      <c r="F18" s="80"/>
      <c r="G18" s="81"/>
      <c r="H18" s="52"/>
      <c r="I18" s="16"/>
      <c r="J18" s="52"/>
    </row>
    <row r="19" spans="1:10" ht="16.5" customHeight="1" x14ac:dyDescent="0.2">
      <c r="A19" s="11" t="s">
        <v>80</v>
      </c>
      <c r="B19" s="8"/>
      <c r="C19" s="8"/>
      <c r="D19" s="8"/>
      <c r="E19" s="8"/>
      <c r="F19" s="27"/>
      <c r="G19" s="17"/>
      <c r="H19" s="24"/>
      <c r="I19" s="26"/>
      <c r="J19" s="24"/>
    </row>
    <row r="20" spans="1:10" ht="12" customHeight="1" x14ac:dyDescent="0.2">
      <c r="F20" s="80"/>
      <c r="G20" s="81"/>
      <c r="H20" s="52"/>
      <c r="I20" s="16"/>
      <c r="J20" s="52"/>
    </row>
    <row r="21" spans="1:10" ht="16.5" customHeight="1" x14ac:dyDescent="0.2">
      <c r="A21" s="107" t="s">
        <v>81</v>
      </c>
      <c r="B21" s="108"/>
      <c r="C21" s="108"/>
      <c r="D21" s="108"/>
      <c r="E21" s="108"/>
      <c r="F21" s="83"/>
      <c r="G21" s="17"/>
      <c r="H21" s="24">
        <v>-789500</v>
      </c>
      <c r="I21" s="25"/>
      <c r="J21" s="24">
        <v>-784564</v>
      </c>
    </row>
    <row r="22" spans="1:10" ht="16.5" customHeight="1" x14ac:dyDescent="0.2">
      <c r="A22" s="2" t="s">
        <v>82</v>
      </c>
      <c r="B22" s="8"/>
      <c r="C22" s="8"/>
      <c r="D22" s="8"/>
      <c r="E22" s="8"/>
      <c r="F22" s="83"/>
      <c r="G22" s="17"/>
      <c r="H22" s="24">
        <v>-17412</v>
      </c>
      <c r="I22" s="72"/>
      <c r="J22" s="24">
        <v>-19585</v>
      </c>
    </row>
    <row r="23" spans="1:10" s="84" customFormat="1" ht="16.5" customHeight="1" x14ac:dyDescent="0.2">
      <c r="A23" s="3" t="s">
        <v>83</v>
      </c>
      <c r="B23" s="3"/>
      <c r="H23" s="24">
        <v>-21603</v>
      </c>
      <c r="I23" s="85"/>
      <c r="J23" s="24">
        <v>-20070</v>
      </c>
    </row>
    <row r="24" spans="1:10" s="84" customFormat="1" ht="16.5" customHeight="1" x14ac:dyDescent="0.2">
      <c r="A24" s="3" t="s">
        <v>84</v>
      </c>
      <c r="B24" s="3"/>
      <c r="H24" s="24">
        <v>-53542</v>
      </c>
      <c r="I24" s="85"/>
      <c r="J24" s="24">
        <v>-55522</v>
      </c>
    </row>
    <row r="25" spans="1:10" ht="16.5" customHeight="1" x14ac:dyDescent="0.2">
      <c r="A25" s="3" t="s">
        <v>85</v>
      </c>
      <c r="F25" s="27"/>
      <c r="G25" s="13"/>
      <c r="H25" s="46">
        <v>-186</v>
      </c>
      <c r="I25" s="26"/>
      <c r="J25" s="46">
        <v>-273</v>
      </c>
    </row>
    <row r="26" spans="1:10" ht="12" customHeight="1" x14ac:dyDescent="0.2">
      <c r="F26" s="80"/>
      <c r="G26" s="81"/>
      <c r="H26" s="52"/>
      <c r="I26" s="16"/>
      <c r="J26" s="52"/>
    </row>
    <row r="27" spans="1:10" ht="16.5" customHeight="1" x14ac:dyDescent="0.2">
      <c r="A27" s="8" t="s">
        <v>86</v>
      </c>
      <c r="H27" s="46">
        <f>SUM(H21:H25)</f>
        <v>-882243</v>
      </c>
      <c r="J27" s="46">
        <f>SUM(J21:J25)</f>
        <v>-880014</v>
      </c>
    </row>
    <row r="28" spans="1:10" ht="12" customHeight="1" x14ac:dyDescent="0.2">
      <c r="F28" s="80"/>
      <c r="G28" s="81"/>
      <c r="H28" s="52"/>
      <c r="I28" s="16"/>
      <c r="J28" s="52"/>
    </row>
    <row r="29" spans="1:10" ht="16.5" customHeight="1" x14ac:dyDescent="0.2">
      <c r="A29" s="8" t="s">
        <v>87</v>
      </c>
      <c r="H29" s="24">
        <v>125831</v>
      </c>
      <c r="J29" s="24">
        <f>SUM(J17,J27)</f>
        <v>120230</v>
      </c>
    </row>
    <row r="30" spans="1:10" ht="16.5" customHeight="1" x14ac:dyDescent="0.2">
      <c r="A30" s="3" t="s">
        <v>88</v>
      </c>
      <c r="F30" s="27"/>
      <c r="G30" s="13"/>
      <c r="H30" s="24">
        <v>-171</v>
      </c>
      <c r="I30" s="26"/>
      <c r="J30" s="24">
        <v>-176</v>
      </c>
    </row>
    <row r="31" spans="1:10" ht="16.5" customHeight="1" x14ac:dyDescent="0.2">
      <c r="A31" s="3" t="s">
        <v>89</v>
      </c>
      <c r="F31" s="27"/>
      <c r="G31" s="13"/>
      <c r="H31" s="24">
        <v>455</v>
      </c>
      <c r="I31" s="26"/>
      <c r="J31" s="24">
        <v>8392</v>
      </c>
    </row>
    <row r="32" spans="1:10" ht="16.5" customHeight="1" x14ac:dyDescent="0.2">
      <c r="A32" s="3" t="s">
        <v>90</v>
      </c>
      <c r="F32" s="23"/>
      <c r="G32" s="13"/>
      <c r="H32" s="24"/>
    </row>
    <row r="33" spans="1:10" ht="16.5" customHeight="1" x14ac:dyDescent="0.2">
      <c r="A33" s="3"/>
      <c r="B33" s="2" t="s">
        <v>91</v>
      </c>
      <c r="F33" s="23"/>
      <c r="G33" s="13"/>
      <c r="H33" s="34">
        <v>-35</v>
      </c>
      <c r="I33" s="26"/>
      <c r="J33" s="34">
        <v>-15</v>
      </c>
    </row>
    <row r="34" spans="1:10" ht="12" customHeight="1" x14ac:dyDescent="0.2">
      <c r="F34" s="80"/>
      <c r="G34" s="81"/>
      <c r="H34" s="52"/>
      <c r="I34" s="16"/>
      <c r="J34" s="52"/>
    </row>
    <row r="35" spans="1:10" ht="16.5" customHeight="1" x14ac:dyDescent="0.2">
      <c r="A35" s="8" t="s">
        <v>87</v>
      </c>
      <c r="B35" s="8"/>
      <c r="C35" s="8"/>
      <c r="D35" s="8"/>
      <c r="E35" s="8"/>
      <c r="F35" s="27"/>
      <c r="G35" s="17"/>
      <c r="H35" s="24">
        <f>SUM(H29:H33)</f>
        <v>126080</v>
      </c>
      <c r="I35" s="25"/>
      <c r="J35" s="24">
        <f>SUM(J29:J33)</f>
        <v>128431</v>
      </c>
    </row>
    <row r="36" spans="1:10" ht="16.5" customHeight="1" x14ac:dyDescent="0.2">
      <c r="A36" s="2" t="s">
        <v>92</v>
      </c>
      <c r="F36" s="27">
        <v>12</v>
      </c>
      <c r="G36" s="13"/>
      <c r="H36" s="34">
        <v>-24901</v>
      </c>
      <c r="I36" s="26"/>
      <c r="J36" s="34">
        <v>-25621</v>
      </c>
    </row>
    <row r="37" spans="1:10" ht="12" customHeight="1" x14ac:dyDescent="0.2">
      <c r="F37" s="80"/>
      <c r="G37" s="81"/>
      <c r="H37" s="52"/>
      <c r="I37" s="16"/>
      <c r="J37" s="52"/>
    </row>
    <row r="38" spans="1:10" ht="16.5" customHeight="1" x14ac:dyDescent="0.2">
      <c r="A38" s="8" t="s">
        <v>93</v>
      </c>
      <c r="B38" s="8"/>
      <c r="C38" s="8"/>
      <c r="D38" s="8"/>
      <c r="E38" s="8"/>
      <c r="F38" s="27"/>
      <c r="G38" s="17"/>
      <c r="H38" s="46">
        <f>SUM(H35:H36)</f>
        <v>101179</v>
      </c>
      <c r="I38" s="25"/>
      <c r="J38" s="46">
        <f>SUM(J35:J36)</f>
        <v>102810</v>
      </c>
    </row>
    <row r="39" spans="1:10" ht="12" customHeight="1" x14ac:dyDescent="0.2">
      <c r="F39" s="80"/>
      <c r="G39" s="81"/>
      <c r="H39" s="52"/>
      <c r="I39" s="16"/>
      <c r="J39" s="52"/>
    </row>
    <row r="40" spans="1:10" ht="16.5" customHeight="1" thickBot="1" x14ac:dyDescent="0.25">
      <c r="A40" s="8" t="s">
        <v>94</v>
      </c>
      <c r="B40" s="8"/>
      <c r="C40" s="8"/>
      <c r="D40" s="8"/>
      <c r="E40" s="8"/>
      <c r="F40" s="27"/>
      <c r="G40" s="17"/>
      <c r="H40" s="47">
        <f>H38</f>
        <v>101179</v>
      </c>
      <c r="I40" s="25"/>
      <c r="J40" s="47">
        <f>J38</f>
        <v>102810</v>
      </c>
    </row>
    <row r="41" spans="1:10" ht="12" customHeight="1" thickTop="1" x14ac:dyDescent="0.2">
      <c r="F41" s="80"/>
      <c r="G41" s="81"/>
      <c r="H41" s="52"/>
      <c r="I41" s="16"/>
      <c r="J41" s="52"/>
    </row>
    <row r="42" spans="1:10" ht="12" customHeight="1" x14ac:dyDescent="0.2">
      <c r="F42" s="80"/>
      <c r="G42" s="81"/>
      <c r="H42" s="52"/>
      <c r="I42" s="16"/>
      <c r="J42" s="52"/>
    </row>
    <row r="43" spans="1:10" ht="16.5" customHeight="1" x14ac:dyDescent="0.2">
      <c r="A43" s="8" t="s">
        <v>95</v>
      </c>
      <c r="C43" s="8"/>
      <c r="D43" s="8"/>
      <c r="E43" s="8"/>
      <c r="F43" s="86"/>
      <c r="G43" s="17"/>
      <c r="H43" s="24"/>
      <c r="I43" s="25"/>
      <c r="J43" s="24"/>
    </row>
    <row r="44" spans="1:10" ht="12" customHeight="1" x14ac:dyDescent="0.2">
      <c r="F44" s="80"/>
      <c r="G44" s="81"/>
      <c r="H44" s="52"/>
      <c r="I44" s="16"/>
      <c r="J44" s="52"/>
    </row>
    <row r="45" spans="1:10" ht="16.5" customHeight="1" thickBot="1" x14ac:dyDescent="0.25">
      <c r="A45" s="2" t="s">
        <v>96</v>
      </c>
      <c r="B45" s="8"/>
      <c r="F45" s="87"/>
      <c r="G45" s="17"/>
      <c r="H45" s="88">
        <f>H38/52001</f>
        <v>1.9457125824503374</v>
      </c>
      <c r="I45" s="89"/>
      <c r="J45" s="88">
        <v>1.98</v>
      </c>
    </row>
    <row r="46" spans="1:10" ht="12" customHeight="1" thickTop="1" x14ac:dyDescent="0.2">
      <c r="F46" s="80"/>
      <c r="G46" s="81"/>
      <c r="H46" s="52"/>
      <c r="I46" s="16"/>
      <c r="J46" s="52"/>
    </row>
    <row r="47" spans="1:10" ht="16.5" customHeight="1" thickBot="1" x14ac:dyDescent="0.25">
      <c r="A47" s="2" t="s">
        <v>97</v>
      </c>
      <c r="B47" s="8"/>
      <c r="C47" s="8"/>
      <c r="D47" s="8"/>
      <c r="E47" s="8"/>
      <c r="F47" s="86"/>
      <c r="G47" s="17"/>
      <c r="H47" s="91">
        <f>H38/52800</f>
        <v>1.9162689393939394</v>
      </c>
      <c r="I47" s="24"/>
      <c r="J47" s="91">
        <v>1.95</v>
      </c>
    </row>
    <row r="48" spans="1:10" ht="16.5" customHeight="1" thickTop="1" x14ac:dyDescent="0.2">
      <c r="B48" s="8"/>
      <c r="C48" s="8"/>
      <c r="D48" s="8"/>
      <c r="E48" s="8"/>
      <c r="F48" s="86"/>
      <c r="G48" s="17"/>
      <c r="H48" s="90"/>
      <c r="I48" s="24"/>
      <c r="J48" s="90"/>
    </row>
    <row r="49" spans="1:10" ht="16.5" customHeight="1" x14ac:dyDescent="0.2">
      <c r="B49" s="8"/>
      <c r="C49" s="8"/>
      <c r="D49" s="8"/>
      <c r="E49" s="8"/>
      <c r="F49" s="86"/>
      <c r="G49" s="17"/>
      <c r="H49" s="90"/>
      <c r="I49" s="24"/>
      <c r="J49" s="90"/>
    </row>
    <row r="50" spans="1:10" ht="16.5" customHeight="1" x14ac:dyDescent="0.2">
      <c r="B50" s="8"/>
      <c r="C50" s="8"/>
      <c r="D50" s="8"/>
      <c r="E50" s="8"/>
      <c r="F50" s="86"/>
      <c r="G50" s="17"/>
      <c r="H50" s="90"/>
      <c r="I50" s="24"/>
      <c r="J50" s="90"/>
    </row>
    <row r="51" spans="1:10" ht="16.5" customHeight="1" x14ac:dyDescent="0.2">
      <c r="B51" s="8"/>
      <c r="C51" s="8"/>
      <c r="D51" s="8"/>
      <c r="E51" s="8"/>
      <c r="F51" s="86"/>
      <c r="G51" s="17"/>
      <c r="H51" s="90"/>
      <c r="I51" s="24"/>
      <c r="J51" s="90"/>
    </row>
    <row r="52" spans="1:10" ht="21.95" customHeight="1" x14ac:dyDescent="0.2">
      <c r="A52" s="98" t="str">
        <f>'BS 2-4'!A98</f>
        <v>The accompanying notes form part of this interim financial information.</v>
      </c>
      <c r="B52" s="98"/>
      <c r="C52" s="98"/>
      <c r="D52" s="98"/>
      <c r="E52" s="98"/>
      <c r="F52" s="98"/>
      <c r="G52" s="98"/>
      <c r="H52" s="98"/>
      <c r="I52" s="98"/>
      <c r="J52" s="98"/>
    </row>
  </sheetData>
  <mergeCells count="1">
    <mergeCell ref="A21:E21"/>
  </mergeCells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&amp;R&amp;"Arial,Regular"&amp;10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9"/>
  <sheetViews>
    <sheetView zoomScaleNormal="100" zoomScaleSheetLayoutView="100" workbookViewId="0"/>
  </sheetViews>
  <sheetFormatPr defaultColWidth="12.625" defaultRowHeight="16.5" customHeight="1" x14ac:dyDescent="0.2"/>
  <cols>
    <col min="1" max="3" width="1.125" style="9" customWidth="1"/>
    <col min="4" max="4" width="30.375" style="9" customWidth="1"/>
    <col min="5" max="5" width="3.75" style="9" customWidth="1"/>
    <col min="6" max="6" width="0.625" style="9" customWidth="1"/>
    <col min="7" max="7" width="10.625" style="9" customWidth="1"/>
    <col min="8" max="8" width="0.625" style="9" customWidth="1"/>
    <col min="9" max="9" width="10.625" style="9" customWidth="1"/>
    <col min="10" max="10" width="0.625" style="9" customWidth="1"/>
    <col min="11" max="11" width="10.625" style="9" customWidth="1"/>
    <col min="12" max="12" width="0.625" style="9" customWidth="1"/>
    <col min="13" max="13" width="10.625" style="9" customWidth="1"/>
    <col min="14" max="14" width="0.625" style="9" customWidth="1"/>
    <col min="15" max="15" width="13.125" style="9" customWidth="1"/>
    <col min="16" max="16" width="0.625" style="9" customWidth="1"/>
    <col min="17" max="17" width="13.125" style="9" customWidth="1"/>
    <col min="18" max="18" width="0.625" style="9" customWidth="1"/>
    <col min="19" max="19" width="12.625" style="9" customWidth="1"/>
    <col min="20" max="20" width="0.625" style="9" customWidth="1"/>
    <col min="21" max="21" width="12.625" style="9" customWidth="1"/>
    <col min="22" max="22" width="0.625" style="9" customWidth="1"/>
    <col min="23" max="23" width="10.625" style="9" customWidth="1"/>
    <col min="24" max="16384" width="12.625" style="9"/>
  </cols>
  <sheetData>
    <row r="1" spans="1:23" ht="16.5" customHeight="1" x14ac:dyDescent="0.2">
      <c r="A1" s="8" t="s">
        <v>0</v>
      </c>
    </row>
    <row r="2" spans="1:23" ht="16.5" customHeight="1" x14ac:dyDescent="0.2">
      <c r="A2" s="11" t="s">
        <v>98</v>
      </c>
      <c r="B2" s="11"/>
      <c r="C2" s="11"/>
      <c r="D2" s="11"/>
      <c r="E2" s="11"/>
      <c r="F2" s="8"/>
      <c r="G2" s="11"/>
      <c r="H2" s="8"/>
      <c r="I2" s="11"/>
      <c r="J2" s="11"/>
      <c r="K2" s="11"/>
      <c r="L2" s="8"/>
      <c r="M2" s="11"/>
      <c r="N2" s="8"/>
      <c r="O2" s="11"/>
      <c r="P2" s="11"/>
      <c r="Q2" s="11"/>
      <c r="R2" s="11"/>
      <c r="S2" s="11"/>
      <c r="T2" s="11"/>
      <c r="V2" s="11"/>
      <c r="W2" s="11"/>
    </row>
    <row r="3" spans="1:23" ht="16.5" customHeight="1" x14ac:dyDescent="0.2">
      <c r="A3" s="61" t="s">
        <v>73</v>
      </c>
      <c r="B3" s="10"/>
      <c r="C3" s="10"/>
      <c r="D3" s="10"/>
      <c r="E3" s="10"/>
      <c r="F3" s="34"/>
      <c r="G3" s="10"/>
      <c r="H3" s="34"/>
      <c r="I3" s="10"/>
      <c r="J3" s="10"/>
      <c r="K3" s="10"/>
      <c r="L3" s="34"/>
      <c r="M3" s="10"/>
      <c r="N3" s="10"/>
      <c r="O3" s="10"/>
      <c r="P3" s="10"/>
      <c r="Q3" s="10"/>
      <c r="R3" s="10"/>
      <c r="S3" s="10"/>
      <c r="T3" s="10"/>
      <c r="U3" s="62"/>
      <c r="V3" s="10"/>
      <c r="W3" s="10"/>
    </row>
    <row r="4" spans="1:23" ht="16.5" customHeight="1" x14ac:dyDescent="0.2">
      <c r="A4" s="2"/>
      <c r="B4" s="13"/>
      <c r="C4" s="13"/>
      <c r="D4" s="13"/>
      <c r="E4" s="13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63"/>
      <c r="T4" s="16"/>
      <c r="V4" s="16"/>
      <c r="W4" s="16"/>
    </row>
    <row r="5" spans="1:23" ht="16.5" customHeight="1" x14ac:dyDescent="0.2">
      <c r="A5" s="2"/>
      <c r="B5" s="13"/>
      <c r="C5" s="13"/>
      <c r="D5" s="13"/>
      <c r="E5" s="13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63"/>
      <c r="T5" s="16"/>
      <c r="V5" s="16"/>
      <c r="W5" s="16"/>
    </row>
    <row r="6" spans="1:23" ht="16.5" customHeight="1" x14ac:dyDescent="0.2">
      <c r="A6" s="8"/>
      <c r="B6" s="17"/>
      <c r="C6" s="17"/>
      <c r="D6" s="17"/>
      <c r="E6" s="17"/>
      <c r="F6" s="45"/>
      <c r="G6" s="112" t="s">
        <v>99</v>
      </c>
      <c r="H6" s="112"/>
      <c r="I6" s="112"/>
      <c r="J6" s="45"/>
      <c r="K6" s="45"/>
      <c r="L6" s="45"/>
      <c r="M6" s="45"/>
      <c r="N6" s="64"/>
      <c r="R6" s="65"/>
      <c r="S6" s="66"/>
      <c r="T6" s="65"/>
      <c r="V6" s="65"/>
      <c r="W6" s="45"/>
    </row>
    <row r="7" spans="1:23" ht="16.5" customHeight="1" x14ac:dyDescent="0.2">
      <c r="A7" s="8"/>
      <c r="B7" s="17"/>
      <c r="C7" s="17"/>
      <c r="D7" s="17"/>
      <c r="E7" s="17"/>
      <c r="F7" s="64"/>
      <c r="G7" s="109" t="s">
        <v>100</v>
      </c>
      <c r="H7" s="109"/>
      <c r="I7" s="109"/>
      <c r="J7" s="64"/>
      <c r="K7" s="109" t="s">
        <v>101</v>
      </c>
      <c r="L7" s="109"/>
      <c r="M7" s="109"/>
      <c r="N7" s="64"/>
      <c r="O7" s="110" t="s">
        <v>66</v>
      </c>
      <c r="P7" s="111"/>
      <c r="Q7" s="111"/>
      <c r="R7" s="16"/>
      <c r="S7" s="109" t="s">
        <v>69</v>
      </c>
      <c r="T7" s="109"/>
      <c r="U7" s="109"/>
      <c r="V7" s="66"/>
      <c r="W7" s="104"/>
    </row>
    <row r="8" spans="1:23" ht="16.5" customHeight="1" x14ac:dyDescent="0.2">
      <c r="A8" s="8"/>
      <c r="B8" s="17"/>
      <c r="C8" s="17"/>
      <c r="D8" s="17"/>
      <c r="E8" s="17"/>
      <c r="F8" s="66"/>
      <c r="G8" s="66"/>
      <c r="H8" s="66"/>
      <c r="I8" s="66"/>
      <c r="J8" s="64"/>
      <c r="K8" s="66"/>
      <c r="L8" s="66"/>
      <c r="M8" s="66"/>
      <c r="N8" s="64"/>
      <c r="O8" s="66"/>
      <c r="P8" s="67"/>
      <c r="Q8" s="67"/>
      <c r="R8" s="16"/>
      <c r="S8" s="64" t="s">
        <v>102</v>
      </c>
      <c r="T8" s="16"/>
      <c r="U8" s="68" t="s">
        <v>103</v>
      </c>
      <c r="V8" s="16"/>
      <c r="W8" s="104"/>
    </row>
    <row r="9" spans="1:23" ht="16.5" customHeight="1" x14ac:dyDescent="0.2">
      <c r="A9" s="8"/>
      <c r="B9" s="17"/>
      <c r="C9" s="17"/>
      <c r="D9" s="17"/>
      <c r="E9" s="17"/>
      <c r="F9" s="64"/>
      <c r="G9" s="64" t="s">
        <v>104</v>
      </c>
      <c r="H9" s="64"/>
      <c r="I9" s="64" t="s">
        <v>105</v>
      </c>
      <c r="J9" s="64"/>
      <c r="K9" s="64" t="s">
        <v>104</v>
      </c>
      <c r="L9" s="64"/>
      <c r="M9" s="64" t="s">
        <v>105</v>
      </c>
      <c r="N9" s="64"/>
      <c r="O9" s="64" t="s">
        <v>106</v>
      </c>
      <c r="P9" s="64"/>
      <c r="Q9" s="64"/>
      <c r="R9" s="64"/>
      <c r="S9" s="64" t="s">
        <v>107</v>
      </c>
      <c r="T9" s="64"/>
      <c r="U9" s="68" t="s">
        <v>108</v>
      </c>
      <c r="V9" s="64"/>
      <c r="W9" s="64" t="s">
        <v>109</v>
      </c>
    </row>
    <row r="10" spans="1:23" ht="16.5" customHeight="1" x14ac:dyDescent="0.2">
      <c r="A10" s="8"/>
      <c r="B10" s="17"/>
      <c r="C10" s="17"/>
      <c r="D10" s="17"/>
      <c r="E10" s="17"/>
      <c r="F10" s="64"/>
      <c r="G10" s="64" t="s">
        <v>110</v>
      </c>
      <c r="H10" s="64"/>
      <c r="I10" s="64" t="s">
        <v>110</v>
      </c>
      <c r="J10" s="64"/>
      <c r="K10" s="64" t="s">
        <v>110</v>
      </c>
      <c r="L10" s="64"/>
      <c r="M10" s="64" t="s">
        <v>110</v>
      </c>
      <c r="N10" s="64"/>
      <c r="O10" s="64" t="s">
        <v>111</v>
      </c>
      <c r="P10" s="64"/>
      <c r="Q10" s="64" t="s">
        <v>68</v>
      </c>
      <c r="R10" s="64"/>
      <c r="S10" s="64" t="s">
        <v>112</v>
      </c>
      <c r="T10" s="64"/>
      <c r="U10" s="68" t="s">
        <v>113</v>
      </c>
      <c r="V10" s="64"/>
      <c r="W10" s="64" t="s">
        <v>114</v>
      </c>
    </row>
    <row r="11" spans="1:23" ht="16.5" customHeight="1" x14ac:dyDescent="0.2">
      <c r="A11" s="8"/>
      <c r="B11" s="17"/>
      <c r="C11" s="17"/>
      <c r="D11" s="17"/>
      <c r="E11" s="17"/>
      <c r="F11" s="64"/>
      <c r="G11" s="64" t="s">
        <v>115</v>
      </c>
      <c r="H11" s="64"/>
      <c r="I11" s="64" t="s">
        <v>115</v>
      </c>
      <c r="J11" s="64"/>
      <c r="K11" s="64" t="s">
        <v>115</v>
      </c>
      <c r="L11" s="64"/>
      <c r="M11" s="64" t="s">
        <v>115</v>
      </c>
      <c r="N11" s="64"/>
      <c r="O11" s="64" t="s">
        <v>115</v>
      </c>
      <c r="P11" s="64"/>
      <c r="Q11" s="64" t="s">
        <v>115</v>
      </c>
      <c r="R11" s="64"/>
      <c r="S11" s="64" t="s">
        <v>115</v>
      </c>
      <c r="T11" s="64"/>
      <c r="U11" s="68" t="s">
        <v>116</v>
      </c>
      <c r="V11" s="64"/>
      <c r="W11" s="64" t="s">
        <v>115</v>
      </c>
    </row>
    <row r="12" spans="1:23" ht="16.5" customHeight="1" x14ac:dyDescent="0.2">
      <c r="A12" s="2"/>
      <c r="B12" s="13"/>
      <c r="C12" s="13"/>
      <c r="D12" s="13"/>
      <c r="E12" s="21"/>
      <c r="F12" s="69"/>
      <c r="G12" s="22" t="s">
        <v>117</v>
      </c>
      <c r="H12" s="69"/>
      <c r="I12" s="22" t="s">
        <v>117</v>
      </c>
      <c r="J12" s="69"/>
      <c r="K12" s="22" t="s">
        <v>117</v>
      </c>
      <c r="L12" s="69"/>
      <c r="M12" s="22" t="s">
        <v>117</v>
      </c>
      <c r="N12" s="69"/>
      <c r="O12" s="22" t="s">
        <v>117</v>
      </c>
      <c r="P12" s="25"/>
      <c r="Q12" s="22" t="s">
        <v>117</v>
      </c>
      <c r="R12" s="69"/>
      <c r="S12" s="22" t="s">
        <v>117</v>
      </c>
      <c r="T12" s="69"/>
      <c r="U12" s="70" t="s">
        <v>117</v>
      </c>
      <c r="V12" s="69"/>
      <c r="W12" s="22" t="s">
        <v>117</v>
      </c>
    </row>
    <row r="13" spans="1:23" ht="16.5" customHeight="1" x14ac:dyDescent="0.2">
      <c r="A13" s="2"/>
      <c r="B13" s="13"/>
      <c r="C13" s="13"/>
      <c r="D13" s="13"/>
      <c r="E13" s="71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25"/>
      <c r="Q13" s="69"/>
      <c r="R13" s="69"/>
      <c r="S13" s="69"/>
      <c r="T13" s="69"/>
      <c r="V13" s="69"/>
      <c r="W13" s="69"/>
    </row>
    <row r="14" spans="1:23" ht="16.5" customHeight="1" x14ac:dyDescent="0.2">
      <c r="A14" s="8" t="s">
        <v>118</v>
      </c>
      <c r="B14" s="8"/>
      <c r="C14" s="13"/>
      <c r="D14" s="13"/>
      <c r="E14" s="13"/>
      <c r="F14" s="25"/>
      <c r="G14" s="24">
        <v>7993</v>
      </c>
      <c r="H14" s="25"/>
      <c r="I14" s="24">
        <v>520007</v>
      </c>
      <c r="J14" s="26"/>
      <c r="K14" s="24">
        <v>49165</v>
      </c>
      <c r="L14" s="25"/>
      <c r="M14" s="24">
        <v>337643</v>
      </c>
      <c r="N14" s="26"/>
      <c r="O14" s="24">
        <v>52800</v>
      </c>
      <c r="P14" s="26"/>
      <c r="Q14" s="24">
        <v>2925380</v>
      </c>
      <c r="R14" s="25"/>
      <c r="S14" s="24">
        <v>80554</v>
      </c>
      <c r="T14" s="24"/>
      <c r="U14" s="24">
        <f>SUM(S14:S14)</f>
        <v>80554</v>
      </c>
      <c r="V14" s="26"/>
      <c r="W14" s="24">
        <f>SUM(G14:Q14)+U14</f>
        <v>3973542</v>
      </c>
    </row>
    <row r="15" spans="1:23" ht="16.5" customHeight="1" x14ac:dyDescent="0.2">
      <c r="A15" s="2" t="s">
        <v>93</v>
      </c>
      <c r="B15" s="2"/>
      <c r="C15" s="13"/>
      <c r="D15" s="13"/>
      <c r="E15" s="13"/>
      <c r="F15" s="25"/>
      <c r="G15" s="46">
        <v>0</v>
      </c>
      <c r="H15" s="24"/>
      <c r="I15" s="46">
        <v>0</v>
      </c>
      <c r="J15" s="24"/>
      <c r="K15" s="46">
        <v>0</v>
      </c>
      <c r="L15" s="24"/>
      <c r="M15" s="46">
        <v>0</v>
      </c>
      <c r="N15" s="24"/>
      <c r="O15" s="46">
        <v>0</v>
      </c>
      <c r="P15" s="24"/>
      <c r="Q15" s="46">
        <v>102810</v>
      </c>
      <c r="R15" s="24"/>
      <c r="S15" s="46">
        <v>0</v>
      </c>
      <c r="T15" s="24"/>
      <c r="U15" s="46">
        <f>SUM(S15:S15)</f>
        <v>0</v>
      </c>
      <c r="V15" s="24"/>
      <c r="W15" s="46">
        <f>SUM(G15:Q15)+U15</f>
        <v>102810</v>
      </c>
    </row>
    <row r="16" spans="1:23" ht="16.5" customHeight="1" x14ac:dyDescent="0.2">
      <c r="B16" s="13"/>
      <c r="C16" s="13"/>
      <c r="D16" s="13"/>
      <c r="E16" s="13"/>
      <c r="U16" s="43"/>
      <c r="W16" s="103"/>
    </row>
    <row r="17" spans="1:23" ht="16.5" customHeight="1" thickBot="1" x14ac:dyDescent="0.25">
      <c r="A17" s="8" t="s">
        <v>119</v>
      </c>
      <c r="B17" s="8"/>
      <c r="C17" s="2"/>
      <c r="D17" s="13"/>
      <c r="E17" s="13"/>
      <c r="F17" s="25"/>
      <c r="G17" s="47">
        <f>SUM(G14:G14)</f>
        <v>7993</v>
      </c>
      <c r="H17" s="25"/>
      <c r="I17" s="47">
        <f>SUM(I14:I14)</f>
        <v>520007</v>
      </c>
      <c r="J17" s="25"/>
      <c r="K17" s="47">
        <f>SUM(K14:K14)</f>
        <v>49165</v>
      </c>
      <c r="L17" s="25"/>
      <c r="M17" s="47">
        <f>SUM(M14:M14)</f>
        <v>337643</v>
      </c>
      <c r="N17" s="25"/>
      <c r="O17" s="47">
        <f>SUM(O14:O14)</f>
        <v>52800</v>
      </c>
      <c r="P17" s="25"/>
      <c r="Q17" s="47">
        <f>SUM(Q14:Q15)</f>
        <v>3028190</v>
      </c>
      <c r="R17" s="25"/>
      <c r="S17" s="47">
        <f>SUM(S14:S14)</f>
        <v>80554</v>
      </c>
      <c r="T17" s="25"/>
      <c r="U17" s="47">
        <f>SUM(S17:S17)</f>
        <v>80554</v>
      </c>
      <c r="V17" s="25"/>
      <c r="W17" s="47">
        <f>SUM(G17:Q17)+U17</f>
        <v>4076352</v>
      </c>
    </row>
    <row r="18" spans="1:23" ht="16.5" customHeight="1" thickTop="1" x14ac:dyDescent="0.2">
      <c r="A18" s="8"/>
      <c r="B18" s="13"/>
      <c r="C18" s="13"/>
      <c r="D18" s="13"/>
      <c r="E18" s="13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V18" s="25"/>
    </row>
    <row r="19" spans="1:23" ht="16.5" customHeight="1" x14ac:dyDescent="0.2">
      <c r="A19" s="8"/>
      <c r="B19" s="13"/>
      <c r="C19" s="13"/>
      <c r="D19" s="13"/>
      <c r="E19" s="13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V19" s="25"/>
      <c r="W19" s="25"/>
    </row>
    <row r="20" spans="1:23" ht="16.5" customHeight="1" x14ac:dyDescent="0.2">
      <c r="A20" s="8" t="s">
        <v>120</v>
      </c>
      <c r="B20" s="8"/>
      <c r="C20" s="13"/>
      <c r="D20" s="13"/>
      <c r="E20" s="13"/>
      <c r="F20" s="25"/>
      <c r="G20" s="24">
        <v>7992</v>
      </c>
      <c r="H20" s="25"/>
      <c r="I20" s="24">
        <v>520008</v>
      </c>
      <c r="J20" s="25"/>
      <c r="K20" s="24">
        <v>49163</v>
      </c>
      <c r="L20" s="25"/>
      <c r="M20" s="24">
        <v>337645</v>
      </c>
      <c r="N20" s="26"/>
      <c r="O20" s="24">
        <v>52800</v>
      </c>
      <c r="P20" s="25"/>
      <c r="Q20" s="24">
        <v>3123875</v>
      </c>
      <c r="R20" s="25"/>
      <c r="S20" s="24">
        <v>104175</v>
      </c>
      <c r="T20" s="25"/>
      <c r="U20" s="24">
        <f>SUM(S20:S20)</f>
        <v>104175</v>
      </c>
      <c r="V20" s="25"/>
      <c r="W20" s="24">
        <f>SUM(G20:Q20)+U20</f>
        <v>4195658</v>
      </c>
    </row>
    <row r="21" spans="1:23" ht="16.5" customHeight="1" x14ac:dyDescent="0.2">
      <c r="A21" s="2" t="s">
        <v>93</v>
      </c>
      <c r="B21" s="2"/>
      <c r="C21" s="13"/>
      <c r="D21" s="13"/>
      <c r="E21" s="13"/>
      <c r="F21" s="25"/>
      <c r="G21" s="34">
        <v>0</v>
      </c>
      <c r="H21" s="25"/>
      <c r="I21" s="34">
        <v>0</v>
      </c>
      <c r="J21" s="25"/>
      <c r="K21" s="34">
        <v>0</v>
      </c>
      <c r="L21" s="25"/>
      <c r="M21" s="34">
        <v>0</v>
      </c>
      <c r="N21" s="26"/>
      <c r="O21" s="34">
        <v>0</v>
      </c>
      <c r="P21" s="25"/>
      <c r="Q21" s="34">
        <v>101179</v>
      </c>
      <c r="R21" s="25"/>
      <c r="S21" s="34">
        <v>0</v>
      </c>
      <c r="T21" s="25"/>
      <c r="U21" s="46">
        <f>SUM(S21:S21)</f>
        <v>0</v>
      </c>
      <c r="V21" s="25"/>
      <c r="W21" s="46">
        <f>SUM(G21:Q21)+U21</f>
        <v>101179</v>
      </c>
    </row>
    <row r="22" spans="1:23" ht="16.5" customHeight="1" x14ac:dyDescent="0.2">
      <c r="B22" s="13"/>
      <c r="C22" s="13"/>
      <c r="D22" s="13"/>
      <c r="E22" s="13"/>
      <c r="F22" s="25"/>
      <c r="G22" s="24"/>
      <c r="H22" s="25"/>
      <c r="I22" s="24"/>
      <c r="J22" s="25"/>
      <c r="K22" s="24"/>
      <c r="L22" s="25"/>
      <c r="M22" s="24"/>
      <c r="N22" s="26"/>
      <c r="O22" s="24"/>
      <c r="P22" s="25"/>
      <c r="Q22" s="24"/>
      <c r="R22" s="25"/>
      <c r="S22" s="24"/>
      <c r="T22" s="25"/>
      <c r="V22" s="25"/>
      <c r="W22" s="24"/>
    </row>
    <row r="23" spans="1:23" ht="16.5" customHeight="1" thickBot="1" x14ac:dyDescent="0.25">
      <c r="A23" s="8" t="s">
        <v>121</v>
      </c>
      <c r="B23" s="8"/>
      <c r="C23" s="13"/>
      <c r="D23" s="13"/>
      <c r="E23" s="13"/>
      <c r="F23" s="25"/>
      <c r="G23" s="47">
        <f>SUM(G20:G21)</f>
        <v>7992</v>
      </c>
      <c r="H23" s="25"/>
      <c r="I23" s="47">
        <f>SUM(I20:I21)</f>
        <v>520008</v>
      </c>
      <c r="J23" s="25"/>
      <c r="K23" s="47">
        <f>SUM(K20:K21)</f>
        <v>49163</v>
      </c>
      <c r="L23" s="25"/>
      <c r="M23" s="47">
        <f>SUM(M20:M21)</f>
        <v>337645</v>
      </c>
      <c r="N23" s="25"/>
      <c r="O23" s="47">
        <f>SUM(O20:O21)</f>
        <v>52800</v>
      </c>
      <c r="P23" s="25"/>
      <c r="Q23" s="47">
        <f>SUM(Q20:Q21)</f>
        <v>3225054</v>
      </c>
      <c r="R23" s="25"/>
      <c r="S23" s="47">
        <f>SUM(S20:S21)</f>
        <v>104175</v>
      </c>
      <c r="T23" s="25"/>
      <c r="U23" s="47">
        <f>SUM(S23:S23)</f>
        <v>104175</v>
      </c>
      <c r="V23" s="25"/>
      <c r="W23" s="47">
        <f>SUM(W20:W21)</f>
        <v>4296837</v>
      </c>
    </row>
    <row r="24" spans="1:23" ht="16.5" customHeight="1" thickTop="1" x14ac:dyDescent="0.2">
      <c r="A24" s="8"/>
      <c r="B24" s="13"/>
      <c r="C24" s="13"/>
      <c r="D24" s="13"/>
      <c r="E24" s="13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V24" s="25"/>
      <c r="W24" s="25"/>
    </row>
    <row r="25" spans="1:23" ht="16.5" customHeight="1" x14ac:dyDescent="0.2">
      <c r="A25" s="8"/>
      <c r="B25" s="13"/>
      <c r="C25" s="13"/>
      <c r="D25" s="13"/>
      <c r="E25" s="13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V25" s="25"/>
      <c r="W25" s="25"/>
    </row>
    <row r="26" spans="1:23" ht="16.5" customHeight="1" x14ac:dyDescent="0.2">
      <c r="A26" s="8"/>
      <c r="B26" s="13"/>
      <c r="C26" s="13"/>
      <c r="D26" s="13"/>
      <c r="E26" s="13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V26" s="25"/>
      <c r="W26" s="25"/>
    </row>
    <row r="27" spans="1:23" ht="16.5" customHeight="1" x14ac:dyDescent="0.2">
      <c r="A27" s="8"/>
      <c r="B27" s="13"/>
      <c r="C27" s="13"/>
      <c r="D27" s="13"/>
      <c r="E27" s="13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V27" s="25"/>
      <c r="W27" s="25"/>
    </row>
    <row r="28" spans="1:23" ht="16.5" customHeight="1" x14ac:dyDescent="0.2">
      <c r="A28" s="8"/>
      <c r="B28" s="13"/>
      <c r="C28" s="13"/>
      <c r="D28" s="13"/>
      <c r="E28" s="13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V28" s="25"/>
      <c r="W28" s="25"/>
    </row>
    <row r="29" spans="1:23" ht="16.5" customHeight="1" x14ac:dyDescent="0.2">
      <c r="A29" s="8"/>
      <c r="B29" s="13"/>
      <c r="C29" s="13"/>
      <c r="D29" s="13"/>
      <c r="E29" s="13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V29" s="25"/>
      <c r="W29" s="25"/>
    </row>
    <row r="30" spans="1:23" ht="16.5" customHeight="1" x14ac:dyDescent="0.2">
      <c r="A30" s="8"/>
      <c r="B30" s="13"/>
      <c r="C30" s="13"/>
      <c r="D30" s="13"/>
      <c r="E30" s="13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V30" s="25"/>
      <c r="W30" s="25"/>
    </row>
    <row r="38" spans="1:23" ht="3.75" customHeight="1" x14ac:dyDescent="0.2"/>
    <row r="39" spans="1:23" ht="21.95" customHeight="1" x14ac:dyDescent="0.2">
      <c r="A39" s="73" t="str">
        <f>'BS 2-4'!A98</f>
        <v>The accompanying notes form part of this interim financial information.</v>
      </c>
      <c r="B39" s="74"/>
      <c r="C39" s="74"/>
      <c r="D39" s="74"/>
      <c r="E39" s="7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62"/>
      <c r="V39" s="34"/>
      <c r="W39" s="75"/>
    </row>
  </sheetData>
  <mergeCells count="5">
    <mergeCell ref="G7:I7"/>
    <mergeCell ref="K7:M7"/>
    <mergeCell ref="O7:Q7"/>
    <mergeCell ref="G6:I6"/>
    <mergeCell ref="S7:U7"/>
  </mergeCells>
  <pageMargins left="0.5" right="0.5" top="0.5" bottom="0.6" header="0.49" footer="0.4"/>
  <pageSetup paperSize="9" scale="85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6"/>
  <sheetViews>
    <sheetView zoomScaleNormal="100" zoomScaleSheetLayoutView="100" workbookViewId="0"/>
  </sheetViews>
  <sheetFormatPr defaultColWidth="12.625" defaultRowHeight="16.5" customHeight="1" x14ac:dyDescent="0.2"/>
  <cols>
    <col min="1" max="4" width="1.125" style="9" customWidth="1"/>
    <col min="5" max="5" width="41.625" style="9" customWidth="1"/>
    <col min="6" max="6" width="4.125" style="9" customWidth="1"/>
    <col min="7" max="7" width="1.125" style="9" customWidth="1"/>
    <col min="8" max="8" width="13.125" style="9" customWidth="1"/>
    <col min="9" max="9" width="1.125" style="9" customWidth="1"/>
    <col min="10" max="10" width="13.125" style="9" customWidth="1"/>
    <col min="11" max="16384" width="12.625" style="9"/>
  </cols>
  <sheetData>
    <row r="1" spans="1:10" ht="16.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16.5" customHeight="1" x14ac:dyDescent="0.2">
      <c r="A2" s="8" t="s">
        <v>122</v>
      </c>
      <c r="B2" s="8"/>
      <c r="C2" s="8"/>
      <c r="D2" s="8"/>
      <c r="E2" s="8"/>
      <c r="F2" s="8"/>
      <c r="G2" s="8"/>
      <c r="H2" s="8"/>
      <c r="I2" s="8"/>
      <c r="J2" s="8"/>
    </row>
    <row r="3" spans="1:10" ht="16.5" customHeight="1" x14ac:dyDescent="0.2">
      <c r="A3" s="10" t="s">
        <v>73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16.5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16.5" customHeight="1" x14ac:dyDescent="0.2">
      <c r="A5" s="11"/>
      <c r="B5" s="11"/>
      <c r="C5" s="11"/>
      <c r="D5" s="11"/>
      <c r="E5" s="11"/>
      <c r="F5" s="11"/>
      <c r="G5" s="11"/>
      <c r="H5" s="12"/>
      <c r="I5" s="11"/>
      <c r="J5" s="12"/>
    </row>
    <row r="6" spans="1:10" ht="16.5" customHeight="1" x14ac:dyDescent="0.2">
      <c r="A6" s="3"/>
      <c r="B6" s="2"/>
      <c r="C6" s="13"/>
      <c r="D6" s="13"/>
      <c r="E6" s="13"/>
      <c r="F6" s="14"/>
      <c r="G6" s="14"/>
      <c r="H6" s="15" t="s">
        <v>5</v>
      </c>
      <c r="I6" s="16"/>
      <c r="J6" s="15" t="s">
        <v>5</v>
      </c>
    </row>
    <row r="7" spans="1:10" ht="16.5" customHeight="1" x14ac:dyDescent="0.2">
      <c r="A7" s="3"/>
      <c r="B7" s="2"/>
      <c r="C7" s="13"/>
      <c r="D7" s="13"/>
      <c r="E7" s="13"/>
      <c r="F7" s="17"/>
      <c r="G7" s="18"/>
      <c r="H7" s="19" t="s">
        <v>7</v>
      </c>
      <c r="I7" s="20"/>
      <c r="J7" s="19" t="s">
        <v>8</v>
      </c>
    </row>
    <row r="8" spans="1:10" ht="16.5" customHeight="1" x14ac:dyDescent="0.2">
      <c r="A8" s="3"/>
      <c r="B8" s="2"/>
      <c r="C8" s="13"/>
      <c r="D8" s="13"/>
      <c r="E8" s="13"/>
      <c r="F8" s="21"/>
      <c r="G8" s="18"/>
      <c r="H8" s="22" t="s">
        <v>10</v>
      </c>
      <c r="I8" s="16"/>
      <c r="J8" s="22" t="s">
        <v>10</v>
      </c>
    </row>
    <row r="9" spans="1:10" ht="16.5" customHeight="1" x14ac:dyDescent="0.2">
      <c r="A9" s="3"/>
      <c r="B9" s="2"/>
      <c r="C9" s="13"/>
      <c r="D9" s="13"/>
      <c r="E9" s="13"/>
      <c r="F9" s="23"/>
      <c r="G9" s="13"/>
      <c r="H9" s="24"/>
      <c r="I9" s="25"/>
      <c r="J9" s="24"/>
    </row>
    <row r="10" spans="1:10" ht="16.5" customHeight="1" x14ac:dyDescent="0.2">
      <c r="A10" s="8" t="s">
        <v>123</v>
      </c>
      <c r="B10" s="2"/>
      <c r="C10" s="13"/>
      <c r="D10" s="13"/>
      <c r="E10" s="13"/>
      <c r="F10" s="23"/>
      <c r="G10" s="13"/>
      <c r="H10" s="24"/>
      <c r="I10" s="26"/>
      <c r="J10" s="24"/>
    </row>
    <row r="11" spans="1:10" ht="16.5" customHeight="1" x14ac:dyDescent="0.2">
      <c r="A11" s="2" t="s">
        <v>124</v>
      </c>
      <c r="B11" s="2"/>
      <c r="C11" s="13"/>
      <c r="D11" s="13"/>
      <c r="E11" s="13"/>
      <c r="F11" s="27"/>
      <c r="G11" s="13"/>
      <c r="H11" s="28">
        <v>126080</v>
      </c>
      <c r="I11" s="29"/>
      <c r="J11" s="28">
        <v>128431</v>
      </c>
    </row>
    <row r="12" spans="1:10" ht="16.5" customHeight="1" x14ac:dyDescent="0.2">
      <c r="A12" s="2" t="s">
        <v>125</v>
      </c>
      <c r="B12" s="2"/>
      <c r="C12" s="13"/>
      <c r="D12" s="13"/>
      <c r="E12" s="13"/>
      <c r="F12" s="13"/>
      <c r="G12" s="13"/>
      <c r="H12" s="24"/>
      <c r="I12" s="25"/>
      <c r="J12" s="24"/>
    </row>
    <row r="13" spans="1:10" ht="16.5" customHeight="1" x14ac:dyDescent="0.2">
      <c r="A13" s="3"/>
      <c r="B13" s="3" t="s">
        <v>85</v>
      </c>
      <c r="C13" s="3"/>
      <c r="D13" s="13"/>
      <c r="E13" s="13"/>
      <c r="F13" s="27"/>
      <c r="G13" s="13"/>
      <c r="H13" s="28">
        <v>186</v>
      </c>
      <c r="I13" s="29"/>
      <c r="J13" s="28">
        <v>273</v>
      </c>
    </row>
    <row r="14" spans="1:10" ht="16.5" customHeight="1" x14ac:dyDescent="0.2">
      <c r="A14" s="3"/>
      <c r="B14" s="3" t="s">
        <v>126</v>
      </c>
      <c r="C14" s="3"/>
      <c r="D14" s="13"/>
      <c r="E14" s="13"/>
      <c r="F14" s="27"/>
      <c r="G14" s="13"/>
      <c r="H14" s="28"/>
      <c r="I14" s="29"/>
      <c r="J14" s="28"/>
    </row>
    <row r="15" spans="1:10" ht="16.5" customHeight="1" x14ac:dyDescent="0.2">
      <c r="A15" s="3"/>
      <c r="B15" s="3"/>
      <c r="C15" s="3" t="s">
        <v>127</v>
      </c>
      <c r="D15" s="13"/>
      <c r="E15" s="13"/>
      <c r="F15" s="27"/>
      <c r="G15" s="13"/>
      <c r="H15" s="28">
        <v>-8633</v>
      </c>
      <c r="I15" s="29"/>
      <c r="J15" s="28">
        <v>-8677</v>
      </c>
    </row>
    <row r="16" spans="1:10" ht="16.5" customHeight="1" x14ac:dyDescent="0.2">
      <c r="A16" s="3"/>
      <c r="B16" s="3" t="s">
        <v>128</v>
      </c>
      <c r="C16" s="3"/>
      <c r="D16" s="13"/>
      <c r="E16" s="13"/>
      <c r="F16" s="30"/>
      <c r="G16" s="13"/>
      <c r="H16" s="24">
        <v>56994</v>
      </c>
      <c r="I16" s="25"/>
      <c r="J16" s="28">
        <v>58959</v>
      </c>
    </row>
    <row r="17" spans="1:10" ht="16.5" customHeight="1" x14ac:dyDescent="0.2">
      <c r="A17" s="3"/>
      <c r="B17" s="3" t="s">
        <v>129</v>
      </c>
      <c r="C17" s="3"/>
      <c r="D17" s="13"/>
      <c r="E17" s="13"/>
      <c r="F17" s="30"/>
      <c r="G17" s="13"/>
      <c r="H17" s="24">
        <v>59</v>
      </c>
      <c r="I17" s="25"/>
      <c r="J17" s="28">
        <v>30</v>
      </c>
    </row>
    <row r="18" spans="1:10" ht="16.5" customHeight="1" x14ac:dyDescent="0.2">
      <c r="A18" s="3"/>
      <c r="B18" s="3" t="s">
        <v>130</v>
      </c>
      <c r="C18" s="3"/>
      <c r="D18" s="13"/>
      <c r="E18" s="13"/>
      <c r="F18" s="27"/>
      <c r="G18" s="13"/>
      <c r="H18" s="28">
        <v>-292</v>
      </c>
      <c r="I18" s="29"/>
      <c r="J18" s="28">
        <v>-68</v>
      </c>
    </row>
    <row r="19" spans="1:10" ht="16.5" customHeight="1" x14ac:dyDescent="0.2">
      <c r="A19" s="3"/>
      <c r="B19" s="3" t="s">
        <v>131</v>
      </c>
      <c r="C19" s="3"/>
      <c r="D19" s="13"/>
      <c r="E19" s="13"/>
      <c r="F19" s="27"/>
      <c r="G19" s="13"/>
      <c r="H19" s="28">
        <v>3989</v>
      </c>
      <c r="I19" s="29"/>
      <c r="J19" s="28">
        <v>3161</v>
      </c>
    </row>
    <row r="20" spans="1:10" ht="16.5" customHeight="1" x14ac:dyDescent="0.2">
      <c r="A20" s="3"/>
      <c r="B20" s="3" t="s">
        <v>132</v>
      </c>
      <c r="C20" s="3"/>
      <c r="D20" s="13"/>
      <c r="E20" s="13"/>
      <c r="F20" s="27"/>
      <c r="G20" s="13"/>
      <c r="H20" s="28">
        <v>0</v>
      </c>
      <c r="I20" s="29"/>
      <c r="J20" s="28">
        <v>88</v>
      </c>
    </row>
    <row r="21" spans="1:10" ht="16.5" customHeight="1" x14ac:dyDescent="0.2">
      <c r="A21" s="3"/>
      <c r="B21" s="3" t="s">
        <v>133</v>
      </c>
      <c r="C21" s="3"/>
      <c r="D21" s="13"/>
      <c r="E21" s="13"/>
      <c r="F21" s="27"/>
      <c r="G21" s="13"/>
      <c r="H21" s="28"/>
      <c r="I21" s="29"/>
      <c r="J21" s="28"/>
    </row>
    <row r="22" spans="1:10" ht="16.5" customHeight="1" x14ac:dyDescent="0.2">
      <c r="A22" s="3"/>
      <c r="B22" s="3"/>
      <c r="C22" s="3" t="s">
        <v>134</v>
      </c>
      <c r="D22" s="13"/>
      <c r="E22" s="13"/>
      <c r="F22" s="27"/>
      <c r="G22" s="13"/>
      <c r="H22" s="28">
        <v>35</v>
      </c>
      <c r="I22" s="29"/>
      <c r="J22" s="28">
        <v>15</v>
      </c>
    </row>
    <row r="23" spans="1:10" ht="16.5" customHeight="1" x14ac:dyDescent="0.2">
      <c r="A23" s="3"/>
      <c r="B23" s="3" t="s">
        <v>135</v>
      </c>
      <c r="C23" s="3"/>
      <c r="D23" s="13"/>
      <c r="E23" s="13"/>
      <c r="F23" s="27"/>
      <c r="G23" s="13"/>
      <c r="H23" s="28">
        <v>171</v>
      </c>
      <c r="I23" s="29"/>
      <c r="J23" s="28">
        <v>176</v>
      </c>
    </row>
    <row r="24" spans="1:10" ht="16.5" customHeight="1" x14ac:dyDescent="0.2">
      <c r="A24" s="3"/>
      <c r="B24" s="3" t="s">
        <v>78</v>
      </c>
      <c r="C24" s="3"/>
      <c r="D24" s="13"/>
      <c r="E24" s="13"/>
      <c r="F24" s="27"/>
      <c r="G24" s="13"/>
      <c r="H24" s="28">
        <v>-7563</v>
      </c>
      <c r="I24" s="29"/>
      <c r="J24" s="28">
        <v>-5637</v>
      </c>
    </row>
    <row r="25" spans="1:10" ht="16.5" customHeight="1" x14ac:dyDescent="0.2">
      <c r="A25" s="3"/>
      <c r="B25" s="3" t="s">
        <v>136</v>
      </c>
      <c r="C25" s="3"/>
      <c r="D25" s="13"/>
      <c r="E25" s="13"/>
      <c r="F25" s="27"/>
      <c r="G25" s="13"/>
      <c r="H25" s="31">
        <v>50</v>
      </c>
      <c r="I25" s="29"/>
      <c r="J25" s="31">
        <v>-5160</v>
      </c>
    </row>
    <row r="26" spans="1:10" ht="16.5" customHeight="1" x14ac:dyDescent="0.2">
      <c r="A26" s="3"/>
      <c r="B26" s="2"/>
      <c r="C26" s="13"/>
      <c r="D26" s="13"/>
      <c r="E26" s="13"/>
      <c r="F26" s="27"/>
      <c r="G26" s="13"/>
      <c r="H26" s="24"/>
      <c r="I26" s="25"/>
      <c r="J26" s="24"/>
    </row>
    <row r="27" spans="1:10" ht="16.5" customHeight="1" x14ac:dyDescent="0.2">
      <c r="A27" s="3"/>
      <c r="B27" s="2"/>
      <c r="C27" s="32"/>
      <c r="D27" s="13"/>
      <c r="E27" s="13"/>
      <c r="F27" s="23"/>
      <c r="G27" s="13"/>
      <c r="H27" s="24">
        <f>SUM(H11:H25)</f>
        <v>171076</v>
      </c>
      <c r="I27" s="26"/>
      <c r="J27" s="24">
        <f>SUM(J11:J25)</f>
        <v>171591</v>
      </c>
    </row>
    <row r="28" spans="1:10" ht="16.5" customHeight="1" x14ac:dyDescent="0.2">
      <c r="A28" s="3" t="s">
        <v>137</v>
      </c>
      <c r="B28" s="32"/>
      <c r="C28" s="13"/>
      <c r="D28" s="13"/>
      <c r="E28" s="13"/>
      <c r="F28" s="27"/>
      <c r="G28" s="13"/>
      <c r="H28" s="24"/>
      <c r="I28" s="25"/>
      <c r="J28" s="24"/>
    </row>
    <row r="29" spans="1:10" ht="16.5" customHeight="1" x14ac:dyDescent="0.2">
      <c r="A29" s="3"/>
      <c r="B29" s="2" t="s">
        <v>138</v>
      </c>
      <c r="C29" s="32"/>
      <c r="D29" s="13"/>
      <c r="E29" s="13"/>
      <c r="F29" s="27"/>
      <c r="G29" s="13"/>
      <c r="H29" s="28">
        <v>-55465</v>
      </c>
      <c r="I29" s="29"/>
      <c r="J29" s="28">
        <v>-123096</v>
      </c>
    </row>
    <row r="30" spans="1:10" ht="16.5" customHeight="1" x14ac:dyDescent="0.2">
      <c r="A30" s="3"/>
      <c r="B30" s="2" t="s">
        <v>139</v>
      </c>
      <c r="C30" s="32"/>
      <c r="D30" s="13"/>
      <c r="E30" s="13"/>
      <c r="F30" s="27"/>
      <c r="G30" s="13"/>
      <c r="H30" s="28">
        <v>84465</v>
      </c>
      <c r="I30" s="29"/>
      <c r="J30" s="28">
        <v>15948</v>
      </c>
    </row>
    <row r="31" spans="1:10" ht="16.5" customHeight="1" x14ac:dyDescent="0.2">
      <c r="A31" s="3"/>
      <c r="B31" s="2" t="s">
        <v>18</v>
      </c>
      <c r="C31" s="32"/>
      <c r="D31" s="13"/>
      <c r="E31" s="13"/>
      <c r="F31" s="27"/>
      <c r="G31" s="13"/>
      <c r="H31" s="28">
        <v>1162</v>
      </c>
      <c r="I31" s="29"/>
      <c r="J31" s="28">
        <v>-193</v>
      </c>
    </row>
    <row r="32" spans="1:10" ht="16.5" customHeight="1" x14ac:dyDescent="0.2">
      <c r="A32" s="3"/>
      <c r="B32" s="2" t="s">
        <v>140</v>
      </c>
      <c r="C32" s="32"/>
      <c r="D32" s="13"/>
      <c r="E32" s="13"/>
      <c r="F32" s="27"/>
      <c r="G32" s="13"/>
      <c r="H32" s="28">
        <v>2384</v>
      </c>
      <c r="I32" s="29"/>
      <c r="J32" s="28">
        <v>1985</v>
      </c>
    </row>
    <row r="33" spans="1:10" ht="16.5" customHeight="1" x14ac:dyDescent="0.2">
      <c r="A33" s="3"/>
      <c r="B33" s="2" t="s">
        <v>30</v>
      </c>
      <c r="C33" s="32"/>
      <c r="D33" s="13"/>
      <c r="E33" s="13"/>
      <c r="F33" s="27"/>
      <c r="G33" s="13"/>
      <c r="H33" s="28">
        <v>16325</v>
      </c>
      <c r="I33" s="29"/>
      <c r="J33" s="28">
        <v>155</v>
      </c>
    </row>
    <row r="34" spans="1:10" ht="16.5" customHeight="1" x14ac:dyDescent="0.2">
      <c r="A34" s="3"/>
      <c r="B34" s="2" t="s">
        <v>38</v>
      </c>
      <c r="C34" s="32"/>
      <c r="D34" s="13"/>
      <c r="E34" s="13"/>
      <c r="F34" s="27"/>
      <c r="G34" s="13"/>
      <c r="H34" s="28">
        <v>-14780</v>
      </c>
      <c r="I34" s="29"/>
      <c r="J34" s="28">
        <v>64152</v>
      </c>
    </row>
    <row r="35" spans="1:10" ht="16.5" customHeight="1" x14ac:dyDescent="0.2">
      <c r="A35" s="3"/>
      <c r="B35" s="2" t="s">
        <v>43</v>
      </c>
      <c r="C35" s="32"/>
      <c r="D35" s="13"/>
      <c r="E35" s="13"/>
      <c r="F35" s="27"/>
      <c r="G35" s="13"/>
      <c r="H35" s="28">
        <v>-9187</v>
      </c>
      <c r="I35" s="29"/>
      <c r="J35" s="28">
        <v>-2082</v>
      </c>
    </row>
    <row r="36" spans="1:10" ht="16.5" customHeight="1" x14ac:dyDescent="0.2">
      <c r="A36" s="3"/>
      <c r="B36" s="2" t="s">
        <v>141</v>
      </c>
      <c r="C36" s="2"/>
      <c r="D36" s="13"/>
      <c r="E36" s="13"/>
      <c r="F36" s="27"/>
      <c r="G36" s="13"/>
      <c r="H36" s="28">
        <v>-248</v>
      </c>
      <c r="I36" s="29"/>
      <c r="J36" s="28">
        <v>-248</v>
      </c>
    </row>
    <row r="37" spans="1:10" ht="16.5" customHeight="1" x14ac:dyDescent="0.2">
      <c r="A37" s="3"/>
      <c r="B37" s="2" t="s">
        <v>49</v>
      </c>
      <c r="C37" s="32"/>
      <c r="D37" s="13"/>
      <c r="E37" s="13"/>
      <c r="F37" s="23"/>
      <c r="G37" s="13"/>
      <c r="H37" s="31">
        <v>409</v>
      </c>
      <c r="I37" s="29"/>
      <c r="J37" s="33">
        <v>-970</v>
      </c>
    </row>
    <row r="38" spans="1:10" ht="16.5" customHeight="1" x14ac:dyDescent="0.2">
      <c r="A38" s="3"/>
      <c r="B38" s="2"/>
      <c r="C38" s="2"/>
      <c r="D38" s="13"/>
      <c r="E38" s="13"/>
      <c r="F38" s="23"/>
      <c r="G38" s="13"/>
      <c r="H38" s="24"/>
      <c r="I38" s="25"/>
      <c r="J38" s="24"/>
    </row>
    <row r="39" spans="1:10" ht="16.5" customHeight="1" x14ac:dyDescent="0.2">
      <c r="A39" s="8" t="s">
        <v>142</v>
      </c>
      <c r="B39" s="32"/>
      <c r="C39" s="2"/>
      <c r="D39" s="13"/>
      <c r="E39" s="13"/>
      <c r="F39" s="27"/>
      <c r="G39" s="13"/>
      <c r="H39" s="24">
        <f>SUM(H27:H37)</f>
        <v>196141</v>
      </c>
      <c r="I39" s="26"/>
      <c r="J39" s="24">
        <f>SUM(J27:J37)</f>
        <v>127242</v>
      </c>
    </row>
    <row r="40" spans="1:10" ht="16.5" customHeight="1" x14ac:dyDescent="0.2">
      <c r="A40" s="2" t="s">
        <v>143</v>
      </c>
      <c r="B40" s="32"/>
      <c r="C40" s="2"/>
      <c r="D40" s="13"/>
      <c r="E40" s="13"/>
      <c r="F40" s="27"/>
      <c r="G40" s="13"/>
      <c r="H40" s="24">
        <v>-171</v>
      </c>
      <c r="I40" s="26"/>
      <c r="J40" s="24">
        <v>-176</v>
      </c>
    </row>
    <row r="41" spans="1:10" ht="16.5" customHeight="1" x14ac:dyDescent="0.2">
      <c r="A41" s="2" t="s">
        <v>144</v>
      </c>
      <c r="B41" s="32"/>
      <c r="C41" s="2"/>
      <c r="D41" s="13"/>
      <c r="E41" s="13"/>
      <c r="F41" s="27"/>
      <c r="G41" s="13"/>
      <c r="H41" s="31">
        <v>-914</v>
      </c>
      <c r="I41" s="29"/>
      <c r="J41" s="33">
        <v>-1096</v>
      </c>
    </row>
    <row r="42" spans="1:10" ht="16.5" customHeight="1" x14ac:dyDescent="0.2">
      <c r="A42" s="2"/>
      <c r="B42" s="32"/>
      <c r="C42" s="2"/>
      <c r="D42" s="13"/>
      <c r="E42" s="13"/>
      <c r="F42" s="27"/>
      <c r="G42" s="13"/>
      <c r="H42" s="28"/>
      <c r="I42" s="29"/>
      <c r="J42" s="28"/>
    </row>
    <row r="43" spans="1:10" ht="16.5" customHeight="1" x14ac:dyDescent="0.2">
      <c r="A43" s="2" t="s">
        <v>145</v>
      </c>
      <c r="B43" s="2"/>
      <c r="C43" s="13"/>
      <c r="D43" s="13"/>
      <c r="E43" s="13"/>
      <c r="F43" s="27"/>
      <c r="G43" s="13"/>
      <c r="H43" s="34">
        <f>SUM(H39:H41)</f>
        <v>195056</v>
      </c>
      <c r="I43" s="26"/>
      <c r="J43" s="34">
        <f>SUM(J39:J41)</f>
        <v>125970</v>
      </c>
    </row>
    <row r="44" spans="1:10" ht="16.5" customHeight="1" x14ac:dyDescent="0.2">
      <c r="A44" s="32"/>
      <c r="B44" s="8"/>
      <c r="C44" s="13"/>
      <c r="D44" s="13"/>
      <c r="E44" s="13"/>
      <c r="F44" s="27"/>
      <c r="G44" s="13"/>
      <c r="H44" s="25"/>
      <c r="I44" s="26"/>
      <c r="J44" s="25"/>
    </row>
    <row r="45" spans="1:10" ht="16.5" customHeight="1" x14ac:dyDescent="0.2">
      <c r="A45" s="32"/>
      <c r="B45" s="8"/>
      <c r="C45" s="13"/>
      <c r="D45" s="13"/>
      <c r="E45" s="13"/>
      <c r="F45" s="27"/>
      <c r="G45" s="13"/>
      <c r="H45" s="25"/>
      <c r="I45" s="26"/>
      <c r="J45" s="25"/>
    </row>
    <row r="46" spans="1:10" ht="16.5" customHeight="1" x14ac:dyDescent="0.2">
      <c r="A46" s="32"/>
      <c r="B46" s="8"/>
      <c r="C46" s="13"/>
      <c r="D46" s="13"/>
      <c r="E46" s="13"/>
      <c r="F46" s="27"/>
      <c r="G46" s="13"/>
      <c r="H46" s="25"/>
      <c r="I46" s="26"/>
      <c r="J46" s="25"/>
    </row>
    <row r="47" spans="1:10" ht="18.75" customHeight="1" x14ac:dyDescent="0.2">
      <c r="A47" s="32"/>
      <c r="B47" s="8"/>
      <c r="C47" s="13"/>
      <c r="D47" s="13"/>
      <c r="E47" s="13"/>
      <c r="F47" s="27"/>
      <c r="G47" s="13"/>
      <c r="H47" s="25"/>
      <c r="I47" s="26"/>
      <c r="J47" s="25"/>
    </row>
    <row r="48" spans="1:10" ht="21.95" customHeight="1" x14ac:dyDescent="0.2">
      <c r="A48" s="35" t="str">
        <f>'P&amp;L (3month) 5'!A52</f>
        <v>The accompanying notes form part of this interim financial information.</v>
      </c>
      <c r="B48" s="36"/>
      <c r="C48" s="36"/>
      <c r="D48" s="37"/>
      <c r="E48" s="37"/>
      <c r="F48" s="37"/>
      <c r="G48" s="37"/>
      <c r="H48" s="37"/>
      <c r="I48" s="37"/>
      <c r="J48" s="37"/>
    </row>
    <row r="49" spans="1:11" ht="16.5" customHeight="1" x14ac:dyDescent="0.2">
      <c r="A49" s="8" t="s">
        <v>0</v>
      </c>
      <c r="B49" s="8"/>
      <c r="C49" s="8"/>
      <c r="D49" s="8"/>
      <c r="E49" s="8"/>
      <c r="F49" s="8"/>
      <c r="G49" s="8"/>
      <c r="H49" s="8"/>
      <c r="I49" s="8"/>
      <c r="J49" s="8"/>
    </row>
    <row r="50" spans="1:11" ht="16.5" customHeight="1" x14ac:dyDescent="0.2">
      <c r="A50" s="8" t="s">
        <v>146</v>
      </c>
      <c r="B50" s="8"/>
      <c r="C50" s="8"/>
      <c r="D50" s="8"/>
      <c r="E50" s="8"/>
      <c r="F50" s="8"/>
      <c r="G50" s="8"/>
      <c r="H50" s="8"/>
      <c r="I50" s="8"/>
      <c r="J50" s="8"/>
    </row>
    <row r="51" spans="1:11" ht="16.5" customHeight="1" x14ac:dyDescent="0.2">
      <c r="A51" s="10" t="str">
        <f>A3</f>
        <v>For the three-month period ended 31 March 2025</v>
      </c>
      <c r="B51" s="10"/>
      <c r="C51" s="10"/>
      <c r="D51" s="10"/>
      <c r="E51" s="10"/>
      <c r="F51" s="10"/>
      <c r="G51" s="10"/>
      <c r="H51" s="10"/>
      <c r="I51" s="10"/>
      <c r="J51" s="10"/>
    </row>
    <row r="52" spans="1:11" ht="16.5" customHeight="1" x14ac:dyDescent="0.2">
      <c r="A52" s="11"/>
      <c r="B52" s="11"/>
      <c r="C52" s="11"/>
      <c r="D52" s="11"/>
      <c r="E52" s="11"/>
      <c r="F52" s="11"/>
      <c r="G52" s="11"/>
      <c r="H52" s="11"/>
      <c r="I52" s="11"/>
      <c r="J52" s="11"/>
    </row>
    <row r="53" spans="1:11" ht="16.5" customHeight="1" x14ac:dyDescent="0.2">
      <c r="A53" s="11"/>
      <c r="B53" s="11"/>
      <c r="C53" s="11"/>
      <c r="D53" s="11"/>
      <c r="E53" s="11"/>
      <c r="F53" s="11"/>
      <c r="G53" s="11"/>
      <c r="H53" s="12"/>
      <c r="I53" s="11"/>
      <c r="J53" s="12"/>
    </row>
    <row r="54" spans="1:11" ht="16.5" customHeight="1" x14ac:dyDescent="0.2">
      <c r="A54" s="3"/>
      <c r="B54" s="2"/>
      <c r="C54" s="13"/>
      <c r="D54" s="13"/>
      <c r="E54" s="13"/>
      <c r="F54" s="14"/>
      <c r="G54" s="14"/>
      <c r="H54" s="15" t="s">
        <v>5</v>
      </c>
      <c r="I54" s="16"/>
      <c r="J54" s="15" t="s">
        <v>5</v>
      </c>
    </row>
    <row r="55" spans="1:11" ht="16.5" customHeight="1" x14ac:dyDescent="0.2">
      <c r="A55" s="3"/>
      <c r="B55" s="2"/>
      <c r="C55" s="13"/>
      <c r="D55" s="13"/>
      <c r="E55" s="13"/>
      <c r="F55" s="17"/>
      <c r="G55" s="18"/>
      <c r="H55" s="19" t="s">
        <v>7</v>
      </c>
      <c r="I55" s="20"/>
      <c r="J55" s="19" t="s">
        <v>8</v>
      </c>
    </row>
    <row r="56" spans="1:11" ht="16.5" customHeight="1" x14ac:dyDescent="0.2">
      <c r="A56" s="3"/>
      <c r="B56" s="2"/>
      <c r="C56" s="13"/>
      <c r="D56" s="13"/>
      <c r="E56" s="13"/>
      <c r="F56" s="21"/>
      <c r="G56" s="18"/>
      <c r="H56" s="22" t="s">
        <v>10</v>
      </c>
      <c r="I56" s="16"/>
      <c r="J56" s="22" t="s">
        <v>10</v>
      </c>
    </row>
    <row r="57" spans="1:11" ht="16.5" customHeight="1" x14ac:dyDescent="0.2">
      <c r="A57" s="3"/>
      <c r="B57" s="2"/>
      <c r="C57" s="13"/>
      <c r="D57" s="13"/>
      <c r="E57" s="13"/>
      <c r="F57" s="17"/>
      <c r="G57" s="18"/>
      <c r="H57" s="39"/>
      <c r="I57" s="16"/>
      <c r="J57" s="39"/>
    </row>
    <row r="58" spans="1:11" ht="16.5" customHeight="1" x14ac:dyDescent="0.2">
      <c r="A58" s="8" t="s">
        <v>147</v>
      </c>
      <c r="B58" s="2"/>
      <c r="C58" s="13"/>
      <c r="D58" s="13"/>
      <c r="E58" s="13"/>
      <c r="F58" s="23"/>
      <c r="G58" s="13"/>
      <c r="H58" s="24"/>
      <c r="I58" s="25"/>
      <c r="J58" s="24"/>
    </row>
    <row r="59" spans="1:11" ht="16.5" customHeight="1" x14ac:dyDescent="0.2">
      <c r="A59" s="40" t="s">
        <v>148</v>
      </c>
      <c r="B59" s="2"/>
      <c r="C59" s="13"/>
      <c r="D59" s="13"/>
      <c r="E59" s="13"/>
      <c r="F59" s="23"/>
      <c r="G59" s="13"/>
      <c r="H59" s="24"/>
      <c r="I59" s="25"/>
      <c r="J59" s="24"/>
    </row>
    <row r="60" spans="1:11" ht="16.5" customHeight="1" x14ac:dyDescent="0.2">
      <c r="A60" s="40" t="s">
        <v>149</v>
      </c>
      <c r="B60" s="2"/>
      <c r="C60" s="13"/>
      <c r="D60" s="13"/>
      <c r="E60" s="13"/>
      <c r="F60" s="41"/>
      <c r="G60" s="13"/>
      <c r="H60" s="28">
        <v>500913</v>
      </c>
      <c r="I60" s="25"/>
      <c r="J60" s="28">
        <v>-3153</v>
      </c>
    </row>
    <row r="61" spans="1:11" ht="16.5" customHeight="1" x14ac:dyDescent="0.2">
      <c r="A61" s="40" t="s">
        <v>150</v>
      </c>
      <c r="B61" s="2"/>
      <c r="C61" s="13"/>
      <c r="D61" s="13"/>
      <c r="E61" s="13"/>
      <c r="F61" s="41"/>
      <c r="G61" s="13"/>
      <c r="H61" s="28">
        <v>-42935</v>
      </c>
      <c r="I61" s="25"/>
      <c r="J61" s="28">
        <v>-34669</v>
      </c>
      <c r="K61" s="42"/>
    </row>
    <row r="62" spans="1:11" ht="16.5" customHeight="1" x14ac:dyDescent="0.2">
      <c r="A62" s="40" t="s">
        <v>151</v>
      </c>
      <c r="B62" s="2"/>
      <c r="C62" s="13"/>
      <c r="D62" s="13"/>
      <c r="E62" s="13"/>
      <c r="F62" s="27"/>
      <c r="G62" s="13"/>
      <c r="H62" s="28">
        <v>424</v>
      </c>
      <c r="I62" s="25"/>
      <c r="J62" s="28">
        <v>656</v>
      </c>
      <c r="K62" s="43"/>
    </row>
    <row r="63" spans="1:11" ht="16.5" customHeight="1" x14ac:dyDescent="0.2">
      <c r="A63" s="40" t="s">
        <v>152</v>
      </c>
      <c r="B63" s="32"/>
      <c r="C63" s="32"/>
      <c r="D63" s="32"/>
      <c r="E63" s="32"/>
      <c r="F63" s="32"/>
      <c r="G63" s="32"/>
      <c r="H63" s="44">
        <v>-1500</v>
      </c>
      <c r="I63" s="32"/>
      <c r="J63" s="28">
        <v>-110</v>
      </c>
    </row>
    <row r="64" spans="1:11" ht="16.5" customHeight="1" x14ac:dyDescent="0.2">
      <c r="A64" s="40" t="s">
        <v>153</v>
      </c>
      <c r="B64" s="2"/>
      <c r="C64" s="13"/>
      <c r="D64" s="13"/>
      <c r="E64" s="13"/>
      <c r="F64" s="27"/>
      <c r="G64" s="13"/>
      <c r="H64" s="31">
        <v>5911</v>
      </c>
      <c r="I64" s="25"/>
      <c r="J64" s="31">
        <v>5644</v>
      </c>
    </row>
    <row r="65" spans="1:10" ht="16.5" customHeight="1" x14ac:dyDescent="0.2">
      <c r="A65" s="2"/>
      <c r="B65" s="8"/>
      <c r="C65" s="45"/>
      <c r="D65" s="17"/>
      <c r="E65" s="17"/>
      <c r="F65" s="23"/>
      <c r="G65" s="13"/>
      <c r="H65" s="24"/>
      <c r="I65" s="25"/>
      <c r="J65" s="24"/>
    </row>
    <row r="66" spans="1:10" ht="16.5" customHeight="1" x14ac:dyDescent="0.2">
      <c r="A66" s="2" t="s">
        <v>154</v>
      </c>
      <c r="B66" s="2"/>
      <c r="C66" s="45"/>
      <c r="D66" s="17"/>
      <c r="E66" s="17"/>
      <c r="F66" s="23"/>
      <c r="G66" s="13"/>
      <c r="H66" s="46">
        <f>SUM(H60:H64)</f>
        <v>462813</v>
      </c>
      <c r="I66" s="24"/>
      <c r="J66" s="46">
        <f>SUM(J60:J64)</f>
        <v>-31632</v>
      </c>
    </row>
    <row r="67" spans="1:10" ht="16.5" customHeight="1" x14ac:dyDescent="0.2">
      <c r="A67" s="8"/>
      <c r="B67" s="8"/>
      <c r="C67" s="45"/>
      <c r="D67" s="17"/>
      <c r="E67" s="17"/>
      <c r="F67" s="23"/>
      <c r="G67" s="13"/>
      <c r="H67" s="24"/>
      <c r="I67" s="25"/>
      <c r="J67" s="24"/>
    </row>
    <row r="68" spans="1:10" ht="16.5" customHeight="1" x14ac:dyDescent="0.2">
      <c r="A68" s="8" t="s">
        <v>155</v>
      </c>
      <c r="B68" s="2"/>
      <c r="C68" s="13"/>
      <c r="D68" s="13"/>
      <c r="E68" s="13"/>
      <c r="F68" s="23"/>
      <c r="G68" s="13"/>
      <c r="H68" s="24"/>
      <c r="I68" s="25"/>
      <c r="J68" s="24"/>
    </row>
    <row r="69" spans="1:10" ht="16.5" customHeight="1" x14ac:dyDescent="0.2">
      <c r="A69" s="2" t="s">
        <v>156</v>
      </c>
      <c r="B69" s="2"/>
      <c r="C69" s="13"/>
      <c r="D69" s="13"/>
      <c r="E69" s="13"/>
      <c r="F69" s="23"/>
      <c r="G69" s="13"/>
      <c r="H69" s="33">
        <v>-4572</v>
      </c>
      <c r="I69" s="25"/>
      <c r="J69" s="46">
        <v>-4523</v>
      </c>
    </row>
    <row r="70" spans="1:10" ht="16.5" customHeight="1" x14ac:dyDescent="0.2">
      <c r="A70" s="3"/>
      <c r="B70" s="2"/>
      <c r="C70" s="13"/>
      <c r="D70" s="13"/>
      <c r="E70" s="13"/>
      <c r="F70" s="27"/>
      <c r="G70" s="13"/>
      <c r="H70" s="24"/>
      <c r="I70" s="25"/>
      <c r="J70" s="24"/>
    </row>
    <row r="71" spans="1:10" ht="16.5" customHeight="1" x14ac:dyDescent="0.2">
      <c r="A71" s="2" t="s">
        <v>157</v>
      </c>
      <c r="B71" s="2"/>
      <c r="C71" s="17"/>
      <c r="D71" s="17"/>
      <c r="E71" s="17"/>
      <c r="F71" s="23"/>
      <c r="G71" s="13"/>
      <c r="H71" s="34">
        <f>SUM(H69:H69)</f>
        <v>-4572</v>
      </c>
      <c r="I71" s="25"/>
      <c r="J71" s="34">
        <f>SUM(J69:J69)</f>
        <v>-4523</v>
      </c>
    </row>
    <row r="72" spans="1:10" ht="16.5" customHeight="1" x14ac:dyDescent="0.2">
      <c r="A72" s="3"/>
      <c r="B72" s="2"/>
      <c r="C72" s="13"/>
      <c r="D72" s="13"/>
      <c r="E72" s="13"/>
      <c r="F72" s="23"/>
      <c r="G72" s="13"/>
      <c r="H72" s="24"/>
      <c r="I72" s="25"/>
      <c r="J72" s="24"/>
    </row>
    <row r="73" spans="1:10" ht="16.5" customHeight="1" x14ac:dyDescent="0.2">
      <c r="A73" s="11" t="s">
        <v>158</v>
      </c>
      <c r="B73" s="8"/>
      <c r="C73" s="17"/>
      <c r="D73" s="17"/>
      <c r="E73" s="17"/>
      <c r="F73" s="23"/>
      <c r="G73" s="13"/>
      <c r="H73" s="24">
        <f>+H43+H66+H71</f>
        <v>653297</v>
      </c>
      <c r="I73" s="25"/>
      <c r="J73" s="24">
        <f>+J43+J66+J71</f>
        <v>89815</v>
      </c>
    </row>
    <row r="74" spans="1:10" ht="16.5" customHeight="1" x14ac:dyDescent="0.2">
      <c r="A74" s="3" t="s">
        <v>159</v>
      </c>
      <c r="B74" s="2"/>
      <c r="C74" s="13"/>
      <c r="D74" s="13"/>
      <c r="E74" s="13"/>
      <c r="F74" s="23"/>
      <c r="G74" s="13"/>
      <c r="H74" s="34">
        <v>390234</v>
      </c>
      <c r="I74" s="25"/>
      <c r="J74" s="34">
        <v>248415</v>
      </c>
    </row>
    <row r="75" spans="1:10" ht="16.5" customHeight="1" x14ac:dyDescent="0.2">
      <c r="A75" s="32"/>
      <c r="B75" s="2"/>
      <c r="C75" s="13"/>
      <c r="D75" s="13"/>
      <c r="E75" s="13"/>
      <c r="F75" s="27"/>
      <c r="G75" s="13"/>
      <c r="H75" s="24"/>
      <c r="I75" s="25"/>
      <c r="J75" s="24"/>
    </row>
    <row r="76" spans="1:10" ht="16.5" customHeight="1" thickBot="1" x14ac:dyDescent="0.25">
      <c r="A76" s="11" t="s">
        <v>160</v>
      </c>
      <c r="B76" s="2"/>
      <c r="C76" s="13"/>
      <c r="D76" s="13"/>
      <c r="F76" s="27"/>
      <c r="G76" s="13"/>
      <c r="H76" s="47">
        <f>SUM(H73:H74)</f>
        <v>1043531</v>
      </c>
      <c r="I76" s="25"/>
      <c r="J76" s="47">
        <f>SUM(J73:J74)</f>
        <v>338230</v>
      </c>
    </row>
    <row r="77" spans="1:10" ht="16.5" customHeight="1" thickTop="1" x14ac:dyDescent="0.2">
      <c r="A77" s="45"/>
      <c r="B77" s="11"/>
      <c r="C77" s="17"/>
      <c r="D77" s="17"/>
      <c r="F77" s="23"/>
      <c r="G77" s="13"/>
      <c r="H77" s="24"/>
      <c r="I77" s="25"/>
      <c r="J77" s="25"/>
    </row>
    <row r="78" spans="1:10" ht="16.5" customHeight="1" x14ac:dyDescent="0.2">
      <c r="A78" s="45"/>
      <c r="B78" s="11"/>
      <c r="C78" s="17"/>
      <c r="D78" s="17"/>
      <c r="F78" s="23"/>
      <c r="G78" s="13"/>
      <c r="H78" s="24"/>
      <c r="I78" s="25"/>
      <c r="J78" s="25"/>
    </row>
    <row r="79" spans="1:10" ht="16.5" customHeight="1" x14ac:dyDescent="0.2">
      <c r="A79" s="11" t="s">
        <v>161</v>
      </c>
      <c r="B79" s="2"/>
      <c r="C79" s="13"/>
      <c r="D79" s="13"/>
      <c r="F79" s="2"/>
      <c r="G79" s="2"/>
      <c r="H79" s="24"/>
      <c r="I79" s="32"/>
      <c r="J79" s="32"/>
    </row>
    <row r="80" spans="1:10" ht="16.5" customHeight="1" x14ac:dyDescent="0.2">
      <c r="A80" s="3"/>
      <c r="B80" s="2"/>
      <c r="C80" s="13"/>
      <c r="D80" s="13"/>
      <c r="F80" s="27"/>
      <c r="G80" s="2"/>
      <c r="H80" s="24"/>
      <c r="I80" s="25"/>
      <c r="J80" s="25"/>
    </row>
    <row r="81" spans="1:10" ht="16.5" customHeight="1" x14ac:dyDescent="0.2">
      <c r="A81" s="3" t="s">
        <v>162</v>
      </c>
      <c r="B81" s="2"/>
      <c r="C81" s="13"/>
      <c r="D81" s="13"/>
      <c r="F81" s="27"/>
      <c r="G81" s="2"/>
      <c r="H81" s="24"/>
      <c r="I81" s="25"/>
      <c r="J81" s="25"/>
    </row>
    <row r="82" spans="1:10" ht="16.5" customHeight="1" x14ac:dyDescent="0.2">
      <c r="A82" s="3"/>
      <c r="B82" s="2"/>
      <c r="C82" s="13"/>
      <c r="D82" s="13"/>
      <c r="F82" s="27"/>
      <c r="G82" s="2"/>
      <c r="H82" s="24"/>
      <c r="I82" s="25"/>
      <c r="J82" s="25"/>
    </row>
    <row r="83" spans="1:10" ht="16.5" customHeight="1" x14ac:dyDescent="0.2">
      <c r="A83" s="3" t="s">
        <v>163</v>
      </c>
      <c r="B83" s="2"/>
      <c r="C83" s="13"/>
      <c r="D83" s="13"/>
      <c r="F83" s="27"/>
      <c r="G83" s="2"/>
      <c r="H83" s="24"/>
      <c r="I83" s="25"/>
      <c r="J83" s="25"/>
    </row>
    <row r="84" spans="1:10" ht="16.5" customHeight="1" x14ac:dyDescent="0.2">
      <c r="A84" s="3"/>
      <c r="B84" s="2" t="s">
        <v>164</v>
      </c>
      <c r="C84" s="13"/>
      <c r="D84" s="13"/>
      <c r="E84" s="13"/>
      <c r="F84" s="27"/>
      <c r="G84" s="2"/>
      <c r="H84" s="24">
        <v>-1081</v>
      </c>
      <c r="I84" s="25"/>
      <c r="J84" s="24">
        <v>4731</v>
      </c>
    </row>
    <row r="85" spans="1:10" ht="16.5" customHeight="1" x14ac:dyDescent="0.2">
      <c r="A85" s="3" t="s">
        <v>165</v>
      </c>
      <c r="B85" s="2"/>
      <c r="C85" s="13"/>
      <c r="D85" s="13"/>
      <c r="E85" s="13"/>
      <c r="F85" s="27"/>
      <c r="G85" s="2"/>
      <c r="H85" s="24">
        <v>3800</v>
      </c>
      <c r="I85" s="25"/>
      <c r="J85" s="24">
        <v>1158</v>
      </c>
    </row>
    <row r="86" spans="1:10" ht="16.5" customHeight="1" x14ac:dyDescent="0.2">
      <c r="A86" s="3" t="s">
        <v>166</v>
      </c>
      <c r="B86" s="2"/>
      <c r="C86" s="13"/>
      <c r="D86" s="13"/>
      <c r="E86" s="2"/>
      <c r="F86" s="27"/>
      <c r="G86" s="2"/>
      <c r="H86" s="25">
        <v>0</v>
      </c>
      <c r="I86" s="25"/>
      <c r="J86" s="25">
        <v>1715</v>
      </c>
    </row>
    <row r="87" spans="1:10" ht="16.5" customHeight="1" x14ac:dyDescent="0.2">
      <c r="A87" s="3"/>
      <c r="B87" s="2"/>
      <c r="C87" s="13"/>
      <c r="D87" s="13"/>
      <c r="E87" s="32"/>
      <c r="F87" s="27"/>
      <c r="G87" s="2"/>
      <c r="H87" s="25"/>
      <c r="I87" s="25"/>
      <c r="J87" s="25"/>
    </row>
    <row r="88" spans="1:10" ht="16.5" customHeight="1" x14ac:dyDescent="0.2">
      <c r="A88" s="3"/>
      <c r="B88" s="2"/>
      <c r="C88" s="13"/>
      <c r="D88" s="13"/>
      <c r="E88" s="32"/>
      <c r="F88" s="27"/>
      <c r="G88" s="2"/>
      <c r="H88" s="25"/>
      <c r="I88" s="25"/>
      <c r="J88" s="25"/>
    </row>
    <row r="89" spans="1:10" ht="16.5" customHeight="1" x14ac:dyDescent="0.2">
      <c r="A89" s="3"/>
      <c r="B89" s="2"/>
      <c r="C89" s="13"/>
      <c r="D89" s="13"/>
      <c r="E89" s="32"/>
      <c r="F89" s="27"/>
      <c r="G89" s="2"/>
      <c r="H89" s="25"/>
      <c r="I89" s="25"/>
      <c r="J89" s="25"/>
    </row>
    <row r="90" spans="1:10" ht="16.5" customHeight="1" x14ac:dyDescent="0.2">
      <c r="A90" s="3"/>
      <c r="B90" s="2"/>
      <c r="C90" s="13"/>
      <c r="D90" s="13"/>
      <c r="E90" s="32"/>
      <c r="F90" s="27"/>
      <c r="G90" s="2"/>
      <c r="H90" s="25"/>
      <c r="I90" s="25"/>
      <c r="J90" s="25"/>
    </row>
    <row r="91" spans="1:10" ht="16.5" customHeight="1" x14ac:dyDescent="0.2">
      <c r="A91" s="3"/>
      <c r="B91" s="2"/>
      <c r="C91" s="13"/>
      <c r="D91" s="13"/>
      <c r="E91" s="32"/>
      <c r="F91" s="27"/>
      <c r="G91" s="2"/>
      <c r="H91" s="25"/>
      <c r="I91" s="25"/>
      <c r="J91" s="25"/>
    </row>
    <row r="92" spans="1:10" ht="16.5" customHeight="1" x14ac:dyDescent="0.2">
      <c r="A92" s="3"/>
      <c r="B92" s="2"/>
      <c r="C92" s="13"/>
      <c r="D92" s="13"/>
      <c r="E92" s="32"/>
      <c r="F92" s="27"/>
      <c r="G92" s="2"/>
      <c r="H92" s="25"/>
      <c r="I92" s="25"/>
      <c r="J92" s="25"/>
    </row>
    <row r="93" spans="1:10" ht="16.5" customHeight="1" x14ac:dyDescent="0.2">
      <c r="E93" s="32"/>
    </row>
    <row r="94" spans="1:10" ht="16.5" customHeight="1" x14ac:dyDescent="0.2">
      <c r="E94" s="32"/>
    </row>
    <row r="95" spans="1:10" ht="18.75" customHeight="1" x14ac:dyDescent="0.2">
      <c r="E95" s="32"/>
    </row>
    <row r="96" spans="1:10" ht="21.95" customHeight="1" x14ac:dyDescent="0.2">
      <c r="A96" s="35" t="str">
        <f>A48</f>
        <v>The accompanying notes form part of this interim financial information.</v>
      </c>
      <c r="B96" s="35"/>
      <c r="C96" s="35"/>
      <c r="D96" s="35"/>
      <c r="E96" s="35"/>
      <c r="F96" s="35"/>
      <c r="G96" s="35"/>
      <c r="H96" s="35"/>
      <c r="I96" s="35"/>
      <c r="J96" s="35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   &amp;P</oddFooter>
  </headerFooter>
  <rowBreaks count="1" manualBreakCount="1">
    <brk id="4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F0B8EBD2EE2943A7BB5CC160329F93" ma:contentTypeVersion="3" ma:contentTypeDescription="Create a new document." ma:contentTypeScope="" ma:versionID="87f8dd14d11aaf3360fd73bd93297aa2">
  <xsd:schema xmlns:xsd="http://www.w3.org/2001/XMLSchema" xmlns:xs="http://www.w3.org/2001/XMLSchema" xmlns:p="http://schemas.microsoft.com/office/2006/metadata/properties" xmlns:ns2="6ba3b9d0-975b-441e-8e72-fc357cb3b8a1" targetNamespace="http://schemas.microsoft.com/office/2006/metadata/properties" ma:root="true" ma:fieldsID="8c085a61de2c447cb93f2c04ec575ee5" ns2:_="">
    <xsd:import namespace="6ba3b9d0-975b-441e-8e72-fc357cb3b8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a3b9d0-975b-441e-8e72-fc357cb3b8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725A53-3B72-4B94-9C2D-0680CB8834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098CD6-3929-4435-8E59-91CE43DA660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71F3CBE-E277-4BB3-AF77-04368F7D79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a3b9d0-975b-441e-8e72-fc357cb3b8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 2-4</vt:lpstr>
      <vt:lpstr>P&amp;L (3month) 5</vt:lpstr>
      <vt:lpstr>CE HCW 6</vt:lpstr>
      <vt:lpstr>7-8</vt:lpstr>
      <vt:lpstr>'BS 2-4'!Print_Area</vt:lpstr>
      <vt:lpstr>'CE HCW 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Weerapong Dhiravarangkura (TH)</cp:lastModifiedBy>
  <cp:revision/>
  <cp:lastPrinted>2025-05-07T07:15:58Z</cp:lastPrinted>
  <dcterms:created xsi:type="dcterms:W3CDTF">2022-08-10T04:26:15Z</dcterms:created>
  <dcterms:modified xsi:type="dcterms:W3CDTF">2025-05-07T09:13:46Z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0x01010061F0B8EBD2EE2943A7BB5CC160329F93</vt:lpwstr>
  </property>
</Properties>
</file>