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Mar2025 (Q1)\"/>
    </mc:Choice>
  </mc:AlternateContent>
  <xr:revisionPtr revIDLastSave="0" documentId="13_ncr:1_{FBD1B57F-CBC8-4094-B094-4AEDA721666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3 TH" sheetId="24" r:id="rId1"/>
    <sheet name="T4" sheetId="29" r:id="rId2"/>
    <sheet name="T5" sheetId="27" r:id="rId3"/>
    <sheet name="6-7" sheetId="28" r:id="rId4"/>
  </sheets>
  <definedNames>
    <definedName name="_xlnm.Print_Area" localSheetId="0">'2-3 TH'!$A$1:$I$94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28" l="1"/>
  <c r="G73" i="24"/>
  <c r="G65" i="24"/>
  <c r="G75" i="24" s="1"/>
  <c r="I63" i="28"/>
  <c r="I55" i="28"/>
  <c r="I13" i="29"/>
  <c r="I21" i="29" s="1"/>
  <c r="O17" i="27"/>
  <c r="A41" i="29"/>
  <c r="I24" i="29" l="1"/>
  <c r="I26" i="29" s="1"/>
  <c r="M13" i="27" s="1"/>
  <c r="O13" i="27" s="1"/>
  <c r="I9" i="28"/>
  <c r="I32" i="28" s="1"/>
  <c r="I36" i="28" s="1"/>
  <c r="I65" i="28" s="1"/>
  <c r="I70" i="28" s="1"/>
  <c r="I30" i="29"/>
  <c r="G55" i="28"/>
  <c r="I90" i="24" l="1"/>
  <c r="I73" i="24"/>
  <c r="I65" i="24"/>
  <c r="I30" i="24"/>
  <c r="I19" i="24"/>
  <c r="M15" i="27"/>
  <c r="K15" i="27"/>
  <c r="I15" i="27"/>
  <c r="G15" i="27"/>
  <c r="O10" i="27"/>
  <c r="A3" i="28"/>
  <c r="A43" i="28" s="1"/>
  <c r="A3" i="27"/>
  <c r="K22" i="27"/>
  <c r="I22" i="27"/>
  <c r="G22" i="27"/>
  <c r="A28" i="27"/>
  <c r="G13" i="29"/>
  <c r="A40" i="28"/>
  <c r="A47" i="24"/>
  <c r="G30" i="24"/>
  <c r="G19" i="24"/>
  <c r="A94" i="24"/>
  <c r="A80" i="28" s="1"/>
  <c r="I32" i="24" l="1"/>
  <c r="G21" i="29"/>
  <c r="O15" i="27"/>
  <c r="G32" i="24"/>
  <c r="I75" i="24"/>
  <c r="I92" i="24" s="1"/>
  <c r="G24" i="29" l="1"/>
  <c r="G30" i="29" s="1"/>
  <c r="G9" i="28"/>
  <c r="G32" i="28" s="1"/>
  <c r="G36" i="28" s="1"/>
  <c r="G65" i="28" s="1"/>
  <c r="G70" i="28" s="1"/>
  <c r="G26" i="29" l="1"/>
  <c r="M20" i="27" s="1"/>
  <c r="M22" i="27" s="1"/>
  <c r="G90" i="24" s="1"/>
  <c r="G92" i="24" s="1"/>
  <c r="O20" i="27"/>
  <c r="O22" i="27" s="1"/>
</calcChain>
</file>

<file path=xl/sharedStrings.xml><?xml version="1.0" encoding="utf-8"?>
<sst xmlns="http://schemas.openxmlformats.org/spreadsheetml/2006/main" count="184" uniqueCount="127">
  <si>
    <t>บริษัท กู๊ดเยียร์ (ประเทศไทย) จำกัด (มหาชน)</t>
  </si>
  <si>
    <t>งบฐานะการเงิน</t>
  </si>
  <si>
    <t>ณ วันที่ 31 มีนาคม พ.ศ. 2568</t>
  </si>
  <si>
    <t>(ยังไม่ได้ตรวจสอบ)</t>
  </si>
  <si>
    <t>(ตรวจสอบแล้ว)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</si>
  <si>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</si>
  <si>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</si>
  <si>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</si>
  <si>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</si>
  <si>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</si>
  <si>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</si>
  <si>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</si>
  <si>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</si>
  <si>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</si>
  <si>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</si>
  <si>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</si>
  <si>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</si>
  <si>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</si>
  <si>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</si>
  <si>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</si>
  <si>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</si>
  <si>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</si>
  <si>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</si>
  <si>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</si>
  <si>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</si>
  <si>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</si>
  <si>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</si>
  <si>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</si>
  <si>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</si>
  <si>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หมายเหตุประกอบข้อมูลทางการเงินระหว่างกาลเป็นส่วนหนึ่งของข้อมูลทางการเงินนี้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</si>
  <si>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</si>
  <si>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</si>
  <si>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</si>
  <si>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</si>
  <si>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</si>
  <si>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</t>
  </si>
  <si>
    <t>ชำระภายในหนึ่งปี - สุทธิ</t>
  </si>
  <si>
    <t>หนี้สินตามสัญญาเช่าส่วนที่ถึงกำหนดชำระภายในหนึ่งปี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</si>
  <si>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</si>
  <si>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</si>
  <si>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</si>
  <si>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</si>
  <si>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</si>
  <si>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</si>
  <si>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</si>
  <si>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</si>
  <si>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</si>
  <si>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</si>
  <si>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</si>
  <si>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</si>
  <si>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7,400,000 หุ้น มูลค่าที่ตราไว้หุ้นละ 10 บาท</t>
  </si>
  <si>
    <t>ทุนที่ออกจำหน่ายและชำระเต็มมูลค่าแล้ว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</si>
  <si>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</si>
  <si>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</si>
  <si>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</si>
  <si>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</si>
  <si>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</si>
  <si>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</si>
  <si>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</si>
  <si>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31 มีนาคม พ.ศ. 2568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</si>
  <si>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</si>
  <si>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</si>
  <si>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</si>
  <si>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</si>
  <si>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</si>
  <si>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</si>
  <si>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</si>
  <si>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</si>
  <si>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</si>
  <si>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</si>
  <si>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กำไรเบ็ดเสร็จสำหรับรอบระยะเวลา</t>
  </si>
  <si>
    <t>กำไรต่อหุ้นขั้นพื้นฐาน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</si>
  <si>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</si>
  <si>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ทุนที่ออก</t>
  </si>
  <si>
    <t>จัดสรรแล้ว -</t>
  </si>
  <si>
    <t>รวม</t>
  </si>
  <si>
    <t>และชำระแล้ว</t>
  </si>
  <si>
    <t>สำรองตามกฎหมาย</t>
  </si>
  <si>
    <t>ที่ยังไม่ได้จัดสรร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</si>
  <si>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</si>
  <si>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</si>
  <si>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 ณ สิ้นรอบระยะเวลา 31 มีนาคม พ.ศ. 2567</t>
  </si>
  <si>
    <t/>
  </si>
  <si>
    <t>ยอดคงเหลือ ณ วันที่ 1 มกราคม พ.ศ. 2568</t>
  </si>
  <si>
    <t>ยอดคงเหลือ ณ สิ้นรอบระยะเวลา 31 มีนาคม พ.ศ. 2568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</si>
  <si>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</si>
  <si>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รายการปรับปรุง</t>
  </si>
  <si>
    <t>ค่าเสื่อมราคา</t>
  </si>
  <si>
    <t>ค่าตัดจำหน่าย</t>
  </si>
  <si>
    <t>กลับรายการผลขาดทุนค่าเผื่อสินค้าคงเหลือ</t>
  </si>
  <si>
    <t>รายได้ดอกเบี้ยรับ</t>
  </si>
  <si>
    <t>ขาดทุนจากอัตราแลกเปลี่ยนที่ยังไม่เกิดขึ้น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</si>
  <si>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</si>
  <si>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</si>
  <si>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</si>
  <si>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</si>
  <si>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</si>
  <si>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</si>
  <si>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  <r>
      <rPr>
        <b/>
        <sz val="15"/>
        <rFont val="Browallia New"/>
        <family val="2"/>
      </rPr>
      <t xml:space="preserve"> </t>
    </r>
    <r>
      <rPr>
        <sz val="15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</si>
  <si>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</si>
  <si>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</si>
  <si>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เงินสดจ่ายเพื่อซื้อโปรแกรมคอมพิวเตอร์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</si>
  <si>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</si>
  <si>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</si>
  <si>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</si>
  <si>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</si>
  <si>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</si>
  <si>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</si>
  <si>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</si>
  <si>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</si>
  <si>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</si>
  <si>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</si>
  <si>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เจ้าหนี้ค่าซื้อที่ดิน อาคาร และอุปกรณ์</t>
  </si>
  <si>
    <t>การเพิ่มขึ้นของสินทรัพย์สิทธิการใช้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</si>
  <si>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</si>
  <si>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</si>
  <si>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</si>
  <si>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ผลขาดทุนด้านเครดิตที่คาดว่าจะเกิดขึ้น</t>
  </si>
  <si>
    <t>กำไรจากการตัดจำหน่ายสินทรัพย์สิทธิการใช้</t>
  </si>
  <si>
    <t>กำไรจากการจำหน่ายอาคารและอุปกรณ์</t>
  </si>
  <si>
    <t>กำไร (ขาดทุน) จากอัตราแลกเปลี่ยน - สุทธิ</t>
  </si>
  <si>
    <t>เงินสดใช้ไปในกิจกรรมดำเนินงาน</t>
  </si>
  <si>
    <t>เงินสดรับจากการจำหน่ายที่ดิน อาคาร และอุปกรณ์</t>
  </si>
  <si>
    <t>หุ้นสามัญ 7,400,000 หุ้น จ่ายชำระแล้วหุ้นละ 10 บาท</t>
  </si>
  <si>
    <t>กำไรต่อหุ้น</t>
  </si>
  <si>
    <t xml:space="preserve">เงินสดจ่ายคืนเงินต้นตามสัญญาเช่า </t>
  </si>
  <si>
    <t>เงินสดสุทธิใช้ไปจากกิจกรรมลงทุน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</si>
</sst>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0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0"/>
      <color theme="1"/>
      <name val="Arial Unicode MS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7">
    <xf numFmtId="0" fontId="0" fillId="0" borderId="0" xfId="0"/>
    <xf numFmtId="165" fontId="7" fillId="0" borderId="0" xfId="2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7" fontId="7" fillId="0" borderId="1" xfId="5" quotePrefix="1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/>
    <xf numFmtId="167" fontId="7" fillId="0" borderId="2" xfId="5" applyNumberFormat="1" applyFont="1" applyFill="1" applyBorder="1" applyAlignment="1"/>
    <xf numFmtId="167" fontId="7" fillId="0" borderId="0" xfId="2" applyNumberFormat="1" applyFont="1" applyFill="1" applyBorder="1" applyAlignment="1"/>
    <xf numFmtId="165" fontId="7" fillId="0" borderId="0" xfId="2" applyNumberFormat="1" applyFont="1" applyFill="1" applyBorder="1" applyAlignment="1"/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vertical="center"/>
    </xf>
    <xf numFmtId="166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7" fillId="0" borderId="1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vertical="center"/>
    </xf>
    <xf numFmtId="166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6" applyNumberFormat="1" applyFont="1" applyAlignment="1">
      <alignment horizontal="right" vertical="center"/>
    </xf>
    <xf numFmtId="165" fontId="6" fillId="0" borderId="1" xfId="8" applyNumberFormat="1" applyFont="1" applyBorder="1" applyAlignment="1">
      <alignment horizontal="center" vertical="center"/>
    </xf>
    <xf numFmtId="167" fontId="6" fillId="0" borderId="1" xfId="8" applyNumberFormat="1" applyFont="1" applyBorder="1" applyAlignment="1">
      <alignment horizontal="right" vertical="center"/>
    </xf>
    <xf numFmtId="165" fontId="6" fillId="0" borderId="0" xfId="8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0" borderId="2" xfId="9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vertical="top"/>
    </xf>
    <xf numFmtId="165" fontId="7" fillId="0" borderId="0" xfId="9" applyNumberFormat="1" applyFont="1" applyAlignment="1">
      <alignment horizontal="center" vertical="top"/>
    </xf>
    <xf numFmtId="167" fontId="7" fillId="0" borderId="0" xfId="9" applyNumberFormat="1" applyFont="1" applyAlignment="1">
      <alignment vertical="top"/>
    </xf>
    <xf numFmtId="166" fontId="7" fillId="0" borderId="0" xfId="9" applyNumberFormat="1" applyFont="1" applyAlignment="1">
      <alignment vertical="top"/>
    </xf>
    <xf numFmtId="165" fontId="7" fillId="0" borderId="0" xfId="9" applyNumberFormat="1" applyFont="1" applyAlignment="1">
      <alignment vertical="top"/>
    </xf>
    <xf numFmtId="165" fontId="6" fillId="0" borderId="0" xfId="8" applyNumberFormat="1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5" fontId="6" fillId="0" borderId="1" xfId="8" applyNumberFormat="1" applyFont="1" applyBorder="1" applyAlignment="1">
      <alignment horizontal="center" vertical="top"/>
    </xf>
    <xf numFmtId="167" fontId="6" fillId="0" borderId="1" xfId="8" applyNumberFormat="1" applyFont="1" applyBorder="1" applyAlignment="1">
      <alignment horizontal="right" vertical="top"/>
    </xf>
    <xf numFmtId="165" fontId="6" fillId="0" borderId="0" xfId="8" applyNumberFormat="1" applyFont="1" applyAlignment="1">
      <alignment horizontal="right" vertical="top"/>
    </xf>
    <xf numFmtId="165" fontId="7" fillId="0" borderId="0" xfId="0" applyNumberFormat="1" applyFont="1" applyAlignment="1">
      <alignment vertical="top"/>
    </xf>
    <xf numFmtId="167" fontId="7" fillId="0" borderId="1" xfId="9" applyNumberFormat="1" applyFont="1" applyBorder="1" applyAlignment="1">
      <alignment vertical="top"/>
    </xf>
    <xf numFmtId="165" fontId="6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167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7" fillId="0" borderId="0" xfId="9" applyFont="1" applyAlignment="1">
      <alignment horizontal="left" vertical="top"/>
    </xf>
    <xf numFmtId="167" fontId="7" fillId="0" borderId="2" xfId="9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5" fontId="6" fillId="0" borderId="0" xfId="17" applyNumberFormat="1" applyFont="1" applyAlignment="1">
      <alignment vertical="center"/>
    </xf>
    <xf numFmtId="165" fontId="7" fillId="0" borderId="0" xfId="17" applyNumberFormat="1" applyFont="1" applyAlignment="1">
      <alignment vertical="center"/>
    </xf>
    <xf numFmtId="167" fontId="7" fillId="0" borderId="0" xfId="18" applyNumberFormat="1" applyFont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0" xfId="19" applyNumberFormat="1" applyFont="1"/>
    <xf numFmtId="167" fontId="7" fillId="0" borderId="0" xfId="19" applyNumberFormat="1" applyFont="1"/>
    <xf numFmtId="165" fontId="6" fillId="0" borderId="1" xfId="17" applyNumberFormat="1" applyFont="1" applyBorder="1" applyAlignment="1">
      <alignment vertical="center"/>
    </xf>
    <xf numFmtId="165" fontId="7" fillId="0" borderId="1" xfId="17" applyNumberFormat="1" applyFont="1" applyBorder="1" applyAlignment="1">
      <alignment vertical="center"/>
    </xf>
    <xf numFmtId="167" fontId="7" fillId="0" borderId="1" xfId="18" applyNumberFormat="1" applyFont="1" applyBorder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165" fontId="7" fillId="0" borderId="1" xfId="19" applyNumberFormat="1" applyFont="1" applyBorder="1"/>
    <xf numFmtId="167" fontId="7" fillId="0" borderId="1" xfId="19" applyNumberFormat="1" applyFont="1" applyBorder="1"/>
    <xf numFmtId="165" fontId="6" fillId="0" borderId="0" xfId="19" applyNumberFormat="1" applyFont="1" applyAlignment="1">
      <alignment horizontal="left"/>
    </xf>
    <xf numFmtId="165" fontId="6" fillId="0" borderId="0" xfId="19" quotePrefix="1" applyNumberFormat="1" applyFont="1" applyAlignment="1">
      <alignment horizontal="left"/>
    </xf>
    <xf numFmtId="165" fontId="7" fillId="0" borderId="0" xfId="20" applyNumberFormat="1" applyFont="1"/>
    <xf numFmtId="165" fontId="6" fillId="0" borderId="0" xfId="20" applyNumberFormat="1" applyFont="1"/>
    <xf numFmtId="167" fontId="6" fillId="0" borderId="0" xfId="20" applyNumberFormat="1" applyFont="1" applyAlignment="1">
      <alignment horizontal="right"/>
    </xf>
    <xf numFmtId="165" fontId="7" fillId="0" borderId="0" xfId="20" applyNumberFormat="1" applyFont="1" applyAlignment="1">
      <alignment horizontal="right"/>
    </xf>
    <xf numFmtId="167" fontId="6" fillId="0" borderId="0" xfId="20" quotePrefix="1" applyNumberFormat="1" applyFont="1" applyAlignment="1">
      <alignment horizontal="right"/>
    </xf>
    <xf numFmtId="165" fontId="6" fillId="0" borderId="0" xfId="20" applyNumberFormat="1" applyFont="1" applyAlignment="1">
      <alignment horizontal="center" vertical="center"/>
    </xf>
    <xf numFmtId="165" fontId="6" fillId="0" borderId="0" xfId="20" applyNumberFormat="1" applyFont="1" applyAlignment="1">
      <alignment horizontal="right"/>
    </xf>
    <xf numFmtId="167" fontId="6" fillId="0" borderId="1" xfId="20" applyNumberFormat="1" applyFont="1" applyBorder="1" applyAlignment="1">
      <alignment horizontal="right" vertical="center"/>
    </xf>
    <xf numFmtId="165" fontId="6" fillId="0" borderId="0" xfId="20" applyNumberFormat="1" applyFont="1" applyAlignment="1">
      <alignment horizontal="right" vertical="center"/>
    </xf>
    <xf numFmtId="165" fontId="7" fillId="0" borderId="0" xfId="20" applyNumberFormat="1" applyFont="1" applyAlignment="1">
      <alignment horizontal="right" vertical="center"/>
    </xf>
    <xf numFmtId="165" fontId="6" fillId="0" borderId="0" xfId="20" applyNumberFormat="1" applyFont="1" applyAlignment="1">
      <alignment horizontal="left"/>
    </xf>
    <xf numFmtId="165" fontId="6" fillId="0" borderId="0" xfId="20" quotePrefix="1" applyNumberFormat="1" applyFont="1"/>
    <xf numFmtId="165" fontId="6" fillId="0" borderId="0" xfId="19" applyNumberFormat="1" applyFont="1"/>
    <xf numFmtId="165" fontId="7" fillId="0" borderId="1" xfId="19" applyNumberFormat="1" applyFont="1" applyBorder="1" applyAlignment="1">
      <alignment vertical="center"/>
    </xf>
    <xf numFmtId="165" fontId="7" fillId="0" borderId="0" xfId="19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0" fontId="7" fillId="0" borderId="0" xfId="21" applyNumberFormat="1" applyFont="1" applyAlignment="1">
      <alignment vertical="center"/>
    </xf>
    <xf numFmtId="43" fontId="7" fillId="0" borderId="0" xfId="22" applyFont="1" applyAlignment="1">
      <alignment vertical="center"/>
    </xf>
    <xf numFmtId="165" fontId="6" fillId="0" borderId="1" xfId="9" applyNumberFormat="1" applyFont="1" applyBorder="1" applyAlignment="1">
      <alignment horizontal="center" vertical="center"/>
    </xf>
    <xf numFmtId="167" fontId="6" fillId="0" borderId="1" xfId="9" applyNumberFormat="1" applyFont="1" applyBorder="1" applyAlignment="1">
      <alignment horizontal="right" vertical="center"/>
    </xf>
    <xf numFmtId="165" fontId="7" fillId="0" borderId="0" xfId="9" quotePrefix="1" applyNumberFormat="1" applyFont="1" applyAlignment="1">
      <alignment vertical="center"/>
    </xf>
    <xf numFmtId="167" fontId="7" fillId="0" borderId="0" xfId="9" applyNumberFormat="1" applyFont="1" applyAlignment="1">
      <alignment horizontal="right" vertical="center"/>
    </xf>
    <xf numFmtId="167" fontId="7" fillId="0" borderId="1" xfId="9" applyNumberFormat="1" applyFont="1" applyBorder="1" applyAlignment="1">
      <alignment horizontal="right" vertical="center"/>
    </xf>
    <xf numFmtId="167" fontId="6" fillId="0" borderId="1" xfId="19" applyNumberFormat="1" applyFont="1" applyBorder="1" applyAlignment="1">
      <alignment horizontal="center" vertical="center"/>
    </xf>
  </cellXfs>
  <cellStyles count="23">
    <cellStyle name="Comma" xfId="22" builtinId="3"/>
    <cellStyle name="Comma 2" xfId="1" xr:uid="{00000000-0005-0000-0000-000000000000}"/>
    <cellStyle name="Comma 2 2" xfId="2" xr:uid="{00000000-0005-0000-0000-000001000000}"/>
    <cellStyle name="Comma 2 2 5" xfId="3" xr:uid="{00000000-0005-0000-0000-000002000000}"/>
    <cellStyle name="Comma 3" xfId="4" xr:uid="{00000000-0005-0000-0000-000003000000}"/>
    <cellStyle name="Comma 3 2" xfId="5" xr:uid="{00000000-0005-0000-0000-000004000000}"/>
    <cellStyle name="Comma 44" xfId="6" xr:uid="{00000000-0005-0000-0000-000005000000}"/>
    <cellStyle name="Comma 58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55" xfId="10" xr:uid="{00000000-0005-0000-0000-00000A000000}"/>
    <cellStyle name="Normal 56" xfId="11" xr:uid="{00000000-0005-0000-0000-00000B000000}"/>
    <cellStyle name="Normal 57" xfId="12" xr:uid="{00000000-0005-0000-0000-00000C000000}"/>
    <cellStyle name="Normal 58" xfId="13" xr:uid="{00000000-0005-0000-0000-00000D000000}"/>
    <cellStyle name="Normal 59" xfId="14" xr:uid="{00000000-0005-0000-0000-00000E000000}"/>
    <cellStyle name="Normal 60" xfId="15" xr:uid="{00000000-0005-0000-0000-00000F000000}"/>
    <cellStyle name="Normal_Goodyear March 51 - T" xfId="16" xr:uid="{00000000-0005-0000-0000-000010000000}"/>
    <cellStyle name="Normal_Goodyear_June51_T" xfId="17" xr:uid="{00000000-0005-0000-0000-000011000000}"/>
    <cellStyle name="Normal_Goodyear-mar-eng01 2 2" xfId="18" xr:uid="{00000000-0005-0000-0000-000012000000}"/>
    <cellStyle name="Normal_MFG-FS-Q1-Eng02" xfId="19" xr:uid="{00000000-0005-0000-0000-000013000000}"/>
    <cellStyle name="Normal_MFG-FS-Q1-Eng02_Goodyear June52 - T" xfId="20" xr:uid="{00000000-0005-0000-0000-000014000000}"/>
    <cellStyle name="Percent" xfId="2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4"/>
  <sheetViews>
    <sheetView tabSelected="1" zoomScale="130" zoomScaleNormal="130" zoomScaleSheetLayoutView="70" zoomScalePageLayoutView="85" workbookViewId="0">
      <selection activeCell="D7" sqref="D7"/>
    </sheetView>
  </sheetViews>
  <sheetFormatPr defaultColWidth="9.140625" defaultRowHeight="21.75" customHeight="1"/>
  <cols>
    <col min="1" max="3" width="1.7109375" style="14" customWidth="1"/>
    <col min="4" max="4" width="45.5703125" style="14" customWidth="1"/>
    <col min="5" max="5" width="9.28515625" style="11" customWidth="1"/>
    <col min="6" max="6" width="0.85546875" style="11" customWidth="1"/>
    <col min="7" max="7" width="18" style="12" customWidth="1"/>
    <col min="8" max="8" width="0.85546875" style="13" customWidth="1"/>
    <col min="9" max="9" width="18" style="12" customWidth="1"/>
    <col min="10" max="16384" width="9.140625" style="14"/>
  </cols>
  <sheetData>
    <row r="1" spans="1:9" ht="21.75" customHeight="1">
      <c r="A1" s="10" t="s">
        <v>0</v>
      </c>
      <c r="B1" s="10"/>
      <c r="C1" s="10"/>
      <c r="D1" s="10"/>
    </row>
    <row r="2" spans="1:9" ht="21.75" customHeight="1">
      <c r="A2" s="10" t="s">
        <v>1</v>
      </c>
      <c r="B2" s="10"/>
      <c r="C2" s="10"/>
      <c r="D2" s="10"/>
    </row>
    <row r="3" spans="1:9" ht="21.75" customHeight="1">
      <c r="A3" s="15" t="s">
        <v>2</v>
      </c>
      <c r="B3" s="15"/>
      <c r="C3" s="15"/>
      <c r="D3" s="15"/>
      <c r="E3" s="16"/>
      <c r="F3" s="16"/>
      <c r="G3" s="17"/>
      <c r="H3" s="18"/>
      <c r="I3" s="17"/>
    </row>
    <row r="4" spans="1:9" ht="21.75" customHeight="1">
      <c r="E4" s="19"/>
      <c r="F4" s="19"/>
      <c r="G4" s="20"/>
      <c r="H4" s="21"/>
      <c r="I4" s="20"/>
    </row>
    <row r="5" spans="1:9" ht="21.75" customHeight="1">
      <c r="E5" s="22"/>
      <c r="F5" s="22"/>
      <c r="G5" s="23" t="s">
        <v>3</v>
      </c>
      <c r="H5" s="23"/>
      <c r="I5" s="23" t="s">
        <v>4</v>
      </c>
    </row>
    <row r="6" spans="1:9" ht="21.75" customHeight="1">
      <c r="E6" s="22"/>
      <c r="F6" s="22"/>
      <c r="G6" s="24" t="s">
        <v>5</v>
      </c>
      <c r="H6" s="23"/>
      <c r="I6" s="23" t="s">
        <v>6</v>
      </c>
    </row>
    <row r="7" spans="1:9" ht="21.75" customHeight="1">
      <c r="E7" s="22"/>
      <c r="F7" s="22"/>
      <c r="G7" s="25" t="s">
        <v>7</v>
      </c>
      <c r="H7" s="25"/>
      <c r="I7" s="25" t="s">
        <v>8</v>
      </c>
    </row>
    <row r="8" spans="1:9" ht="21.75" customHeight="1">
      <c r="E8" s="26" t="s">
        <v>9</v>
      </c>
      <c r="F8" s="22"/>
      <c r="G8" s="27" t="s">
        <v>10</v>
      </c>
      <c r="H8" s="28"/>
      <c r="I8" s="27" t="s">
        <v>10</v>
      </c>
    </row>
    <row r="9" spans="1:9" ht="21.75" customHeight="1">
      <c r="A9" s="10" t="s">
        <v>11</v>
      </c>
      <c r="B9" s="10"/>
      <c r="C9" s="10"/>
      <c r="D9" s="10"/>
    </row>
    <row r="10" spans="1:9" ht="6" customHeight="1"/>
    <row r="11" spans="1:9" ht="21.75" customHeight="1">
      <c r="A11" s="10" t="s">
        <v>12</v>
      </c>
      <c r="B11" s="10"/>
      <c r="C11" s="10"/>
      <c r="D11" s="10"/>
    </row>
    <row r="12" spans="1:9" ht="6" customHeight="1"/>
    <row r="13" spans="1:9" ht="21.75" customHeight="1">
      <c r="A13" s="14" t="s">
        <v>13</v>
      </c>
      <c r="G13" s="12">
        <v>171459</v>
      </c>
      <c r="I13" s="29">
        <v>50401</v>
      </c>
    </row>
    <row r="14" spans="1:9" ht="21.75" customHeight="1">
      <c r="A14" s="14" t="s">
        <v>14</v>
      </c>
      <c r="E14" s="11">
        <v>6</v>
      </c>
      <c r="G14" s="12">
        <v>717143</v>
      </c>
      <c r="I14" s="29">
        <v>597834</v>
      </c>
    </row>
    <row r="15" spans="1:9" ht="21.75" customHeight="1">
      <c r="A15" s="14" t="s">
        <v>15</v>
      </c>
      <c r="E15" s="11">
        <v>7</v>
      </c>
      <c r="G15" s="12">
        <v>1298205</v>
      </c>
      <c r="I15" s="29">
        <v>1236255</v>
      </c>
    </row>
    <row r="16" spans="1:9" ht="21.75" customHeight="1">
      <c r="A16" s="14" t="s">
        <v>16</v>
      </c>
      <c r="G16" s="12">
        <v>75262</v>
      </c>
      <c r="I16" s="29">
        <v>150822</v>
      </c>
    </row>
    <row r="17" spans="1:9" ht="21.75" customHeight="1">
      <c r="A17" s="14" t="s">
        <v>17</v>
      </c>
      <c r="G17" s="17">
        <v>36760</v>
      </c>
      <c r="I17" s="30">
        <v>37540</v>
      </c>
    </row>
    <row r="18" spans="1:9" ht="6" customHeight="1">
      <c r="I18" s="29"/>
    </row>
    <row r="19" spans="1:9" ht="21.75" customHeight="1">
      <c r="A19" s="10" t="s">
        <v>18</v>
      </c>
      <c r="G19" s="17">
        <f>SUM(G13:G18)</f>
        <v>2298829</v>
      </c>
      <c r="I19" s="30">
        <f>SUM(I13:I18)</f>
        <v>2072852</v>
      </c>
    </row>
    <row r="20" spans="1:9" ht="21.75" customHeight="1">
      <c r="I20" s="31"/>
    </row>
    <row r="21" spans="1:9" ht="21.75" customHeight="1">
      <c r="A21" s="10" t="s">
        <v>19</v>
      </c>
      <c r="B21" s="10"/>
      <c r="C21" s="10"/>
      <c r="D21" s="10"/>
      <c r="I21" s="31"/>
    </row>
    <row r="22" spans="1:9" ht="6" customHeight="1">
      <c r="I22" s="31"/>
    </row>
    <row r="23" spans="1:9" ht="21.75" customHeight="1">
      <c r="A23" s="14" t="s">
        <v>20</v>
      </c>
      <c r="E23" s="11">
        <v>8</v>
      </c>
      <c r="G23" s="12">
        <v>6420027</v>
      </c>
      <c r="I23" s="31">
        <v>6365227</v>
      </c>
    </row>
    <row r="24" spans="1:9" ht="21.75" customHeight="1">
      <c r="A24" s="14" t="s">
        <v>21</v>
      </c>
      <c r="G24" s="12">
        <v>24938</v>
      </c>
      <c r="I24" s="31">
        <v>27212</v>
      </c>
    </row>
    <row r="25" spans="1:9" ht="21.75" customHeight="1">
      <c r="A25" s="14" t="s">
        <v>22</v>
      </c>
      <c r="G25" s="12">
        <v>4569</v>
      </c>
      <c r="I25" s="29">
        <v>5331</v>
      </c>
    </row>
    <row r="26" spans="1:9" ht="21.75" customHeight="1">
      <c r="A26" s="32" t="s">
        <v>23</v>
      </c>
      <c r="G26" s="12">
        <v>76773</v>
      </c>
      <c r="I26" s="29">
        <v>73973</v>
      </c>
    </row>
    <row r="27" spans="1:9" ht="21.75" customHeight="1">
      <c r="A27" s="32" t="s">
        <v>24</v>
      </c>
      <c r="G27" s="12">
        <v>25442</v>
      </c>
      <c r="I27" s="29">
        <v>25815</v>
      </c>
    </row>
    <row r="28" spans="1:9" ht="21.75" customHeight="1">
      <c r="A28" s="14" t="s">
        <v>25</v>
      </c>
      <c r="G28" s="17">
        <v>10367</v>
      </c>
      <c r="I28" s="30">
        <v>10875</v>
      </c>
    </row>
    <row r="29" spans="1:9" ht="6" customHeight="1">
      <c r="I29" s="31"/>
    </row>
    <row r="30" spans="1:9" ht="21.75" customHeight="1">
      <c r="A30" s="10" t="s">
        <v>26</v>
      </c>
      <c r="G30" s="17">
        <f>SUM(G23:G29)</f>
        <v>6562116</v>
      </c>
      <c r="I30" s="30">
        <f>SUM(I23:I29)</f>
        <v>6508433</v>
      </c>
    </row>
    <row r="31" spans="1:9" ht="6" customHeight="1">
      <c r="I31" s="31"/>
    </row>
    <row r="32" spans="1:9" ht="21.75" customHeight="1" thickBot="1">
      <c r="A32" s="10" t="s">
        <v>27</v>
      </c>
      <c r="B32" s="10"/>
      <c r="C32" s="10"/>
      <c r="D32" s="10"/>
      <c r="G32" s="33">
        <f>G19+G30</f>
        <v>8860945</v>
      </c>
      <c r="I32" s="34">
        <f>I19+I30</f>
        <v>8581285</v>
      </c>
    </row>
    <row r="33" spans="1:9" ht="21.75" customHeight="1" thickTop="1"/>
    <row r="39" spans="1:9" ht="21.75" customHeight="1">
      <c r="A39" s="14" t="s">
        <v>28</v>
      </c>
    </row>
    <row r="43" spans="1:9" ht="11.25" customHeight="1"/>
    <row r="44" spans="1:9" ht="21.95" customHeight="1">
      <c r="A44" s="35" t="s">
        <v>29</v>
      </c>
      <c r="B44" s="36"/>
      <c r="C44" s="36"/>
      <c r="D44" s="36"/>
      <c r="E44" s="16"/>
      <c r="F44" s="16"/>
      <c r="G44" s="17"/>
      <c r="H44" s="18"/>
      <c r="I44" s="17"/>
    </row>
    <row r="45" spans="1:9" ht="21.75" customHeight="1">
      <c r="A45" s="10" t="s">
        <v>0</v>
      </c>
      <c r="B45" s="10"/>
      <c r="C45" s="10"/>
      <c r="D45" s="10"/>
    </row>
    <row r="46" spans="1:9" ht="21.75" customHeight="1">
      <c r="A46" s="10" t="s">
        <v>30</v>
      </c>
      <c r="B46" s="10"/>
      <c r="C46" s="10"/>
      <c r="D46" s="10"/>
    </row>
    <row r="47" spans="1:9" ht="21.75" customHeight="1">
      <c r="A47" s="15" t="str">
        <f>A3</f>
        <v>ณ วันที่ 31 มีนาคม พ.ศ. 2568</v>
      </c>
      <c r="B47" s="15"/>
      <c r="C47" s="15"/>
      <c r="D47" s="15"/>
      <c r="E47" s="16"/>
      <c r="F47" s="16"/>
      <c r="G47" s="17"/>
      <c r="H47" s="18"/>
      <c r="I47" s="17"/>
    </row>
    <row r="48" spans="1:9" s="41" customFormat="1" ht="20.45" customHeight="1">
      <c r="A48" s="37"/>
      <c r="B48" s="37"/>
      <c r="C48" s="37"/>
      <c r="D48" s="37"/>
      <c r="E48" s="38"/>
      <c r="F48" s="38"/>
      <c r="G48" s="39"/>
      <c r="H48" s="40"/>
      <c r="I48" s="39"/>
    </row>
    <row r="49" spans="1:9" s="41" customFormat="1" ht="20.45" customHeight="1">
      <c r="E49" s="42"/>
      <c r="F49" s="42"/>
      <c r="G49" s="43" t="s">
        <v>3</v>
      </c>
      <c r="H49" s="43"/>
      <c r="I49" s="43" t="s">
        <v>4</v>
      </c>
    </row>
    <row r="50" spans="1:9" s="41" customFormat="1" ht="20.45" customHeight="1">
      <c r="E50" s="42"/>
      <c r="F50" s="42"/>
      <c r="G50" s="24" t="s">
        <v>5</v>
      </c>
      <c r="H50" s="23"/>
      <c r="I50" s="23" t="s">
        <v>6</v>
      </c>
    </row>
    <row r="51" spans="1:9" s="41" customFormat="1" ht="20.45" customHeight="1">
      <c r="E51" s="42"/>
      <c r="F51" s="42"/>
      <c r="G51" s="25" t="s">
        <v>7</v>
      </c>
      <c r="H51" s="25"/>
      <c r="I51" s="25" t="s">
        <v>8</v>
      </c>
    </row>
    <row r="52" spans="1:9" s="41" customFormat="1" ht="20.45" customHeight="1">
      <c r="E52" s="44" t="s">
        <v>9</v>
      </c>
      <c r="F52" s="42"/>
      <c r="G52" s="45" t="s">
        <v>10</v>
      </c>
      <c r="H52" s="46"/>
      <c r="I52" s="45" t="s">
        <v>10</v>
      </c>
    </row>
    <row r="53" spans="1:9" s="41" customFormat="1" ht="20.45" customHeight="1">
      <c r="A53" s="37" t="s">
        <v>31</v>
      </c>
      <c r="B53" s="37"/>
      <c r="C53" s="37"/>
      <c r="D53" s="37"/>
      <c r="E53" s="38"/>
      <c r="F53" s="38"/>
      <c r="G53" s="39"/>
      <c r="I53" s="39"/>
    </row>
    <row r="54" spans="1:9" s="41" customFormat="1" ht="5.0999999999999996" customHeight="1">
      <c r="A54" s="37"/>
      <c r="B54" s="37"/>
      <c r="C54" s="37"/>
      <c r="D54" s="37"/>
      <c r="E54" s="38"/>
      <c r="F54" s="38"/>
      <c r="G54" s="39"/>
      <c r="I54" s="39"/>
    </row>
    <row r="55" spans="1:9" s="41" customFormat="1" ht="20.45" customHeight="1">
      <c r="A55" s="37" t="s">
        <v>32</v>
      </c>
      <c r="B55" s="37"/>
      <c r="C55" s="37"/>
      <c r="D55" s="37"/>
      <c r="E55" s="38"/>
      <c r="F55" s="38"/>
      <c r="G55" s="39"/>
      <c r="I55" s="39"/>
    </row>
    <row r="56" spans="1:9" s="41" customFormat="1" ht="5.0999999999999996" customHeight="1">
      <c r="A56" s="37"/>
      <c r="B56" s="37"/>
      <c r="C56" s="37"/>
      <c r="D56" s="37"/>
      <c r="E56" s="38"/>
      <c r="F56" s="38"/>
      <c r="G56" s="39"/>
      <c r="I56" s="39"/>
    </row>
    <row r="57" spans="1:9" s="41" customFormat="1" ht="20.45" customHeight="1">
      <c r="A57" s="41" t="s">
        <v>33</v>
      </c>
      <c r="B57" s="37"/>
      <c r="C57" s="37"/>
      <c r="D57" s="37"/>
      <c r="E57" s="38">
        <v>9</v>
      </c>
      <c r="F57" s="38"/>
      <c r="G57" s="39">
        <v>1711000</v>
      </c>
      <c r="I57" s="31">
        <v>1280000</v>
      </c>
    </row>
    <row r="58" spans="1:9" s="41" customFormat="1" ht="20.45" customHeight="1">
      <c r="A58" s="41" t="s">
        <v>34</v>
      </c>
      <c r="E58" s="38">
        <v>10</v>
      </c>
      <c r="F58" s="38"/>
      <c r="G58" s="39">
        <v>2149756</v>
      </c>
      <c r="I58" s="31">
        <v>2351295</v>
      </c>
    </row>
    <row r="59" spans="1:9" s="41" customFormat="1" ht="20.45" customHeight="1">
      <c r="A59" s="47" t="s">
        <v>35</v>
      </c>
      <c r="G59" s="39"/>
      <c r="I59" s="31"/>
    </row>
    <row r="60" spans="1:9" s="41" customFormat="1" ht="20.45" customHeight="1">
      <c r="A60" s="47"/>
      <c r="B60" s="41" t="s">
        <v>36</v>
      </c>
      <c r="E60" s="38">
        <v>12</v>
      </c>
      <c r="F60" s="38"/>
      <c r="G60" s="39">
        <v>187818</v>
      </c>
      <c r="I60" s="31">
        <v>187818</v>
      </c>
    </row>
    <row r="61" spans="1:9" s="41" customFormat="1" ht="20.45" customHeight="1">
      <c r="A61" s="41" t="s">
        <v>37</v>
      </c>
      <c r="E61" s="38">
        <v>11</v>
      </c>
      <c r="G61" s="39">
        <v>23101</v>
      </c>
      <c r="I61" s="31">
        <v>25315</v>
      </c>
    </row>
    <row r="62" spans="1:9" s="41" customFormat="1" ht="20.45" customHeight="1">
      <c r="A62" s="41" t="s">
        <v>38</v>
      </c>
      <c r="E62" s="38"/>
      <c r="G62" s="39">
        <v>45039</v>
      </c>
      <c r="I62" s="31">
        <v>26537</v>
      </c>
    </row>
    <row r="63" spans="1:9" s="41" customFormat="1" ht="20.45" customHeight="1">
      <c r="A63" s="41" t="s">
        <v>39</v>
      </c>
      <c r="E63" s="38"/>
      <c r="F63" s="38"/>
      <c r="G63" s="48">
        <v>13166</v>
      </c>
      <c r="I63" s="30">
        <v>15372</v>
      </c>
    </row>
    <row r="64" spans="1:9" s="41" customFormat="1" ht="5.0999999999999996" customHeight="1">
      <c r="E64" s="38"/>
      <c r="F64" s="38"/>
      <c r="G64" s="39"/>
      <c r="I64" s="31"/>
    </row>
    <row r="65" spans="1:9" s="41" customFormat="1" ht="20.45" customHeight="1">
      <c r="A65" s="37" t="s">
        <v>40</v>
      </c>
      <c r="E65" s="38"/>
      <c r="F65" s="38"/>
      <c r="G65" s="48">
        <f>SUM(G57:G64)</f>
        <v>4129880</v>
      </c>
      <c r="I65" s="30">
        <f>SUM(I57:I63)</f>
        <v>3886337</v>
      </c>
    </row>
    <row r="66" spans="1:9" s="41" customFormat="1" ht="15" customHeight="1">
      <c r="A66" s="37"/>
      <c r="B66" s="37"/>
      <c r="C66" s="37"/>
      <c r="D66" s="37"/>
      <c r="E66" s="38"/>
      <c r="F66" s="38"/>
      <c r="G66" s="39"/>
      <c r="H66" s="40"/>
      <c r="I66" s="31"/>
    </row>
    <row r="67" spans="1:9" s="41" customFormat="1" ht="20.45" customHeight="1">
      <c r="A67" s="37" t="s">
        <v>41</v>
      </c>
      <c r="B67" s="37"/>
      <c r="C67" s="37"/>
      <c r="D67" s="37"/>
      <c r="E67" s="38"/>
      <c r="F67" s="38"/>
      <c r="G67" s="39"/>
      <c r="H67" s="40"/>
      <c r="I67" s="31"/>
    </row>
    <row r="68" spans="1:9" s="41" customFormat="1" ht="5.0999999999999996" customHeight="1">
      <c r="A68" s="37"/>
      <c r="B68" s="37"/>
      <c r="C68" s="37"/>
      <c r="D68" s="37"/>
      <c r="E68" s="38"/>
      <c r="F68" s="38"/>
      <c r="G68" s="39"/>
      <c r="H68" s="40"/>
      <c r="I68" s="31"/>
    </row>
    <row r="69" spans="1:9" s="41" customFormat="1" ht="20.45" customHeight="1">
      <c r="A69" s="47" t="s">
        <v>42</v>
      </c>
      <c r="B69" s="49"/>
      <c r="C69" s="49"/>
      <c r="D69" s="49"/>
      <c r="E69" s="50">
        <v>12</v>
      </c>
      <c r="F69" s="50"/>
      <c r="G69" s="51">
        <v>516500</v>
      </c>
      <c r="I69" s="31">
        <v>563455</v>
      </c>
    </row>
    <row r="70" spans="1:9" s="41" customFormat="1" ht="20.45" customHeight="1">
      <c r="A70" s="47" t="s">
        <v>43</v>
      </c>
      <c r="B70" s="49"/>
      <c r="C70" s="49"/>
      <c r="D70" s="49"/>
      <c r="E70" s="38">
        <v>11</v>
      </c>
      <c r="F70" s="50"/>
      <c r="G70" s="51">
        <v>5882</v>
      </c>
      <c r="I70" s="31">
        <v>6992</v>
      </c>
    </row>
    <row r="71" spans="1:9" s="41" customFormat="1" ht="20.45" customHeight="1">
      <c r="A71" s="52" t="s">
        <v>44</v>
      </c>
      <c r="B71" s="52"/>
      <c r="C71" s="52"/>
      <c r="D71" s="52"/>
      <c r="E71" s="38"/>
      <c r="F71" s="50"/>
      <c r="G71" s="53">
        <v>351827</v>
      </c>
      <c r="I71" s="30">
        <v>364413</v>
      </c>
    </row>
    <row r="72" spans="1:9" s="41" customFormat="1" ht="5.0999999999999996" customHeight="1">
      <c r="A72" s="54"/>
      <c r="B72" s="54"/>
      <c r="C72" s="54"/>
      <c r="D72" s="54"/>
      <c r="E72" s="38"/>
      <c r="F72" s="38"/>
      <c r="G72" s="39"/>
      <c r="I72" s="31"/>
    </row>
    <row r="73" spans="1:9" s="41" customFormat="1" ht="20.45" customHeight="1">
      <c r="A73" s="37" t="s">
        <v>45</v>
      </c>
      <c r="E73" s="38"/>
      <c r="F73" s="38"/>
      <c r="G73" s="48">
        <f>SUM(G69:G72)</f>
        <v>874209</v>
      </c>
      <c r="I73" s="30">
        <f>SUM(I69:I72)</f>
        <v>934860</v>
      </c>
    </row>
    <row r="74" spans="1:9" s="41" customFormat="1" ht="5.0999999999999996" customHeight="1">
      <c r="E74" s="38"/>
      <c r="F74" s="38"/>
      <c r="G74" s="39"/>
      <c r="I74" s="31"/>
    </row>
    <row r="75" spans="1:9" s="41" customFormat="1" ht="20.45" customHeight="1">
      <c r="A75" s="37" t="s">
        <v>46</v>
      </c>
      <c r="B75" s="37"/>
      <c r="C75" s="37"/>
      <c r="D75" s="37"/>
      <c r="E75" s="38"/>
      <c r="F75" s="38"/>
      <c r="G75" s="48">
        <f>G65+G73</f>
        <v>5004089</v>
      </c>
      <c r="I75" s="30">
        <f>SUM(I65+I73)</f>
        <v>4821197</v>
      </c>
    </row>
    <row r="76" spans="1:9" s="41" customFormat="1" ht="15" customHeight="1">
      <c r="A76" s="37"/>
      <c r="B76" s="37"/>
      <c r="C76" s="37"/>
      <c r="D76" s="37"/>
      <c r="E76" s="38"/>
      <c r="F76" s="38"/>
      <c r="G76" s="39"/>
      <c r="H76" s="40"/>
      <c r="I76" s="31"/>
    </row>
    <row r="77" spans="1:9" s="41" customFormat="1" ht="20.45" customHeight="1">
      <c r="A77" s="37" t="s">
        <v>47</v>
      </c>
      <c r="B77" s="37"/>
      <c r="C77" s="37"/>
      <c r="D77" s="37"/>
      <c r="E77" s="38"/>
      <c r="F77" s="38"/>
      <c r="G77" s="39"/>
      <c r="I77" s="31"/>
    </row>
    <row r="78" spans="1:9" s="41" customFormat="1" ht="5.0999999999999996" customHeight="1">
      <c r="A78" s="37"/>
      <c r="B78" s="37"/>
      <c r="C78" s="37"/>
      <c r="D78" s="37"/>
      <c r="E78" s="38"/>
      <c r="F78" s="38"/>
      <c r="G78" s="39"/>
      <c r="I78" s="31"/>
    </row>
    <row r="79" spans="1:9" s="41" customFormat="1" ht="20.45" customHeight="1">
      <c r="A79" s="41" t="s">
        <v>48</v>
      </c>
      <c r="E79" s="38"/>
      <c r="F79" s="38"/>
      <c r="G79" s="39"/>
      <c r="I79" s="31"/>
    </row>
    <row r="80" spans="1:9" s="41" customFormat="1" ht="20.45" customHeight="1">
      <c r="B80" s="41" t="s">
        <v>49</v>
      </c>
      <c r="E80" s="38"/>
      <c r="F80" s="38"/>
      <c r="I80" s="32"/>
    </row>
    <row r="81" spans="1:9" s="41" customFormat="1" ht="20.45" customHeight="1" thickBot="1">
      <c r="C81" s="41" t="s">
        <v>50</v>
      </c>
      <c r="E81" s="38"/>
      <c r="F81" s="38"/>
      <c r="G81" s="55">
        <v>74000</v>
      </c>
      <c r="I81" s="34">
        <v>74000</v>
      </c>
    </row>
    <row r="82" spans="1:9" s="41" customFormat="1" ht="5.0999999999999996" customHeight="1" thickTop="1">
      <c r="E82" s="38"/>
      <c r="F82" s="38"/>
      <c r="G82" s="39"/>
      <c r="I82" s="31"/>
    </row>
    <row r="83" spans="1:9" s="41" customFormat="1" ht="20.45" customHeight="1">
      <c r="B83" s="41" t="s">
        <v>51</v>
      </c>
      <c r="E83" s="38"/>
      <c r="F83" s="38"/>
      <c r="G83" s="39"/>
      <c r="I83" s="31"/>
    </row>
    <row r="84" spans="1:9" s="41" customFormat="1" ht="20.45" customHeight="1">
      <c r="C84" s="41" t="s">
        <v>123</v>
      </c>
      <c r="G84" s="41">
        <v>74000</v>
      </c>
      <c r="I84" s="31">
        <v>74000</v>
      </c>
    </row>
    <row r="85" spans="1:9" s="41" customFormat="1" ht="20.45" customHeight="1">
      <c r="A85" s="41" t="s">
        <v>52</v>
      </c>
      <c r="E85" s="38"/>
      <c r="F85" s="38"/>
      <c r="G85" s="41">
        <v>92000</v>
      </c>
      <c r="I85" s="31">
        <v>92000</v>
      </c>
    </row>
    <row r="86" spans="1:9" s="41" customFormat="1" ht="20.45" customHeight="1">
      <c r="A86" s="41" t="s">
        <v>53</v>
      </c>
      <c r="E86" s="38"/>
      <c r="F86" s="38"/>
      <c r="G86" s="39"/>
      <c r="I86" s="31"/>
    </row>
    <row r="87" spans="1:9" s="41" customFormat="1" ht="20.45" customHeight="1">
      <c r="B87" s="41" t="s">
        <v>54</v>
      </c>
      <c r="E87" s="38"/>
      <c r="F87" s="38"/>
      <c r="G87" s="41">
        <v>7400</v>
      </c>
      <c r="I87" s="31">
        <v>7400</v>
      </c>
    </row>
    <row r="88" spans="1:9" s="41" customFormat="1" ht="20.45" customHeight="1">
      <c r="B88" s="41" t="s">
        <v>55</v>
      </c>
      <c r="E88" s="38"/>
      <c r="F88" s="38"/>
      <c r="G88" s="48">
        <v>3683456</v>
      </c>
      <c r="I88" s="30">
        <v>3586688</v>
      </c>
    </row>
    <row r="89" spans="1:9" s="41" customFormat="1" ht="5.0999999999999996" customHeight="1">
      <c r="E89" s="38"/>
      <c r="F89" s="38"/>
      <c r="G89" s="39"/>
      <c r="I89" s="31"/>
    </row>
    <row r="90" spans="1:9" s="41" customFormat="1" ht="20.45" customHeight="1">
      <c r="A90" s="37" t="s">
        <v>56</v>
      </c>
      <c r="B90" s="37"/>
      <c r="C90" s="37"/>
      <c r="D90" s="37"/>
      <c r="E90" s="38"/>
      <c r="F90" s="38"/>
      <c r="G90" s="48">
        <f>SUM(G84:G89)</f>
        <v>3856856</v>
      </c>
      <c r="I90" s="30">
        <f>SUM(I84:I88)</f>
        <v>3760088</v>
      </c>
    </row>
    <row r="91" spans="1:9" s="41" customFormat="1" ht="5.0999999999999996" customHeight="1">
      <c r="E91" s="38"/>
      <c r="F91" s="38"/>
      <c r="G91" s="39"/>
      <c r="H91" s="40"/>
      <c r="I91" s="31"/>
    </row>
    <row r="92" spans="1:9" s="41" customFormat="1" ht="20.45" customHeight="1" thickBot="1">
      <c r="A92" s="37" t="s">
        <v>57</v>
      </c>
      <c r="B92" s="37"/>
      <c r="C92" s="37"/>
      <c r="D92" s="37"/>
      <c r="E92" s="38"/>
      <c r="F92" s="38"/>
      <c r="G92" s="55">
        <f>+G75+G90</f>
        <v>8860945</v>
      </c>
      <c r="H92" s="39"/>
      <c r="I92" s="34">
        <f>SUM(I75+I90)</f>
        <v>8581285</v>
      </c>
    </row>
    <row r="93" spans="1:9" s="41" customFormat="1" ht="11.25" customHeight="1" thickTop="1">
      <c r="A93" s="37"/>
      <c r="B93" s="37"/>
      <c r="C93" s="37"/>
      <c r="D93" s="37"/>
      <c r="E93" s="38"/>
      <c r="F93" s="38"/>
      <c r="G93" s="39"/>
      <c r="H93" s="39"/>
    </row>
    <row r="94" spans="1:9" ht="21.95" customHeight="1">
      <c r="A94" s="35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94" s="36"/>
      <c r="C94" s="36"/>
      <c r="D94" s="36"/>
      <c r="E94" s="16"/>
      <c r="F94" s="16"/>
      <c r="G94" s="17"/>
      <c r="H94" s="18"/>
      <c r="I94" s="17"/>
    </row>
  </sheetData>
  <pageMargins left="0.9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41"/>
  <sheetViews>
    <sheetView zoomScale="90" zoomScaleNormal="90" zoomScaleSheetLayoutView="85" workbookViewId="0">
      <selection activeCell="C7" sqref="C7"/>
    </sheetView>
  </sheetViews>
  <sheetFormatPr defaultColWidth="9.140625" defaultRowHeight="21.75"/>
  <cols>
    <col min="1" max="1" width="1.7109375" style="32" customWidth="1"/>
    <col min="2" max="2" width="14.42578125" style="32" customWidth="1"/>
    <col min="3" max="3" width="9.140625" style="32" customWidth="1"/>
    <col min="4" max="4" width="21" style="32" customWidth="1"/>
    <col min="5" max="5" width="9.7109375" style="88" customWidth="1"/>
    <col min="6" max="6" width="1" style="88" customWidth="1"/>
    <col min="7" max="7" width="18.28515625" style="31" customWidth="1"/>
    <col min="8" max="8" width="1" style="57" customWidth="1"/>
    <col min="9" max="9" width="18.28515625" style="31" customWidth="1"/>
    <col min="10" max="10" width="9.140625" style="32"/>
    <col min="11" max="11" width="12.5703125" style="32" bestFit="1" customWidth="1"/>
    <col min="12" max="16384" width="9.140625" style="32"/>
  </cols>
  <sheetData>
    <row r="1" spans="1:9" ht="21.75" customHeight="1">
      <c r="A1" s="87" t="s">
        <v>0</v>
      </c>
      <c r="B1" s="87"/>
      <c r="C1" s="87"/>
      <c r="D1" s="87"/>
    </row>
    <row r="2" spans="1:9" ht="21.75" customHeight="1">
      <c r="A2" s="87" t="s">
        <v>58</v>
      </c>
      <c r="B2" s="87"/>
      <c r="C2" s="87"/>
      <c r="D2" s="87"/>
    </row>
    <row r="3" spans="1:9" ht="21.75" customHeight="1">
      <c r="A3" s="56" t="s">
        <v>59</v>
      </c>
      <c r="B3" s="56"/>
      <c r="C3" s="56"/>
      <c r="D3" s="56"/>
      <c r="E3" s="89"/>
      <c r="F3" s="89"/>
      <c r="G3" s="30"/>
      <c r="H3" s="90"/>
      <c r="I3" s="30"/>
    </row>
    <row r="4" spans="1:9" ht="21.75" customHeight="1"/>
    <row r="5" spans="1:9" ht="21.75" customHeight="1">
      <c r="G5" s="23" t="s">
        <v>3</v>
      </c>
      <c r="I5" s="23" t="s">
        <v>3</v>
      </c>
    </row>
    <row r="6" spans="1:9" ht="21.75" customHeight="1">
      <c r="G6" s="23" t="s">
        <v>5</v>
      </c>
      <c r="I6" s="23" t="s">
        <v>5</v>
      </c>
    </row>
    <row r="7" spans="1:9" ht="21.75" customHeight="1">
      <c r="E7" s="91"/>
      <c r="F7" s="91"/>
      <c r="G7" s="25" t="s">
        <v>7</v>
      </c>
      <c r="H7" s="25"/>
      <c r="I7" s="25" t="s">
        <v>8</v>
      </c>
    </row>
    <row r="8" spans="1:9" ht="21.75" customHeight="1">
      <c r="E8" s="92" t="s">
        <v>9</v>
      </c>
      <c r="F8" s="91"/>
      <c r="G8" s="93" t="s">
        <v>10</v>
      </c>
      <c r="H8" s="23"/>
      <c r="I8" s="93" t="s">
        <v>10</v>
      </c>
    </row>
    <row r="9" spans="1:9" ht="8.1" customHeight="1">
      <c r="H9" s="32"/>
    </row>
    <row r="10" spans="1:9" ht="21.75" customHeight="1">
      <c r="A10" s="32" t="s">
        <v>60</v>
      </c>
      <c r="G10" s="31">
        <v>1790981</v>
      </c>
      <c r="H10" s="32"/>
      <c r="I10" s="31">
        <v>1642919</v>
      </c>
    </row>
    <row r="11" spans="1:9" ht="21.75" customHeight="1">
      <c r="A11" s="32" t="s">
        <v>61</v>
      </c>
      <c r="G11" s="30">
        <v>-1484499</v>
      </c>
      <c r="H11" s="32"/>
      <c r="I11" s="30">
        <v>-1390232</v>
      </c>
    </row>
    <row r="12" spans="1:9" ht="8.1" customHeight="1">
      <c r="H12" s="32"/>
    </row>
    <row r="13" spans="1:9" ht="21.75" customHeight="1">
      <c r="A13" s="87" t="s">
        <v>62</v>
      </c>
      <c r="B13" s="87"/>
      <c r="C13" s="87"/>
      <c r="D13" s="87"/>
      <c r="G13" s="31">
        <f>SUM(G10:G11)</f>
        <v>306482</v>
      </c>
      <c r="H13" s="32"/>
      <c r="I13" s="31">
        <f>SUM(I10:I11)</f>
        <v>252687</v>
      </c>
    </row>
    <row r="14" spans="1:9" ht="21.75" customHeight="1">
      <c r="A14" s="32" t="s">
        <v>63</v>
      </c>
      <c r="B14" s="87"/>
      <c r="C14" s="87"/>
      <c r="D14" s="87"/>
      <c r="G14" s="29">
        <v>1410</v>
      </c>
      <c r="H14" s="32"/>
      <c r="I14" s="29">
        <v>1799</v>
      </c>
    </row>
    <row r="15" spans="1:9" ht="21.75" customHeight="1">
      <c r="A15" s="32" t="s">
        <v>64</v>
      </c>
      <c r="B15" s="87"/>
      <c r="C15" s="87"/>
      <c r="D15" s="87"/>
      <c r="G15" s="31">
        <v>-116350</v>
      </c>
      <c r="H15" s="32"/>
      <c r="I15" s="31">
        <v>-124190</v>
      </c>
    </row>
    <row r="16" spans="1:9" ht="21.75" customHeight="1">
      <c r="A16" s="32" t="s">
        <v>65</v>
      </c>
      <c r="G16" s="31">
        <v>-68354</v>
      </c>
      <c r="H16" s="32"/>
      <c r="I16" s="31">
        <v>-54491</v>
      </c>
    </row>
    <row r="17" spans="1:13" ht="21.75" customHeight="1">
      <c r="A17" s="32" t="s">
        <v>117</v>
      </c>
      <c r="B17" s="87"/>
      <c r="C17" s="87"/>
      <c r="D17" s="87"/>
      <c r="G17" s="31">
        <v>-772</v>
      </c>
      <c r="H17" s="32"/>
      <c r="I17" s="31">
        <v>-1446</v>
      </c>
    </row>
    <row r="18" spans="1:13" ht="21.75" customHeight="1">
      <c r="A18" s="32" t="s">
        <v>120</v>
      </c>
      <c r="B18" s="87"/>
      <c r="C18" s="87"/>
      <c r="D18" s="87"/>
      <c r="G18" s="29">
        <v>6508</v>
      </c>
      <c r="H18" s="32"/>
      <c r="I18" s="29">
        <v>-40091</v>
      </c>
    </row>
    <row r="19" spans="1:13" ht="21.75" customHeight="1">
      <c r="A19" s="32" t="s">
        <v>66</v>
      </c>
      <c r="B19" s="87"/>
      <c r="C19" s="87"/>
      <c r="D19" s="87"/>
      <c r="G19" s="94">
        <v>-16003</v>
      </c>
      <c r="H19" s="32"/>
      <c r="I19" s="94">
        <v>-26806</v>
      </c>
    </row>
    <row r="20" spans="1:13" ht="8.1" customHeight="1">
      <c r="H20" s="32"/>
    </row>
    <row r="21" spans="1:13" ht="21.75" customHeight="1">
      <c r="A21" s="87" t="s">
        <v>67</v>
      </c>
      <c r="G21" s="31">
        <f>SUM(G13:G19)</f>
        <v>112921</v>
      </c>
      <c r="H21" s="32"/>
      <c r="I21" s="31">
        <f>SUM(I13:I19)</f>
        <v>7462</v>
      </c>
      <c r="L21" s="100"/>
    </row>
    <row r="22" spans="1:13" ht="21.75" customHeight="1">
      <c r="A22" s="32" t="s">
        <v>68</v>
      </c>
      <c r="E22" s="88">
        <v>13</v>
      </c>
      <c r="G22" s="94">
        <v>-16153</v>
      </c>
      <c r="H22" s="32"/>
      <c r="I22" s="94">
        <v>-2744</v>
      </c>
      <c r="K22" s="100"/>
      <c r="M22" s="99"/>
    </row>
    <row r="23" spans="1:13" ht="8.1" customHeight="1">
      <c r="H23" s="32"/>
    </row>
    <row r="24" spans="1:13" ht="21.75" customHeight="1" thickBot="1">
      <c r="A24" s="87" t="s">
        <v>69</v>
      </c>
      <c r="B24" s="87"/>
      <c r="C24" s="87"/>
      <c r="D24" s="87"/>
      <c r="G24" s="95">
        <f>G21+G22</f>
        <v>96768</v>
      </c>
      <c r="H24" s="32"/>
      <c r="I24" s="95">
        <f>I21+I22</f>
        <v>4718</v>
      </c>
    </row>
    <row r="25" spans="1:13" ht="8.1" customHeight="1" thickTop="1">
      <c r="H25" s="32"/>
    </row>
    <row r="26" spans="1:13" ht="21.75" customHeight="1" thickBot="1">
      <c r="A26" s="87" t="s">
        <v>70</v>
      </c>
      <c r="B26" s="87"/>
      <c r="C26" s="87"/>
      <c r="D26" s="87"/>
      <c r="G26" s="34">
        <f>G24</f>
        <v>96768</v>
      </c>
      <c r="I26" s="34">
        <f>I24</f>
        <v>4718</v>
      </c>
    </row>
    <row r="27" spans="1:13" ht="21.75" customHeight="1" thickTop="1">
      <c r="A27" s="87"/>
      <c r="B27" s="87"/>
      <c r="C27" s="87"/>
      <c r="D27" s="87"/>
    </row>
    <row r="28" spans="1:13" ht="21.75" customHeight="1">
      <c r="A28" s="87" t="s">
        <v>124</v>
      </c>
      <c r="B28" s="87"/>
      <c r="C28" s="87"/>
      <c r="D28" s="87"/>
      <c r="G28" s="99"/>
    </row>
    <row r="29" spans="1:13" ht="8.1" customHeight="1">
      <c r="A29" s="87"/>
      <c r="B29" s="87"/>
      <c r="C29" s="87"/>
      <c r="D29" s="87"/>
    </row>
    <row r="30" spans="1:13" ht="23.25" thickBot="1">
      <c r="A30" s="32" t="s">
        <v>71</v>
      </c>
      <c r="B30" s="87"/>
      <c r="C30" s="87"/>
      <c r="D30" s="87"/>
      <c r="E30" s="88">
        <v>14</v>
      </c>
      <c r="G30" s="96">
        <f>G24/7400</f>
        <v>13.076756756756756</v>
      </c>
      <c r="H30" s="97"/>
      <c r="I30" s="96">
        <f>I24/7400</f>
        <v>0.63756756756756761</v>
      </c>
    </row>
    <row r="31" spans="1:13" ht="21.75" customHeight="1" thickTop="1">
      <c r="B31" s="87"/>
      <c r="C31" s="87"/>
      <c r="D31" s="87"/>
      <c r="G31" s="97"/>
      <c r="H31" s="97"/>
      <c r="I31" s="97"/>
    </row>
    <row r="32" spans="1:13" ht="21.75" customHeight="1">
      <c r="B32" s="87"/>
      <c r="C32" s="87"/>
      <c r="D32" s="87"/>
      <c r="E32" s="98"/>
      <c r="G32" s="97"/>
      <c r="H32" s="97"/>
      <c r="I32" s="97"/>
    </row>
    <row r="33" spans="1:9" ht="21.75" customHeight="1">
      <c r="B33" s="87"/>
      <c r="C33" s="87"/>
      <c r="D33" s="87"/>
      <c r="G33" s="97"/>
      <c r="H33" s="97"/>
      <c r="I33" s="97"/>
    </row>
    <row r="34" spans="1:9" ht="21.75" customHeight="1">
      <c r="B34" s="87"/>
      <c r="C34" s="87"/>
      <c r="D34" s="87"/>
      <c r="G34" s="97"/>
      <c r="H34" s="97"/>
      <c r="I34" s="97"/>
    </row>
    <row r="35" spans="1:9" ht="21.75" customHeight="1">
      <c r="B35" s="87"/>
      <c r="C35" s="87"/>
      <c r="D35" s="87"/>
      <c r="G35" s="97"/>
      <c r="H35" s="97"/>
      <c r="I35" s="97"/>
    </row>
    <row r="36" spans="1:9" ht="21.75" customHeight="1">
      <c r="B36" s="87"/>
      <c r="C36" s="87"/>
      <c r="D36" s="87"/>
      <c r="H36" s="97"/>
      <c r="I36" s="97"/>
    </row>
    <row r="37" spans="1:9" ht="21.75" customHeight="1">
      <c r="B37" s="87"/>
      <c r="C37" s="87"/>
      <c r="D37" s="87"/>
      <c r="G37" s="97"/>
      <c r="H37" s="97"/>
      <c r="I37" s="97"/>
    </row>
    <row r="38" spans="1:9" ht="21.75" customHeight="1">
      <c r="B38" s="87"/>
      <c r="C38" s="87"/>
      <c r="D38" s="87"/>
      <c r="G38" s="97"/>
      <c r="H38" s="97"/>
      <c r="I38" s="97"/>
    </row>
    <row r="39" spans="1:9" ht="21.75" customHeight="1">
      <c r="B39" s="87"/>
      <c r="C39" s="87"/>
      <c r="D39" s="87"/>
      <c r="G39" s="97"/>
      <c r="H39" s="97"/>
      <c r="I39" s="97"/>
    </row>
    <row r="40" spans="1:9" ht="20.25" customHeight="1">
      <c r="B40" s="87"/>
      <c r="C40" s="87"/>
      <c r="D40" s="87"/>
      <c r="G40" s="97"/>
      <c r="H40" s="97"/>
      <c r="I40" s="97"/>
    </row>
    <row r="41" spans="1:9" ht="21.75" customHeight="1">
      <c r="A41" s="35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1" s="35"/>
      <c r="C41" s="35"/>
      <c r="D41" s="35"/>
      <c r="E41" s="89"/>
      <c r="F41" s="89"/>
      <c r="G41" s="30"/>
      <c r="H41" s="90"/>
      <c r="I41" s="30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8"/>
  <sheetViews>
    <sheetView zoomScale="90" zoomScaleNormal="90" zoomScaleSheetLayoutView="85" workbookViewId="0">
      <selection activeCell="I15" sqref="I15"/>
    </sheetView>
  </sheetViews>
  <sheetFormatPr defaultColWidth="1.7109375" defaultRowHeight="20.100000000000001" customHeight="1"/>
  <cols>
    <col min="1" max="3" width="1.7109375" style="62" customWidth="1"/>
    <col min="4" max="4" width="46.42578125" style="62" customWidth="1"/>
    <col min="5" max="5" width="7" style="62" customWidth="1"/>
    <col min="6" max="6" width="2.7109375" style="62" customWidth="1"/>
    <col min="7" max="7" width="13.42578125" style="63" customWidth="1"/>
    <col min="8" max="8" width="1.42578125" style="62" customWidth="1"/>
    <col min="9" max="9" width="16.7109375" style="63" customWidth="1"/>
    <col min="10" max="10" width="1.42578125" style="62" customWidth="1"/>
    <col min="11" max="11" width="18.7109375" style="63" customWidth="1"/>
    <col min="12" max="12" width="1.42578125" style="62" customWidth="1"/>
    <col min="13" max="13" width="16.42578125" style="63" customWidth="1"/>
    <col min="14" max="14" width="1.42578125" style="62" customWidth="1"/>
    <col min="15" max="15" width="15.5703125" style="63" customWidth="1"/>
    <col min="16" max="77" width="12.7109375" style="62" customWidth="1"/>
    <col min="78" max="16384" width="1.7109375" style="62"/>
  </cols>
  <sheetData>
    <row r="1" spans="1:15" ht="21.75" customHeight="1">
      <c r="A1" s="58" t="s">
        <v>0</v>
      </c>
      <c r="B1" s="59"/>
      <c r="C1" s="59"/>
      <c r="D1" s="59"/>
      <c r="E1" s="59"/>
      <c r="F1" s="59"/>
      <c r="G1" s="60"/>
      <c r="H1" s="61"/>
      <c r="I1" s="60"/>
    </row>
    <row r="2" spans="1:15" ht="21.75" customHeight="1">
      <c r="A2" s="58" t="s">
        <v>72</v>
      </c>
      <c r="B2" s="59"/>
      <c r="C2" s="59"/>
      <c r="D2" s="59"/>
      <c r="E2" s="59"/>
      <c r="F2" s="59"/>
      <c r="G2" s="60"/>
      <c r="H2" s="61"/>
      <c r="I2" s="60"/>
    </row>
    <row r="3" spans="1:15" ht="21.75" customHeight="1">
      <c r="A3" s="64" t="str">
        <f>'T4'!A3</f>
        <v>สำหรับรอบระยะเวลาสามเดือนสิ้นสุดวันที่ 31 มีนาคม พ.ศ. 2568</v>
      </c>
      <c r="B3" s="65"/>
      <c r="C3" s="65"/>
      <c r="D3" s="65"/>
      <c r="E3" s="65"/>
      <c r="F3" s="65"/>
      <c r="G3" s="66"/>
      <c r="H3" s="67"/>
      <c r="I3" s="66"/>
      <c r="J3" s="68"/>
      <c r="K3" s="69"/>
      <c r="L3" s="68"/>
      <c r="M3" s="69"/>
      <c r="N3" s="68"/>
      <c r="O3" s="69"/>
    </row>
    <row r="4" spans="1:15" ht="21.75" customHeight="1">
      <c r="A4" s="70"/>
      <c r="B4" s="71"/>
      <c r="C4" s="70"/>
      <c r="D4" s="70"/>
      <c r="E4" s="70"/>
      <c r="F4" s="70"/>
    </row>
    <row r="5" spans="1:15" ht="21.75" customHeight="1">
      <c r="A5" s="70"/>
      <c r="B5" s="71"/>
      <c r="C5" s="70"/>
      <c r="D5" s="70"/>
      <c r="E5" s="70"/>
      <c r="F5" s="70"/>
      <c r="K5" s="106" t="s">
        <v>53</v>
      </c>
      <c r="L5" s="106"/>
      <c r="M5" s="106"/>
    </row>
    <row r="6" spans="1:15" ht="21.75" customHeight="1">
      <c r="A6" s="72"/>
      <c r="B6" s="72"/>
      <c r="C6" s="73"/>
      <c r="D6" s="73"/>
      <c r="E6" s="73"/>
      <c r="F6" s="73"/>
      <c r="G6" s="74" t="s">
        <v>73</v>
      </c>
      <c r="H6" s="75"/>
      <c r="I6" s="74"/>
      <c r="J6" s="75"/>
      <c r="K6" s="76" t="s">
        <v>74</v>
      </c>
      <c r="L6" s="75"/>
      <c r="M6" s="74"/>
      <c r="N6" s="75"/>
      <c r="O6" s="74" t="s">
        <v>75</v>
      </c>
    </row>
    <row r="7" spans="1:15" ht="21.75" customHeight="1">
      <c r="A7" s="77"/>
      <c r="B7" s="77"/>
      <c r="C7" s="77"/>
      <c r="D7" s="77"/>
      <c r="E7" s="77"/>
      <c r="F7" s="77"/>
      <c r="G7" s="74" t="s">
        <v>76</v>
      </c>
      <c r="H7" s="75"/>
      <c r="I7" s="74" t="s">
        <v>52</v>
      </c>
      <c r="J7" s="78"/>
      <c r="K7" s="74" t="s">
        <v>77</v>
      </c>
      <c r="L7" s="75"/>
      <c r="M7" s="74" t="s">
        <v>78</v>
      </c>
      <c r="N7" s="75"/>
      <c r="O7" s="74" t="s">
        <v>47</v>
      </c>
    </row>
    <row r="8" spans="1:15" ht="21.75" customHeight="1">
      <c r="A8" s="77"/>
      <c r="B8" s="77"/>
      <c r="C8" s="77"/>
      <c r="D8" s="77"/>
      <c r="E8" s="77"/>
      <c r="F8" s="77"/>
      <c r="G8" s="79" t="s">
        <v>10</v>
      </c>
      <c r="H8" s="80"/>
      <c r="I8" s="79" t="s">
        <v>10</v>
      </c>
      <c r="J8" s="80"/>
      <c r="K8" s="79" t="s">
        <v>10</v>
      </c>
      <c r="L8" s="80"/>
      <c r="M8" s="79" t="s">
        <v>10</v>
      </c>
      <c r="N8" s="81"/>
      <c r="O8" s="79" t="s">
        <v>10</v>
      </c>
    </row>
    <row r="9" spans="1:15" ht="9" customHeight="1">
      <c r="A9" s="77"/>
      <c r="B9" s="77"/>
      <c r="C9" s="77"/>
      <c r="D9" s="77"/>
      <c r="E9" s="77"/>
      <c r="F9" s="77"/>
      <c r="G9" s="74"/>
      <c r="H9" s="78"/>
      <c r="I9" s="74"/>
      <c r="J9" s="78"/>
      <c r="K9" s="74"/>
      <c r="L9" s="78"/>
      <c r="M9" s="74"/>
      <c r="N9" s="75"/>
      <c r="O9" s="74"/>
    </row>
    <row r="10" spans="1:15" ht="21.75" customHeight="1">
      <c r="A10" s="82" t="s">
        <v>79</v>
      </c>
      <c r="B10" s="83"/>
      <c r="C10" s="72"/>
      <c r="D10" s="72"/>
      <c r="E10" s="72"/>
      <c r="F10" s="72"/>
      <c r="G10" s="1">
        <v>74000</v>
      </c>
      <c r="H10" s="1"/>
      <c r="I10" s="1">
        <v>92000</v>
      </c>
      <c r="J10" s="1"/>
      <c r="K10" s="1">
        <v>7400</v>
      </c>
      <c r="L10" s="1"/>
      <c r="M10" s="1">
        <v>3457964</v>
      </c>
      <c r="N10" s="1"/>
      <c r="O10" s="1">
        <f>+SUM(G10:N10)</f>
        <v>3631364</v>
      </c>
    </row>
    <row r="11" spans="1:15" ht="7.5" customHeight="1">
      <c r="A11" s="82"/>
      <c r="B11" s="83"/>
      <c r="C11" s="72"/>
      <c r="D11" s="72"/>
      <c r="E11" s="72"/>
      <c r="F11" s="72"/>
      <c r="G11" s="1"/>
      <c r="H11" s="1"/>
      <c r="I11" s="1"/>
      <c r="J11" s="1"/>
      <c r="K11" s="1"/>
      <c r="L11" s="1"/>
      <c r="M11" s="1"/>
      <c r="N11" s="1"/>
      <c r="O11" s="1"/>
    </row>
    <row r="12" spans="1:15" ht="21.75" customHeight="1">
      <c r="A12" s="82" t="s">
        <v>80</v>
      </c>
      <c r="B12" s="83"/>
      <c r="C12" s="72"/>
      <c r="D12" s="72"/>
      <c r="E12" s="72"/>
      <c r="F12" s="72"/>
      <c r="G12" s="2"/>
      <c r="H12" s="3"/>
      <c r="I12" s="2"/>
      <c r="J12" s="3"/>
      <c r="K12" s="2"/>
      <c r="L12" s="3"/>
      <c r="M12" s="2"/>
      <c r="N12" s="3"/>
      <c r="O12" s="2"/>
    </row>
    <row r="13" spans="1:15" ht="21.75" customHeight="1">
      <c r="A13" s="72" t="s">
        <v>70</v>
      </c>
      <c r="B13" s="72"/>
      <c r="C13" s="72"/>
      <c r="D13" s="72"/>
      <c r="E13" s="72"/>
      <c r="F13" s="72"/>
      <c r="G13" s="4">
        <v>0</v>
      </c>
      <c r="H13" s="3"/>
      <c r="I13" s="4">
        <v>0</v>
      </c>
      <c r="J13" s="3"/>
      <c r="K13" s="4">
        <v>0</v>
      </c>
      <c r="L13" s="3"/>
      <c r="M13" s="5">
        <f>'T4'!I26</f>
        <v>4718</v>
      </c>
      <c r="N13" s="3"/>
      <c r="O13" s="6">
        <f>+SUM(G13:N13)</f>
        <v>4718</v>
      </c>
    </row>
    <row r="14" spans="1:15" ht="7.5" customHeight="1">
      <c r="A14" s="77"/>
      <c r="B14" s="77"/>
      <c r="C14" s="77"/>
      <c r="D14" s="77"/>
      <c r="E14" s="77"/>
      <c r="F14" s="77"/>
      <c r="G14" s="74"/>
      <c r="H14" s="78"/>
      <c r="I14" s="74"/>
      <c r="J14" s="78"/>
      <c r="K14" s="74"/>
      <c r="L14" s="78"/>
      <c r="M14" s="74"/>
      <c r="N14" s="78"/>
      <c r="O14" s="74"/>
    </row>
    <row r="15" spans="1:15" ht="21.75" customHeight="1" thickBot="1">
      <c r="A15" s="83" t="s">
        <v>81</v>
      </c>
      <c r="B15" s="73"/>
      <c r="C15" s="72"/>
      <c r="D15" s="72"/>
      <c r="E15" s="72"/>
      <c r="F15" s="72"/>
      <c r="G15" s="7">
        <f>+SUM(G10:G14)</f>
        <v>74000</v>
      </c>
      <c r="H15" s="3"/>
      <c r="I15" s="7">
        <f>+SUM(I10:I14)</f>
        <v>92000</v>
      </c>
      <c r="J15" s="3"/>
      <c r="K15" s="7">
        <f>+SUM(K10:K14)</f>
        <v>7400</v>
      </c>
      <c r="L15" s="3"/>
      <c r="M15" s="7">
        <f>+SUM(M10:M14)</f>
        <v>3462682</v>
      </c>
      <c r="N15" s="3"/>
      <c r="O15" s="7">
        <f>+SUM(O10:O14)</f>
        <v>3636082</v>
      </c>
    </row>
    <row r="16" spans="1:15" ht="21.75" customHeight="1" thickTop="1">
      <c r="A16" s="72"/>
      <c r="B16" s="83" t="s">
        <v>82</v>
      </c>
      <c r="C16" s="72"/>
      <c r="D16" s="72"/>
      <c r="E16" s="72"/>
      <c r="F16" s="72"/>
      <c r="G16" s="62"/>
      <c r="I16" s="62"/>
      <c r="K16" s="62"/>
      <c r="M16" s="62"/>
      <c r="O16" s="62"/>
    </row>
    <row r="17" spans="1:15" ht="21.75" customHeight="1">
      <c r="A17" s="82" t="s">
        <v>83</v>
      </c>
      <c r="B17" s="83"/>
      <c r="C17" s="72"/>
      <c r="D17" s="72"/>
      <c r="E17" s="72"/>
      <c r="F17" s="72"/>
      <c r="G17" s="1">
        <v>74000</v>
      </c>
      <c r="H17" s="1"/>
      <c r="I17" s="1">
        <v>92000</v>
      </c>
      <c r="J17" s="1"/>
      <c r="K17" s="1">
        <v>7400</v>
      </c>
      <c r="L17" s="1"/>
      <c r="M17" s="1">
        <v>3586688</v>
      </c>
      <c r="N17" s="1"/>
      <c r="O17" s="2">
        <f>SUM(G17:M17)</f>
        <v>3760088</v>
      </c>
    </row>
    <row r="18" spans="1:15" ht="7.5" customHeight="1">
      <c r="A18" s="82"/>
      <c r="B18" s="83"/>
      <c r="C18" s="72"/>
      <c r="D18" s="72"/>
      <c r="E18" s="72"/>
      <c r="F18" s="72"/>
      <c r="G18" s="1"/>
      <c r="H18" s="1"/>
      <c r="I18" s="1"/>
      <c r="J18" s="1"/>
      <c r="K18" s="1"/>
      <c r="L18" s="1"/>
      <c r="M18" s="1"/>
      <c r="N18" s="1"/>
      <c r="O18" s="1"/>
    </row>
    <row r="19" spans="1:15" ht="21.75" customHeight="1">
      <c r="A19" s="82" t="s">
        <v>80</v>
      </c>
      <c r="B19" s="83"/>
      <c r="C19" s="72"/>
      <c r="D19" s="72"/>
      <c r="E19" s="72"/>
      <c r="F19" s="72"/>
      <c r="G19" s="2"/>
      <c r="H19" s="3"/>
      <c r="I19" s="2"/>
      <c r="J19" s="3"/>
      <c r="K19" s="2"/>
      <c r="L19" s="3"/>
      <c r="M19" s="2"/>
      <c r="N19" s="3"/>
      <c r="O19" s="2"/>
    </row>
    <row r="20" spans="1:15" ht="21.75" customHeight="1">
      <c r="A20" s="72" t="s">
        <v>70</v>
      </c>
      <c r="B20" s="72"/>
      <c r="C20" s="72"/>
      <c r="D20" s="72"/>
      <c r="E20" s="72"/>
      <c r="F20" s="72"/>
      <c r="G20" s="4">
        <v>0</v>
      </c>
      <c r="H20" s="3"/>
      <c r="I20" s="4">
        <v>0</v>
      </c>
      <c r="J20" s="3"/>
      <c r="K20" s="4">
        <v>0</v>
      </c>
      <c r="L20" s="3"/>
      <c r="M20" s="5">
        <f>'T4'!G26</f>
        <v>96768</v>
      </c>
      <c r="N20" s="3"/>
      <c r="O20" s="6">
        <f>+SUM(G20:N20)</f>
        <v>96768</v>
      </c>
    </row>
    <row r="21" spans="1:15" ht="7.5" customHeight="1">
      <c r="A21" s="77"/>
      <c r="B21" s="77"/>
      <c r="C21" s="77"/>
      <c r="D21" s="77"/>
      <c r="E21" s="77"/>
      <c r="F21" s="77"/>
      <c r="G21" s="74"/>
      <c r="H21" s="78"/>
      <c r="I21" s="74"/>
      <c r="J21" s="78"/>
      <c r="K21" s="74"/>
      <c r="L21" s="78"/>
      <c r="M21" s="74"/>
      <c r="N21" s="78"/>
      <c r="O21" s="74"/>
    </row>
    <row r="22" spans="1:15" ht="21.75" customHeight="1" thickBot="1">
      <c r="A22" s="83" t="s">
        <v>84</v>
      </c>
      <c r="B22" s="73"/>
      <c r="C22" s="72"/>
      <c r="D22" s="72"/>
      <c r="E22" s="72"/>
      <c r="F22" s="72"/>
      <c r="G22" s="7">
        <f>+SUM(G17:G21)</f>
        <v>74000</v>
      </c>
      <c r="H22" s="3"/>
      <c r="I22" s="7">
        <f>+SUM(I17:I21)</f>
        <v>92000</v>
      </c>
      <c r="J22" s="3"/>
      <c r="K22" s="7">
        <f>+SUM(K17:K21)</f>
        <v>7400</v>
      </c>
      <c r="L22" s="3"/>
      <c r="M22" s="7">
        <f>+SUM(M17:M21)</f>
        <v>3683456</v>
      </c>
      <c r="N22" s="3"/>
      <c r="O22" s="7">
        <f>+SUM(O17:O21)</f>
        <v>3856856</v>
      </c>
    </row>
    <row r="23" spans="1:15" ht="21.75" customHeight="1" thickTop="1">
      <c r="A23" s="72"/>
      <c r="B23" s="83"/>
      <c r="C23" s="72"/>
      <c r="D23" s="72"/>
      <c r="E23" s="72"/>
      <c r="F23" s="72"/>
      <c r="G23" s="62"/>
      <c r="I23" s="62"/>
      <c r="K23" s="62"/>
      <c r="M23" s="62"/>
      <c r="O23" s="62"/>
    </row>
    <row r="24" spans="1:15" ht="24" customHeight="1">
      <c r="A24" s="70"/>
      <c r="B24" s="84"/>
      <c r="G24" s="8"/>
      <c r="H24" s="9"/>
      <c r="I24" s="8"/>
      <c r="J24" s="9"/>
      <c r="K24" s="8"/>
      <c r="L24" s="9"/>
      <c r="M24" s="8"/>
      <c r="N24" s="9"/>
      <c r="O24" s="8"/>
    </row>
    <row r="25" spans="1:15" ht="24.75" customHeight="1">
      <c r="A25" s="70"/>
      <c r="B25" s="84"/>
      <c r="G25" s="8"/>
      <c r="H25" s="9"/>
      <c r="I25" s="8"/>
      <c r="J25" s="9"/>
      <c r="K25" s="8"/>
      <c r="L25" s="9"/>
      <c r="M25" s="8"/>
      <c r="N25" s="9"/>
      <c r="O25" s="8"/>
    </row>
    <row r="26" spans="1:15" ht="28.5" customHeight="1">
      <c r="A26" s="70"/>
      <c r="B26" s="84"/>
      <c r="G26" s="8"/>
      <c r="H26" s="9"/>
      <c r="I26" s="8"/>
      <c r="J26" s="9"/>
      <c r="K26" s="8"/>
      <c r="L26" s="9"/>
      <c r="M26" s="8"/>
      <c r="N26" s="9"/>
      <c r="O26" s="8"/>
    </row>
    <row r="27" spans="1:15" ht="18.75" customHeight="1">
      <c r="A27" s="70"/>
      <c r="B27" s="84"/>
      <c r="G27" s="8"/>
      <c r="H27" s="9"/>
      <c r="I27" s="8"/>
      <c r="J27" s="9"/>
      <c r="K27" s="8"/>
      <c r="L27" s="9"/>
      <c r="M27" s="8"/>
      <c r="N27" s="9"/>
      <c r="O27" s="8"/>
    </row>
    <row r="28" spans="1:15" s="86" customFormat="1" ht="21.95" customHeight="1">
      <c r="A28" s="85" t="str">
        <f>+'2-3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</row>
  </sheetData>
  <mergeCells count="1">
    <mergeCell ref="K5:M5"/>
  </mergeCells>
  <pageMargins left="0.6" right="0.6" top="0.5" bottom="0.6" header="0.49" footer="0.4"/>
  <pageSetup paperSize="9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80"/>
  <sheetViews>
    <sheetView zoomScale="90" zoomScaleNormal="90" zoomScaleSheetLayoutView="100" workbookViewId="0">
      <selection activeCell="D8" sqref="D8"/>
    </sheetView>
  </sheetViews>
  <sheetFormatPr defaultColWidth="9.140625" defaultRowHeight="21.75" customHeight="1"/>
  <cols>
    <col min="1" max="3" width="1.42578125" style="14" customWidth="1"/>
    <col min="4" max="4" width="48.28515625" style="14" customWidth="1"/>
    <col min="5" max="5" width="9.7109375" style="11" customWidth="1"/>
    <col min="6" max="6" width="1.42578125" style="11" customWidth="1"/>
    <col min="7" max="7" width="14.7109375" style="12" customWidth="1"/>
    <col min="8" max="8" width="1.42578125" style="14" customWidth="1"/>
    <col min="9" max="9" width="14.7109375" style="12" customWidth="1"/>
    <col min="10" max="16384" width="9.140625" style="14"/>
  </cols>
  <sheetData>
    <row r="1" spans="1:9" ht="21.75" customHeight="1">
      <c r="A1" s="10" t="s">
        <v>0</v>
      </c>
      <c r="B1" s="10"/>
      <c r="C1" s="10"/>
      <c r="D1" s="10"/>
    </row>
    <row r="2" spans="1:9" ht="21.75" customHeight="1">
      <c r="A2" s="10" t="s">
        <v>85</v>
      </c>
      <c r="B2" s="10"/>
      <c r="C2" s="10"/>
      <c r="D2" s="10"/>
    </row>
    <row r="3" spans="1:9" ht="21.75" customHeight="1">
      <c r="A3" s="56" t="str">
        <f>'T4'!A3</f>
        <v>สำหรับรอบระยะเวลาสามเดือนสิ้นสุดวันที่ 31 มีนาคม พ.ศ. 2568</v>
      </c>
      <c r="B3" s="15"/>
      <c r="C3" s="15"/>
      <c r="D3" s="15"/>
      <c r="E3" s="16"/>
      <c r="F3" s="16"/>
      <c r="G3" s="17"/>
      <c r="H3" s="36"/>
      <c r="I3" s="17"/>
    </row>
    <row r="5" spans="1:9" ht="21.75" customHeight="1">
      <c r="G5" s="23" t="s">
        <v>5</v>
      </c>
      <c r="H5" s="57"/>
      <c r="I5" s="23" t="s">
        <v>5</v>
      </c>
    </row>
    <row r="6" spans="1:9" ht="21.75" customHeight="1">
      <c r="E6" s="19"/>
      <c r="F6" s="19"/>
      <c r="G6" s="25" t="s">
        <v>7</v>
      </c>
      <c r="H6" s="25"/>
      <c r="I6" s="25" t="s">
        <v>8</v>
      </c>
    </row>
    <row r="7" spans="1:9" ht="21.75" customHeight="1">
      <c r="E7" s="19"/>
      <c r="F7" s="19"/>
      <c r="G7" s="102" t="s">
        <v>10</v>
      </c>
      <c r="H7" s="21"/>
      <c r="I7" s="102" t="s">
        <v>10</v>
      </c>
    </row>
    <row r="8" spans="1:9" ht="8.1" customHeight="1">
      <c r="A8" s="10"/>
      <c r="B8" s="10"/>
      <c r="C8" s="10"/>
      <c r="D8" s="10"/>
      <c r="E8" s="19"/>
    </row>
    <row r="9" spans="1:9" ht="21.75" customHeight="1">
      <c r="A9" s="10" t="s">
        <v>67</v>
      </c>
      <c r="B9" s="10"/>
      <c r="C9" s="10"/>
      <c r="D9" s="10"/>
      <c r="G9" s="12">
        <f>'T4'!G21</f>
        <v>112921</v>
      </c>
      <c r="I9" s="12">
        <f>'T4'!I21</f>
        <v>7462</v>
      </c>
    </row>
    <row r="10" spans="1:9" ht="21.75" customHeight="1">
      <c r="A10" s="14" t="s">
        <v>86</v>
      </c>
      <c r="B10" s="10"/>
      <c r="C10" s="10"/>
      <c r="D10" s="10"/>
    </row>
    <row r="11" spans="1:9" ht="21.75" customHeight="1">
      <c r="A11" s="14" t="s">
        <v>87</v>
      </c>
      <c r="G11" s="12">
        <v>118270</v>
      </c>
      <c r="I11" s="12">
        <v>113282</v>
      </c>
    </row>
    <row r="12" spans="1:9" ht="21.75" customHeight="1">
      <c r="A12" s="14" t="s">
        <v>88</v>
      </c>
      <c r="G12" s="12">
        <v>762</v>
      </c>
      <c r="I12" s="12">
        <v>84</v>
      </c>
    </row>
    <row r="13" spans="1:9" ht="21.75" customHeight="1">
      <c r="A13" s="14" t="s">
        <v>117</v>
      </c>
      <c r="G13" s="12">
        <v>772</v>
      </c>
      <c r="I13" s="12">
        <v>1446</v>
      </c>
    </row>
    <row r="14" spans="1:9" ht="21.6" customHeight="1">
      <c r="A14" s="14" t="s">
        <v>89</v>
      </c>
      <c r="G14" s="12">
        <v>-1252</v>
      </c>
      <c r="I14" s="12">
        <v>-3684</v>
      </c>
    </row>
    <row r="15" spans="1:9" ht="21.75" customHeight="1">
      <c r="A15" s="14" t="s">
        <v>119</v>
      </c>
      <c r="G15" s="12">
        <v>0</v>
      </c>
      <c r="I15" s="12">
        <v>-257</v>
      </c>
    </row>
    <row r="16" spans="1:9" ht="21.75" customHeight="1">
      <c r="A16" s="14" t="s">
        <v>118</v>
      </c>
      <c r="G16" s="12">
        <v>-50</v>
      </c>
      <c r="I16" s="12">
        <v>0</v>
      </c>
    </row>
    <row r="17" spans="1:9" ht="21.75" customHeight="1">
      <c r="A17" s="14" t="s">
        <v>90</v>
      </c>
      <c r="G17" s="12">
        <v>-121</v>
      </c>
      <c r="I17" s="12">
        <v>-10</v>
      </c>
    </row>
    <row r="18" spans="1:9" ht="21.75" customHeight="1">
      <c r="A18" s="14" t="s">
        <v>66</v>
      </c>
      <c r="G18" s="12">
        <v>16003</v>
      </c>
      <c r="I18" s="12">
        <v>26806</v>
      </c>
    </row>
    <row r="19" spans="1:9" ht="21.75" customHeight="1">
      <c r="A19" s="14" t="s">
        <v>91</v>
      </c>
      <c r="G19" s="12">
        <v>9186</v>
      </c>
      <c r="I19" s="12">
        <v>18063</v>
      </c>
    </row>
    <row r="20" spans="1:9" ht="21.75" customHeight="1">
      <c r="A20" s="14" t="s">
        <v>44</v>
      </c>
      <c r="G20" s="12">
        <v>10073</v>
      </c>
      <c r="I20" s="12">
        <v>10552</v>
      </c>
    </row>
    <row r="21" spans="1:9" ht="8.1" customHeight="1">
      <c r="H21" s="13"/>
    </row>
    <row r="22" spans="1:9" ht="21.75" customHeight="1">
      <c r="A22" s="14" t="s">
        <v>92</v>
      </c>
    </row>
    <row r="23" spans="1:9" ht="21.75" customHeight="1">
      <c r="B23" s="103" t="s">
        <v>93</v>
      </c>
      <c r="G23" s="12">
        <v>-122902</v>
      </c>
      <c r="I23" s="12">
        <v>-37099</v>
      </c>
    </row>
    <row r="24" spans="1:9" ht="21.75" customHeight="1">
      <c r="B24" s="103" t="s">
        <v>94</v>
      </c>
      <c r="G24" s="12">
        <v>-60698</v>
      </c>
      <c r="I24" s="12">
        <v>20418</v>
      </c>
    </row>
    <row r="25" spans="1:9" ht="21.75" customHeight="1">
      <c r="B25" s="103" t="s">
        <v>24</v>
      </c>
      <c r="G25" s="12">
        <v>75933</v>
      </c>
      <c r="I25" s="12">
        <v>16332</v>
      </c>
    </row>
    <row r="26" spans="1:9" ht="21.75" customHeight="1">
      <c r="B26" s="103" t="s">
        <v>17</v>
      </c>
      <c r="G26" s="12">
        <v>780</v>
      </c>
      <c r="I26" s="12">
        <v>-972</v>
      </c>
    </row>
    <row r="27" spans="1:9" ht="21.75" customHeight="1">
      <c r="B27" s="103" t="s">
        <v>25</v>
      </c>
      <c r="G27" s="12">
        <v>508</v>
      </c>
      <c r="I27" s="12">
        <v>-273</v>
      </c>
    </row>
    <row r="28" spans="1:9" ht="21.75" customHeight="1">
      <c r="B28" s="103" t="s">
        <v>34</v>
      </c>
      <c r="G28" s="12">
        <v>-233419</v>
      </c>
      <c r="I28" s="12">
        <v>-398464</v>
      </c>
    </row>
    <row r="29" spans="1:9" ht="21.75" customHeight="1">
      <c r="B29" s="103" t="s">
        <v>39</v>
      </c>
      <c r="G29" s="12">
        <v>-2206</v>
      </c>
      <c r="I29" s="12">
        <v>-12680</v>
      </c>
    </row>
    <row r="30" spans="1:9" ht="21.75" customHeight="1">
      <c r="B30" s="103" t="s">
        <v>95</v>
      </c>
      <c r="G30" s="17">
        <v>-22659</v>
      </c>
      <c r="I30" s="17">
        <v>-7202</v>
      </c>
    </row>
    <row r="31" spans="1:9" ht="8.1" customHeight="1">
      <c r="H31" s="13"/>
    </row>
    <row r="32" spans="1:9" ht="21.75" customHeight="1">
      <c r="A32" s="14" t="s">
        <v>121</v>
      </c>
      <c r="G32" s="12">
        <f>SUM(G9:G30)</f>
        <v>-98099</v>
      </c>
      <c r="I32" s="12">
        <f>SUM(I9:I30)</f>
        <v>-246196</v>
      </c>
    </row>
    <row r="33" spans="1:9" ht="21.75" customHeight="1">
      <c r="B33" s="14" t="s">
        <v>96</v>
      </c>
      <c r="G33" s="12">
        <v>-12535</v>
      </c>
      <c r="I33" s="12">
        <v>-21676</v>
      </c>
    </row>
    <row r="34" spans="1:9" ht="21.75" customHeight="1">
      <c r="B34" s="14" t="s">
        <v>97</v>
      </c>
      <c r="G34" s="17">
        <v>-451</v>
      </c>
      <c r="I34" s="17">
        <v>-384</v>
      </c>
    </row>
    <row r="35" spans="1:9" ht="8.1" customHeight="1">
      <c r="H35" s="13"/>
    </row>
    <row r="36" spans="1:9" ht="21.75" customHeight="1">
      <c r="A36" s="14" t="s">
        <v>114</v>
      </c>
      <c r="G36" s="17">
        <f>SUM(G32:G34)</f>
        <v>-111085</v>
      </c>
      <c r="I36" s="17">
        <f>SUM(I32:I34)</f>
        <v>-268256</v>
      </c>
    </row>
    <row r="39" spans="1:9" ht="16.5" customHeight="1"/>
    <row r="40" spans="1:9" ht="21.75" customHeight="1">
      <c r="A40" s="36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0" s="36"/>
      <c r="C40" s="36"/>
      <c r="D40" s="36"/>
      <c r="E40" s="16"/>
      <c r="F40" s="16"/>
      <c r="G40" s="17"/>
      <c r="H40" s="36"/>
      <c r="I40" s="17"/>
    </row>
    <row r="41" spans="1:9" ht="21.75" customHeight="1">
      <c r="A41" s="10" t="s">
        <v>0</v>
      </c>
      <c r="B41" s="10"/>
      <c r="C41" s="10"/>
      <c r="D41" s="10"/>
    </row>
    <row r="42" spans="1:9" ht="21.75" customHeight="1">
      <c r="A42" s="10" t="s">
        <v>98</v>
      </c>
      <c r="B42" s="10"/>
      <c r="C42" s="10"/>
      <c r="D42" s="10"/>
    </row>
    <row r="43" spans="1:9" ht="21.75" customHeight="1">
      <c r="A43" s="56" t="str">
        <f>A3</f>
        <v>สำหรับรอบระยะเวลาสามเดือนสิ้นสุดวันที่ 31 มีนาคม พ.ศ. 2568</v>
      </c>
      <c r="B43" s="15"/>
      <c r="C43" s="15"/>
      <c r="D43" s="15"/>
      <c r="E43" s="16"/>
      <c r="F43" s="16"/>
      <c r="G43" s="17"/>
      <c r="H43" s="36"/>
      <c r="I43" s="17"/>
    </row>
    <row r="45" spans="1:9" ht="21.75" customHeight="1">
      <c r="G45" s="23" t="s">
        <v>5</v>
      </c>
      <c r="H45" s="57"/>
      <c r="I45" s="23" t="s">
        <v>5</v>
      </c>
    </row>
    <row r="46" spans="1:9" ht="21.75" customHeight="1">
      <c r="E46" s="19"/>
      <c r="F46" s="19"/>
      <c r="G46" s="25" t="s">
        <v>7</v>
      </c>
      <c r="H46" s="25"/>
      <c r="I46" s="25" t="s">
        <v>8</v>
      </c>
    </row>
    <row r="47" spans="1:9" ht="21.75" customHeight="1">
      <c r="E47" s="101" t="s">
        <v>9</v>
      </c>
      <c r="F47" s="19"/>
      <c r="G47" s="102" t="s">
        <v>10</v>
      </c>
      <c r="H47" s="21"/>
      <c r="I47" s="102" t="s">
        <v>10</v>
      </c>
    </row>
    <row r="48" spans="1:9" ht="21.75" customHeight="1">
      <c r="A48" s="10"/>
      <c r="B48" s="10"/>
      <c r="C48" s="10"/>
      <c r="D48" s="10"/>
    </row>
    <row r="49" spans="1:9" ht="21.75" customHeight="1">
      <c r="A49" s="10" t="s">
        <v>99</v>
      </c>
      <c r="B49" s="10"/>
      <c r="C49" s="10"/>
      <c r="D49" s="10"/>
    </row>
    <row r="50" spans="1:9" ht="21.75" customHeight="1">
      <c r="A50" s="14" t="s">
        <v>100</v>
      </c>
      <c r="G50" s="12">
        <v>-143543</v>
      </c>
      <c r="I50" s="12">
        <v>-264967</v>
      </c>
    </row>
    <row r="51" spans="1:9" ht="21.75" customHeight="1">
      <c r="A51" s="14" t="s">
        <v>101</v>
      </c>
      <c r="G51" s="104">
        <v>0</v>
      </c>
      <c r="I51" s="104">
        <v>-26</v>
      </c>
    </row>
    <row r="52" spans="1:9" ht="21.75" customHeight="1">
      <c r="A52" s="14" t="s">
        <v>122</v>
      </c>
      <c r="G52" s="104">
        <v>0</v>
      </c>
      <c r="I52" s="104">
        <v>6263</v>
      </c>
    </row>
    <row r="53" spans="1:9" ht="21.75" customHeight="1">
      <c r="A53" s="14" t="s">
        <v>102</v>
      </c>
      <c r="G53" s="105">
        <v>121</v>
      </c>
      <c r="H53" s="13"/>
      <c r="I53" s="105">
        <v>10</v>
      </c>
    </row>
    <row r="54" spans="1:9" ht="8.1" customHeight="1">
      <c r="H54" s="13"/>
    </row>
    <row r="55" spans="1:9" ht="21.75" customHeight="1">
      <c r="A55" s="14" t="s">
        <v>126</v>
      </c>
      <c r="G55" s="17">
        <f>SUM(G50:G54)</f>
        <v>-143422</v>
      </c>
      <c r="H55" s="13"/>
      <c r="I55" s="17">
        <f>SUM(I50:I54)</f>
        <v>-258720</v>
      </c>
    </row>
    <row r="56" spans="1:9" ht="21.75" customHeight="1">
      <c r="H56" s="13"/>
    </row>
    <row r="57" spans="1:9" ht="21.75" customHeight="1">
      <c r="A57" s="10" t="s">
        <v>103</v>
      </c>
      <c r="B57" s="10"/>
      <c r="C57" s="10"/>
      <c r="D57" s="10"/>
      <c r="H57" s="13"/>
    </row>
    <row r="58" spans="1:9" ht="21.75" customHeight="1">
      <c r="A58" s="14" t="s">
        <v>104</v>
      </c>
      <c r="B58" s="10"/>
      <c r="C58" s="10"/>
      <c r="D58" s="10"/>
      <c r="E58" s="11">
        <v>9</v>
      </c>
      <c r="G58" s="12">
        <v>1711000</v>
      </c>
      <c r="H58" s="13"/>
      <c r="I58" s="12">
        <v>1246264</v>
      </c>
    </row>
    <row r="59" spans="1:9" ht="21.75" customHeight="1">
      <c r="A59" s="14" t="s">
        <v>105</v>
      </c>
      <c r="E59" s="11">
        <v>9</v>
      </c>
      <c r="G59" s="12">
        <v>-1280000</v>
      </c>
      <c r="I59" s="12">
        <v>-623000</v>
      </c>
    </row>
    <row r="60" spans="1:9" ht="21.75" customHeight="1">
      <c r="A60" s="14" t="s">
        <v>125</v>
      </c>
      <c r="B60" s="10"/>
      <c r="C60" s="10"/>
      <c r="D60" s="10"/>
      <c r="E60" s="11">
        <v>11</v>
      </c>
      <c r="G60" s="12">
        <v>-8332</v>
      </c>
      <c r="H60" s="13"/>
      <c r="I60" s="12">
        <v>-10053</v>
      </c>
    </row>
    <row r="61" spans="1:9" ht="21.75" customHeight="1">
      <c r="A61" s="14" t="s">
        <v>106</v>
      </c>
      <c r="E61" s="11">
        <v>12</v>
      </c>
      <c r="G61" s="105">
        <v>-46955</v>
      </c>
      <c r="I61" s="105">
        <v>-91064</v>
      </c>
    </row>
    <row r="62" spans="1:9" ht="8.1" customHeight="1">
      <c r="H62" s="13"/>
    </row>
    <row r="63" spans="1:9" ht="21.75" customHeight="1">
      <c r="A63" s="14" t="s">
        <v>115</v>
      </c>
      <c r="G63" s="17">
        <f>SUM(G58:G61)</f>
        <v>375713</v>
      </c>
      <c r="H63" s="13"/>
      <c r="I63" s="17">
        <f>SUM(I58:I61)</f>
        <v>522147</v>
      </c>
    </row>
    <row r="64" spans="1:9" ht="21" customHeight="1">
      <c r="H64" s="13"/>
    </row>
    <row r="65" spans="1:9" ht="21.75" customHeight="1">
      <c r="A65" s="10" t="s">
        <v>116</v>
      </c>
      <c r="B65" s="10"/>
      <c r="C65" s="10"/>
      <c r="D65" s="10"/>
      <c r="G65" s="12">
        <f>SUM(G36,G55,G63)</f>
        <v>121206</v>
      </c>
      <c r="I65" s="12">
        <f>SUM(I36,I55,I63)</f>
        <v>-4829</v>
      </c>
    </row>
    <row r="66" spans="1:9" ht="21.75" customHeight="1">
      <c r="A66" s="14" t="s">
        <v>107</v>
      </c>
      <c r="G66" s="12">
        <v>50401</v>
      </c>
      <c r="I66" s="12">
        <v>145909</v>
      </c>
    </row>
    <row r="67" spans="1:9" ht="21.75" customHeight="1">
      <c r="A67" s="14" t="s">
        <v>108</v>
      </c>
    </row>
    <row r="68" spans="1:9" ht="21.75" customHeight="1">
      <c r="B68" s="14" t="s">
        <v>109</v>
      </c>
      <c r="G68" s="17">
        <v>-148</v>
      </c>
      <c r="I68" s="17">
        <v>-1039</v>
      </c>
    </row>
    <row r="69" spans="1:9" ht="8.1" customHeight="1"/>
    <row r="70" spans="1:9" ht="21.75" customHeight="1" thickBot="1">
      <c r="A70" s="10" t="s">
        <v>110</v>
      </c>
      <c r="B70" s="10"/>
      <c r="C70" s="10"/>
      <c r="D70" s="10"/>
      <c r="G70" s="33">
        <f>SUM(G65:G69)</f>
        <v>171459</v>
      </c>
      <c r="I70" s="33">
        <f>SUM(I65:I69)</f>
        <v>140041</v>
      </c>
    </row>
    <row r="71" spans="1:9" ht="21.75" customHeight="1" thickTop="1"/>
    <row r="72" spans="1:9" ht="21.75" customHeight="1">
      <c r="A72" s="10" t="s">
        <v>111</v>
      </c>
      <c r="B72" s="10"/>
      <c r="C72" s="10"/>
      <c r="D72" s="10"/>
    </row>
    <row r="73" spans="1:9" ht="8.1" customHeight="1">
      <c r="A73" s="10"/>
      <c r="B73" s="10"/>
      <c r="C73" s="10"/>
      <c r="D73" s="10"/>
    </row>
    <row r="74" spans="1:9" ht="21.75" customHeight="1">
      <c r="A74" s="14" t="s">
        <v>112</v>
      </c>
      <c r="E74" s="11">
        <v>10</v>
      </c>
      <c r="G74" s="12">
        <v>175588</v>
      </c>
      <c r="I74" s="12">
        <v>140547</v>
      </c>
    </row>
    <row r="75" spans="1:9" ht="21.75" customHeight="1">
      <c r="A75" s="14" t="s">
        <v>113</v>
      </c>
      <c r="G75" s="12">
        <v>7895</v>
      </c>
      <c r="I75" s="12">
        <v>0</v>
      </c>
    </row>
    <row r="79" spans="1:9" ht="17.100000000000001" customHeight="1"/>
    <row r="80" spans="1:9" ht="21.75" customHeight="1">
      <c r="A80" s="36" t="str">
        <f>'2-3 TH'!A94</f>
        <v>หมายเหตุประกอบข้อมูลทางการเงินระหว่างกาลเป็นส่วนหนึ่งของข้อมูลทางการเงินนี้</v>
      </c>
      <c r="B80" s="36"/>
      <c r="C80" s="36"/>
      <c r="D80" s="36"/>
      <c r="E80" s="16"/>
      <c r="F80" s="16"/>
      <c r="G80" s="17"/>
      <c r="H80" s="36"/>
      <c r="I80" s="17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935ae372032612a502ee7cce0711c771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b1bd09850093da85f307b5d66804ee53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6692E-302B-4EC3-A0CF-132773F85D7F}">
  <ds:schemaRefs>
    <ds:schemaRef ds:uri="http://schemas.microsoft.com/office/2006/metadata/properties"/>
    <ds:schemaRef ds:uri="http://schemas.microsoft.com/office/infopath/2007/PartnerControls"/>
    <ds:schemaRef ds:uri="2906f161-1e99-4693-bc93-b679ad34699e"/>
    <ds:schemaRef ds:uri="f502b923-bfa0-4b23-8a7a-054396a80c8d"/>
  </ds:schemaRefs>
</ds:datastoreItem>
</file>

<file path=customXml/itemProps2.xml><?xml version="1.0" encoding="utf-8"?>
<ds:datastoreItem xmlns:ds="http://schemas.openxmlformats.org/officeDocument/2006/customXml" ds:itemID="{8E571079-FB1B-4E8D-AEC0-734AFE2516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C47EB5-4643-4B4F-994F-92EB75D5F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2-3 TH</vt:lpstr>
      <vt:lpstr>T4</vt:lpstr>
      <vt:lpstr>T5</vt:lpstr>
      <vt:lpstr>6-7</vt:lpstr>
      <vt:lpstr>'2-3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Nongluck Amornsathit (TH)</cp:lastModifiedBy>
  <cp:revision/>
  <cp:lastPrinted>2025-05-07T09:28:13Z</cp:lastPrinted>
  <dcterms:created xsi:type="dcterms:W3CDTF">2001-07-27T07:26:37Z</dcterms:created>
  <dcterms:modified xsi:type="dcterms:W3CDTF">2025-05-08T07:15:38Z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</Properties>
</file>