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2025 (Q1)\"/>
    </mc:Choice>
  </mc:AlternateContent>
  <xr:revisionPtr revIDLastSave="0" documentId="13_ncr:1_{CA808835-A990-4267-B504-3E4D926CCFFF}" xr6:coauthVersionLast="47" xr6:coauthVersionMax="47" xr10:uidLastSave="{00000000-0000-0000-0000-000000000000}"/>
  <bookViews>
    <workbookView xWindow="-120" yWindow="-120" windowWidth="21840" windowHeight="13020" tabRatio="562" xr2:uid="{00000000-000D-0000-FFFF-FFFF00000000}"/>
  </bookViews>
  <sheets>
    <sheet name="2-3 EN" sheetId="20" r:id="rId1"/>
    <sheet name="4" sheetId="25" r:id="rId2"/>
    <sheet name="5 EN" sheetId="23" r:id="rId3"/>
    <sheet name="6-7 EN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0" l="1"/>
  <c r="G82" i="20" s="1"/>
  <c r="I73" i="24"/>
  <c r="I65" i="24" l="1"/>
  <c r="I34" i="24"/>
  <c r="I38" i="24" s="1"/>
  <c r="I14" i="25"/>
  <c r="I22" i="25" s="1"/>
  <c r="I25" i="25" s="1"/>
  <c r="A34" i="23"/>
  <c r="A49" i="25"/>
  <c r="G73" i="24"/>
  <c r="G65" i="24"/>
  <c r="I75" i="24" l="1"/>
  <c r="I79" i="24" s="1"/>
  <c r="I32" i="25"/>
  <c r="I27" i="25"/>
  <c r="O19" i="23"/>
  <c r="I100" i="20"/>
  <c r="I80" i="20"/>
  <c r="I72" i="20"/>
  <c r="I32" i="20"/>
  <c r="I21" i="20"/>
  <c r="I82" i="20" l="1"/>
  <c r="I102" i="20" s="1"/>
  <c r="I34" i="20"/>
  <c r="M16" i="23"/>
  <c r="K16" i="23"/>
  <c r="I16" i="23"/>
  <c r="G16" i="23"/>
  <c r="O14" i="23"/>
  <c r="O16" i="23" s="1"/>
  <c r="O11" i="23"/>
  <c r="A3" i="24"/>
  <c r="A52" i="24" s="1"/>
  <c r="A3" i="23"/>
  <c r="A49" i="24"/>
  <c r="A98" i="24" s="1"/>
  <c r="G14" i="25"/>
  <c r="G32" i="20"/>
  <c r="A104" i="20"/>
  <c r="A52" i="20"/>
  <c r="G80" i="20"/>
  <c r="G21" i="20"/>
  <c r="G24" i="23"/>
  <c r="I24" i="23"/>
  <c r="K24" i="23"/>
  <c r="G34" i="20" l="1"/>
  <c r="G22" i="25"/>
  <c r="G25" i="25" l="1"/>
  <c r="G27" i="25" s="1"/>
  <c r="M22" i="23" s="1"/>
  <c r="G10" i="24"/>
  <c r="G34" i="24" s="1"/>
  <c r="G38" i="24" s="1"/>
  <c r="G75" i="24" s="1"/>
  <c r="G79" i="24" s="1"/>
  <c r="G32" i="25" l="1"/>
  <c r="M24" i="23"/>
  <c r="G100" i="20" s="1"/>
  <c r="G102" i="20" s="1"/>
  <c r="O22" i="23"/>
  <c r="O24" i="23" s="1"/>
</calcChain>
</file>

<file path=xl/sharedStrings.xml><?xml version="1.0" encoding="utf-8"?>
<sst xmlns="http://schemas.openxmlformats.org/spreadsheetml/2006/main" count="187" uniqueCount="132">
  <si>
    <t>Goodyear (Thailand) Public Company Limited</t>
  </si>
  <si>
    <t>Statement of Financial Position</t>
  </si>
  <si>
    <t>As at 31 March 2025</t>
  </si>
  <si>
    <t>(Unaudited)</t>
  </si>
  <si>
    <t>(Audited)</t>
  </si>
  <si>
    <t>31 March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</si>
  <si>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</si>
  <si>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</si>
  <si>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</si>
  <si>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</si>
  <si>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</si>
  <si>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</si>
  <si>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</si>
  <si>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</si>
  <si>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</si>
  <si>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</si>
  <si>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</si>
  <si>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</si>
  <si>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</si>
  <si>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</si>
  <si>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</si>
  <si>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</si>
  <si>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</si>
  <si>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</si>
  <si>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</si>
  <si>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</si>
  <si>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</si>
  <si>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</si>
  <si>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</si>
  <si>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</si>
  <si>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</si>
  <si>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</si>
  <si>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</si>
  <si>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</si>
  <si>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</si>
  <si>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financial institutions, net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</si>
  <si>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</si>
  <si>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</si>
  <si>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</si>
  <si>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</si>
  <si>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</si>
  <si>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</si>
  <si>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</si>
  <si>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</si>
  <si>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</si>
  <si>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</si>
  <si>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</si>
  <si>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</si>
  <si>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</si>
  <si>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</si>
  <si>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</si>
  <si>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</si>
  <si>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</si>
  <si>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</si>
  <si>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</si>
  <si>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</si>
  <si>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</si>
  <si>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</si>
  <si>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</si>
  <si>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For the three-month period ended 31 March 2025</t>
  </si>
  <si>
    <t>Cost of sales and related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</si>
  <si>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</si>
  <si>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</si>
  <si>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</si>
  <si>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</si>
  <si>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</si>
  <si>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</si>
  <si>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 expense</t>
  </si>
  <si>
    <t>Profit for the period</t>
  </si>
  <si>
    <t>Total comprehensive income for the period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</si>
  <si>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</si>
  <si>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</si>
  <si>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</si>
  <si>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Premium</t>
  </si>
  <si>
    <t>paid-up</t>
  </si>
  <si>
    <t>Appropriated</t>
  </si>
  <si>
    <t>share capital</t>
  </si>
  <si>
    <t>capital</t>
  </si>
  <si>
    <t>- legal reserve</t>
  </si>
  <si>
    <t>Total</t>
  </si>
  <si>
    <t>Opening balance as at 1 January 2024</t>
  </si>
  <si>
    <t>Changes in equity for the period</t>
  </si>
  <si>
    <t>Closing balance as at 31 March 2024</t>
  </si>
  <si>
    <t>Opening balance as at 1 January 2025</t>
  </si>
  <si>
    <t>Closing balance as at 31 March 2025</t>
  </si>
  <si>
    <r>
      <t xml:space="preserve">Statement of Cash Flows </t>
    </r>
    <r>
      <rPr>
        <sz val="10"/>
        <rFont val="Arial"/>
        <family val="2"/>
      </rPr>
      <t>(Unaudited)</t>
    </r>
  </si>
  <si>
    <t xml:space="preserve">Profit before income tax  </t>
  </si>
  <si>
    <t>Adjustments for:</t>
  </si>
  <si>
    <t>Depreciation</t>
  </si>
  <si>
    <t>Amortisation</t>
  </si>
  <si>
    <t>Reversal of provision for slow-moving and obsolete</t>
  </si>
  <si>
    <t>inventories and provision for net realisable value</t>
  </si>
  <si>
    <t>Interest income</t>
  </si>
  <si>
    <t>Finance costs</t>
  </si>
  <si>
    <t>Unrealised loss on exchange rate</t>
  </si>
  <si>
    <t>Changes in working capital:</t>
  </si>
  <si>
    <t>Trade and other current receivables</t>
  </si>
  <si>
    <t>Inventories</t>
  </si>
  <si>
    <t>Employee benefit obligations paid</t>
  </si>
  <si>
    <t>Interest paid</t>
  </si>
  <si>
    <t>Income tax paid</t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</si>
  <si>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</si>
  <si>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</si>
  <si>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</si>
  <si>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</si>
  <si>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</si>
  <si>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</si>
  <si>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</si>
  <si>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</si>
  <si>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</si>
  <si>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Repayments on long-term loans from financial institutions</t>
  </si>
  <si>
    <t>Cash and cash equivalents at the beginning of the period</t>
  </si>
  <si>
    <t>Exchange losses on cash and cash equivalents</t>
  </si>
  <si>
    <t>Cash and cash equivalents at the end of the period</t>
  </si>
  <si>
    <t>Non-cash items</t>
  </si>
  <si>
    <t>Payable for purchases of property, plant and equipment</t>
  </si>
  <si>
    <t xml:space="preserve">
Additions to the right-of-use assets</t>
  </si>
  <si>
    <t>Net cash used in operating activities</t>
  </si>
  <si>
    <t>Net increase (decrease) in cash and cash equivalents</t>
  </si>
  <si>
    <t>Loss on allowance for expected credit losses</t>
  </si>
  <si>
    <t>Gain on disposals of plant and equipment</t>
  </si>
  <si>
    <t>Gain on write-offs of right-of-use assets</t>
  </si>
  <si>
    <t>Gain (loss) on exchange rate, net</t>
  </si>
  <si>
    <t>Cash used in operations</t>
  </si>
  <si>
    <t>The accompanying notes form part of this interim financial information.</t>
  </si>
  <si>
    <t>Net cash from financing activities</t>
  </si>
  <si>
    <t>on paid-up</t>
  </si>
  <si>
    <t>Earnings per share</t>
  </si>
  <si>
    <t>Revenue from sales and related services</t>
  </si>
  <si>
    <t>fully paid-up at Baht 10 each</t>
  </si>
  <si>
    <t>Premium on paid-up capital</t>
  </si>
  <si>
    <t>Repayment on principal elements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</si>
</sst>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39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99">
    <xf numFmtId="0" fontId="0" fillId="0" borderId="0" xfId="0"/>
    <xf numFmtId="167" fontId="22" fillId="0" borderId="0" xfId="30" quotePrefix="1" applyNumberFormat="1" applyFont="1" applyFill="1" applyAlignment="1">
      <alignment horizontal="right" vertical="center"/>
    </xf>
    <xf numFmtId="167" fontId="22" fillId="0" borderId="0" xfId="30" applyNumberFormat="1" applyFont="1" applyFill="1" applyAlignment="1">
      <alignment horizontal="right" vertical="center"/>
    </xf>
    <xf numFmtId="167" fontId="22" fillId="0" borderId="11" xfId="30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horizontal="center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5" fontId="23" fillId="0" borderId="11" xfId="45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applyNumberFormat="1" applyFont="1" applyAlignment="1">
      <alignment vertical="center"/>
    </xf>
    <xf numFmtId="167" fontId="23" fillId="0" borderId="0" xfId="117" applyNumberFormat="1" applyFont="1" applyAlignment="1">
      <alignment horizontal="right" vertical="center"/>
    </xf>
    <xf numFmtId="166" fontId="23" fillId="0" borderId="0" xfId="117" applyNumberFormat="1" applyFont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vertical="center"/>
    </xf>
    <xf numFmtId="167" fontId="23" fillId="0" borderId="11" xfId="117" applyNumberFormat="1" applyFont="1" applyBorder="1" applyAlignment="1">
      <alignment horizontal="right" vertical="center"/>
    </xf>
    <xf numFmtId="166" fontId="23" fillId="0" borderId="11" xfId="117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11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2" fillId="0" borderId="0" xfId="117" applyNumberFormat="1" applyFont="1" applyAlignment="1">
      <alignment horizontal="left" vertical="center"/>
    </xf>
    <xf numFmtId="167" fontId="23" fillId="0" borderId="11" xfId="0" applyNumberFormat="1" applyFont="1" applyBorder="1" applyAlignment="1">
      <alignment horizontal="right" vertical="center"/>
    </xf>
    <xf numFmtId="167" fontId="23" fillId="0" borderId="0" xfId="117" applyNumberFormat="1" applyFont="1" applyAlignment="1">
      <alignment vertical="center"/>
    </xf>
    <xf numFmtId="165" fontId="23" fillId="0" borderId="11" xfId="0" applyNumberFormat="1" applyFont="1" applyBorder="1" applyAlignment="1">
      <alignment vertical="center"/>
    </xf>
    <xf numFmtId="167" fontId="23" fillId="0" borderId="12" xfId="117" applyNumberFormat="1" applyFont="1" applyBorder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5" fontId="22" fillId="0" borderId="0" xfId="117" applyNumberFormat="1" applyFont="1" applyAlignment="1">
      <alignment horizontal="center" vertical="center"/>
    </xf>
    <xf numFmtId="165" fontId="22" fillId="0" borderId="0" xfId="117" applyNumberFormat="1" applyFont="1" applyAlignment="1">
      <alignment horizontal="right" vertical="center"/>
    </xf>
    <xf numFmtId="167" fontId="22" fillId="0" borderId="0" xfId="117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3" fillId="0" borderId="11" xfId="117" applyNumberFormat="1" applyFont="1" applyBorder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horizontal="center" vertical="center"/>
    </xf>
    <xf numFmtId="0" fontId="23" fillId="0" borderId="0" xfId="117" applyFont="1"/>
    <xf numFmtId="0" fontId="23" fillId="0" borderId="0" xfId="117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0" borderId="12" xfId="117" applyNumberFormat="1" applyFont="1" applyBorder="1" applyAlignment="1">
      <alignment horizontal="right" vertical="center"/>
    </xf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3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vertical="center"/>
    </xf>
    <xf numFmtId="165" fontId="22" fillId="0" borderId="0" xfId="144" quotePrefix="1" applyNumberFormat="1" applyFont="1" applyAlignment="1">
      <alignment horizontal="right" vertical="center"/>
    </xf>
    <xf numFmtId="165" fontId="22" fillId="0" borderId="0" xfId="145" applyNumberFormat="1" applyFont="1" applyAlignment="1">
      <alignment horizontal="center" vertical="center"/>
    </xf>
    <xf numFmtId="165" fontId="22" fillId="0" borderId="11" xfId="145" applyNumberFormat="1" applyFont="1" applyBorder="1" applyAlignment="1">
      <alignment horizontal="right" vertical="center"/>
    </xf>
    <xf numFmtId="165" fontId="22" fillId="0" borderId="11" xfId="144" applyNumberFormat="1" applyFont="1" applyBorder="1" applyAlignment="1">
      <alignment horizontal="right" vertical="center" wrapText="1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2" fillId="0" borderId="0" xfId="145" quotePrefix="1" applyNumberFormat="1" applyFont="1" applyAlignment="1">
      <alignment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2" fillId="0" borderId="0" xfId="145" applyNumberFormat="1" applyFont="1" applyAlignment="1">
      <alignment vertical="center"/>
    </xf>
    <xf numFmtId="165" fontId="22" fillId="0" borderId="0" xfId="145" quotePrefix="1" applyNumberFormat="1" applyFont="1" applyAlignment="1">
      <alignment horizontal="left" vertical="center"/>
    </xf>
    <xf numFmtId="167" fontId="23" fillId="0" borderId="0" xfId="145" applyNumberFormat="1" applyFont="1" applyAlignment="1">
      <alignment vertical="center"/>
    </xf>
    <xf numFmtId="167" fontId="23" fillId="0" borderId="11" xfId="45" applyNumberFormat="1" applyFont="1" applyFill="1" applyBorder="1" applyAlignment="1">
      <alignment horizontal="right" vertical="center"/>
    </xf>
    <xf numFmtId="167" fontId="23" fillId="0" borderId="12" xfId="30" applyNumberFormat="1" applyFont="1" applyFill="1" applyBorder="1" applyAlignment="1">
      <alignment vertical="center"/>
    </xf>
    <xf numFmtId="10" fontId="23" fillId="0" borderId="0" xfId="159" applyNumberFormat="1" applyFont="1" applyFill="1" applyAlignment="1">
      <alignment vertical="center"/>
    </xf>
    <xf numFmtId="9" fontId="23" fillId="0" borderId="0" xfId="159" applyFont="1" applyFill="1" applyAlignment="1">
      <alignment vertical="center"/>
    </xf>
    <xf numFmtId="168" fontId="23" fillId="0" borderId="12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3" fillId="0" borderId="0" xfId="159" applyNumberFormat="1" applyFont="1" applyFill="1" applyAlignment="1">
      <alignment horizontal="right" vertical="center"/>
    </xf>
    <xf numFmtId="165" fontId="22" fillId="0" borderId="11" xfId="144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justify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" xfId="159" builtinId="5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tabSelected="1" zoomScale="90" zoomScaleNormal="90" zoomScaleSheetLayoutView="70" zoomScalePageLayoutView="70" workbookViewId="0">
      <selection activeCell="D20" sqref="D20"/>
    </sheetView>
  </sheetViews>
  <sheetFormatPr defaultColWidth="9.140625" defaultRowHeight="16.5" customHeight="1"/>
  <cols>
    <col min="1" max="3" width="1.7109375" style="31" customWidth="1"/>
    <col min="4" max="4" width="44.140625" style="31" customWidth="1"/>
    <col min="5" max="5" width="6.7109375" style="30" customWidth="1"/>
    <col min="6" max="6" width="1.42578125" style="31" customWidth="1"/>
    <col min="7" max="7" width="15.7109375" style="32" customWidth="1"/>
    <col min="8" max="8" width="1.42578125" style="33" customWidth="1"/>
    <col min="9" max="9" width="15.7109375" style="32" customWidth="1"/>
    <col min="10" max="16384" width="9.140625" style="31"/>
  </cols>
  <sheetData>
    <row r="1" spans="1:9" ht="16.5" customHeight="1">
      <c r="A1" s="29" t="s">
        <v>0</v>
      </c>
      <c r="B1" s="29"/>
      <c r="C1" s="29"/>
      <c r="D1" s="29"/>
    </row>
    <row r="2" spans="1:9" ht="16.5" customHeight="1">
      <c r="A2" s="29" t="s">
        <v>1</v>
      </c>
      <c r="B2" s="29"/>
      <c r="C2" s="29"/>
      <c r="D2" s="29"/>
    </row>
    <row r="3" spans="1:9" ht="16.5" customHeight="1">
      <c r="A3" s="34" t="s">
        <v>2</v>
      </c>
      <c r="B3" s="35"/>
      <c r="C3" s="35"/>
      <c r="D3" s="35"/>
      <c r="E3" s="36"/>
      <c r="F3" s="37"/>
      <c r="G3" s="38"/>
      <c r="H3" s="39"/>
      <c r="I3" s="38"/>
    </row>
    <row r="4" spans="1:9" ht="16.5" customHeight="1">
      <c r="A4" s="40"/>
      <c r="B4" s="29"/>
      <c r="C4" s="29"/>
      <c r="D4" s="29"/>
    </row>
    <row r="5" spans="1:9" ht="16.5" customHeight="1">
      <c r="A5" s="40"/>
      <c r="B5" s="29"/>
      <c r="C5" s="29"/>
      <c r="D5" s="29"/>
    </row>
    <row r="6" spans="1:9" ht="16.5" customHeight="1">
      <c r="E6" s="41"/>
      <c r="F6" s="42"/>
      <c r="G6" s="16" t="s">
        <v>3</v>
      </c>
      <c r="H6" s="16"/>
      <c r="I6" s="16" t="s">
        <v>4</v>
      </c>
    </row>
    <row r="7" spans="1:9" ht="16.5" customHeight="1">
      <c r="E7" s="41"/>
      <c r="F7" s="42"/>
      <c r="G7" s="1" t="s">
        <v>5</v>
      </c>
      <c r="H7" s="15"/>
      <c r="I7" s="15" t="s">
        <v>6</v>
      </c>
    </row>
    <row r="8" spans="1:9" ht="16.5" customHeight="1">
      <c r="E8" s="41"/>
      <c r="F8" s="42"/>
      <c r="G8" s="15" t="s">
        <v>7</v>
      </c>
      <c r="H8" s="17"/>
      <c r="I8" s="15" t="s">
        <v>8</v>
      </c>
    </row>
    <row r="9" spans="1:9" ht="16.5" customHeight="1">
      <c r="E9" s="43" t="s">
        <v>9</v>
      </c>
      <c r="F9" s="42"/>
      <c r="G9" s="18" t="s">
        <v>10</v>
      </c>
      <c r="H9" s="44"/>
      <c r="I9" s="18" t="s">
        <v>10</v>
      </c>
    </row>
    <row r="10" spans="1:9" ht="16.5" customHeight="1">
      <c r="E10" s="45"/>
      <c r="F10" s="42"/>
      <c r="G10" s="9"/>
      <c r="H10" s="44"/>
      <c r="I10" s="9"/>
    </row>
    <row r="11" spans="1:9" ht="16.5" customHeight="1">
      <c r="A11" s="29" t="s">
        <v>11</v>
      </c>
      <c r="B11" s="29"/>
      <c r="C11" s="29"/>
      <c r="D11" s="29"/>
    </row>
    <row r="13" spans="1:9" ht="16.5" customHeight="1">
      <c r="A13" s="29" t="s">
        <v>12</v>
      </c>
      <c r="B13" s="29"/>
      <c r="C13" s="29"/>
      <c r="D13" s="29"/>
    </row>
    <row r="14" spans="1:9" ht="16.5" customHeight="1">
      <c r="A14" s="29"/>
      <c r="B14" s="29"/>
      <c r="C14" s="29"/>
      <c r="D14" s="29"/>
    </row>
    <row r="15" spans="1:9" ht="16.5" customHeight="1">
      <c r="A15" s="31" t="s">
        <v>13</v>
      </c>
      <c r="G15" s="42">
        <v>171459</v>
      </c>
      <c r="H15" s="31"/>
      <c r="I15" s="46">
        <v>50401</v>
      </c>
    </row>
    <row r="16" spans="1:9" ht="16.5" customHeight="1">
      <c r="A16" s="31" t="s">
        <v>14</v>
      </c>
      <c r="E16" s="30">
        <v>6</v>
      </c>
      <c r="G16" s="42">
        <v>717143</v>
      </c>
      <c r="H16" s="31"/>
      <c r="I16" s="46">
        <v>597834</v>
      </c>
    </row>
    <row r="17" spans="1:9" ht="16.5" customHeight="1">
      <c r="A17" s="31" t="s">
        <v>15</v>
      </c>
      <c r="E17" s="30">
        <v>7</v>
      </c>
      <c r="G17" s="51">
        <v>1298205</v>
      </c>
      <c r="I17" s="46">
        <v>1236255</v>
      </c>
    </row>
    <row r="18" spans="1:9" ht="16.5" customHeight="1">
      <c r="A18" s="31" t="s">
        <v>16</v>
      </c>
      <c r="G18" s="42">
        <v>75262</v>
      </c>
      <c r="I18" s="46">
        <v>150822</v>
      </c>
    </row>
    <row r="19" spans="1:9" ht="16.5" customHeight="1">
      <c r="A19" s="31" t="s">
        <v>17</v>
      </c>
      <c r="G19" s="38">
        <v>36760</v>
      </c>
      <c r="I19" s="47">
        <v>37540</v>
      </c>
    </row>
    <row r="20" spans="1:9" ht="16.5" customHeight="1">
      <c r="I20" s="48"/>
    </row>
    <row r="21" spans="1:9" ht="16.5" customHeight="1">
      <c r="A21" s="49" t="s">
        <v>18</v>
      </c>
      <c r="G21" s="38">
        <f>SUM(G15:G20)</f>
        <v>2298829</v>
      </c>
      <c r="I21" s="50">
        <f>SUM(I15:I20)</f>
        <v>2072852</v>
      </c>
    </row>
    <row r="22" spans="1:9" ht="16.5" customHeight="1">
      <c r="I22" s="48"/>
    </row>
    <row r="23" spans="1:9" ht="16.5" customHeight="1">
      <c r="A23" s="29" t="s">
        <v>19</v>
      </c>
      <c r="B23" s="29"/>
      <c r="C23" s="29"/>
      <c r="D23" s="29"/>
      <c r="I23" s="48"/>
    </row>
    <row r="24" spans="1:9" ht="16.5" customHeight="1">
      <c r="B24" s="29"/>
      <c r="C24" s="29"/>
      <c r="D24" s="29"/>
      <c r="I24" s="48"/>
    </row>
    <row r="25" spans="1:9" ht="16.5" customHeight="1">
      <c r="A25" s="31" t="s">
        <v>20</v>
      </c>
      <c r="E25" s="30">
        <v>8</v>
      </c>
      <c r="G25" s="32">
        <v>6420027</v>
      </c>
      <c r="I25" s="46">
        <v>6365227</v>
      </c>
    </row>
    <row r="26" spans="1:9" ht="16.5" customHeight="1">
      <c r="A26" s="31" t="s">
        <v>21</v>
      </c>
      <c r="G26" s="32">
        <v>24938</v>
      </c>
      <c r="I26" s="46">
        <v>27212</v>
      </c>
    </row>
    <row r="27" spans="1:9" ht="16.5" customHeight="1">
      <c r="A27" s="31" t="s">
        <v>22</v>
      </c>
      <c r="G27" s="51">
        <v>4569</v>
      </c>
      <c r="I27" s="48">
        <v>5331</v>
      </c>
    </row>
    <row r="28" spans="1:9" ht="16.5" customHeight="1">
      <c r="A28" s="42" t="s">
        <v>23</v>
      </c>
      <c r="G28" s="42">
        <v>76773</v>
      </c>
      <c r="I28" s="48">
        <v>73973</v>
      </c>
    </row>
    <row r="29" spans="1:9" ht="16.5" customHeight="1">
      <c r="A29" s="42" t="s">
        <v>24</v>
      </c>
      <c r="G29" s="42">
        <v>25442</v>
      </c>
      <c r="I29" s="48">
        <v>25815</v>
      </c>
    </row>
    <row r="30" spans="1:9" ht="16.5" customHeight="1">
      <c r="A30" s="31" t="s">
        <v>25</v>
      </c>
      <c r="G30" s="52">
        <v>10367</v>
      </c>
      <c r="I30" s="47">
        <v>10875</v>
      </c>
    </row>
    <row r="31" spans="1:9" ht="16.5" customHeight="1">
      <c r="I31" s="48"/>
    </row>
    <row r="32" spans="1:9" ht="16.5" customHeight="1">
      <c r="A32" s="29" t="s">
        <v>26</v>
      </c>
      <c r="G32" s="50">
        <f>SUM(G25:G31)</f>
        <v>6562116</v>
      </c>
      <c r="I32" s="50">
        <f>SUM(I25:I30)</f>
        <v>6508433</v>
      </c>
    </row>
    <row r="33" spans="1:9" ht="16.5" customHeight="1">
      <c r="I33" s="48"/>
    </row>
    <row r="34" spans="1:9" ht="16.5" customHeight="1">
      <c r="A34" s="29" t="s">
        <v>27</v>
      </c>
      <c r="B34" s="29"/>
      <c r="C34" s="29"/>
      <c r="D34" s="29"/>
      <c r="G34" s="53">
        <f>SUM(G32,G21)</f>
        <v>8860945</v>
      </c>
      <c r="I34" s="54">
        <f>SUM(I21+I32)</f>
        <v>8581285</v>
      </c>
    </row>
    <row r="37" spans="1:9" ht="16.5" customHeight="1">
      <c r="G37" s="4"/>
      <c r="I37" s="4"/>
    </row>
    <row r="38" spans="1:9" ht="16.5" customHeight="1">
      <c r="G38" s="4"/>
      <c r="I38" s="4"/>
    </row>
    <row r="43" spans="1:9" ht="16.5" customHeight="1">
      <c r="A43" s="31" t="s">
        <v>28</v>
      </c>
    </row>
    <row r="48" spans="1:9" ht="14.1" customHeight="1"/>
    <row r="49" spans="1:9" ht="21.95" customHeight="1">
      <c r="A49" s="52" t="s">
        <v>124</v>
      </c>
      <c r="B49" s="52"/>
      <c r="C49" s="52"/>
      <c r="D49" s="52"/>
      <c r="E49" s="52"/>
      <c r="F49" s="52"/>
      <c r="G49" s="52"/>
      <c r="H49" s="52"/>
      <c r="I49" s="52"/>
    </row>
    <row r="50" spans="1:9" ht="16.5" customHeight="1">
      <c r="A50" s="29" t="s">
        <v>0</v>
      </c>
      <c r="B50" s="29"/>
      <c r="C50" s="29"/>
      <c r="D50" s="29"/>
    </row>
    <row r="51" spans="1:9" ht="16.5" customHeight="1">
      <c r="A51" s="29" t="s">
        <v>29</v>
      </c>
      <c r="B51" s="29"/>
      <c r="C51" s="29"/>
      <c r="D51" s="29"/>
    </row>
    <row r="52" spans="1:9" ht="16.5" customHeight="1">
      <c r="A52" s="34" t="str">
        <f>A3</f>
        <v>As at 31 March 2025</v>
      </c>
      <c r="B52" s="35"/>
      <c r="C52" s="35"/>
      <c r="D52" s="35"/>
      <c r="E52" s="36"/>
      <c r="F52" s="37"/>
      <c r="G52" s="38"/>
      <c r="H52" s="39"/>
      <c r="I52" s="38"/>
    </row>
    <row r="53" spans="1:9" ht="16.5" customHeight="1">
      <c r="A53" s="40"/>
      <c r="B53" s="29"/>
      <c r="C53" s="29"/>
      <c r="D53" s="29"/>
    </row>
    <row r="54" spans="1:9" ht="16.5" customHeight="1">
      <c r="A54" s="40"/>
      <c r="B54" s="29"/>
      <c r="C54" s="29"/>
      <c r="D54" s="29"/>
    </row>
    <row r="55" spans="1:9" ht="15.95" customHeight="1">
      <c r="E55" s="41"/>
      <c r="F55" s="42"/>
      <c r="G55" s="2" t="s">
        <v>3</v>
      </c>
      <c r="H55" s="2"/>
      <c r="I55" s="2" t="s">
        <v>4</v>
      </c>
    </row>
    <row r="56" spans="1:9" ht="15.95" customHeight="1">
      <c r="A56" s="29"/>
      <c r="B56" s="29"/>
      <c r="C56" s="29"/>
      <c r="D56" s="29"/>
      <c r="E56" s="41"/>
      <c r="F56" s="42"/>
      <c r="G56" s="1" t="s">
        <v>5</v>
      </c>
      <c r="H56" s="15"/>
      <c r="I56" s="15" t="s">
        <v>6</v>
      </c>
    </row>
    <row r="57" spans="1:9" ht="15.95" customHeight="1">
      <c r="E57" s="41"/>
      <c r="F57" s="42"/>
      <c r="G57" s="15" t="s">
        <v>7</v>
      </c>
      <c r="H57" s="17"/>
      <c r="I57" s="15" t="s">
        <v>8</v>
      </c>
    </row>
    <row r="58" spans="1:9" ht="15.95" customHeight="1">
      <c r="E58" s="43" t="s">
        <v>9</v>
      </c>
      <c r="F58" s="42"/>
      <c r="G58" s="3" t="s">
        <v>10</v>
      </c>
      <c r="H58" s="44"/>
      <c r="I58" s="3" t="s">
        <v>10</v>
      </c>
    </row>
    <row r="59" spans="1:9" ht="9.9499999999999993" customHeight="1">
      <c r="E59" s="45"/>
      <c r="F59" s="42"/>
      <c r="G59" s="9"/>
      <c r="H59" s="44"/>
      <c r="I59" s="9"/>
    </row>
    <row r="60" spans="1:9" ht="15.95" customHeight="1">
      <c r="A60" s="29" t="s">
        <v>30</v>
      </c>
      <c r="B60" s="29"/>
      <c r="C60" s="29"/>
      <c r="D60" s="29"/>
    </row>
    <row r="61" spans="1:9" ht="9.9499999999999993" customHeight="1">
      <c r="A61" s="29"/>
      <c r="B61" s="29"/>
      <c r="C61" s="29"/>
      <c r="D61" s="29"/>
    </row>
    <row r="62" spans="1:9" ht="15.95" customHeight="1">
      <c r="A62" s="29" t="s">
        <v>31</v>
      </c>
      <c r="B62" s="29"/>
      <c r="C62" s="29"/>
      <c r="D62" s="29"/>
    </row>
    <row r="63" spans="1:9" ht="9.9499999999999993" customHeight="1">
      <c r="A63" s="29"/>
      <c r="B63" s="29"/>
      <c r="C63" s="29"/>
      <c r="D63" s="29"/>
    </row>
    <row r="64" spans="1:9" ht="15.95" customHeight="1">
      <c r="A64" s="31" t="s">
        <v>32</v>
      </c>
      <c r="E64" s="30">
        <v>9</v>
      </c>
      <c r="G64" s="42">
        <v>1711000</v>
      </c>
      <c r="H64" s="31"/>
      <c r="I64" s="46">
        <v>1280000</v>
      </c>
    </row>
    <row r="65" spans="1:9" ht="15.95" customHeight="1">
      <c r="A65" s="31" t="s">
        <v>33</v>
      </c>
      <c r="E65" s="30">
        <v>10</v>
      </c>
      <c r="G65" s="42">
        <v>2149756</v>
      </c>
      <c r="H65" s="31"/>
      <c r="I65" s="46">
        <v>2351295</v>
      </c>
    </row>
    <row r="66" spans="1:9" ht="15.95" customHeight="1">
      <c r="A66" s="31" t="s">
        <v>34</v>
      </c>
      <c r="B66" s="29"/>
      <c r="C66" s="29"/>
      <c r="D66" s="29"/>
      <c r="H66" s="31"/>
      <c r="I66" s="46"/>
    </row>
    <row r="67" spans="1:9" ht="15.95" customHeight="1">
      <c r="B67" s="31" t="s">
        <v>35</v>
      </c>
      <c r="C67" s="29"/>
      <c r="D67" s="29"/>
      <c r="E67" s="30">
        <v>12</v>
      </c>
      <c r="G67" s="32">
        <v>187818</v>
      </c>
      <c r="H67" s="31"/>
      <c r="I67" s="46">
        <v>187818</v>
      </c>
    </row>
    <row r="68" spans="1:9" ht="15.95" customHeight="1">
      <c r="A68" s="31" t="s">
        <v>36</v>
      </c>
      <c r="B68" s="29"/>
      <c r="C68" s="29"/>
      <c r="D68" s="29"/>
      <c r="E68" s="30">
        <v>11</v>
      </c>
      <c r="G68" s="32">
        <v>23101</v>
      </c>
      <c r="H68" s="31"/>
      <c r="I68" s="46">
        <v>25315</v>
      </c>
    </row>
    <row r="69" spans="1:9" ht="15.95" customHeight="1">
      <c r="A69" s="31" t="s">
        <v>37</v>
      </c>
      <c r="C69" s="29"/>
      <c r="D69" s="29"/>
      <c r="G69" s="32">
        <v>45039</v>
      </c>
      <c r="H69" s="31"/>
      <c r="I69" s="46">
        <v>26537</v>
      </c>
    </row>
    <row r="70" spans="1:9" ht="15.95" customHeight="1">
      <c r="A70" s="31" t="s">
        <v>38</v>
      </c>
      <c r="G70" s="52">
        <v>13166</v>
      </c>
      <c r="H70" s="31"/>
      <c r="I70" s="47">
        <v>15372</v>
      </c>
    </row>
    <row r="71" spans="1:9" ht="9.9499999999999993" customHeight="1">
      <c r="E71" s="55"/>
      <c r="G71" s="51"/>
      <c r="H71" s="56"/>
      <c r="I71" s="46"/>
    </row>
    <row r="72" spans="1:9" ht="15.95" customHeight="1">
      <c r="A72" s="29" t="s">
        <v>39</v>
      </c>
      <c r="G72" s="38">
        <f>SUM(G64:G71)</f>
        <v>4129880</v>
      </c>
      <c r="H72" s="31"/>
      <c r="I72" s="50">
        <f>SUM(I64:I71)</f>
        <v>3886337</v>
      </c>
    </row>
    <row r="73" spans="1:9" ht="15.95" customHeight="1">
      <c r="I73" s="48"/>
    </row>
    <row r="74" spans="1:9" ht="15.95" customHeight="1">
      <c r="A74" s="29" t="s">
        <v>40</v>
      </c>
      <c r="B74" s="29"/>
      <c r="C74" s="29"/>
      <c r="D74" s="29"/>
      <c r="I74" s="48"/>
    </row>
    <row r="75" spans="1:9" ht="9.9499999999999993" customHeight="1">
      <c r="A75" s="42"/>
      <c r="E75" s="55"/>
      <c r="G75" s="57"/>
      <c r="H75" s="56"/>
      <c r="I75" s="58"/>
    </row>
    <row r="76" spans="1:9" ht="15.95" customHeight="1">
      <c r="A76" s="42" t="s">
        <v>41</v>
      </c>
      <c r="B76" s="29"/>
      <c r="C76" s="29"/>
      <c r="D76" s="29"/>
      <c r="E76" s="30">
        <v>12</v>
      </c>
      <c r="G76" s="31">
        <v>516500</v>
      </c>
      <c r="I76" s="46">
        <v>563455</v>
      </c>
    </row>
    <row r="77" spans="1:9" ht="15.95" customHeight="1">
      <c r="A77" s="31" t="s">
        <v>42</v>
      </c>
      <c r="B77" s="42"/>
      <c r="C77" s="42"/>
      <c r="D77" s="42"/>
      <c r="E77" s="30">
        <v>11</v>
      </c>
      <c r="G77" s="51">
        <v>5882</v>
      </c>
      <c r="I77" s="46">
        <v>6992</v>
      </c>
    </row>
    <row r="78" spans="1:9" ht="15.95" customHeight="1">
      <c r="A78" s="42" t="s">
        <v>43</v>
      </c>
      <c r="B78" s="42"/>
      <c r="C78" s="42"/>
      <c r="D78" s="42"/>
      <c r="G78" s="52">
        <v>351827</v>
      </c>
      <c r="H78" s="31"/>
      <c r="I78" s="47">
        <v>364413</v>
      </c>
    </row>
    <row r="79" spans="1:9" ht="9.9499999999999993" customHeight="1">
      <c r="E79" s="55"/>
      <c r="G79" s="51"/>
      <c r="H79" s="56"/>
      <c r="I79" s="46"/>
    </row>
    <row r="80" spans="1:9" ht="15.95" customHeight="1">
      <c r="A80" s="29" t="s">
        <v>44</v>
      </c>
      <c r="G80" s="59">
        <f>SUM(G76:G79)</f>
        <v>874209</v>
      </c>
      <c r="H80" s="31"/>
      <c r="I80" s="47">
        <f>SUM(I76:I79)</f>
        <v>934860</v>
      </c>
    </row>
    <row r="81" spans="1:9" ht="9.9499999999999993" customHeight="1">
      <c r="E81" s="55"/>
      <c r="G81" s="51"/>
      <c r="H81" s="56"/>
      <c r="I81" s="46"/>
    </row>
    <row r="82" spans="1:9" ht="15.95" customHeight="1">
      <c r="A82" s="29" t="s">
        <v>45</v>
      </c>
      <c r="B82" s="29"/>
      <c r="C82" s="29"/>
      <c r="D82" s="29"/>
      <c r="G82" s="59">
        <f>+G72+G80</f>
        <v>5004089</v>
      </c>
      <c r="H82" s="31"/>
      <c r="I82" s="47">
        <f>SUM(I72+I80)</f>
        <v>4821197</v>
      </c>
    </row>
    <row r="83" spans="1:9" ht="15.95" customHeight="1">
      <c r="A83" s="29"/>
      <c r="B83" s="29"/>
      <c r="C83" s="29"/>
      <c r="D83" s="29"/>
      <c r="H83" s="31"/>
      <c r="I83" s="48"/>
    </row>
    <row r="84" spans="1:9" ht="15.95" customHeight="1">
      <c r="A84" s="29"/>
      <c r="B84" s="29"/>
      <c r="C84" s="29"/>
      <c r="D84" s="29"/>
      <c r="H84" s="31"/>
      <c r="I84" s="48"/>
    </row>
    <row r="85" spans="1:9" ht="15.95" customHeight="1">
      <c r="A85" s="29" t="s">
        <v>46</v>
      </c>
      <c r="B85" s="29"/>
      <c r="C85" s="29"/>
      <c r="D85" s="29"/>
      <c r="H85" s="31"/>
      <c r="I85" s="48"/>
    </row>
    <row r="86" spans="1:9" ht="9.9499999999999993" customHeight="1">
      <c r="E86" s="55"/>
      <c r="G86" s="57"/>
      <c r="H86" s="56"/>
      <c r="I86" s="58"/>
    </row>
    <row r="87" spans="1:9" ht="15.95" customHeight="1">
      <c r="A87" s="31" t="s">
        <v>47</v>
      </c>
      <c r="H87" s="31"/>
      <c r="I87" s="48"/>
    </row>
    <row r="88" spans="1:9" ht="15.95" customHeight="1">
      <c r="B88" s="31" t="s">
        <v>48</v>
      </c>
      <c r="H88" s="31"/>
      <c r="I88" s="48"/>
    </row>
    <row r="89" spans="1:9" ht="15.95" customHeight="1">
      <c r="C89" s="31" t="s">
        <v>49</v>
      </c>
      <c r="G89" s="31"/>
      <c r="H89" s="31"/>
    </row>
    <row r="90" spans="1:9" ht="15.95" customHeight="1">
      <c r="D90" s="31" t="s">
        <v>50</v>
      </c>
      <c r="G90" s="53">
        <v>74000</v>
      </c>
      <c r="H90" s="31"/>
      <c r="I90" s="54">
        <v>74000</v>
      </c>
    </row>
    <row r="91" spans="1:9" ht="9.9499999999999993" customHeight="1">
      <c r="E91" s="55"/>
      <c r="G91" s="57"/>
      <c r="H91" s="56"/>
    </row>
    <row r="92" spans="1:9" ht="15.95" customHeight="1">
      <c r="B92" s="31" t="s">
        <v>51</v>
      </c>
      <c r="H92" s="31"/>
      <c r="I92" s="58"/>
    </row>
    <row r="93" spans="1:9" ht="15.95" customHeight="1">
      <c r="C93" s="31" t="s">
        <v>52</v>
      </c>
      <c r="E93" s="31"/>
      <c r="G93" s="31"/>
      <c r="H93" s="31"/>
      <c r="I93" s="48"/>
    </row>
    <row r="94" spans="1:9" ht="15.95" customHeight="1">
      <c r="D94" s="31" t="s">
        <v>129</v>
      </c>
      <c r="G94" s="46">
        <v>74000</v>
      </c>
      <c r="H94" s="31"/>
      <c r="I94" s="46">
        <v>74000</v>
      </c>
    </row>
    <row r="95" spans="1:9" ht="15.95" customHeight="1">
      <c r="A95" s="31" t="s">
        <v>130</v>
      </c>
      <c r="G95" s="46">
        <v>92000</v>
      </c>
      <c r="H95" s="31"/>
      <c r="I95" s="46">
        <v>92000</v>
      </c>
    </row>
    <row r="96" spans="1:9" ht="15.95" customHeight="1">
      <c r="A96" s="31" t="s">
        <v>53</v>
      </c>
      <c r="G96" s="46"/>
      <c r="H96" s="31"/>
      <c r="I96" s="46"/>
    </row>
    <row r="97" spans="1:9" ht="15.95" customHeight="1">
      <c r="B97" s="31" t="s">
        <v>54</v>
      </c>
      <c r="G97" s="46">
        <v>7400</v>
      </c>
      <c r="H97" s="31"/>
      <c r="I97" s="46">
        <v>7400</v>
      </c>
    </row>
    <row r="98" spans="1:9" ht="15.95" customHeight="1">
      <c r="B98" s="31" t="s">
        <v>55</v>
      </c>
      <c r="G98" s="37">
        <v>3683456</v>
      </c>
      <c r="H98" s="31"/>
      <c r="I98" s="47">
        <v>3586688</v>
      </c>
    </row>
    <row r="99" spans="1:9" ht="9.9499999999999993" customHeight="1">
      <c r="E99" s="55"/>
      <c r="G99" s="57"/>
      <c r="H99" s="56"/>
      <c r="I99" s="58"/>
    </row>
    <row r="100" spans="1:9" ht="15.95" customHeight="1">
      <c r="A100" s="29" t="s">
        <v>56</v>
      </c>
      <c r="B100" s="29"/>
      <c r="C100" s="29"/>
      <c r="D100" s="29"/>
      <c r="G100" s="38">
        <f>SUM(G94:G99)</f>
        <v>3856856</v>
      </c>
      <c r="H100" s="31"/>
      <c r="I100" s="50">
        <f>SUM(I94:I98)</f>
        <v>3760088</v>
      </c>
    </row>
    <row r="101" spans="1:9" ht="9.9499999999999993" customHeight="1">
      <c r="E101" s="55"/>
      <c r="G101" s="57"/>
      <c r="H101" s="56"/>
      <c r="I101" s="58"/>
    </row>
    <row r="102" spans="1:9" ht="15.95" customHeight="1">
      <c r="A102" s="29" t="s">
        <v>57</v>
      </c>
      <c r="B102" s="29"/>
      <c r="C102" s="29"/>
      <c r="D102" s="29"/>
      <c r="G102" s="53">
        <f>G82+G100</f>
        <v>8860945</v>
      </c>
      <c r="H102" s="31"/>
      <c r="I102" s="54">
        <f>SUM(I82+I100)</f>
        <v>8581285</v>
      </c>
    </row>
    <row r="103" spans="1:9" ht="9" customHeight="1">
      <c r="A103" s="29"/>
      <c r="B103" s="29"/>
      <c r="C103" s="29"/>
      <c r="D103" s="29"/>
      <c r="H103" s="31"/>
    </row>
    <row r="104" spans="1:9" ht="21.95" customHeight="1">
      <c r="A104" s="52" t="str">
        <f>A49</f>
        <v>The accompanying notes form part of this interim financial information.</v>
      </c>
      <c r="B104" s="52"/>
      <c r="C104" s="52"/>
      <c r="D104" s="52"/>
      <c r="E104" s="52"/>
      <c r="F104" s="52"/>
      <c r="G104" s="52"/>
      <c r="H104" s="52"/>
      <c r="I104" s="52"/>
    </row>
  </sheetData>
  <pageMargins left="1.100000000000000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="90" zoomScaleNormal="90" zoomScaleSheetLayoutView="100" workbookViewId="0">
      <selection activeCell="D9" sqref="D9"/>
    </sheetView>
  </sheetViews>
  <sheetFormatPr defaultColWidth="9.140625" defaultRowHeight="16.5" customHeight="1"/>
  <cols>
    <col min="1" max="3" width="2.28515625" style="42" customWidth="1"/>
    <col min="4" max="4" width="42.28515625" style="42" customWidth="1"/>
    <col min="5" max="5" width="6.85546875" style="42" customWidth="1"/>
    <col min="6" max="6" width="1.7109375" style="42" customWidth="1"/>
    <col min="7" max="7" width="16.140625" style="48" bestFit="1" customWidth="1"/>
    <col min="8" max="8" width="1.7109375" style="48" customWidth="1"/>
    <col min="9" max="9" width="16.140625" style="48" bestFit="1" customWidth="1"/>
    <col min="10" max="10" width="10.140625" style="42" bestFit="1" customWidth="1"/>
    <col min="11" max="16384" width="9.140625" style="42"/>
  </cols>
  <sheetData>
    <row r="1" spans="1:12" ht="16.5" customHeight="1">
      <c r="A1" s="40" t="s">
        <v>0</v>
      </c>
    </row>
    <row r="2" spans="1:12" ht="16.5" customHeight="1">
      <c r="A2" s="40" t="s">
        <v>58</v>
      </c>
    </row>
    <row r="3" spans="1:12" ht="16.5" customHeight="1">
      <c r="A3" s="34" t="s">
        <v>59</v>
      </c>
      <c r="B3" s="52"/>
      <c r="C3" s="52"/>
      <c r="D3" s="52"/>
      <c r="E3" s="52"/>
      <c r="F3" s="52"/>
      <c r="G3" s="50"/>
      <c r="H3" s="50"/>
      <c r="I3" s="50"/>
    </row>
    <row r="6" spans="1:12" s="31" customFormat="1" ht="16.5" customHeight="1">
      <c r="A6" s="42"/>
      <c r="B6" s="42"/>
      <c r="C6" s="42"/>
      <c r="D6" s="42"/>
      <c r="E6" s="42"/>
      <c r="F6" s="42"/>
      <c r="G6" s="58" t="s">
        <v>3</v>
      </c>
      <c r="H6" s="58"/>
      <c r="I6" s="58" t="s">
        <v>3</v>
      </c>
    </row>
    <row r="7" spans="1:12" s="31" customFormat="1" ht="16.5" customHeight="1">
      <c r="A7" s="42"/>
      <c r="B7" s="42"/>
      <c r="C7" s="42"/>
      <c r="D7" s="42"/>
      <c r="E7" s="42"/>
      <c r="F7" s="42"/>
      <c r="G7" s="62" t="s">
        <v>5</v>
      </c>
      <c r="H7" s="48"/>
      <c r="I7" s="62" t="s">
        <v>5</v>
      </c>
    </row>
    <row r="8" spans="1:12" ht="16.5" customHeight="1">
      <c r="G8" s="1" t="s">
        <v>7</v>
      </c>
      <c r="H8" s="2"/>
      <c r="I8" s="1" t="s">
        <v>8</v>
      </c>
    </row>
    <row r="9" spans="1:12" ht="16.5" customHeight="1">
      <c r="E9" s="43" t="s">
        <v>9</v>
      </c>
      <c r="F9" s="45"/>
      <c r="G9" s="3" t="s">
        <v>10</v>
      </c>
      <c r="H9" s="2"/>
      <c r="I9" s="3" t="s">
        <v>10</v>
      </c>
    </row>
    <row r="10" spans="1:12" ht="16.5" customHeight="1">
      <c r="A10" s="40"/>
      <c r="G10" s="7"/>
      <c r="H10" s="7"/>
      <c r="I10" s="7"/>
    </row>
    <row r="11" spans="1:12" ht="16.5" customHeight="1">
      <c r="A11" s="42" t="s">
        <v>128</v>
      </c>
      <c r="E11" s="41"/>
      <c r="F11" s="41"/>
      <c r="G11" s="46">
        <v>1790981</v>
      </c>
      <c r="H11" s="7"/>
      <c r="I11" s="46">
        <v>1642919</v>
      </c>
      <c r="J11" s="92"/>
    </row>
    <row r="12" spans="1:12" ht="16.5" customHeight="1">
      <c r="A12" s="42" t="s">
        <v>60</v>
      </c>
      <c r="E12" s="41"/>
      <c r="F12" s="41"/>
      <c r="G12" s="47">
        <v>-1484499</v>
      </c>
      <c r="H12" s="7"/>
      <c r="I12" s="47">
        <v>-1390232</v>
      </c>
      <c r="J12" s="92"/>
    </row>
    <row r="13" spans="1:12" ht="16.5" customHeight="1">
      <c r="G13" s="8"/>
      <c r="H13" s="7"/>
      <c r="I13" s="8"/>
      <c r="J13" s="92"/>
      <c r="K13" s="92"/>
      <c r="L13" s="92"/>
    </row>
    <row r="14" spans="1:12" ht="16.5" customHeight="1">
      <c r="A14" s="40" t="s">
        <v>61</v>
      </c>
      <c r="G14" s="46">
        <f>SUM(G11:G13)</f>
        <v>306482</v>
      </c>
      <c r="H14" s="8"/>
      <c r="I14" s="46">
        <f>SUM(I11:I13)</f>
        <v>252687</v>
      </c>
    </row>
    <row r="15" spans="1:12" ht="16.5" customHeight="1">
      <c r="A15" s="42" t="s">
        <v>62</v>
      </c>
      <c r="G15" s="48">
        <v>1410</v>
      </c>
      <c r="H15" s="8"/>
      <c r="I15" s="48">
        <v>1799</v>
      </c>
    </row>
    <row r="16" spans="1:12" ht="16.5" customHeight="1">
      <c r="A16" s="42" t="s">
        <v>63</v>
      </c>
      <c r="E16" s="41"/>
      <c r="F16" s="41"/>
      <c r="G16" s="46">
        <v>-116350</v>
      </c>
      <c r="H16" s="42"/>
      <c r="I16" s="46">
        <v>-124190</v>
      </c>
      <c r="J16" s="92"/>
    </row>
    <row r="17" spans="1:12" ht="16.5" customHeight="1">
      <c r="A17" s="42" t="s">
        <v>64</v>
      </c>
      <c r="E17" s="41"/>
      <c r="F17" s="41"/>
      <c r="G17" s="46">
        <v>-68354</v>
      </c>
      <c r="H17" s="8"/>
      <c r="I17" s="46">
        <v>-54491</v>
      </c>
      <c r="J17" s="92"/>
    </row>
    <row r="18" spans="1:12" ht="16.5" customHeight="1">
      <c r="A18" s="42" t="s">
        <v>119</v>
      </c>
      <c r="E18" s="41"/>
      <c r="F18" s="41"/>
      <c r="G18" s="46">
        <v>-772</v>
      </c>
      <c r="H18" s="8"/>
      <c r="I18" s="46">
        <v>-1446</v>
      </c>
    </row>
    <row r="19" spans="1:12" ht="16.5" customHeight="1">
      <c r="A19" s="42" t="s">
        <v>122</v>
      </c>
      <c r="G19" s="46">
        <v>6508</v>
      </c>
      <c r="H19" s="8"/>
      <c r="I19" s="46">
        <v>-40091</v>
      </c>
    </row>
    <row r="20" spans="1:12" ht="16.5" customHeight="1">
      <c r="A20" s="42" t="s">
        <v>65</v>
      </c>
      <c r="G20" s="47">
        <v>-16003</v>
      </c>
      <c r="H20" s="8"/>
      <c r="I20" s="47">
        <v>-26806</v>
      </c>
    </row>
    <row r="21" spans="1:12" ht="16.5" customHeight="1">
      <c r="G21" s="7"/>
      <c r="H21" s="7"/>
      <c r="I21" s="7"/>
    </row>
    <row r="22" spans="1:12" ht="16.5" customHeight="1">
      <c r="A22" s="40" t="s">
        <v>66</v>
      </c>
      <c r="E22" s="41"/>
      <c r="F22" s="41"/>
      <c r="G22" s="46">
        <f>+SUM(G14:G21)</f>
        <v>112921</v>
      </c>
      <c r="H22" s="7"/>
      <c r="I22" s="46">
        <f>+SUM(I14:I21)</f>
        <v>7462</v>
      </c>
    </row>
    <row r="23" spans="1:12" ht="16.5" customHeight="1">
      <c r="A23" s="42" t="s">
        <v>67</v>
      </c>
      <c r="E23" s="41">
        <v>13</v>
      </c>
      <c r="F23" s="41"/>
      <c r="G23" s="52">
        <v>-16153</v>
      </c>
      <c r="H23" s="7"/>
      <c r="I23" s="52">
        <v>-2744</v>
      </c>
      <c r="J23" s="93"/>
      <c r="K23" s="93"/>
      <c r="L23" s="93"/>
    </row>
    <row r="24" spans="1:12" ht="16.5" customHeight="1">
      <c r="E24" s="41"/>
      <c r="F24" s="41"/>
      <c r="G24" s="96"/>
      <c r="H24" s="7"/>
      <c r="I24" s="7"/>
    </row>
    <row r="25" spans="1:12" ht="16.5" customHeight="1" thickBot="1">
      <c r="A25" s="40" t="s">
        <v>68</v>
      </c>
      <c r="E25" s="41"/>
      <c r="F25" s="41"/>
      <c r="G25" s="54">
        <f>+SUM(G22:G23)</f>
        <v>96768</v>
      </c>
      <c r="I25" s="54">
        <f>+SUM(I22:I23)</f>
        <v>4718</v>
      </c>
    </row>
    <row r="26" spans="1:12" ht="16.5" customHeight="1" thickTop="1">
      <c r="A26" s="40"/>
      <c r="E26" s="41"/>
      <c r="F26" s="41"/>
    </row>
    <row r="27" spans="1:12" ht="16.5" customHeight="1" thickBot="1">
      <c r="A27" s="40" t="s">
        <v>69</v>
      </c>
      <c r="F27" s="41"/>
      <c r="G27" s="54">
        <f>+SUM(G25:G26)</f>
        <v>96768</v>
      </c>
      <c r="I27" s="54">
        <f>+SUM(I25:I26)</f>
        <v>4718</v>
      </c>
    </row>
    <row r="28" spans="1:12" ht="16.5" customHeight="1" thickTop="1">
      <c r="A28" s="40"/>
      <c r="E28" s="41"/>
      <c r="F28" s="41"/>
    </row>
    <row r="29" spans="1:12" ht="16.5" customHeight="1">
      <c r="A29" s="40"/>
      <c r="E29" s="41"/>
      <c r="F29" s="41"/>
    </row>
    <row r="30" spans="1:12" ht="16.5" customHeight="1">
      <c r="A30" s="40" t="s">
        <v>127</v>
      </c>
      <c r="F30" s="41"/>
    </row>
    <row r="31" spans="1:12" ht="16.5" customHeight="1">
      <c r="A31" s="40"/>
      <c r="E31" s="41"/>
      <c r="F31" s="41"/>
    </row>
    <row r="32" spans="1:12" ht="16.5" customHeight="1" thickBot="1">
      <c r="A32" s="42" t="s">
        <v>70</v>
      </c>
      <c r="E32" s="41">
        <v>14</v>
      </c>
      <c r="F32" s="41"/>
      <c r="G32" s="94">
        <f>+G25/7400</f>
        <v>13.076756756756756</v>
      </c>
      <c r="I32" s="94">
        <f>+I25/7400</f>
        <v>0.63756756756756761</v>
      </c>
    </row>
    <row r="33" spans="1:9" ht="16.5" customHeight="1" thickTop="1">
      <c r="G33" s="1"/>
      <c r="H33" s="2"/>
      <c r="I33" s="1"/>
    </row>
    <row r="34" spans="1:9" ht="16.5" customHeight="1">
      <c r="E34" s="41"/>
      <c r="F34" s="41"/>
      <c r="G34" s="95"/>
      <c r="I34" s="95"/>
    </row>
    <row r="35" spans="1:9" ht="16.5" customHeight="1">
      <c r="G35" s="22"/>
      <c r="I35" s="22"/>
    </row>
    <row r="36" spans="1:9" ht="16.5" customHeight="1">
      <c r="E36" s="41"/>
      <c r="F36" s="41"/>
    </row>
    <row r="37" spans="1:9" ht="16.5" customHeight="1">
      <c r="E37" s="41"/>
      <c r="F37" s="41"/>
      <c r="G37" s="23"/>
      <c r="H37" s="24"/>
      <c r="I37" s="23"/>
    </row>
    <row r="38" spans="1:9" ht="16.5" customHeight="1">
      <c r="E38" s="41"/>
      <c r="F38" s="41"/>
      <c r="G38" s="23"/>
      <c r="H38" s="24"/>
      <c r="I38" s="23"/>
    </row>
    <row r="39" spans="1:9" ht="16.5" customHeight="1">
      <c r="E39" s="41"/>
      <c r="F39" s="41"/>
    </row>
    <row r="40" spans="1:9" ht="16.5" customHeight="1">
      <c r="E40" s="41"/>
      <c r="F40" s="41"/>
    </row>
    <row r="41" spans="1:9" ht="16.5" customHeight="1">
      <c r="A41" s="40"/>
      <c r="E41" s="41"/>
      <c r="F41" s="41"/>
      <c r="G41" s="24"/>
      <c r="I41" s="24"/>
    </row>
    <row r="42" spans="1:9" ht="16.5" customHeight="1">
      <c r="E42" s="41"/>
      <c r="F42" s="41"/>
    </row>
    <row r="43" spans="1:9" ht="16.5" customHeight="1">
      <c r="E43" s="41"/>
      <c r="F43" s="41"/>
    </row>
    <row r="44" spans="1:9" ht="16.5" customHeight="1">
      <c r="E44" s="41"/>
      <c r="F44" s="41"/>
    </row>
    <row r="45" spans="1:9" ht="16.5" customHeight="1">
      <c r="E45" s="41"/>
      <c r="F45" s="41"/>
    </row>
    <row r="46" spans="1:9" ht="16.5" customHeight="1">
      <c r="E46" s="41"/>
      <c r="F46" s="41"/>
    </row>
    <row r="47" spans="1:9" ht="16.5" customHeight="1">
      <c r="E47" s="41"/>
      <c r="F47" s="41"/>
    </row>
    <row r="48" spans="1:9" ht="14.1" customHeight="1">
      <c r="E48" s="41"/>
      <c r="F48" s="41"/>
    </row>
    <row r="49" spans="1:9" ht="21.95" customHeight="1">
      <c r="A49" s="52" t="str">
        <f>'2-3 EN'!A49</f>
        <v>The accompanying notes form part of this interim financial information.</v>
      </c>
      <c r="B49" s="52"/>
      <c r="C49" s="52"/>
      <c r="D49" s="52"/>
      <c r="E49" s="52"/>
      <c r="F49" s="52"/>
      <c r="G49" s="52"/>
      <c r="H49" s="52"/>
      <c r="I49" s="5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zoomScale="90" zoomScaleNormal="90" zoomScaleSheetLayoutView="100" workbookViewId="0">
      <selection activeCell="D16" sqref="D16"/>
    </sheetView>
  </sheetViews>
  <sheetFormatPr defaultColWidth="2.7109375" defaultRowHeight="16.5" customHeight="1"/>
  <cols>
    <col min="1" max="3" width="2.140625" style="70" customWidth="1"/>
    <col min="4" max="4" width="42.28515625" style="70" customWidth="1"/>
    <col min="5" max="5" width="7.7109375" style="82" customWidth="1"/>
    <col min="6" max="6" width="1.42578125" style="70" customWidth="1"/>
    <col min="7" max="7" width="15.7109375" style="70" customWidth="1"/>
    <col min="8" max="8" width="1.42578125" style="70" customWidth="1"/>
    <col min="9" max="9" width="15.7109375" style="70" customWidth="1"/>
    <col min="10" max="10" width="1.42578125" style="70" customWidth="1"/>
    <col min="11" max="11" width="15.7109375" style="70" customWidth="1"/>
    <col min="12" max="12" width="1.42578125" style="70" customWidth="1"/>
    <col min="13" max="13" width="15.7109375" style="70" customWidth="1"/>
    <col min="14" max="14" width="1.42578125" style="70" customWidth="1"/>
    <col min="15" max="15" width="15.7109375" style="70" customWidth="1"/>
    <col min="16" max="186" width="8.85546875" style="70" customWidth="1"/>
    <col min="187" max="16384" width="2.7109375" style="70"/>
  </cols>
  <sheetData>
    <row r="1" spans="1:15" ht="16.5" customHeight="1">
      <c r="A1" s="29" t="s">
        <v>0</v>
      </c>
      <c r="B1" s="31"/>
      <c r="C1" s="31"/>
      <c r="D1" s="31"/>
      <c r="E1" s="30"/>
      <c r="F1" s="60"/>
      <c r="G1" s="60"/>
      <c r="H1" s="60"/>
      <c r="I1" s="60"/>
    </row>
    <row r="2" spans="1:15" ht="16.5" customHeight="1">
      <c r="A2" s="29" t="s">
        <v>71</v>
      </c>
      <c r="B2" s="31"/>
      <c r="C2" s="31"/>
      <c r="D2" s="31"/>
      <c r="E2" s="30"/>
      <c r="F2" s="60"/>
      <c r="G2" s="60"/>
      <c r="H2" s="60"/>
      <c r="I2" s="60"/>
    </row>
    <row r="3" spans="1:15" ht="16.5" customHeight="1">
      <c r="A3" s="35" t="str">
        <f>'4'!A3</f>
        <v>For the three-month period ended 31 March 2025</v>
      </c>
      <c r="B3" s="37"/>
      <c r="C3" s="37"/>
      <c r="D3" s="37"/>
      <c r="E3" s="36"/>
      <c r="F3" s="61"/>
      <c r="G3" s="61"/>
      <c r="H3" s="61"/>
      <c r="I3" s="61"/>
      <c r="J3" s="71"/>
      <c r="K3" s="71"/>
      <c r="L3" s="71"/>
      <c r="M3" s="71"/>
      <c r="N3" s="71"/>
      <c r="O3" s="71"/>
    </row>
    <row r="4" spans="1:15" ht="16.5" customHeight="1">
      <c r="A4" s="72"/>
      <c r="B4" s="73"/>
      <c r="C4" s="72"/>
      <c r="D4" s="72"/>
      <c r="E4" s="74"/>
    </row>
    <row r="5" spans="1:15" ht="16.5" customHeight="1">
      <c r="A5" s="72"/>
      <c r="B5" s="73"/>
      <c r="C5" s="72"/>
      <c r="D5" s="72"/>
      <c r="E5" s="74"/>
      <c r="F5" s="74"/>
      <c r="G5" s="74"/>
      <c r="H5" s="74"/>
      <c r="I5" s="74"/>
      <c r="J5" s="74"/>
      <c r="L5" s="74"/>
      <c r="N5" s="74"/>
      <c r="O5" s="74"/>
    </row>
    <row r="6" spans="1:15" ht="16.5" customHeight="1">
      <c r="A6" s="72"/>
      <c r="B6" s="73"/>
      <c r="C6" s="72"/>
      <c r="D6" s="72"/>
      <c r="E6" s="74"/>
      <c r="F6" s="75"/>
      <c r="G6" s="76" t="s">
        <v>72</v>
      </c>
      <c r="H6" s="75"/>
      <c r="I6" s="76" t="s">
        <v>73</v>
      </c>
      <c r="J6" s="75"/>
      <c r="K6" s="97" t="s">
        <v>53</v>
      </c>
      <c r="L6" s="97"/>
      <c r="M6" s="97"/>
      <c r="N6" s="75"/>
      <c r="O6" s="75"/>
    </row>
    <row r="7" spans="1:15" ht="16.5" customHeight="1">
      <c r="C7" s="77"/>
      <c r="D7" s="77"/>
      <c r="E7" s="74"/>
      <c r="F7" s="75"/>
      <c r="G7" s="76" t="s">
        <v>74</v>
      </c>
      <c r="H7" s="75"/>
      <c r="I7" s="76" t="s">
        <v>126</v>
      </c>
      <c r="J7" s="75"/>
      <c r="K7" s="76" t="s">
        <v>75</v>
      </c>
      <c r="L7" s="75"/>
      <c r="M7" s="76"/>
      <c r="N7" s="75"/>
      <c r="O7" s="76"/>
    </row>
    <row r="8" spans="1:15" ht="16.5" customHeight="1">
      <c r="A8" s="74"/>
      <c r="B8" s="74"/>
      <c r="C8" s="74"/>
      <c r="D8" s="74"/>
      <c r="E8" s="74"/>
      <c r="F8" s="75"/>
      <c r="G8" s="76" t="s">
        <v>76</v>
      </c>
      <c r="H8" s="75"/>
      <c r="I8" s="76" t="s">
        <v>77</v>
      </c>
      <c r="J8" s="76"/>
      <c r="K8" s="78" t="s">
        <v>78</v>
      </c>
      <c r="L8" s="75"/>
      <c r="M8" s="76" t="s">
        <v>55</v>
      </c>
      <c r="N8" s="75"/>
      <c r="O8" s="76" t="s">
        <v>79</v>
      </c>
    </row>
    <row r="9" spans="1:15" ht="16.5" customHeight="1">
      <c r="A9" s="74"/>
      <c r="B9" s="74"/>
      <c r="C9" s="74"/>
      <c r="D9" s="74"/>
      <c r="E9" s="79"/>
      <c r="F9" s="76"/>
      <c r="G9" s="80" t="s">
        <v>10</v>
      </c>
      <c r="H9" s="76"/>
      <c r="I9" s="80" t="s">
        <v>10</v>
      </c>
      <c r="J9" s="76"/>
      <c r="K9" s="81" t="s">
        <v>10</v>
      </c>
      <c r="L9" s="76"/>
      <c r="M9" s="81" t="s">
        <v>10</v>
      </c>
      <c r="N9" s="75"/>
      <c r="O9" s="81" t="s">
        <v>10</v>
      </c>
    </row>
    <row r="10" spans="1:15" ht="16.5" customHeight="1">
      <c r="F10" s="82"/>
      <c r="G10" s="76"/>
      <c r="H10" s="82"/>
      <c r="I10" s="82"/>
      <c r="J10" s="82"/>
      <c r="K10" s="82"/>
      <c r="L10" s="82"/>
      <c r="N10" s="82"/>
    </row>
    <row r="11" spans="1:15" ht="16.5" customHeight="1">
      <c r="A11" s="83" t="s">
        <v>80</v>
      </c>
      <c r="B11" s="84"/>
      <c r="C11" s="85"/>
      <c r="D11" s="85"/>
      <c r="E11" s="86"/>
      <c r="F11" s="11"/>
      <c r="G11" s="12">
        <v>74000</v>
      </c>
      <c r="H11" s="11"/>
      <c r="I11" s="12">
        <v>92000</v>
      </c>
      <c r="J11" s="19"/>
      <c r="K11" s="12">
        <v>7400</v>
      </c>
      <c r="L11" s="11"/>
      <c r="M11" s="12">
        <v>3457964</v>
      </c>
      <c r="N11" s="85"/>
      <c r="O11" s="12">
        <f>SUM(G11:M11)</f>
        <v>3631364</v>
      </c>
    </row>
    <row r="12" spans="1:15" ht="8.1" customHeight="1">
      <c r="A12" s="83"/>
      <c r="B12" s="84"/>
      <c r="C12" s="85"/>
      <c r="D12" s="85"/>
      <c r="E12" s="86"/>
      <c r="F12" s="11"/>
      <c r="G12" s="12"/>
      <c r="H12" s="11"/>
      <c r="I12" s="12"/>
      <c r="J12" s="19"/>
      <c r="K12" s="12"/>
      <c r="L12" s="11"/>
      <c r="M12" s="12"/>
      <c r="N12" s="85"/>
      <c r="O12" s="12"/>
    </row>
    <row r="13" spans="1:15" ht="16.5" customHeight="1">
      <c r="A13" s="83" t="s">
        <v>81</v>
      </c>
      <c r="B13" s="84"/>
      <c r="C13" s="85"/>
      <c r="D13" s="85"/>
      <c r="E13" s="86"/>
      <c r="F13" s="11"/>
      <c r="G13" s="12"/>
      <c r="H13" s="11"/>
      <c r="I13" s="12"/>
      <c r="J13" s="19"/>
      <c r="K13" s="12"/>
      <c r="L13" s="11"/>
      <c r="M13" s="12"/>
      <c r="N13" s="85"/>
      <c r="O13" s="12"/>
    </row>
    <row r="14" spans="1:15" ht="16.5" customHeight="1">
      <c r="A14" s="85" t="s">
        <v>69</v>
      </c>
      <c r="B14" s="85"/>
      <c r="C14" s="85"/>
      <c r="D14" s="85"/>
      <c r="E14" s="86"/>
      <c r="F14" s="11"/>
      <c r="G14" s="5">
        <v>0</v>
      </c>
      <c r="H14" s="11"/>
      <c r="I14" s="5">
        <v>0</v>
      </c>
      <c r="J14" s="19"/>
      <c r="K14" s="5">
        <v>0</v>
      </c>
      <c r="L14" s="11"/>
      <c r="M14" s="25">
        <v>4718</v>
      </c>
      <c r="N14" s="85"/>
      <c r="O14" s="5">
        <f>SUM(G14:M14)</f>
        <v>4718</v>
      </c>
    </row>
    <row r="15" spans="1:15" ht="16.5" customHeight="1">
      <c r="A15" s="87"/>
      <c r="B15" s="85"/>
      <c r="C15" s="85"/>
      <c r="D15" s="85"/>
      <c r="E15" s="86"/>
      <c r="F15" s="11"/>
      <c r="G15" s="12"/>
      <c r="H15" s="11"/>
      <c r="I15" s="12"/>
      <c r="J15" s="19"/>
      <c r="K15" s="12"/>
      <c r="L15" s="11"/>
      <c r="M15" s="12"/>
      <c r="N15" s="85"/>
      <c r="O15" s="11"/>
    </row>
    <row r="16" spans="1:15" ht="16.5" customHeight="1" thickBot="1">
      <c r="A16" s="88" t="s">
        <v>82</v>
      </c>
      <c r="B16" s="85"/>
      <c r="C16" s="85"/>
      <c r="D16" s="85"/>
      <c r="E16" s="86"/>
      <c r="F16" s="11"/>
      <c r="G16" s="14">
        <f>SUM(G11:G14)</f>
        <v>74000</v>
      </c>
      <c r="H16" s="11"/>
      <c r="I16" s="14">
        <f>SUM(I11:I14)</f>
        <v>92000</v>
      </c>
      <c r="J16" s="11"/>
      <c r="K16" s="14">
        <f>SUM(K11:K14)</f>
        <v>7400</v>
      </c>
      <c r="L16" s="11"/>
      <c r="M16" s="14">
        <f>M14+M11</f>
        <v>3462682</v>
      </c>
      <c r="N16" s="11"/>
      <c r="O16" s="14">
        <f>O14+O11</f>
        <v>3636082</v>
      </c>
    </row>
    <row r="17" spans="1:15" ht="16.5" customHeight="1" thickTop="1">
      <c r="A17" s="88"/>
      <c r="B17" s="85"/>
      <c r="C17" s="85"/>
      <c r="D17" s="85"/>
      <c r="E17" s="86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16.5" customHeight="1">
      <c r="A18" s="87"/>
      <c r="B18" s="85"/>
      <c r="C18" s="85"/>
      <c r="D18" s="85"/>
      <c r="E18" s="86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 customHeight="1">
      <c r="A19" s="83" t="s">
        <v>83</v>
      </c>
      <c r="B19" s="84"/>
      <c r="C19" s="85"/>
      <c r="D19" s="85"/>
      <c r="E19" s="86"/>
      <c r="F19" s="11"/>
      <c r="G19" s="8">
        <v>74000</v>
      </c>
      <c r="H19" s="26"/>
      <c r="I19" s="8">
        <v>92000</v>
      </c>
      <c r="J19" s="27"/>
      <c r="K19" s="8">
        <v>7400</v>
      </c>
      <c r="L19" s="26"/>
      <c r="M19" s="8">
        <v>3586688</v>
      </c>
      <c r="N19" s="89"/>
      <c r="O19" s="8">
        <f>SUM(G19:M19)</f>
        <v>3760088</v>
      </c>
    </row>
    <row r="20" spans="1:15" ht="8.1" customHeight="1">
      <c r="A20" s="83"/>
      <c r="B20" s="84"/>
      <c r="C20" s="85"/>
      <c r="D20" s="85"/>
      <c r="E20" s="86"/>
      <c r="F20" s="11"/>
      <c r="G20" s="8"/>
      <c r="H20" s="26"/>
      <c r="I20" s="8"/>
      <c r="J20" s="27"/>
      <c r="K20" s="8"/>
      <c r="L20" s="26"/>
      <c r="M20" s="8"/>
      <c r="N20" s="89"/>
      <c r="O20" s="8"/>
    </row>
    <row r="21" spans="1:15" ht="16.5" customHeight="1">
      <c r="A21" s="83" t="s">
        <v>81</v>
      </c>
      <c r="B21" s="84"/>
      <c r="C21" s="85"/>
      <c r="D21" s="85"/>
      <c r="E21" s="86"/>
      <c r="F21" s="11"/>
      <c r="G21" s="8"/>
      <c r="H21" s="26"/>
      <c r="I21" s="8"/>
      <c r="J21" s="27"/>
      <c r="K21" s="8"/>
      <c r="L21" s="26"/>
      <c r="M21" s="8"/>
      <c r="N21" s="89"/>
      <c r="O21" s="8"/>
    </row>
    <row r="22" spans="1:15" ht="16.5" customHeight="1">
      <c r="A22" s="85" t="s">
        <v>69</v>
      </c>
      <c r="B22" s="85"/>
      <c r="C22" s="85"/>
      <c r="D22" s="85"/>
      <c r="E22" s="86"/>
      <c r="F22" s="11"/>
      <c r="G22" s="5">
        <v>0</v>
      </c>
      <c r="H22" s="26"/>
      <c r="I22" s="5">
        <v>0</v>
      </c>
      <c r="J22" s="27"/>
      <c r="K22" s="5">
        <v>0</v>
      </c>
      <c r="L22" s="26"/>
      <c r="M22" s="90">
        <f>'4'!G27</f>
        <v>96768</v>
      </c>
      <c r="N22" s="89"/>
      <c r="O22" s="5">
        <f>SUM(G22:M22)</f>
        <v>96768</v>
      </c>
    </row>
    <row r="23" spans="1:15" ht="16.5" customHeight="1">
      <c r="A23" s="87"/>
      <c r="B23" s="85"/>
      <c r="C23" s="85"/>
      <c r="D23" s="85"/>
      <c r="E23" s="86"/>
      <c r="F23" s="11"/>
      <c r="G23" s="8"/>
      <c r="H23" s="26"/>
      <c r="I23" s="8"/>
      <c r="J23" s="27"/>
      <c r="K23" s="8"/>
      <c r="L23" s="26"/>
      <c r="M23" s="8"/>
      <c r="N23" s="89"/>
      <c r="O23" s="26"/>
    </row>
    <row r="24" spans="1:15" ht="16.5" customHeight="1" thickBot="1">
      <c r="A24" s="88" t="s">
        <v>84</v>
      </c>
      <c r="B24" s="85"/>
      <c r="C24" s="85"/>
      <c r="D24" s="85"/>
      <c r="E24" s="86"/>
      <c r="F24" s="11"/>
      <c r="G24" s="91">
        <f>SUM(G19:G22)</f>
        <v>74000</v>
      </c>
      <c r="H24" s="26"/>
      <c r="I24" s="91">
        <f>SUM(I19:I22)</f>
        <v>92000</v>
      </c>
      <c r="J24" s="26"/>
      <c r="K24" s="91">
        <f>SUM(K19:K22)</f>
        <v>7400</v>
      </c>
      <c r="L24" s="26"/>
      <c r="M24" s="91">
        <f>M22+M19</f>
        <v>3683456</v>
      </c>
      <c r="N24" s="26"/>
      <c r="O24" s="91">
        <f>O22+O19</f>
        <v>3856856</v>
      </c>
    </row>
    <row r="25" spans="1:15" ht="16.5" customHeight="1" thickTop="1">
      <c r="A25" s="87"/>
      <c r="B25" s="85"/>
      <c r="C25" s="85"/>
      <c r="D25" s="85"/>
      <c r="E25" s="86"/>
      <c r="F25" s="11"/>
      <c r="G25" s="26"/>
      <c r="H25" s="26"/>
      <c r="I25" s="26"/>
      <c r="J25" s="26"/>
      <c r="K25" s="26"/>
      <c r="L25" s="26"/>
      <c r="M25" s="28"/>
      <c r="N25" s="26"/>
      <c r="O25" s="26"/>
    </row>
    <row r="26" spans="1:15" ht="16.5" customHeight="1">
      <c r="A26" s="87"/>
      <c r="B26" s="85"/>
      <c r="C26" s="85"/>
      <c r="D26" s="85"/>
      <c r="E26" s="86"/>
      <c r="F26" s="11"/>
      <c r="G26" s="26"/>
      <c r="H26" s="26"/>
      <c r="I26" s="26"/>
      <c r="J26" s="26"/>
      <c r="K26" s="26"/>
      <c r="L26" s="26"/>
      <c r="M26" s="28"/>
      <c r="N26" s="26"/>
      <c r="O26" s="26"/>
    </row>
    <row r="27" spans="1:15" ht="16.5" customHeight="1">
      <c r="A27" s="87"/>
      <c r="B27" s="85"/>
      <c r="C27" s="85"/>
      <c r="D27" s="85"/>
      <c r="E27" s="86"/>
      <c r="F27" s="11"/>
      <c r="G27" s="11"/>
      <c r="H27" s="11"/>
      <c r="I27" s="11"/>
      <c r="J27" s="11"/>
      <c r="K27" s="11"/>
      <c r="L27" s="11"/>
      <c r="M27" s="20"/>
      <c r="N27" s="11"/>
      <c r="O27" s="11"/>
    </row>
    <row r="28" spans="1:15" ht="16.5" customHeight="1">
      <c r="A28" s="87"/>
      <c r="B28" s="85"/>
      <c r="C28" s="85"/>
      <c r="D28" s="85"/>
      <c r="E28" s="86"/>
      <c r="F28" s="11"/>
      <c r="G28" s="11"/>
      <c r="H28" s="11"/>
      <c r="I28" s="11"/>
      <c r="J28" s="11"/>
      <c r="K28" s="11"/>
      <c r="L28" s="11"/>
      <c r="M28" s="20"/>
      <c r="N28" s="11"/>
      <c r="O28" s="11"/>
    </row>
    <row r="29" spans="1:15" ht="16.5" customHeight="1">
      <c r="A29" s="87"/>
      <c r="B29" s="85"/>
      <c r="C29" s="85"/>
      <c r="D29" s="85"/>
      <c r="E29" s="86"/>
      <c r="F29" s="11"/>
      <c r="G29" s="11"/>
      <c r="H29" s="11"/>
      <c r="I29" s="11"/>
      <c r="J29" s="11"/>
      <c r="K29" s="11"/>
      <c r="L29" s="11"/>
      <c r="M29" s="20"/>
      <c r="N29" s="11"/>
      <c r="O29" s="11"/>
    </row>
    <row r="30" spans="1:15" ht="16.5" customHeight="1">
      <c r="A30" s="87"/>
      <c r="B30" s="85"/>
      <c r="C30" s="85"/>
      <c r="D30" s="85"/>
      <c r="E30" s="86"/>
      <c r="F30" s="11"/>
      <c r="G30" s="11"/>
      <c r="H30" s="11"/>
      <c r="I30" s="11"/>
      <c r="J30" s="11"/>
      <c r="K30" s="11"/>
      <c r="L30" s="11"/>
      <c r="M30" s="20"/>
      <c r="N30" s="11"/>
      <c r="O30" s="11"/>
    </row>
    <row r="31" spans="1:15" ht="16.5" customHeight="1">
      <c r="A31" s="87"/>
      <c r="B31" s="85"/>
      <c r="C31" s="85"/>
      <c r="D31" s="85"/>
      <c r="E31" s="86"/>
      <c r="F31" s="11"/>
      <c r="G31" s="11"/>
      <c r="H31" s="11"/>
      <c r="I31" s="11"/>
      <c r="J31" s="11"/>
      <c r="K31" s="11"/>
      <c r="L31" s="11"/>
      <c r="M31" s="20"/>
      <c r="N31" s="11"/>
      <c r="O31" s="11"/>
    </row>
    <row r="32" spans="1:15" ht="16.5" customHeight="1">
      <c r="A32" s="87"/>
      <c r="B32" s="85"/>
      <c r="C32" s="85"/>
      <c r="D32" s="85"/>
      <c r="E32" s="86"/>
      <c r="F32" s="11"/>
      <c r="G32" s="11"/>
      <c r="H32" s="11"/>
      <c r="I32" s="11"/>
      <c r="J32" s="11"/>
      <c r="K32" s="11"/>
      <c r="L32" s="11"/>
      <c r="M32" s="20"/>
      <c r="N32" s="11"/>
      <c r="O32" s="11"/>
    </row>
    <row r="33" spans="1:15" ht="15" customHeight="1">
      <c r="A33" s="87"/>
      <c r="B33" s="85"/>
      <c r="C33" s="85"/>
      <c r="D33" s="85"/>
      <c r="E33" s="86"/>
      <c r="F33" s="11"/>
      <c r="G33" s="11"/>
      <c r="H33" s="11"/>
      <c r="I33" s="11"/>
      <c r="J33" s="11"/>
      <c r="K33" s="11"/>
      <c r="L33" s="11"/>
      <c r="M33" s="20"/>
      <c r="N33" s="11"/>
      <c r="O33" s="11"/>
    </row>
    <row r="34" spans="1:15" ht="21.95" customHeight="1">
      <c r="A34" s="52" t="str">
        <f>'2-3 EN'!A49</f>
        <v>The accompanying notes form part of this interim financial information.</v>
      </c>
      <c r="B34" s="52"/>
      <c r="C34" s="52"/>
      <c r="D34" s="52"/>
      <c r="E34" s="52"/>
      <c r="F34" s="52"/>
      <c r="G34" s="52"/>
      <c r="H34" s="52"/>
      <c r="I34" s="52"/>
      <c r="J34" s="13"/>
      <c r="K34" s="13"/>
      <c r="L34" s="13"/>
      <c r="M34" s="21"/>
      <c r="N34" s="13"/>
      <c r="O34" s="13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8"/>
  <sheetViews>
    <sheetView zoomScaleNormal="100" zoomScaleSheetLayoutView="100" workbookViewId="0">
      <selection activeCell="D6" sqref="D6"/>
    </sheetView>
  </sheetViews>
  <sheetFormatPr defaultColWidth="9.140625" defaultRowHeight="16.5" customHeight="1"/>
  <cols>
    <col min="1" max="3" width="1.42578125" style="31" customWidth="1"/>
    <col min="4" max="4" width="50.7109375" style="31" customWidth="1"/>
    <col min="5" max="5" width="6.140625" style="30" customWidth="1"/>
    <col min="6" max="6" width="0.85546875" style="31" customWidth="1"/>
    <col min="7" max="7" width="15.7109375" style="60" customWidth="1"/>
    <col min="8" max="8" width="0.85546875" style="60" customWidth="1"/>
    <col min="9" max="9" width="15.7109375" style="60" customWidth="1"/>
    <col min="10" max="16384" width="9.140625" style="31"/>
  </cols>
  <sheetData>
    <row r="1" spans="1:12" ht="16.5" customHeight="1">
      <c r="A1" s="29" t="s">
        <v>0</v>
      </c>
    </row>
    <row r="2" spans="1:12" ht="16.5" customHeight="1">
      <c r="A2" s="29" t="s">
        <v>85</v>
      </c>
    </row>
    <row r="3" spans="1:12" ht="16.5" customHeight="1">
      <c r="A3" s="35" t="str">
        <f>'4'!A3</f>
        <v>For the three-month period ended 31 March 2025</v>
      </c>
      <c r="B3" s="37"/>
      <c r="C3" s="37"/>
      <c r="D3" s="37"/>
      <c r="E3" s="36"/>
      <c r="F3" s="37"/>
      <c r="G3" s="61"/>
      <c r="H3" s="61"/>
      <c r="I3" s="61"/>
    </row>
    <row r="4" spans="1:12" ht="16.5" customHeight="1">
      <c r="A4" s="29"/>
    </row>
    <row r="5" spans="1:12" ht="16.5" customHeight="1">
      <c r="A5" s="29"/>
    </row>
    <row r="6" spans="1:12" ht="16.5" customHeight="1">
      <c r="A6" s="29"/>
      <c r="G6" s="62" t="s">
        <v>5</v>
      </c>
      <c r="I6" s="62" t="s">
        <v>5</v>
      </c>
    </row>
    <row r="7" spans="1:12" ht="16.5" customHeight="1">
      <c r="G7" s="1" t="s">
        <v>7</v>
      </c>
      <c r="H7" s="2"/>
      <c r="I7" s="1" t="s">
        <v>8</v>
      </c>
    </row>
    <row r="8" spans="1:12" ht="16.5" customHeight="1">
      <c r="G8" s="3" t="s">
        <v>10</v>
      </c>
      <c r="H8" s="56"/>
      <c r="I8" s="3" t="s">
        <v>10</v>
      </c>
    </row>
    <row r="10" spans="1:12" ht="16.5" customHeight="1">
      <c r="A10" s="29" t="s">
        <v>86</v>
      </c>
      <c r="G10" s="60">
        <f>'4'!G22</f>
        <v>112921</v>
      </c>
      <c r="I10" s="60">
        <v>7462</v>
      </c>
    </row>
    <row r="11" spans="1:12" ht="16.5" customHeight="1">
      <c r="A11" s="31" t="s">
        <v>87</v>
      </c>
      <c r="G11" s="51"/>
      <c r="H11" s="31"/>
      <c r="I11" s="51"/>
    </row>
    <row r="12" spans="1:12" ht="16.5" customHeight="1">
      <c r="B12" s="31" t="s">
        <v>88</v>
      </c>
      <c r="G12" s="51">
        <v>118270</v>
      </c>
      <c r="H12" s="31"/>
      <c r="I12" s="51">
        <v>113282</v>
      </c>
    </row>
    <row r="13" spans="1:12" ht="16.5" customHeight="1">
      <c r="B13" s="31" t="s">
        <v>89</v>
      </c>
      <c r="G13" s="51">
        <v>762</v>
      </c>
      <c r="H13" s="31"/>
      <c r="I13" s="51">
        <v>84</v>
      </c>
    </row>
    <row r="14" spans="1:12" ht="16.5" customHeight="1">
      <c r="B14" s="31" t="s">
        <v>119</v>
      </c>
      <c r="G14" s="51">
        <v>772</v>
      </c>
      <c r="H14" s="31"/>
      <c r="I14" s="51">
        <v>1446</v>
      </c>
    </row>
    <row r="15" spans="1:12" ht="16.5" customHeight="1">
      <c r="B15" s="31" t="s">
        <v>90</v>
      </c>
      <c r="H15" s="31"/>
      <c r="I15" s="51"/>
      <c r="L15" s="51"/>
    </row>
    <row r="16" spans="1:12" ht="16.5" customHeight="1">
      <c r="C16" s="31" t="s">
        <v>91</v>
      </c>
      <c r="G16" s="51">
        <v>-1252</v>
      </c>
      <c r="H16" s="31"/>
      <c r="I16" s="51">
        <v>-3684</v>
      </c>
      <c r="L16" s="51"/>
    </row>
    <row r="17" spans="1:12" ht="16.5" customHeight="1">
      <c r="B17" s="31" t="s">
        <v>120</v>
      </c>
      <c r="G17" s="51">
        <v>0</v>
      </c>
      <c r="H17" s="31"/>
      <c r="I17" s="51">
        <v>-257</v>
      </c>
      <c r="L17" s="51"/>
    </row>
    <row r="18" spans="1:12" ht="16.5" customHeight="1">
      <c r="B18" s="31" t="s">
        <v>121</v>
      </c>
      <c r="G18" s="51">
        <v>-50</v>
      </c>
      <c r="H18" s="31"/>
      <c r="I18" s="51">
        <v>0</v>
      </c>
      <c r="L18" s="51"/>
    </row>
    <row r="19" spans="1:12" ht="16.5" customHeight="1">
      <c r="B19" s="31" t="s">
        <v>92</v>
      </c>
      <c r="G19" s="51">
        <v>-121</v>
      </c>
      <c r="H19" s="31"/>
      <c r="I19" s="51">
        <v>-10</v>
      </c>
      <c r="L19" s="51"/>
    </row>
    <row r="20" spans="1:12" ht="16.5" customHeight="1">
      <c r="B20" s="31" t="s">
        <v>93</v>
      </c>
      <c r="G20" s="51">
        <v>16003</v>
      </c>
      <c r="H20" s="31"/>
      <c r="I20" s="51">
        <v>26806</v>
      </c>
      <c r="L20" s="51"/>
    </row>
    <row r="21" spans="1:12" ht="16.5" customHeight="1">
      <c r="B21" s="31" t="s">
        <v>94</v>
      </c>
      <c r="G21" s="51">
        <v>9186</v>
      </c>
      <c r="H21" s="31"/>
      <c r="I21" s="51">
        <v>18063</v>
      </c>
      <c r="L21" s="51"/>
    </row>
    <row r="22" spans="1:12" ht="16.5" customHeight="1">
      <c r="B22" s="31" t="s">
        <v>43</v>
      </c>
      <c r="G22" s="51">
        <v>10073</v>
      </c>
      <c r="H22" s="31"/>
      <c r="I22" s="51">
        <v>10552</v>
      </c>
      <c r="L22" s="51"/>
    </row>
    <row r="23" spans="1:12" ht="16.5" customHeight="1">
      <c r="A23" s="64"/>
    </row>
    <row r="24" spans="1:12" ht="16.5" customHeight="1">
      <c r="A24" s="31" t="s">
        <v>95</v>
      </c>
      <c r="G24" s="31"/>
      <c r="H24" s="31"/>
      <c r="I24" s="31"/>
    </row>
    <row r="25" spans="1:12" ht="16.5" customHeight="1">
      <c r="B25" s="31" t="s">
        <v>96</v>
      </c>
      <c r="G25" s="51">
        <v>-122902</v>
      </c>
      <c r="H25" s="31"/>
      <c r="I25" s="51">
        <v>-37099</v>
      </c>
    </row>
    <row r="26" spans="1:12" ht="16.5" customHeight="1">
      <c r="B26" s="31" t="s">
        <v>97</v>
      </c>
      <c r="G26" s="51">
        <v>-60698</v>
      </c>
      <c r="H26" s="31"/>
      <c r="I26" s="51">
        <v>20418</v>
      </c>
    </row>
    <row r="27" spans="1:12" ht="16.5" customHeight="1">
      <c r="B27" s="31" t="s">
        <v>24</v>
      </c>
      <c r="G27" s="51">
        <v>75933</v>
      </c>
      <c r="H27" s="31"/>
      <c r="I27" s="51">
        <v>16332</v>
      </c>
    </row>
    <row r="28" spans="1:12" ht="16.5" customHeight="1">
      <c r="B28" s="31" t="s">
        <v>17</v>
      </c>
      <c r="G28" s="51">
        <v>780</v>
      </c>
      <c r="H28" s="31"/>
      <c r="I28" s="51">
        <v>-972</v>
      </c>
    </row>
    <row r="29" spans="1:12" ht="16.5" customHeight="1">
      <c r="B29" s="31" t="s">
        <v>25</v>
      </c>
      <c r="G29" s="51">
        <v>508</v>
      </c>
      <c r="H29" s="31"/>
      <c r="I29" s="51">
        <v>-273</v>
      </c>
    </row>
    <row r="30" spans="1:12" ht="16.5" customHeight="1">
      <c r="B30" s="31" t="s">
        <v>33</v>
      </c>
      <c r="G30" s="51">
        <v>-233419</v>
      </c>
      <c r="H30" s="31"/>
      <c r="I30" s="51">
        <v>-398464</v>
      </c>
    </row>
    <row r="31" spans="1:12" ht="16.5" customHeight="1">
      <c r="B31" s="31" t="s">
        <v>38</v>
      </c>
      <c r="G31" s="51">
        <v>-2206</v>
      </c>
      <c r="H31" s="31"/>
      <c r="I31" s="51">
        <v>-12680</v>
      </c>
    </row>
    <row r="32" spans="1:12" ht="16.5" customHeight="1">
      <c r="A32" s="64"/>
      <c r="B32" s="31" t="s">
        <v>98</v>
      </c>
      <c r="G32" s="59">
        <v>-22659</v>
      </c>
      <c r="H32" s="31"/>
      <c r="I32" s="59">
        <v>-7202</v>
      </c>
    </row>
    <row r="34" spans="1:9" ht="16.5" customHeight="1">
      <c r="A34" s="31" t="s">
        <v>123</v>
      </c>
      <c r="G34" s="51">
        <f>SUM(G10:G32)</f>
        <v>-98099</v>
      </c>
      <c r="H34" s="31"/>
      <c r="I34" s="51">
        <f>SUM(I10:I32)</f>
        <v>-246196</v>
      </c>
    </row>
    <row r="35" spans="1:9" ht="16.5" customHeight="1">
      <c r="B35" s="31" t="s">
        <v>99</v>
      </c>
      <c r="G35" s="51">
        <v>-12535</v>
      </c>
      <c r="H35" s="31"/>
      <c r="I35" s="51">
        <v>-21676</v>
      </c>
    </row>
    <row r="36" spans="1:9" ht="16.5" customHeight="1">
      <c r="A36" s="64"/>
      <c r="B36" s="31" t="s">
        <v>100</v>
      </c>
      <c r="G36" s="59">
        <v>-451</v>
      </c>
      <c r="H36" s="31"/>
      <c r="I36" s="59">
        <v>-384</v>
      </c>
    </row>
    <row r="38" spans="1:9" ht="16.5" customHeight="1">
      <c r="A38" s="31" t="s">
        <v>117</v>
      </c>
      <c r="G38" s="59">
        <f>SUM(G34:G36)</f>
        <v>-111085</v>
      </c>
      <c r="H38" s="31"/>
      <c r="I38" s="59">
        <f>SUM(I34:I36)</f>
        <v>-268256</v>
      </c>
    </row>
    <row r="48" spans="1:9" ht="14.25" customHeight="1"/>
    <row r="49" spans="1:9" ht="22.35" customHeight="1">
      <c r="A49" s="98" t="str">
        <f>'5 EN'!A34</f>
        <v>The accompanying notes form part of this interim financial information.</v>
      </c>
      <c r="B49" s="98"/>
      <c r="C49" s="98"/>
      <c r="D49" s="98"/>
      <c r="E49" s="98"/>
      <c r="F49" s="98"/>
      <c r="G49" s="98"/>
      <c r="H49" s="98"/>
      <c r="I49" s="98"/>
    </row>
    <row r="50" spans="1:9" ht="16.5" customHeight="1">
      <c r="A50" s="29" t="s">
        <v>0</v>
      </c>
    </row>
    <row r="51" spans="1:9" ht="16.5" customHeight="1">
      <c r="A51" s="29" t="s">
        <v>85</v>
      </c>
    </row>
    <row r="52" spans="1:9" ht="16.5" customHeight="1">
      <c r="A52" s="35" t="str">
        <f>A3</f>
        <v>For the three-month period ended 31 March 2025</v>
      </c>
      <c r="B52" s="37"/>
      <c r="C52" s="37"/>
      <c r="D52" s="37"/>
      <c r="E52" s="36"/>
      <c r="F52" s="37"/>
      <c r="G52" s="61"/>
      <c r="H52" s="61"/>
      <c r="I52" s="61"/>
    </row>
    <row r="53" spans="1:9" ht="16.5" customHeight="1">
      <c r="A53" s="29"/>
    </row>
    <row r="54" spans="1:9" ht="16.5" customHeight="1">
      <c r="A54" s="29"/>
    </row>
    <row r="55" spans="1:9" ht="16.5" customHeight="1">
      <c r="A55" s="29"/>
      <c r="G55" s="62" t="s">
        <v>5</v>
      </c>
      <c r="I55" s="62" t="s">
        <v>5</v>
      </c>
    </row>
    <row r="56" spans="1:9" ht="16.5" customHeight="1">
      <c r="G56" s="1" t="s">
        <v>7</v>
      </c>
      <c r="H56" s="2"/>
      <c r="I56" s="1" t="s">
        <v>8</v>
      </c>
    </row>
    <row r="57" spans="1:9" ht="16.5" customHeight="1">
      <c r="E57" s="63" t="s">
        <v>9</v>
      </c>
      <c r="G57" s="3" t="s">
        <v>10</v>
      </c>
      <c r="H57" s="56"/>
      <c r="I57" s="3" t="s">
        <v>10</v>
      </c>
    </row>
    <row r="59" spans="1:9" ht="16.5" customHeight="1">
      <c r="A59" s="29" t="s">
        <v>101</v>
      </c>
    </row>
    <row r="60" spans="1:9" ht="16.5" customHeight="1">
      <c r="A60" s="31" t="s">
        <v>102</v>
      </c>
      <c r="G60" s="7">
        <v>-143543</v>
      </c>
      <c r="I60" s="7">
        <v>-264967</v>
      </c>
    </row>
    <row r="61" spans="1:9" ht="16.5" customHeight="1">
      <c r="A61" s="31" t="s">
        <v>103</v>
      </c>
      <c r="G61" s="7">
        <v>0</v>
      </c>
      <c r="I61" s="7">
        <v>-26</v>
      </c>
    </row>
    <row r="62" spans="1:9" ht="16.5" customHeight="1">
      <c r="A62" s="31" t="s">
        <v>104</v>
      </c>
      <c r="G62" s="7">
        <v>0</v>
      </c>
      <c r="I62" s="7">
        <v>6263</v>
      </c>
    </row>
    <row r="63" spans="1:9" ht="16.5" customHeight="1">
      <c r="A63" s="65" t="s">
        <v>105</v>
      </c>
      <c r="G63" s="5">
        <v>121</v>
      </c>
      <c r="I63" s="5">
        <v>10</v>
      </c>
    </row>
    <row r="64" spans="1:9" ht="16.5" customHeight="1">
      <c r="A64" s="64"/>
    </row>
    <row r="65" spans="1:9" ht="16.5" customHeight="1">
      <c r="A65" s="31" t="s">
        <v>106</v>
      </c>
      <c r="G65" s="5">
        <f>+SUM(G60:G64)</f>
        <v>-143422</v>
      </c>
      <c r="I65" s="5">
        <f>+SUM(I60:I64)</f>
        <v>-258720</v>
      </c>
    </row>
    <row r="67" spans="1:9" ht="16.5" customHeight="1">
      <c r="A67" s="29" t="s">
        <v>107</v>
      </c>
      <c r="G67" s="8"/>
      <c r="H67" s="10"/>
      <c r="I67" s="8"/>
    </row>
    <row r="68" spans="1:9" ht="16.5" customHeight="1">
      <c r="A68" s="31" t="s">
        <v>108</v>
      </c>
      <c r="E68" s="30">
        <v>9</v>
      </c>
      <c r="G68" s="8">
        <v>1711000</v>
      </c>
      <c r="H68" s="10"/>
      <c r="I68" s="8">
        <v>1246264</v>
      </c>
    </row>
    <row r="69" spans="1:9" ht="16.5" customHeight="1">
      <c r="A69" s="31" t="s">
        <v>109</v>
      </c>
      <c r="E69" s="30">
        <v>9</v>
      </c>
      <c r="G69" s="8">
        <v>-1280000</v>
      </c>
      <c r="I69" s="8">
        <v>-623000</v>
      </c>
    </row>
    <row r="70" spans="1:9" ht="16.5" customHeight="1">
      <c r="A70" s="31" t="s">
        <v>131</v>
      </c>
      <c r="B70" s="66"/>
      <c r="C70" s="66"/>
      <c r="D70" s="66"/>
      <c r="E70" s="30">
        <v>11</v>
      </c>
      <c r="G70" s="8">
        <v>-8332</v>
      </c>
      <c r="I70" s="8">
        <v>-10053</v>
      </c>
    </row>
    <row r="71" spans="1:9" ht="16.5" customHeight="1">
      <c r="A71" s="31" t="s">
        <v>110</v>
      </c>
      <c r="B71" s="67"/>
      <c r="C71" s="67"/>
      <c r="D71" s="67"/>
      <c r="E71" s="30">
        <v>12</v>
      </c>
      <c r="G71" s="5">
        <v>-46955</v>
      </c>
      <c r="I71" s="5">
        <v>-91064</v>
      </c>
    </row>
    <row r="72" spans="1:9" ht="16.5" customHeight="1">
      <c r="G72" s="8"/>
      <c r="H72" s="6"/>
      <c r="I72" s="8"/>
    </row>
    <row r="73" spans="1:9" ht="16.5" customHeight="1">
      <c r="A73" s="31" t="s">
        <v>125</v>
      </c>
      <c r="G73" s="5">
        <f>+SUM(G68:G72)</f>
        <v>375713</v>
      </c>
      <c r="I73" s="5">
        <f>+SUM(I68:I72)</f>
        <v>522147</v>
      </c>
    </row>
    <row r="75" spans="1:9" ht="16.5" customHeight="1">
      <c r="A75" s="29" t="s">
        <v>118</v>
      </c>
      <c r="G75" s="7">
        <f>SUM(G38,G65,G73)</f>
        <v>121206</v>
      </c>
      <c r="H75" s="7"/>
      <c r="I75" s="7">
        <f>SUM(I38,I65,I73)</f>
        <v>-4829</v>
      </c>
    </row>
    <row r="76" spans="1:9" ht="16.5" customHeight="1">
      <c r="A76" s="31" t="s">
        <v>111</v>
      </c>
      <c r="G76" s="60">
        <v>50401</v>
      </c>
      <c r="I76" s="60">
        <v>145909</v>
      </c>
    </row>
    <row r="77" spans="1:9" ht="16.5" customHeight="1">
      <c r="A77" s="31" t="s">
        <v>112</v>
      </c>
      <c r="G77" s="61">
        <v>-148</v>
      </c>
      <c r="I77" s="61">
        <v>-1039</v>
      </c>
    </row>
    <row r="79" spans="1:9" ht="16.5" customHeight="1" thickBot="1">
      <c r="A79" s="29" t="s">
        <v>113</v>
      </c>
      <c r="G79" s="53">
        <f>+SUM(G75:G78)</f>
        <v>171459</v>
      </c>
      <c r="I79" s="68">
        <f>+SUM(I75:I78)</f>
        <v>140041</v>
      </c>
    </row>
    <row r="80" spans="1:9" ht="16.5" customHeight="1" thickTop="1"/>
    <row r="82" spans="1:9" ht="16.5" customHeight="1">
      <c r="A82" s="29" t="s">
        <v>114</v>
      </c>
    </row>
    <row r="83" spans="1:9" ht="16.5" customHeight="1">
      <c r="A83" s="29"/>
    </row>
    <row r="84" spans="1:9" ht="16.5" customHeight="1">
      <c r="A84" s="31" t="s">
        <v>115</v>
      </c>
      <c r="E84" s="30">
        <v>10</v>
      </c>
      <c r="G84" s="60">
        <v>175588</v>
      </c>
      <c r="I84" s="60">
        <v>140547</v>
      </c>
    </row>
    <row r="85" spans="1:9" ht="16.5" customHeight="1">
      <c r="A85" s="31" t="s">
        <v>116</v>
      </c>
      <c r="G85" s="60">
        <v>7895</v>
      </c>
      <c r="I85" s="7">
        <v>0</v>
      </c>
    </row>
    <row r="86" spans="1:9" ht="16.5" customHeight="1">
      <c r="B86" s="69"/>
    </row>
    <row r="87" spans="1:9" ht="16.5" customHeight="1">
      <c r="B87" s="69"/>
    </row>
    <row r="88" spans="1:9" ht="16.5" customHeight="1">
      <c r="B88" s="69"/>
    </row>
    <row r="89" spans="1:9" ht="16.5" customHeight="1">
      <c r="B89" s="69"/>
    </row>
    <row r="97" spans="1:9" ht="14.25" customHeight="1"/>
    <row r="98" spans="1:9" ht="22.35" customHeight="1">
      <c r="A98" s="98" t="str">
        <f>A49</f>
        <v>The accompanying notes form part of this interim financial information.</v>
      </c>
      <c r="B98" s="98"/>
      <c r="C98" s="98"/>
      <c r="D98" s="98"/>
      <c r="E98" s="98"/>
      <c r="F98" s="98"/>
      <c r="G98" s="98"/>
      <c r="H98" s="98"/>
      <c r="I98" s="98"/>
    </row>
  </sheetData>
  <mergeCells count="2">
    <mergeCell ref="A49:I49"/>
    <mergeCell ref="A98:I9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H7 H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935ae372032612a502ee7cce0711c771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1bd09850093da85f307b5d66804ee53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9C8539-B74A-40E8-92A1-24726503C7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397557-944B-4441-A137-0FDEC91BF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F94EF7-A46B-4942-9A43-FF75C8CDFD2F}">
  <ds:schemaRefs>
    <ds:schemaRef ds:uri="http://schemas.microsoft.com/office/2006/metadata/properties"/>
    <ds:schemaRef ds:uri="http://schemas.microsoft.com/office/infopath/2007/PartnerControls"/>
    <ds:schemaRef ds:uri="2906f161-1e99-4693-bc93-b679ad34699e"/>
    <ds:schemaRef ds:uri="f502b923-bfa0-4b23-8a7a-054396a80c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</vt:lpstr>
      <vt:lpstr>5 EN</vt:lpstr>
      <vt:lpstr>6-7 EN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2025-05-08T07:20:34Z</cp:lastPrinted>
  <dcterms:created xsi:type="dcterms:W3CDTF">2001-07-23T03:17:52Z</dcterms:created>
  <dcterms:modified xsi:type="dcterms:W3CDTF">2025-05-08T07:20:41Z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</Properties>
</file>