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1 - 1Q2025\02 - AC and BOD\02 - reviewed\SET\"/>
    </mc:Choice>
  </mc:AlternateContent>
  <bookViews>
    <workbookView xWindow="-105" yWindow="-105" windowWidth="23250" windowHeight="13890" tabRatio="499"/>
  </bookViews>
  <sheets>
    <sheet name="BS2-4" sheetId="14" r:id="rId1"/>
    <sheet name="PL 5-6" sheetId="9" r:id="rId2"/>
    <sheet name="7" sheetId="26" r:id="rId3"/>
    <sheet name="8" sheetId="27" r:id="rId4"/>
    <sheet name="9-11" sheetId="29" r:id="rId5"/>
  </sheets>
  <definedNames>
    <definedName name="_xlnm.Print_Area" localSheetId="4">'9-11'!$A$1:$J$138</definedName>
    <definedName name="_xlnm.Print_Area" localSheetId="0">'BS2-4'!$A$1:$L$129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27" l="1"/>
  <c r="E19" i="27"/>
  <c r="D32" i="9" l="1"/>
  <c r="Y15" i="27" l="1"/>
  <c r="AE15" i="27" s="1"/>
  <c r="U21" i="26"/>
  <c r="Y17" i="26"/>
  <c r="AG17" i="26" s="1"/>
  <c r="Q16" i="27" l="1"/>
  <c r="O16" i="27"/>
  <c r="W22" i="27"/>
  <c r="Q22" i="27"/>
  <c r="O22" i="27"/>
  <c r="M22" i="27"/>
  <c r="K22" i="27"/>
  <c r="Y23" i="27"/>
  <c r="Y21" i="27"/>
  <c r="AE21" i="27" s="1"/>
  <c r="Q24" i="26"/>
  <c r="O24" i="26"/>
  <c r="M24" i="26"/>
  <c r="K24" i="26"/>
  <c r="Y22" i="27" l="1"/>
  <c r="AE23" i="27"/>
  <c r="Q18" i="26" l="1"/>
  <c r="O18" i="26"/>
  <c r="M18" i="26"/>
  <c r="K18" i="26"/>
  <c r="Y14" i="27"/>
  <c r="AE14" i="27" s="1"/>
  <c r="Y16" i="26"/>
  <c r="AG16" i="26" s="1"/>
  <c r="Y18" i="26" l="1"/>
  <c r="Y25" i="26"/>
  <c r="Y23" i="26"/>
  <c r="AG23" i="26" s="1"/>
  <c r="AG25" i="26" l="1"/>
  <c r="J108" i="29" l="1"/>
  <c r="F108" i="29"/>
  <c r="J81" i="29"/>
  <c r="F81" i="29"/>
  <c r="J30" i="29"/>
  <c r="J62" i="29" s="1"/>
  <c r="J67" i="29" s="1"/>
  <c r="J110" i="29" s="1"/>
  <c r="F30" i="29"/>
  <c r="F62" i="29" s="1"/>
  <c r="F67" i="29" s="1"/>
  <c r="J78" i="9"/>
  <c r="J66" i="9"/>
  <c r="F78" i="9"/>
  <c r="F66" i="9"/>
  <c r="J32" i="9"/>
  <c r="J16" i="9"/>
  <c r="J23" i="9" s="1"/>
  <c r="J12" i="9"/>
  <c r="F32" i="9"/>
  <c r="F16" i="9"/>
  <c r="F12" i="9"/>
  <c r="F23" i="9" l="1"/>
  <c r="F110" i="29"/>
  <c r="F113" i="29" s="1"/>
  <c r="J113" i="29"/>
  <c r="J80" i="9"/>
  <c r="J36" i="9"/>
  <c r="J39" i="9" s="1"/>
  <c r="J86" i="9" s="1"/>
  <c r="J100" i="9" s="1"/>
  <c r="F36" i="9"/>
  <c r="F39" i="9" s="1"/>
  <c r="F86" i="9" s="1"/>
  <c r="F89" i="9" s="1"/>
  <c r="AC22" i="27"/>
  <c r="AE22" i="27" s="1"/>
  <c r="AE24" i="26"/>
  <c r="F80" i="9"/>
  <c r="J89" i="9" l="1"/>
  <c r="F82" i="9"/>
  <c r="F93" i="9" s="1"/>
  <c r="F96" i="9" s="1"/>
  <c r="J82" i="9"/>
  <c r="J93" i="9" s="1"/>
  <c r="J96" i="9" s="1"/>
  <c r="F100" i="9"/>
  <c r="D81" i="29"/>
  <c r="W21" i="26"/>
  <c r="J72" i="14"/>
  <c r="AA21" i="26"/>
  <c r="E21" i="26"/>
  <c r="F72" i="14"/>
  <c r="F31" i="14"/>
  <c r="J31" i="14"/>
  <c r="K21" i="26"/>
  <c r="W25" i="27"/>
  <c r="S25" i="27"/>
  <c r="Q25" i="27"/>
  <c r="O25" i="27"/>
  <c r="M25" i="27"/>
  <c r="W19" i="27"/>
  <c r="S19" i="27"/>
  <c r="Q19" i="27"/>
  <c r="O19" i="27"/>
  <c r="M16" i="27"/>
  <c r="M19" i="27" s="1"/>
  <c r="K16" i="27"/>
  <c r="K19" i="27" s="1"/>
  <c r="Y17" i="27"/>
  <c r="AE17" i="27" s="1"/>
  <c r="U19" i="27"/>
  <c r="I19" i="27"/>
  <c r="G19" i="27"/>
  <c r="AA19" i="27"/>
  <c r="W27" i="26"/>
  <c r="S27" i="26"/>
  <c r="Q27" i="26"/>
  <c r="O27" i="26"/>
  <c r="K27" i="26"/>
  <c r="Y19" i="26"/>
  <c r="Y21" i="26" s="1"/>
  <c r="S21" i="26"/>
  <c r="Q21" i="26"/>
  <c r="O21" i="26"/>
  <c r="M21" i="26"/>
  <c r="AC21" i="26"/>
  <c r="I21" i="26"/>
  <c r="G21" i="26"/>
  <c r="A138" i="29"/>
  <c r="A92" i="29"/>
  <c r="A45" i="29"/>
  <c r="H108" i="29"/>
  <c r="D108" i="29"/>
  <c r="H81" i="29"/>
  <c r="A48" i="29"/>
  <c r="A95" i="29" s="1"/>
  <c r="J116" i="14"/>
  <c r="D12" i="9"/>
  <c r="AA25" i="27"/>
  <c r="U25" i="27"/>
  <c r="I25" i="27"/>
  <c r="G25" i="27"/>
  <c r="AC27" i="26"/>
  <c r="AA27" i="26"/>
  <c r="U27" i="26"/>
  <c r="I27" i="26"/>
  <c r="G27" i="26"/>
  <c r="E27" i="26"/>
  <c r="H78" i="9"/>
  <c r="D78" i="9"/>
  <c r="A41" i="27"/>
  <c r="H66" i="9"/>
  <c r="A3" i="27"/>
  <c r="A1" i="27"/>
  <c r="A41" i="26"/>
  <c r="A3" i="26"/>
  <c r="A1" i="26"/>
  <c r="A47" i="9"/>
  <c r="A104" i="9" s="1"/>
  <c r="H116" i="14"/>
  <c r="F116" i="14"/>
  <c r="L116" i="14"/>
  <c r="A45" i="14"/>
  <c r="A85" i="14"/>
  <c r="A129" i="14" s="1"/>
  <c r="D16" i="9"/>
  <c r="H32" i="9"/>
  <c r="H16" i="9"/>
  <c r="H12" i="9"/>
  <c r="A48" i="9"/>
  <c r="A50" i="9"/>
  <c r="A43" i="14"/>
  <c r="D66" i="9"/>
  <c r="M27" i="26"/>
  <c r="H72" i="14"/>
  <c r="L72" i="14"/>
  <c r="L31" i="14"/>
  <c r="H31" i="14"/>
  <c r="AG19" i="26" l="1"/>
  <c r="H23" i="9"/>
  <c r="H36" i="9" s="1"/>
  <c r="H80" i="9"/>
  <c r="D23" i="9"/>
  <c r="D36" i="9" s="1"/>
  <c r="D80" i="9"/>
  <c r="Y16" i="27"/>
  <c r="Y19" i="27" s="1"/>
  <c r="Y25" i="27"/>
  <c r="Y24" i="26"/>
  <c r="Y27" i="26" s="1"/>
  <c r="J118" i="14"/>
  <c r="H118" i="14"/>
  <c r="F118" i="14"/>
  <c r="L118" i="14"/>
  <c r="K25" i="27"/>
  <c r="D9" i="29" l="1"/>
  <c r="D30" i="29" s="1"/>
  <c r="D62" i="29" s="1"/>
  <c r="D67" i="29" s="1"/>
  <c r="D110" i="29" s="1"/>
  <c r="D113" i="29" s="1"/>
  <c r="H9" i="29"/>
  <c r="H30" i="29" s="1"/>
  <c r="H62" i="29" s="1"/>
  <c r="H67" i="29" s="1"/>
  <c r="H110" i="29" s="1"/>
  <c r="H113" i="29" s="1"/>
  <c r="H39" i="9"/>
  <c r="H86" i="9" s="1"/>
  <c r="AC16" i="27" s="1"/>
  <c r="D39" i="9"/>
  <c r="D86" i="9" s="1"/>
  <c r="AE18" i="26" s="1"/>
  <c r="H82" i="9" l="1"/>
  <c r="H93" i="9" s="1"/>
  <c r="H96" i="9" s="1"/>
  <c r="D82" i="9"/>
  <c r="D93" i="9" s="1"/>
  <c r="D96" i="9" s="1"/>
  <c r="H100" i="9"/>
  <c r="H89" i="9"/>
  <c r="D89" i="9"/>
  <c r="D100" i="9"/>
  <c r="AC19" i="27" l="1"/>
  <c r="AE16" i="27"/>
  <c r="AE19" i="27" s="1"/>
  <c r="AG24" i="26"/>
  <c r="AG27" i="26" s="1"/>
  <c r="AE27" i="26"/>
  <c r="AE21" i="26"/>
  <c r="AG18" i="26"/>
  <c r="AG21" i="26" s="1"/>
  <c r="AC25" i="27" l="1"/>
  <c r="AE25" i="27"/>
</calcChain>
</file>

<file path=xl/sharedStrings.xml><?xml version="1.0" encoding="utf-8"?>
<sst xmlns="http://schemas.openxmlformats.org/spreadsheetml/2006/main" count="460" uniqueCount="256">
  <si>
    <t>ธนาคาร ซีไอเอ็มบี ไทย จำกัด (มหาชน)</t>
  </si>
  <si>
    <t>งบฐานะการเงิน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</si>
  <si>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</si>
  <si>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</si>
  <si>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</si>
  <si>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31 มีนาคม</t>
  </si>
  <si>
    <t>31 ธันวาคม</t>
  </si>
  <si>
    <t>พ.ศ. 2567</t>
  </si>
  <si>
    <t>หมายเหตุ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</si>
  <si>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</si>
  <si>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</si>
  <si>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</si>
  <si>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</si>
  <si>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</si>
  <si>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</si>
  <si>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</si>
  <si>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</si>
  <si>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</si>
  <si>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</si>
  <si>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</si>
  <si>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</si>
  <si>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</si>
  <si>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</si>
  <si>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</t>
  </si>
  <si>
    <t>เงินวางหลักประกันของตราสารอนุพันธ์</t>
  </si>
  <si>
    <t>ลูกหนี้จากการขายสินทรัพย์ทางการเงินที่วัดมูลค่าด้วยมูลค่า</t>
  </si>
  <si>
    <t>ยุติธรรมผ่านกำไรหรือขาดทุนและเงินลงทุน</t>
  </si>
  <si>
    <t>สินทรัพย์อื่นสุทธิ</t>
  </si>
  <si>
    <t>รวมสินทรัพย์</t>
  </si>
  <si>
    <t>กรรมการ _________________________________________________    กรรมการ _________________________________________________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</si>
  <si>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</si>
  <si>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</si>
  <si>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</si>
  <si>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</si>
  <si>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</si>
  <si>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</si>
  <si>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</si>
  <si>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</si>
  <si>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</si>
  <si>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</si>
  <si>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</si>
  <si>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</si>
  <si>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เงินรับหลักประกันของตราสารอนุพันธ์</t>
  </si>
  <si>
    <t>เจ้าหนี้จากการซื้อสินทรัพย์ทางการเงินที่วัดมูลค่าด้วยมูลค่า</t>
  </si>
  <si>
    <t>หนี้สินอื่น</t>
  </si>
  <si>
    <t>รวมหนี้สิน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</si>
  <si>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</si>
  <si>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</si>
  <si>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</si>
  <si>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</si>
  <si>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</si>
  <si>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34,822,261,748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</si>
  <si>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</si>
  <si>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</si>
  <si>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</si>
  <si>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</si>
  <si>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ส่วนเกินจากการเปลี่ยนแปลงส่วนได้เสีย</t>
  </si>
  <si>
    <t>ของธนาคารในบริษัทย่อย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</si>
  <si>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</si>
  <si>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</si>
  <si>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</si>
  <si>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</si>
  <si>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</si>
  <si>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</si>
  <si>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</si>
  <si>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</si>
  <si>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</si>
  <si>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</si>
  <si>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</si>
  <si>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</si>
  <si>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</si>
  <si>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</si>
  <si>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กำไรสุทธิจากการขายสินเชื่อด้อยคุณภาพ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</si>
  <si>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</si>
  <si>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</si>
  <si>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</si>
  <si>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</si>
  <si>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</si>
  <si>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</si>
  <si>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</si>
  <si>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</si>
  <si>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</si>
  <si>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</si>
  <si>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</si>
  <si>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</si>
  <si>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</si>
  <si>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</si>
  <si>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</si>
  <si>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 xml:space="preserve">  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</si>
  <si>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</si>
  <si>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</si>
  <si>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ภาษีเงินได้ที่เกี่ยวกับรายการที่จะถูกจัดประเภท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</si>
  <si>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</si>
  <si>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</si>
  <si>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รายการที่ไม่ถูกจัดประเภทรายการใหม่เข้าไปไว้ใน</t>
  </si>
  <si>
    <t xml:space="preserve">  วัดมูลค่าด้วยมูลค่ายุติธรรมผ่านกำไรขาดทุนเบ็ดเสร็จอื่น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</si>
  <si>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</si>
  <si>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</si>
  <si>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กำไรเบ็ดเสร็จรวมสำหรับรอบระยะเวลา</t>
  </si>
  <si>
    <t>การแบ่งปันกำไรสุทธิ</t>
  </si>
  <si>
    <t>ส่วนที่เป็นของผู้ถือหุ้นของธนาคาร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</si>
  <si>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</si>
  <si>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</si>
  <si>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</si>
  <si>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</si>
  <si>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จำนวนหุ้นสามัญที่ถัวเฉลี่ยถ่วงน้ำหนัก (หุ้น)</t>
  </si>
  <si>
    <t xml:space="preserve">(ขาดทุน) กำไร </t>
  </si>
  <si>
    <t xml:space="preserve"> (ขาดทุน) กำไร</t>
  </si>
  <si>
    <t xml:space="preserve"> จากการวัด</t>
  </si>
  <si>
    <t>กำไร (ขาดทุน) จาก</t>
  </si>
  <si>
    <t>(ขาดทุน) กำไร</t>
  </si>
  <si>
    <t>(ขาดทุน) กำไรจาก</t>
  </si>
  <si>
    <t>จากหนี้สินทางการเงิน</t>
  </si>
  <si>
    <t>มูลค่าเงินลงทุนใน</t>
  </si>
  <si>
    <t>การวัดมูลค่ายุติธรรม</t>
  </si>
  <si>
    <t>เงินลงทุนในตราสารทุนที่</t>
  </si>
  <si>
    <t>ที่กำหนดให้วัดมูลค่าด้วย</t>
  </si>
  <si>
    <t>การวัดมูลค่าใหม่</t>
  </si>
  <si>
    <t>ภาษีเงินได้เกี่ยวกับ</t>
  </si>
  <si>
    <t>ส่วนเกินจากการ</t>
  </si>
  <si>
    <t>ส่วนเกินทุน</t>
  </si>
  <si>
    <t>ตราสารหนี้ด้วยมูลค่า</t>
  </si>
  <si>
    <t>เครื่องมือที่ใช้สำหรับ</t>
  </si>
  <si>
    <t>กำหนดให้วัดมูลค่าด้วย</t>
  </si>
  <si>
    <t>มูลค่ายุติธรรมผ่านกำไร</t>
  </si>
  <si>
    <t>ของภาระผูกพัน</t>
  </si>
  <si>
    <t>องค์ประกอบของ</t>
  </si>
  <si>
    <t>รวมองค์ประกอบ</t>
  </si>
  <si>
    <t>เปลี่ยนแปลงส่วน</t>
  </si>
  <si>
    <t>ทุนที่ออก</t>
  </si>
  <si>
    <t>ส่วนเกิน</t>
  </si>
  <si>
    <t>จากการตีราคา</t>
  </si>
  <si>
    <t>ยุติธรรมผ่านกำไร</t>
  </si>
  <si>
    <t>การป้องกันความเสี่ยง</t>
  </si>
  <si>
    <t>หรือขาดทุนอันเนื่องมาจาก</t>
  </si>
  <si>
    <t>ผลประโยชน์หลัง</t>
  </si>
  <si>
    <t>อื่นของส่วน</t>
  </si>
  <si>
    <t>ได้เสียของธนาคาร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</si>
  <si>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</si>
  <si>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</si>
  <si>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</si>
  <si>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</si>
  <si>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</si>
  <si>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ในกระแสเงินสด</t>
  </si>
  <si>
    <t>ความเสี่ยงด้านเครดิต</t>
  </si>
  <si>
    <t>ออกจากงาน</t>
  </si>
  <si>
    <t>เบ็ดเสร็จอื่น</t>
  </si>
  <si>
    <t>ของเจ้าของ</t>
  </si>
  <si>
    <t>ในบริษัทย่อย</t>
  </si>
  <si>
    <t>กฎหมาย</t>
  </si>
  <si>
    <t>เจ้าของ</t>
  </si>
  <si>
    <t>ยอดคงเหลือ ณ วันที่ 1 มกราคม พ.ศ. 2567</t>
  </si>
  <si>
    <t>กำไร (ขาดทุน) เบ็ดเสร็จรวมสำหรับรอบระยะเวลา</t>
  </si>
  <si>
    <t>โอนไปกำไรสะสม</t>
  </si>
  <si>
    <t>ยอดคงเหลือ ณ วันที่ 31 มีนาคม พ.ศ. 2567</t>
  </si>
  <si>
    <t>(ขาดทุน) กำไรจากหนี้สิน</t>
  </si>
  <si>
    <t>การวัดมูลค่าเงินลงทุน</t>
  </si>
  <si>
    <t>ทางการเงินที่กำหนดให้วัด</t>
  </si>
  <si>
    <t xml:space="preserve">            </t>
  </si>
  <si>
    <t>ในตราสารหนี้ด้วยมูลค่า</t>
  </si>
  <si>
    <t>มูลค่าด้วยมูลค่ายุติธรรม</t>
  </si>
  <si>
    <t>ผ่านกำไรหรือขาดทุนอื่นเนื่อง</t>
  </si>
  <si>
    <t>อื่นของส่วนของ</t>
  </si>
  <si>
    <t>มาจากความเสี่ยงด้านเครดิต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</si>
  <si>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</si>
  <si>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</si>
  <si>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</si>
  <si>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</si>
  <si>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</si>
  <si>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</si>
  <si>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</si>
  <si>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สำรองจากการประมาณการหนี้สิน</t>
  </si>
  <si>
    <t xml:space="preserve">   ขาดทุนจากการด้อยค่าทรัพย์สินรอการขาย </t>
  </si>
  <si>
    <t xml:space="preserve">     ของตราสารหนี้ที่ออกและเงินกู้ยืมและตราสารอนุพันธ์</t>
  </si>
  <si>
    <t xml:space="preserve">   กำไรที่ยังไม่เกิดขึ้นจริงจากการปรับมูลค่าสินทรัพย์ทางการเงิน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</si>
  <si>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 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</si>
  <si>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</si>
  <si>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</si>
  <si>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กำไรจากการเปลี่ยนแปลงเงื่อนไขและยกเลิกสัญญาเช่า</t>
  </si>
  <si>
    <t xml:space="preserve">   ดอกเบี้ยรับ</t>
  </si>
  <si>
    <t xml:space="preserve">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</si>
  <si>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</si>
  <si>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</si>
  <si>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</si>
  <si>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</si>
  <si>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</si>
  <si>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</si>
  <si>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เงินวางหลักประกันของตราสารอนุพันธ์</t>
  </si>
  <si>
    <t xml:space="preserve">   สินทรัพย์อื่น</t>
  </si>
  <si>
    <t xml:space="preserve">ธนาคาร ซีไอเอ็มบี ไทย จำกัด (มหาชน) 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</si>
  <si>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</si>
  <si>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</si>
  <si>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</si>
  <si>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</si>
  <si>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ประมาณการหนี้สิน</t>
  </si>
  <si>
    <t xml:space="preserve">   เงินรับหลักประกันของตราสารอนุพันธ์</t>
  </si>
  <si>
    <t xml:space="preserve">   หนี้สินอื่น</t>
  </si>
  <si>
    <t xml:space="preserve">   ดอกเบี้ยจ่าย</t>
  </si>
  <si>
    <t xml:space="preserve">   ภาษีจ่าย</t>
  </si>
  <si>
    <t>กระแสเงินสดจากกิจกรรมลงทุน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</si>
  <si>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</si>
  <si>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</si>
  <si>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</si>
  <si>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</si>
  <si>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</si>
  <si>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เงินสดรับจากการไถ่ถอนเงินลงทุนในตราสารหนี้ที่วัดมูลค่าด้วยราคาทุนตัดจำหน่าย</t>
  </si>
  <si>
    <t>เงินสดจ่ายจากการซื้ออาคารและอุปกรณ์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</si>
  <si>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</si>
  <si>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</si>
  <si>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</si>
  <si>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</si>
  <si>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เงินสดรับจากหนี้สินทางการเงินที่วัดมูลค่าด้วยมูลค่ายุติธรรม</t>
  </si>
  <si>
    <t xml:space="preserve">    ผ่านกำไรหรือขาดทุนและการกู้ยืมเงิน</t>
  </si>
  <si>
    <t>เงินสดจ่ายจากหนี้สินทางการเงินที่วัดมูลค่าด้วยมูลค่ายุติธรรม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</si>
  <si>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</si>
  <si>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เงินสดจ่ายชำระหนี้สินตามสัญญาเช่า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</si>
  <si>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</si>
  <si>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วันปลายรอบระยะเวลา</t>
  </si>
  <si>
    <t xml:space="preserve">ข้อมูลเพิ่มเติมประกอบกระแสเงินสด </t>
  </si>
  <si>
    <t>รายการที่มิใช่เงินสด</t>
  </si>
  <si>
    <t xml:space="preserve">   ตัดจำหน่ายส่วนเกินหรือส่วนลดอัตราดอกเบี้ย</t>
  </si>
  <si>
    <t xml:space="preserve">   ลูกหนี้จากการขายเงินลงทุน</t>
  </si>
  <si>
    <t xml:space="preserve">   เจ้าหนี้จากการซื้อเงินลงทุน</t>
  </si>
  <si>
    <t>(ตรวจสอบแล้ว)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</si>
  <si>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</si>
  <si>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</si>
  <si>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</t>
    </r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</si>
  <si>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 (ต่อ)</t>
    </r>
  </si>
  <si>
    <t xml:space="preserve">   ขาดทุนจากการตัดจำหน่ายอาคารและอุปกรณ์และสินทรัพย์ไม่มีตัวตน</t>
  </si>
  <si>
    <t>ณ วันที่ 31 มีนาคม พ.ศ. 2568</t>
  </si>
  <si>
    <t>พ.ศ. 2568</t>
  </si>
  <si>
    <t>หนี้สินภาษีเงินได้รอตัดบัญชี</t>
  </si>
  <si>
    <t>สำหรับรอบระยะเวลาสามเดือนสิ้นสุดวันที่ 31 มีนาคม พ.ศ. 2568</t>
  </si>
  <si>
    <t>ยอดคงเหลือ ณ วันที่ 1 มกราคม พ.ศ. 2568</t>
  </si>
  <si>
    <t>ยอดคงเหลือ ณ วันที่ 31 มีนาคม พ.ศ. 2568</t>
  </si>
  <si>
    <t>ทุนสำรองอื่น</t>
  </si>
  <si>
    <t>จากการจ่าย</t>
  </si>
  <si>
    <t>โดยใช้หุ้นเป็นเกณฑ์</t>
  </si>
  <si>
    <t>รวม (ขาดทุน) กำไรเบ็ดเสร็จอื่น</t>
  </si>
  <si>
    <t>(ขาดทุน) กำไรเบ็ดเสร็จอื่น</t>
  </si>
  <si>
    <t>(ขาดทุน) กำไรจากการวัดมูลค่าเงินลงทุนในตราสารหนี้</t>
  </si>
  <si>
    <t>ขาดทุนจากเงินลงทุนในตราสารทุนที่กำหนดให้</t>
  </si>
  <si>
    <t>กำไรจากหนี้สินทางการเงินที่กำหนดให้วัดมูลค่าด้วย</t>
  </si>
  <si>
    <t xml:space="preserve">   ขาดทุนจากอัตราแลกเปลี่ยนเงินตราต่างประเทศ</t>
  </si>
  <si>
    <t xml:space="preserve">   ขาดทุนจากหนี้สินทางการเงินที่กำหนดให้แสดงด้วยมูลค่ายุติธรรม</t>
  </si>
  <si>
    <t>กำไร (ขาดทุน) จากการดำเนินงานก่อนการเปลี่ยนแปลงใน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</si>
  <si>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</si>
  <si>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</si>
  <si>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</si>
  <si>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</si>
  <si>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</si>
  <si>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(ขาดทุน) กำไรเบ็ดเสร็จรวมสำหรับรอบระยะเวลา</t>
  </si>
  <si>
    <t>ขาดทุนจาก</t>
  </si>
  <si>
    <t xml:space="preserve">  มูลค่ายุติธรรมผ่านกำไรหรือขาดทุนอันเนื่องมาจากความเสี่ยงด้านเครดิต</t>
  </si>
  <si>
    <t>การจ่ายโดยใช้หุ้นเป็นเกณฑ์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</si>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</sst>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;[Red]\-#,##0.0"/>
  </numFmts>
  <fonts count="19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0.5"/>
      <name val="Browallia New"/>
      <family val="2"/>
    </font>
    <font>
      <sz val="10.5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b/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28">
    <xf numFmtId="0" fontId="0" fillId="0" borderId="0" xfId="0"/>
    <xf numFmtId="187" fontId="13" fillId="0" borderId="0" xfId="1" applyFont="1" applyFill="1" applyBorder="1" applyAlignment="1">
      <alignment horizontal="right" vertical="center"/>
    </xf>
    <xf numFmtId="9" fontId="13" fillId="0" borderId="0" xfId="15" applyFont="1" applyFill="1" applyBorder="1" applyAlignment="1">
      <alignment horizontal="right" vertical="center"/>
    </xf>
    <xf numFmtId="187" fontId="13" fillId="0" borderId="4" xfId="1" applyFont="1" applyFill="1" applyBorder="1" applyAlignment="1">
      <alignment horizontal="right" vertical="center"/>
    </xf>
    <xf numFmtId="189" fontId="12" fillId="0" borderId="0" xfId="15" applyNumberFormat="1" applyFont="1" applyFill="1" applyBorder="1" applyAlignment="1">
      <alignment horizontal="left" vertical="center"/>
    </xf>
    <xf numFmtId="191" fontId="11" fillId="0" borderId="0" xfId="1" applyNumberFormat="1" applyFont="1" applyFill="1" applyBorder="1" applyAlignment="1">
      <alignment horizontal="right" vertical="center"/>
    </xf>
    <xf numFmtId="191" fontId="11" fillId="0" borderId="0" xfId="5" applyNumberFormat="1" applyFont="1" applyFill="1" applyBorder="1" applyAlignment="1">
      <alignment horizontal="right" vertical="center"/>
    </xf>
    <xf numFmtId="38" fontId="12" fillId="0" borderId="0" xfId="13" applyNumberFormat="1" applyFont="1" applyAlignment="1">
      <alignment horizontal="left" vertical="center"/>
    </xf>
    <xf numFmtId="38" fontId="13" fillId="0" borderId="0" xfId="13" applyNumberFormat="1" applyFont="1" applyAlignment="1">
      <alignment vertical="center"/>
    </xf>
    <xf numFmtId="38" fontId="12" fillId="0" borderId="3" xfId="13" quotePrefix="1" applyNumberFormat="1" applyFont="1" applyBorder="1" applyAlignment="1">
      <alignment horizontal="left" vertical="center"/>
    </xf>
    <xf numFmtId="38" fontId="12" fillId="0" borderId="3" xfId="13" applyNumberFormat="1" applyFont="1" applyBorder="1" applyAlignment="1">
      <alignment horizontal="left" vertical="center"/>
    </xf>
    <xf numFmtId="38" fontId="12" fillId="0" borderId="0" xfId="13" quotePrefix="1" applyNumberFormat="1" applyFont="1" applyAlignment="1">
      <alignment horizontal="left" vertical="center"/>
    </xf>
    <xf numFmtId="191" fontId="12" fillId="0" borderId="0" xfId="13" applyNumberFormat="1" applyFont="1" applyAlignment="1">
      <alignment horizontal="left" vertical="center"/>
    </xf>
    <xf numFmtId="38" fontId="12" fillId="0" borderId="0" xfId="13" applyNumberFormat="1" applyFont="1" applyAlignment="1">
      <alignment vertical="center"/>
    </xf>
    <xf numFmtId="188" fontId="12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12" fillId="0" borderId="0" xfId="13" applyNumberFormat="1" applyFont="1" applyAlignment="1">
      <alignment horizontal="right" vertical="center"/>
    </xf>
    <xf numFmtId="191" fontId="12" fillId="0" borderId="0" xfId="13" quotePrefix="1" applyNumberFormat="1" applyFont="1" applyAlignment="1">
      <alignment horizontal="right" vertical="center"/>
    </xf>
    <xf numFmtId="191" fontId="16" fillId="0" borderId="0" xfId="13" applyNumberFormat="1" applyFont="1" applyAlignment="1">
      <alignment horizontal="right" vertical="center"/>
    </xf>
    <xf numFmtId="38" fontId="12" fillId="0" borderId="3" xfId="13" applyNumberFormat="1" applyFont="1" applyBorder="1" applyAlignment="1">
      <alignment horizontal="center" vertical="center"/>
    </xf>
    <xf numFmtId="191" fontId="12" fillId="0" borderId="3" xfId="13" applyNumberFormat="1" applyFont="1" applyBorder="1" applyAlignment="1">
      <alignment horizontal="right" vertical="center"/>
    </xf>
    <xf numFmtId="188" fontId="13" fillId="0" borderId="0" xfId="13" applyNumberFormat="1" applyFont="1" applyAlignment="1">
      <alignment horizontal="center" vertical="center"/>
    </xf>
    <xf numFmtId="38" fontId="14" fillId="0" borderId="0" xfId="13" applyNumberFormat="1" applyFont="1" applyAlignment="1">
      <alignment horizontal="center" vertical="center"/>
    </xf>
    <xf numFmtId="191" fontId="13" fillId="0" borderId="0" xfId="12" applyNumberFormat="1" applyFont="1" applyAlignment="1">
      <alignment horizontal="right" vertical="center"/>
    </xf>
    <xf numFmtId="188" fontId="13" fillId="0" borderId="0" xfId="13" applyNumberFormat="1" applyFont="1" applyAlignment="1">
      <alignment vertical="center"/>
    </xf>
    <xf numFmtId="191" fontId="13" fillId="0" borderId="0" xfId="13" applyNumberFormat="1" applyFont="1" applyAlignment="1">
      <alignment horizontal="right" vertical="center"/>
    </xf>
    <xf numFmtId="38" fontId="13" fillId="0" borderId="0" xfId="13" applyNumberFormat="1" applyFont="1" applyAlignment="1">
      <alignment horizontal="center" vertical="center"/>
    </xf>
    <xf numFmtId="191" fontId="13" fillId="0" borderId="0" xfId="0" applyNumberFormat="1" applyFont="1" applyAlignment="1">
      <alignment horizontal="right" vertical="center"/>
    </xf>
    <xf numFmtId="0" fontId="13" fillId="0" borderId="0" xfId="12" applyFont="1" applyAlignment="1">
      <alignment vertical="center"/>
    </xf>
    <xf numFmtId="192" fontId="13" fillId="0" borderId="0" xfId="13" applyNumberFormat="1" applyFont="1" applyAlignment="1">
      <alignment horizontal="center" vertical="center"/>
    </xf>
    <xf numFmtId="191" fontId="13" fillId="0" borderId="3" xfId="12" applyNumberFormat="1" applyFont="1" applyBorder="1" applyAlignment="1">
      <alignment horizontal="right" vertical="center"/>
    </xf>
    <xf numFmtId="191" fontId="13" fillId="0" borderId="3" xfId="13" applyNumberFormat="1" applyFont="1" applyBorder="1" applyAlignment="1">
      <alignment horizontal="right" vertical="center"/>
    </xf>
    <xf numFmtId="38" fontId="13" fillId="0" borderId="3" xfId="13" applyNumberFormat="1" applyFont="1" applyBorder="1" applyAlignment="1">
      <alignment vertical="center"/>
    </xf>
    <xf numFmtId="191" fontId="13" fillId="0" borderId="4" xfId="13" applyNumberFormat="1" applyFont="1" applyBorder="1" applyAlignment="1">
      <alignment horizontal="right" vertical="center"/>
    </xf>
    <xf numFmtId="38" fontId="12" fillId="0" borderId="0" xfId="13" applyNumberFormat="1" applyFont="1" applyAlignment="1">
      <alignment horizontal="center" vertical="center"/>
    </xf>
    <xf numFmtId="191" fontId="13" fillId="0" borderId="0" xfId="13" applyNumberFormat="1" applyFont="1" applyAlignment="1">
      <alignment horizontal="center"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3" fillId="0" borderId="3" xfId="13" applyNumberFormat="1" applyFont="1" applyBorder="1" applyAlignment="1">
      <alignment horizontal="center" vertical="center"/>
    </xf>
    <xf numFmtId="38" fontId="14" fillId="0" borderId="3" xfId="13" applyNumberFormat="1" applyFont="1" applyBorder="1" applyAlignment="1">
      <alignment horizontal="center" vertical="center"/>
    </xf>
    <xf numFmtId="191" fontId="12" fillId="0" borderId="0" xfId="13" applyNumberFormat="1" applyFont="1" applyAlignment="1">
      <alignment vertical="center"/>
    </xf>
    <xf numFmtId="38" fontId="13" fillId="0" borderId="0" xfId="13" quotePrefix="1" applyNumberFormat="1" applyFont="1" applyAlignment="1">
      <alignment horizontal="left" vertical="center"/>
    </xf>
    <xf numFmtId="190" fontId="13" fillId="0" borderId="0" xfId="13" applyNumberFormat="1" applyFont="1" applyAlignment="1">
      <alignment horizontal="right" vertical="center"/>
    </xf>
    <xf numFmtId="38" fontId="13" fillId="0" borderId="0" xfId="13" applyNumberFormat="1" applyFont="1" applyAlignment="1">
      <alignment horizontal="left" vertical="center"/>
    </xf>
    <xf numFmtId="188" fontId="13" fillId="0" borderId="3" xfId="13" applyNumberFormat="1" applyFont="1" applyBorder="1" applyAlignment="1">
      <alignment vertical="center"/>
    </xf>
    <xf numFmtId="38" fontId="12" fillId="0" borderId="0" xfId="13" quotePrefix="1" applyNumberFormat="1" applyFont="1" applyAlignment="1">
      <alignment horizontal="center" vertical="center"/>
    </xf>
    <xf numFmtId="38" fontId="12" fillId="0" borderId="3" xfId="13" quotePrefix="1" applyNumberFormat="1" applyFont="1" applyBorder="1" applyAlignment="1">
      <alignment horizontal="center" vertical="center"/>
    </xf>
    <xf numFmtId="191" fontId="12" fillId="0" borderId="0" xfId="14" applyNumberFormat="1" applyFont="1" applyAlignment="1">
      <alignment horizontal="right" vertical="center"/>
    </xf>
    <xf numFmtId="191" fontId="12" fillId="0" borderId="0" xfId="12" quotePrefix="1" applyNumberFormat="1" applyFont="1" applyAlignment="1">
      <alignment horizontal="right" vertical="center"/>
    </xf>
    <xf numFmtId="191" fontId="12" fillId="0" borderId="0" xfId="12" applyNumberFormat="1" applyFont="1" applyAlignment="1">
      <alignment horizontal="right" vertical="center"/>
    </xf>
    <xf numFmtId="191" fontId="12" fillId="0" borderId="3" xfId="14" applyNumberFormat="1" applyFont="1" applyBorder="1" applyAlignment="1">
      <alignment horizontal="right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center" vertical="center"/>
    </xf>
    <xf numFmtId="191" fontId="13" fillId="0" borderId="6" xfId="13" applyNumberFormat="1" applyFont="1" applyBorder="1" applyAlignment="1">
      <alignment horizontal="right" vertical="center"/>
    </xf>
    <xf numFmtId="0" fontId="13" fillId="0" borderId="0" xfId="13" quotePrefix="1" applyFont="1" applyAlignment="1">
      <alignment horizontal="left" vertical="center"/>
    </xf>
    <xf numFmtId="0" fontId="13" fillId="0" borderId="0" xfId="13" quotePrefix="1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4" fillId="0" borderId="0" xfId="12" applyNumberFormat="1" applyFont="1" applyAlignment="1">
      <alignment horizontal="right" vertical="center"/>
    </xf>
    <xf numFmtId="0" fontId="13" fillId="0" borderId="0" xfId="12" quotePrefix="1" applyFont="1" applyAlignment="1">
      <alignment horizontal="left" vertical="center"/>
    </xf>
    <xf numFmtId="0" fontId="13" fillId="0" borderId="0" xfId="12" quotePrefix="1" applyFont="1" applyAlignment="1">
      <alignment horizontal="center" vertical="center"/>
    </xf>
    <xf numFmtId="0" fontId="13" fillId="0" borderId="0" xfId="12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0" fontId="13" fillId="0" borderId="0" xfId="13" applyFont="1" applyAlignment="1">
      <alignment horizontal="left" vertical="center"/>
    </xf>
    <xf numFmtId="0" fontId="12" fillId="0" borderId="0" xfId="13" applyFont="1" applyAlignment="1">
      <alignment horizontal="left" vertical="center"/>
    </xf>
    <xf numFmtId="191" fontId="12" fillId="0" borderId="3" xfId="12" applyNumberFormat="1" applyFont="1" applyBorder="1" applyAlignment="1">
      <alignment horizontal="right" vertical="center"/>
    </xf>
    <xf numFmtId="188" fontId="15" fillId="0" borderId="0" xfId="13" applyNumberFormat="1" applyFont="1" applyAlignment="1">
      <alignment horizontal="center" vertical="center"/>
    </xf>
    <xf numFmtId="191" fontId="15" fillId="0" borderId="0" xfId="13" applyNumberFormat="1" applyFont="1" applyAlignment="1">
      <alignment horizontal="right" vertical="center"/>
    </xf>
    <xf numFmtId="38" fontId="13" fillId="0" borderId="0" xfId="13" quotePrefix="1" applyNumberFormat="1" applyFont="1" applyAlignment="1">
      <alignment horizontal="center" vertical="center"/>
    </xf>
    <xf numFmtId="0" fontId="12" fillId="0" borderId="0" xfId="13" quotePrefix="1" applyFont="1" applyAlignment="1">
      <alignment horizontal="left" vertical="center"/>
    </xf>
    <xf numFmtId="191" fontId="14" fillId="0" borderId="0" xfId="13" applyNumberFormat="1" applyFont="1" applyAlignment="1">
      <alignment horizontal="right" vertical="center"/>
    </xf>
    <xf numFmtId="0" fontId="12" fillId="0" borderId="0" xfId="13" quotePrefix="1" applyFont="1" applyAlignment="1">
      <alignment horizontal="center" vertical="center"/>
    </xf>
    <xf numFmtId="38" fontId="12" fillId="0" borderId="0" xfId="12" applyNumberFormat="1" applyFont="1" applyAlignment="1">
      <alignment vertical="center"/>
    </xf>
    <xf numFmtId="38" fontId="12" fillId="0" borderId="0" xfId="12" applyNumberFormat="1" applyFont="1" applyAlignment="1">
      <alignment horizontal="center" vertical="center"/>
    </xf>
    <xf numFmtId="188" fontId="13" fillId="0" borderId="0" xfId="12" applyNumberFormat="1" applyFont="1" applyAlignment="1">
      <alignment vertical="center"/>
    </xf>
    <xf numFmtId="38" fontId="13" fillId="0" borderId="0" xfId="12" applyNumberFormat="1" applyFont="1" applyAlignment="1">
      <alignment vertical="center"/>
    </xf>
    <xf numFmtId="38" fontId="13" fillId="0" borderId="0" xfId="12" applyNumberFormat="1" applyFont="1" applyAlignment="1">
      <alignment horizontal="center" vertical="center"/>
    </xf>
    <xf numFmtId="38" fontId="12" fillId="0" borderId="0" xfId="14" applyNumberFormat="1" applyFont="1" applyAlignment="1">
      <alignment vertical="center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left" vertical="center"/>
    </xf>
    <xf numFmtId="191" fontId="11" fillId="0" borderId="0" xfId="13" applyNumberFormat="1" applyFont="1" applyAlignment="1">
      <alignment horizontal="right" vertical="center"/>
    </xf>
    <xf numFmtId="38" fontId="11" fillId="0" borderId="0" xfId="13" applyNumberFormat="1" applyFont="1" applyAlignment="1">
      <alignment vertical="center"/>
    </xf>
    <xf numFmtId="0" fontId="12" fillId="0" borderId="0" xfId="14" quotePrefix="1" applyFont="1" applyAlignment="1">
      <alignment vertical="center"/>
    </xf>
    <xf numFmtId="0" fontId="11" fillId="0" borderId="0" xfId="14" applyFont="1" applyAlignment="1">
      <alignment vertical="center"/>
    </xf>
    <xf numFmtId="38" fontId="12" fillId="0" borderId="3" xfId="14" quotePrefix="1" applyNumberFormat="1" applyFont="1" applyBorder="1" applyAlignment="1">
      <alignment vertical="center"/>
    </xf>
    <xf numFmtId="0" fontId="10" fillId="0" borderId="3" xfId="14" applyFont="1" applyBorder="1" applyAlignment="1">
      <alignment vertical="center"/>
    </xf>
    <xf numFmtId="0" fontId="10" fillId="0" borderId="0" xfId="14" quotePrefix="1" applyFont="1" applyAlignment="1">
      <alignment horizontal="left" vertical="center"/>
    </xf>
    <xf numFmtId="191" fontId="10" fillId="0" borderId="0" xfId="14" applyNumberFormat="1" applyFont="1" applyAlignment="1">
      <alignment horizontal="right" vertical="center"/>
    </xf>
    <xf numFmtId="0" fontId="10" fillId="0" borderId="0" xfId="14" applyFont="1" applyAlignment="1">
      <alignment horizontal="right" vertical="center"/>
    </xf>
    <xf numFmtId="0" fontId="11" fillId="0" borderId="0" xfId="14" applyFont="1" applyAlignment="1">
      <alignment horizontal="center" vertical="center"/>
    </xf>
    <xf numFmtId="191" fontId="10" fillId="0" borderId="0" xfId="14" applyNumberFormat="1" applyFont="1" applyAlignment="1">
      <alignment horizontal="center" vertical="center"/>
    </xf>
    <xf numFmtId="191" fontId="11" fillId="0" borderId="0" xfId="14" applyNumberFormat="1" applyFont="1" applyAlignment="1">
      <alignment horizontal="right" vertical="center"/>
    </xf>
    <xf numFmtId="191" fontId="10" fillId="0" borderId="0" xfId="14" quotePrefix="1" applyNumberFormat="1" applyFont="1" applyAlignment="1">
      <alignment horizontal="right" vertical="center"/>
    </xf>
    <xf numFmtId="0" fontId="10" fillId="0" borderId="0" xfId="14" quotePrefix="1" applyFont="1" applyAlignment="1">
      <alignment horizontal="right" vertical="center"/>
    </xf>
    <xf numFmtId="191" fontId="18" fillId="0" borderId="0" xfId="14" applyNumberFormat="1" applyFont="1" applyAlignment="1">
      <alignment horizontal="right" vertical="center"/>
    </xf>
    <xf numFmtId="0" fontId="10" fillId="0" borderId="0" xfId="14" applyFont="1" applyAlignment="1">
      <alignment horizontal="center" vertical="center"/>
    </xf>
    <xf numFmtId="191" fontId="10" fillId="0" borderId="3" xfId="14" applyNumberFormat="1" applyFont="1" applyBorder="1" applyAlignment="1">
      <alignment horizontal="right" vertical="center"/>
    </xf>
    <xf numFmtId="0" fontId="10" fillId="0" borderId="0" xfId="14" quotePrefix="1" applyFont="1" applyAlignment="1">
      <alignment horizontal="left" vertical="top"/>
    </xf>
    <xf numFmtId="0" fontId="11" fillId="0" borderId="0" xfId="14" applyFont="1" applyAlignment="1">
      <alignment horizontal="left" vertical="center"/>
    </xf>
    <xf numFmtId="191" fontId="11" fillId="0" borderId="3" xfId="14" applyNumberFormat="1" applyFont="1" applyBorder="1" applyAlignment="1">
      <alignment horizontal="right" vertical="center"/>
    </xf>
    <xf numFmtId="191" fontId="11" fillId="0" borderId="4" xfId="14" applyNumberFormat="1" applyFont="1" applyBorder="1" applyAlignment="1">
      <alignment horizontal="right" vertical="center"/>
    </xf>
    <xf numFmtId="0" fontId="11" fillId="0" borderId="3" xfId="14" applyFont="1" applyBorder="1" applyAlignment="1">
      <alignment vertical="center"/>
    </xf>
    <xf numFmtId="0" fontId="12" fillId="0" borderId="0" xfId="14" applyFont="1" applyAlignment="1">
      <alignment vertical="center"/>
    </xf>
    <xf numFmtId="38" fontId="10" fillId="0" borderId="0" xfId="14" quotePrefix="1" applyNumberFormat="1" applyFont="1" applyAlignment="1">
      <alignment vertical="center"/>
    </xf>
    <xf numFmtId="191" fontId="12" fillId="0" borderId="3" xfId="13" applyNumberFormat="1" applyFont="1" applyBorder="1" applyAlignment="1">
      <alignment horizontal="left" vertical="center"/>
    </xf>
    <xf numFmtId="191" fontId="13" fillId="0" borderId="0" xfId="13" applyNumberFormat="1" applyFont="1" applyAlignment="1">
      <alignment vertical="center"/>
    </xf>
    <xf numFmtId="0" fontId="12" fillId="0" borderId="0" xfId="14" applyFont="1" applyAlignment="1">
      <alignment horizontal="right" vertical="center"/>
    </xf>
    <xf numFmtId="191" fontId="13" fillId="0" borderId="3" xfId="0" applyNumberFormat="1" applyFont="1" applyBorder="1" applyAlignment="1">
      <alignment horizontal="right" vertical="center"/>
    </xf>
    <xf numFmtId="191" fontId="13" fillId="0" borderId="6" xfId="0" applyNumberFormat="1" applyFont="1" applyBorder="1" applyAlignment="1">
      <alignment horizontal="right" vertical="center"/>
    </xf>
    <xf numFmtId="191" fontId="12" fillId="0" borderId="0" xfId="0" quotePrefix="1" applyNumberFormat="1" applyFont="1" applyAlignment="1">
      <alignment horizontal="right" vertical="center"/>
    </xf>
    <xf numFmtId="191" fontId="12" fillId="0" borderId="0" xfId="0" applyNumberFormat="1" applyFont="1" applyAlignment="1">
      <alignment horizontal="right" vertical="center"/>
    </xf>
    <xf numFmtId="191" fontId="13" fillId="0" borderId="4" xfId="0" applyNumberFormat="1" applyFont="1" applyBorder="1" applyAlignment="1">
      <alignment horizontal="right" vertical="center"/>
    </xf>
    <xf numFmtId="191" fontId="13" fillId="0" borderId="7" xfId="0" applyNumberFormat="1" applyFont="1" applyBorder="1" applyAlignment="1">
      <alignment horizontal="right" vertical="center"/>
    </xf>
    <xf numFmtId="38" fontId="12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10" fontId="12" fillId="0" borderId="0" xfId="13" quotePrefix="1" applyNumberFormat="1" applyFont="1" applyAlignment="1">
      <alignment horizontal="left" vertical="center"/>
    </xf>
    <xf numFmtId="10" fontId="13" fillId="0" borderId="0" xfId="13" applyNumberFormat="1" applyFont="1" applyAlignment="1">
      <alignment horizontal="center" vertical="center"/>
    </xf>
    <xf numFmtId="10" fontId="13" fillId="0" borderId="0" xfId="13" applyNumberFormat="1" applyFont="1" applyAlignment="1">
      <alignment vertical="center"/>
    </xf>
    <xf numFmtId="10" fontId="13" fillId="0" borderId="0" xfId="15" applyNumberFormat="1" applyFont="1" applyFill="1" applyBorder="1" applyAlignment="1">
      <alignment horizontal="right" vertical="center"/>
    </xf>
    <xf numFmtId="10" fontId="13" fillId="0" borderId="0" xfId="13" applyNumberFormat="1" applyFont="1" applyAlignment="1">
      <alignment horizontal="right" vertical="center"/>
    </xf>
    <xf numFmtId="38" fontId="12" fillId="0" borderId="0" xfId="13" applyNumberFormat="1" applyFont="1" applyAlignment="1">
      <alignment horizontal="left" vertical="center"/>
    </xf>
    <xf numFmtId="38" fontId="12" fillId="0" borderId="3" xfId="13" quotePrefix="1" applyNumberFormat="1" applyFont="1" applyBorder="1" applyAlignment="1">
      <alignment horizontal="left" vertical="center"/>
    </xf>
    <xf numFmtId="38" fontId="12" fillId="0" borderId="3" xfId="13" applyNumberFormat="1" applyFont="1" applyBorder="1" applyAlignment="1">
      <alignment horizontal="left" vertical="center"/>
    </xf>
    <xf numFmtId="191" fontId="12" fillId="0" borderId="3" xfId="13" applyNumberFormat="1" applyFont="1" applyBorder="1" applyAlignment="1">
      <alignment horizontal="center" vertical="center"/>
    </xf>
    <xf numFmtId="38" fontId="13" fillId="0" borderId="3" xfId="13" quotePrefix="1" applyNumberFormat="1" applyFont="1" applyBorder="1" applyAlignment="1">
      <alignment horizontal="left" vertical="center"/>
    </xf>
    <xf numFmtId="38" fontId="13" fillId="0" borderId="0" xfId="13" applyNumberFormat="1" applyFont="1" applyAlignment="1">
      <alignment horizontal="center" vertical="center"/>
    </xf>
    <xf numFmtId="38" fontId="12" fillId="0" borderId="0" xfId="13" quotePrefix="1" applyNumberFormat="1" applyFont="1" applyAlignment="1">
      <alignment horizontal="left" vertical="center"/>
    </xf>
    <xf numFmtId="191" fontId="10" fillId="0" borderId="3" xfId="14" applyNumberFormat="1" applyFont="1" applyBorder="1" applyAlignment="1">
      <alignment horizontal="center" vertical="center"/>
    </xf>
    <xf numFmtId="191" fontId="10" fillId="0" borderId="5" xfId="14" applyNumberFormat="1" applyFont="1" applyBorder="1" applyAlignment="1">
      <alignment horizontal="center" vertical="center"/>
    </xf>
  </cellXfs>
  <cellStyles count="18">
    <cellStyle name="Comma" xfId="1" builtinId="3"/>
    <cellStyle name="Comma 2" xfId="2"/>
    <cellStyle name="Comma 3" xfId="3"/>
    <cellStyle name="comma zerodec" xfId="4"/>
    <cellStyle name="Comma_CE-Thai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_B185-Bs&amp;plT-Ye12'2006" xfId="13"/>
    <cellStyle name="Normal_CE-Thai" xfId="14"/>
    <cellStyle name="Percent" xfId="15" builtinId="5"/>
    <cellStyle name="Percent [2]" xfId="16"/>
    <cellStyle name="Quantity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topLeftCell="A16" zoomScale="105" zoomScaleNormal="105" zoomScaleSheetLayoutView="91" zoomScalePageLayoutView="70" workbookViewId="0">
      <selection activeCell="F14" sqref="F14"/>
    </sheetView>
  </sheetViews>
  <sheetFormatPr defaultColWidth="9.375" defaultRowHeight="20.100000000000001" customHeight="1"/>
  <cols>
    <col min="1" max="2" width="1.25" style="8" customWidth="1"/>
    <col min="3" max="3" width="29.875" style="8" customWidth="1"/>
    <col min="4" max="4" width="6.375" style="24" customWidth="1"/>
    <col min="5" max="5" width="0.625" style="8" customWidth="1"/>
    <col min="6" max="6" width="12.125" style="25" customWidth="1"/>
    <col min="7" max="7" width="0.625" style="25" customWidth="1"/>
    <col min="8" max="8" width="11.125" style="25" customWidth="1"/>
    <col min="9" max="9" width="0.625" style="25" customWidth="1"/>
    <col min="10" max="10" width="12.125" style="25" customWidth="1"/>
    <col min="11" max="11" width="0.625" style="25" customWidth="1"/>
    <col min="12" max="12" width="11.125" style="25" customWidth="1"/>
    <col min="13" max="16384" width="9.375" style="8"/>
  </cols>
  <sheetData>
    <row r="1" spans="1:12" ht="21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1" customHeight="1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1" customHeight="1">
      <c r="A3" s="120" t="s">
        <v>229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1" customHeight="1">
      <c r="A4" s="11"/>
      <c r="B4" s="11"/>
      <c r="C4" s="7"/>
      <c r="D4" s="7"/>
      <c r="E4" s="7"/>
      <c r="F4" s="12"/>
      <c r="G4" s="12"/>
      <c r="H4" s="12"/>
      <c r="I4" s="12"/>
      <c r="J4" s="12"/>
      <c r="K4" s="12"/>
      <c r="L4" s="12"/>
    </row>
    <row r="5" spans="1:12" s="13" customFormat="1" ht="21" customHeight="1">
      <c r="D5" s="14"/>
      <c r="F5" s="122" t="s">
        <v>2</v>
      </c>
      <c r="G5" s="122"/>
      <c r="H5" s="122"/>
      <c r="I5" s="15"/>
      <c r="J5" s="122" t="s">
        <v>3</v>
      </c>
      <c r="K5" s="122"/>
      <c r="L5" s="122"/>
    </row>
    <row r="6" spans="1:12" s="13" customFormat="1" ht="21" customHeight="1">
      <c r="D6" s="14"/>
      <c r="F6" s="16" t="s">
        <v>4</v>
      </c>
      <c r="G6" s="16"/>
      <c r="H6" s="16" t="s">
        <v>223</v>
      </c>
      <c r="I6" s="16"/>
      <c r="J6" s="16" t="s">
        <v>4</v>
      </c>
      <c r="K6" s="16"/>
      <c r="L6" s="16" t="s">
        <v>223</v>
      </c>
    </row>
    <row r="7" spans="1:12" s="13" customFormat="1" ht="21" customHeight="1">
      <c r="D7" s="14"/>
      <c r="F7" s="17" t="s">
        <v>5</v>
      </c>
      <c r="G7" s="17"/>
      <c r="H7" s="17" t="s">
        <v>6</v>
      </c>
      <c r="I7" s="16"/>
      <c r="J7" s="17" t="s">
        <v>5</v>
      </c>
      <c r="K7" s="17"/>
      <c r="L7" s="17" t="s">
        <v>6</v>
      </c>
    </row>
    <row r="8" spans="1:12" s="13" customFormat="1" ht="21" customHeight="1">
      <c r="F8" s="17" t="s">
        <v>230</v>
      </c>
      <c r="G8" s="16"/>
      <c r="H8" s="17" t="s">
        <v>7</v>
      </c>
      <c r="I8" s="18"/>
      <c r="J8" s="17" t="s">
        <v>230</v>
      </c>
      <c r="K8" s="16"/>
      <c r="L8" s="17" t="s">
        <v>7</v>
      </c>
    </row>
    <row r="9" spans="1:12" s="13" customFormat="1" ht="21" customHeight="1">
      <c r="D9" s="19" t="s">
        <v>8</v>
      </c>
      <c r="F9" s="20" t="s">
        <v>9</v>
      </c>
      <c r="G9" s="16"/>
      <c r="H9" s="20" t="s">
        <v>9</v>
      </c>
      <c r="I9" s="18"/>
      <c r="J9" s="20" t="s">
        <v>9</v>
      </c>
      <c r="K9" s="16"/>
      <c r="L9" s="20" t="s">
        <v>9</v>
      </c>
    </row>
    <row r="10" spans="1:12" ht="6" customHeight="1">
      <c r="D10" s="21"/>
      <c r="E10" s="22"/>
      <c r="F10" s="23"/>
      <c r="G10" s="23"/>
      <c r="H10" s="23"/>
      <c r="I10" s="23"/>
      <c r="J10" s="23"/>
      <c r="K10" s="23"/>
      <c r="L10" s="23"/>
    </row>
    <row r="11" spans="1:12" ht="21" customHeight="1">
      <c r="A11" s="13" t="s">
        <v>10</v>
      </c>
      <c r="B11" s="13"/>
    </row>
    <row r="12" spans="1:12" ht="6" customHeight="1">
      <c r="D12" s="21"/>
      <c r="E12" s="22"/>
      <c r="F12" s="23"/>
      <c r="G12" s="23"/>
      <c r="H12" s="23"/>
      <c r="I12" s="23"/>
      <c r="J12" s="23"/>
      <c r="K12" s="23"/>
      <c r="L12" s="23"/>
    </row>
    <row r="13" spans="1:12" ht="21" customHeight="1">
      <c r="A13" s="8" t="s">
        <v>11</v>
      </c>
      <c r="D13" s="26"/>
      <c r="E13" s="22"/>
      <c r="F13" s="25">
        <v>1908645</v>
      </c>
      <c r="G13" s="23"/>
      <c r="H13" s="25">
        <v>950862</v>
      </c>
      <c r="I13" s="27"/>
      <c r="J13" s="23">
        <v>1908325</v>
      </c>
      <c r="K13" s="8"/>
      <c r="L13" s="23">
        <v>950532</v>
      </c>
    </row>
    <row r="14" spans="1:12" ht="21" customHeight="1">
      <c r="A14" s="8" t="s">
        <v>12</v>
      </c>
      <c r="D14" s="26"/>
      <c r="E14" s="22"/>
      <c r="F14" s="25">
        <v>11594896</v>
      </c>
      <c r="G14" s="23"/>
      <c r="H14" s="25">
        <v>7149862</v>
      </c>
      <c r="I14" s="27"/>
      <c r="J14" s="23">
        <v>11431151</v>
      </c>
      <c r="K14" s="8"/>
      <c r="L14" s="23">
        <v>6912251</v>
      </c>
    </row>
    <row r="15" spans="1:12" ht="21" customHeight="1">
      <c r="A15" s="8" t="s">
        <v>13</v>
      </c>
      <c r="D15" s="26"/>
      <c r="E15" s="22"/>
      <c r="G15" s="23"/>
      <c r="I15" s="27"/>
      <c r="J15" s="23"/>
      <c r="K15" s="8"/>
      <c r="L15" s="23"/>
    </row>
    <row r="16" spans="1:12" ht="21" customHeight="1">
      <c r="B16" s="8" t="s">
        <v>14</v>
      </c>
      <c r="D16" s="26">
        <v>6</v>
      </c>
      <c r="E16" s="22"/>
      <c r="F16" s="25">
        <v>75917930</v>
      </c>
      <c r="G16" s="23"/>
      <c r="H16" s="25">
        <v>62283037</v>
      </c>
      <c r="I16" s="27"/>
      <c r="J16" s="23">
        <v>75917930</v>
      </c>
      <c r="K16" s="8"/>
      <c r="L16" s="25">
        <v>62283037</v>
      </c>
    </row>
    <row r="17" spans="1:12" ht="21" customHeight="1">
      <c r="A17" s="28" t="s">
        <v>15</v>
      </c>
      <c r="D17" s="26">
        <v>7</v>
      </c>
      <c r="E17" s="22"/>
      <c r="F17" s="25">
        <v>52632162</v>
      </c>
      <c r="G17" s="8"/>
      <c r="H17" s="25">
        <v>56229043</v>
      </c>
      <c r="I17" s="27"/>
      <c r="J17" s="8">
        <v>52632162</v>
      </c>
      <c r="K17" s="8"/>
      <c r="L17" s="23">
        <v>56229043</v>
      </c>
    </row>
    <row r="18" spans="1:12" ht="21" customHeight="1">
      <c r="A18" s="8" t="s">
        <v>16</v>
      </c>
      <c r="D18" s="26">
        <v>8</v>
      </c>
      <c r="E18" s="22"/>
      <c r="F18" s="25">
        <v>114580078</v>
      </c>
      <c r="H18" s="25">
        <v>106403972</v>
      </c>
      <c r="J18" s="25">
        <v>114160700</v>
      </c>
      <c r="K18" s="8"/>
      <c r="L18" s="23">
        <v>105584438</v>
      </c>
    </row>
    <row r="19" spans="1:12" ht="21" customHeight="1">
      <c r="A19" s="8" t="s">
        <v>17</v>
      </c>
      <c r="D19" s="26">
        <v>9</v>
      </c>
      <c r="E19" s="22"/>
      <c r="F19" s="25">
        <v>0</v>
      </c>
      <c r="H19" s="25">
        <v>0</v>
      </c>
      <c r="J19" s="25">
        <v>2895421</v>
      </c>
      <c r="K19" s="8"/>
      <c r="L19" s="23">
        <v>2895421</v>
      </c>
    </row>
    <row r="20" spans="1:12" ht="21" customHeight="1">
      <c r="A20" s="8" t="s">
        <v>18</v>
      </c>
      <c r="D20" s="26" t="s">
        <v>255</v>
      </c>
      <c r="E20" s="22"/>
      <c r="F20" s="25">
        <v>244081107</v>
      </c>
      <c r="H20" s="25">
        <v>248850388</v>
      </c>
      <c r="J20" s="25">
        <v>241222051</v>
      </c>
      <c r="L20" s="23">
        <v>245812068</v>
      </c>
    </row>
    <row r="21" spans="1:12" ht="21" customHeight="1">
      <c r="A21" s="8" t="s">
        <v>19</v>
      </c>
      <c r="D21" s="26"/>
      <c r="E21" s="22"/>
      <c r="F21" s="23">
        <v>1101852</v>
      </c>
      <c r="G21" s="23"/>
      <c r="H21" s="25">
        <v>1133386</v>
      </c>
      <c r="I21" s="27"/>
      <c r="J21" s="23">
        <v>962729</v>
      </c>
      <c r="K21" s="23"/>
      <c r="L21" s="23">
        <v>957127</v>
      </c>
    </row>
    <row r="22" spans="1:12" ht="21" customHeight="1">
      <c r="A22" s="8" t="s">
        <v>20</v>
      </c>
      <c r="D22" s="26"/>
      <c r="E22" s="22"/>
      <c r="F22" s="23">
        <v>3338308</v>
      </c>
      <c r="G22" s="23"/>
      <c r="H22" s="25">
        <v>3360910</v>
      </c>
      <c r="I22" s="27"/>
      <c r="J22" s="23">
        <v>3214547</v>
      </c>
      <c r="K22" s="23"/>
      <c r="L22" s="23">
        <v>3231316</v>
      </c>
    </row>
    <row r="23" spans="1:12" ht="21" customHeight="1">
      <c r="A23" s="8" t="s">
        <v>21</v>
      </c>
      <c r="D23" s="29"/>
      <c r="E23" s="22"/>
      <c r="F23" s="23">
        <v>179318</v>
      </c>
      <c r="G23" s="23"/>
      <c r="H23" s="25">
        <v>188663</v>
      </c>
      <c r="I23" s="27"/>
      <c r="J23" s="23">
        <v>160029</v>
      </c>
      <c r="K23" s="23"/>
      <c r="L23" s="23">
        <v>170698</v>
      </c>
    </row>
    <row r="24" spans="1:12" ht="21" customHeight="1">
      <c r="A24" s="8" t="s">
        <v>22</v>
      </c>
      <c r="D24" s="26"/>
      <c r="E24" s="22"/>
      <c r="F24" s="23">
        <v>965278</v>
      </c>
      <c r="G24" s="23"/>
      <c r="H24" s="25">
        <v>977063</v>
      </c>
      <c r="I24" s="27"/>
      <c r="J24" s="23">
        <v>938223</v>
      </c>
      <c r="K24" s="23"/>
      <c r="L24" s="23">
        <v>947404</v>
      </c>
    </row>
    <row r="25" spans="1:12" ht="21" customHeight="1">
      <c r="A25" s="8" t="s">
        <v>23</v>
      </c>
      <c r="D25" s="26"/>
      <c r="F25" s="23">
        <v>1137930</v>
      </c>
      <c r="G25" s="8"/>
      <c r="H25" s="25">
        <v>1113948</v>
      </c>
      <c r="I25" s="27"/>
      <c r="J25" s="23">
        <v>0</v>
      </c>
      <c r="K25" s="8"/>
      <c r="L25" s="23">
        <v>0</v>
      </c>
    </row>
    <row r="26" spans="1:12" ht="21" customHeight="1">
      <c r="A26" s="8" t="s">
        <v>24</v>
      </c>
      <c r="D26" s="26"/>
      <c r="F26" s="8">
        <v>13671076</v>
      </c>
      <c r="G26" s="8"/>
      <c r="H26" s="25">
        <v>12668356</v>
      </c>
      <c r="I26" s="27"/>
      <c r="J26" s="8">
        <v>13671076</v>
      </c>
      <c r="K26" s="8"/>
      <c r="L26" s="23">
        <v>12668356</v>
      </c>
    </row>
    <row r="27" spans="1:12" ht="21" customHeight="1">
      <c r="A27" s="8" t="s">
        <v>25</v>
      </c>
      <c r="D27" s="26"/>
      <c r="F27" s="8"/>
      <c r="G27" s="8"/>
      <c r="I27" s="27"/>
      <c r="J27" s="8"/>
      <c r="K27" s="8"/>
      <c r="L27" s="23"/>
    </row>
    <row r="28" spans="1:12" ht="21" customHeight="1">
      <c r="B28" s="8" t="s">
        <v>26</v>
      </c>
      <c r="D28" s="26"/>
      <c r="F28" s="8">
        <v>8155941</v>
      </c>
      <c r="G28" s="8"/>
      <c r="H28" s="25">
        <v>4881956</v>
      </c>
      <c r="I28" s="27"/>
      <c r="J28" s="8">
        <v>8155941</v>
      </c>
      <c r="K28" s="8"/>
      <c r="L28" s="23">
        <v>4881956</v>
      </c>
    </row>
    <row r="29" spans="1:12" ht="21" customHeight="1">
      <c r="A29" s="8" t="s">
        <v>27</v>
      </c>
      <c r="D29" s="26"/>
      <c r="E29" s="22"/>
      <c r="F29" s="30">
        <v>3626871</v>
      </c>
      <c r="G29" s="23"/>
      <c r="H29" s="31">
        <v>2264608</v>
      </c>
      <c r="I29" s="27"/>
      <c r="J29" s="32">
        <v>3405160</v>
      </c>
      <c r="K29" s="8"/>
      <c r="L29" s="30">
        <v>2054149</v>
      </c>
    </row>
    <row r="30" spans="1:12" ht="6" customHeight="1">
      <c r="D30" s="26"/>
      <c r="E30" s="22"/>
      <c r="F30" s="23"/>
      <c r="G30" s="23"/>
      <c r="H30" s="23"/>
      <c r="I30" s="23"/>
      <c r="J30" s="23"/>
      <c r="K30" s="23"/>
      <c r="L30" s="23"/>
    </row>
    <row r="31" spans="1:12" ht="21" customHeight="1" thickBot="1">
      <c r="A31" s="13" t="s">
        <v>28</v>
      </c>
      <c r="B31" s="13"/>
      <c r="D31" s="26"/>
      <c r="E31" s="22"/>
      <c r="F31" s="33">
        <f>SUM(F13:F29)</f>
        <v>532891392</v>
      </c>
      <c r="H31" s="33">
        <f>SUM(H13:H29)</f>
        <v>508456054</v>
      </c>
      <c r="J31" s="33">
        <f>SUM(J13:J29)</f>
        <v>530675445</v>
      </c>
      <c r="L31" s="33">
        <f>SUM(L13:L30)</f>
        <v>505577796</v>
      </c>
    </row>
    <row r="32" spans="1:12" ht="21" customHeight="1" thickTop="1">
      <c r="A32" s="13"/>
      <c r="B32" s="13"/>
      <c r="D32" s="26"/>
      <c r="E32" s="22"/>
    </row>
    <row r="33" spans="1:12" ht="21" customHeight="1">
      <c r="A33" s="13"/>
      <c r="B33" s="13"/>
      <c r="D33" s="26"/>
      <c r="E33" s="22"/>
    </row>
    <row r="34" spans="1:12" ht="21" customHeight="1">
      <c r="A34" s="13"/>
      <c r="B34" s="13"/>
      <c r="D34" s="26"/>
      <c r="E34" s="22"/>
    </row>
    <row r="35" spans="1:12" ht="21" customHeight="1">
      <c r="A35" s="13"/>
      <c r="B35" s="13"/>
      <c r="D35" s="26"/>
      <c r="E35" s="22"/>
    </row>
    <row r="36" spans="1:12" ht="21" customHeight="1">
      <c r="A36" s="13"/>
      <c r="B36" s="13"/>
      <c r="D36" s="26"/>
      <c r="E36" s="22"/>
    </row>
    <row r="37" spans="1:12" ht="21" customHeight="1">
      <c r="A37" s="13"/>
      <c r="B37" s="13"/>
      <c r="D37" s="26"/>
      <c r="E37" s="22"/>
    </row>
    <row r="38" spans="1:12" ht="21" customHeight="1">
      <c r="A38" s="13"/>
      <c r="B38" s="13"/>
      <c r="D38" s="26"/>
      <c r="E38" s="22"/>
    </row>
    <row r="39" spans="1:12" ht="21" customHeight="1">
      <c r="A39" s="124" t="s">
        <v>29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1:12" ht="21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1:12" ht="23.2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1:12" ht="21.95" customHeight="1">
      <c r="A42" s="36" t="s">
        <v>30</v>
      </c>
      <c r="B42" s="32"/>
      <c r="C42" s="32"/>
      <c r="D42" s="37"/>
      <c r="E42" s="38"/>
      <c r="F42" s="31"/>
      <c r="G42" s="31"/>
      <c r="H42" s="31"/>
      <c r="I42" s="31"/>
      <c r="J42" s="31"/>
      <c r="K42" s="31"/>
      <c r="L42" s="31"/>
    </row>
    <row r="43" spans="1:12" ht="21" customHeight="1">
      <c r="A43" s="119" t="str">
        <f>+A1</f>
        <v>ธนาคาร ซีไอเอ็มบี ไทย จำกัด (มหาชน)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</row>
    <row r="44" spans="1:12" ht="21" customHeight="1">
      <c r="A44" s="119" t="s">
        <v>31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</row>
    <row r="45" spans="1:12" ht="21" customHeight="1">
      <c r="A45" s="121" t="str">
        <f>+A3</f>
        <v>ณ วันที่ 31 มีนาคม พ.ศ. 2568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</row>
    <row r="46" spans="1:12" ht="21" customHeight="1">
      <c r="D46" s="26"/>
      <c r="E46" s="22"/>
    </row>
    <row r="47" spans="1:12" s="13" customFormat="1" ht="21" customHeight="1">
      <c r="D47" s="14"/>
      <c r="F47" s="122" t="s">
        <v>2</v>
      </c>
      <c r="G47" s="122"/>
      <c r="H47" s="122"/>
      <c r="I47" s="39"/>
      <c r="J47" s="122" t="s">
        <v>3</v>
      </c>
      <c r="K47" s="122"/>
      <c r="L47" s="122"/>
    </row>
    <row r="48" spans="1:12" s="13" customFormat="1" ht="21" customHeight="1">
      <c r="D48" s="14"/>
      <c r="F48" s="16" t="s">
        <v>4</v>
      </c>
      <c r="G48" s="16"/>
      <c r="H48" s="16" t="s">
        <v>223</v>
      </c>
      <c r="I48" s="16"/>
      <c r="J48" s="16" t="s">
        <v>4</v>
      </c>
      <c r="K48" s="16"/>
      <c r="L48" s="16" t="s">
        <v>223</v>
      </c>
    </row>
    <row r="49" spans="1:12" s="13" customFormat="1" ht="21" customHeight="1">
      <c r="D49" s="14"/>
      <c r="F49" s="17" t="s">
        <v>5</v>
      </c>
      <c r="G49" s="17"/>
      <c r="H49" s="17" t="s">
        <v>6</v>
      </c>
      <c r="I49" s="16"/>
      <c r="J49" s="17" t="s">
        <v>5</v>
      </c>
      <c r="K49" s="17"/>
      <c r="L49" s="17" t="s">
        <v>6</v>
      </c>
    </row>
    <row r="50" spans="1:12" s="13" customFormat="1" ht="21" customHeight="1">
      <c r="F50" s="17" t="s">
        <v>230</v>
      </c>
      <c r="G50" s="16"/>
      <c r="H50" s="17" t="s">
        <v>7</v>
      </c>
      <c r="I50" s="18"/>
      <c r="J50" s="17" t="s">
        <v>230</v>
      </c>
      <c r="K50" s="16"/>
      <c r="L50" s="17" t="s">
        <v>7</v>
      </c>
    </row>
    <row r="51" spans="1:12" s="13" customFormat="1" ht="21" customHeight="1">
      <c r="D51" s="19" t="s">
        <v>8</v>
      </c>
      <c r="F51" s="20" t="s">
        <v>9</v>
      </c>
      <c r="G51" s="16"/>
      <c r="H51" s="20" t="s">
        <v>9</v>
      </c>
      <c r="I51" s="18"/>
      <c r="J51" s="20" t="s">
        <v>9</v>
      </c>
      <c r="K51" s="16"/>
      <c r="L51" s="20" t="s">
        <v>9</v>
      </c>
    </row>
    <row r="52" spans="1:12" ht="6" customHeight="1">
      <c r="A52" s="13"/>
      <c r="B52" s="13"/>
    </row>
    <row r="53" spans="1:12" ht="21" customHeight="1">
      <c r="A53" s="13" t="s">
        <v>32</v>
      </c>
      <c r="B53" s="13"/>
    </row>
    <row r="54" spans="1:12" ht="6" customHeight="1">
      <c r="A54" s="13"/>
      <c r="B54" s="13"/>
    </row>
    <row r="55" spans="1:12" ht="21" customHeight="1">
      <c r="A55" s="13" t="s">
        <v>33</v>
      </c>
      <c r="B55" s="13"/>
    </row>
    <row r="56" spans="1:12" ht="6" customHeight="1">
      <c r="A56" s="13"/>
      <c r="B56" s="13"/>
    </row>
    <row r="57" spans="1:12" ht="21" customHeight="1">
      <c r="A57" s="40" t="s">
        <v>34</v>
      </c>
      <c r="B57" s="40"/>
      <c r="D57" s="26"/>
      <c r="E57" s="22"/>
      <c r="F57" s="25">
        <v>272948883</v>
      </c>
      <c r="H57" s="25">
        <v>278928750</v>
      </c>
      <c r="J57" s="25">
        <v>273948562</v>
      </c>
      <c r="L57" s="25">
        <v>279306415</v>
      </c>
    </row>
    <row r="58" spans="1:12" ht="21" customHeight="1">
      <c r="A58" s="8" t="s">
        <v>35</v>
      </c>
      <c r="D58" s="26"/>
      <c r="E58" s="22"/>
      <c r="F58" s="25">
        <v>101077553</v>
      </c>
      <c r="H58" s="25">
        <v>67945138</v>
      </c>
      <c r="J58" s="25">
        <v>101077553</v>
      </c>
      <c r="L58" s="25">
        <v>67945138</v>
      </c>
    </row>
    <row r="59" spans="1:12" ht="21" customHeight="1">
      <c r="A59" s="8" t="s">
        <v>36</v>
      </c>
      <c r="D59" s="26"/>
      <c r="E59" s="22"/>
      <c r="F59" s="23">
        <v>609852</v>
      </c>
      <c r="G59" s="23"/>
      <c r="H59" s="25">
        <v>235448</v>
      </c>
      <c r="I59" s="27"/>
      <c r="J59" s="23">
        <v>609852</v>
      </c>
      <c r="K59" s="23"/>
      <c r="L59" s="25">
        <v>235448</v>
      </c>
    </row>
    <row r="60" spans="1:12" ht="21" customHeight="1">
      <c r="A60" s="8" t="s">
        <v>37</v>
      </c>
      <c r="D60" s="26"/>
      <c r="E60" s="22"/>
      <c r="F60" s="23"/>
      <c r="G60" s="23"/>
      <c r="I60" s="27"/>
      <c r="J60" s="23"/>
      <c r="K60" s="23"/>
    </row>
    <row r="61" spans="1:12" ht="21" customHeight="1">
      <c r="B61" s="8" t="s">
        <v>14</v>
      </c>
      <c r="D61" s="26">
        <v>12</v>
      </c>
      <c r="E61" s="22"/>
      <c r="F61" s="23">
        <v>11122294</v>
      </c>
      <c r="G61" s="23"/>
      <c r="H61" s="25">
        <v>10819768</v>
      </c>
      <c r="I61" s="27"/>
      <c r="J61" s="23">
        <v>11122294</v>
      </c>
      <c r="K61" s="23"/>
      <c r="L61" s="25">
        <v>10819768</v>
      </c>
    </row>
    <row r="62" spans="1:12" ht="21" customHeight="1">
      <c r="A62" s="28" t="s">
        <v>38</v>
      </c>
      <c r="D62" s="26">
        <v>7</v>
      </c>
      <c r="E62" s="26"/>
      <c r="F62" s="25">
        <v>58353151</v>
      </c>
      <c r="H62" s="25">
        <v>57792748</v>
      </c>
      <c r="J62" s="25">
        <v>58353151</v>
      </c>
      <c r="L62" s="25">
        <v>57792748</v>
      </c>
    </row>
    <row r="63" spans="1:12" ht="21" customHeight="1">
      <c r="A63" s="8" t="s">
        <v>39</v>
      </c>
      <c r="D63" s="26">
        <v>13</v>
      </c>
      <c r="E63" s="26"/>
      <c r="F63" s="23">
        <v>17556293</v>
      </c>
      <c r="G63" s="23"/>
      <c r="H63" s="25">
        <v>18351093</v>
      </c>
      <c r="I63" s="27"/>
      <c r="J63" s="23">
        <v>17556293</v>
      </c>
      <c r="K63" s="23"/>
      <c r="L63" s="25">
        <v>18351093</v>
      </c>
    </row>
    <row r="64" spans="1:12" ht="21" customHeight="1">
      <c r="A64" s="8" t="s">
        <v>40</v>
      </c>
      <c r="D64" s="26"/>
      <c r="E64" s="26"/>
      <c r="F64" s="23">
        <v>183775</v>
      </c>
      <c r="G64" s="23"/>
      <c r="H64" s="25">
        <v>193046</v>
      </c>
      <c r="I64" s="27"/>
      <c r="J64" s="23">
        <v>164249</v>
      </c>
      <c r="K64" s="23"/>
      <c r="L64" s="25">
        <v>174794</v>
      </c>
    </row>
    <row r="65" spans="1:12" ht="21" customHeight="1">
      <c r="A65" s="8" t="s">
        <v>41</v>
      </c>
      <c r="D65" s="26">
        <v>14</v>
      </c>
      <c r="E65" s="26"/>
      <c r="F65" s="25">
        <v>1546649</v>
      </c>
      <c r="H65" s="25">
        <v>1556699</v>
      </c>
      <c r="J65" s="25">
        <v>1438017</v>
      </c>
      <c r="L65" s="25">
        <v>1446476</v>
      </c>
    </row>
    <row r="66" spans="1:12" ht="21" customHeight="1">
      <c r="A66" s="8" t="s">
        <v>231</v>
      </c>
      <c r="D66" s="26"/>
      <c r="E66" s="26"/>
      <c r="F66" s="25">
        <v>285209</v>
      </c>
      <c r="H66" s="25">
        <v>92399</v>
      </c>
      <c r="J66" s="25">
        <v>199699</v>
      </c>
      <c r="L66" s="25">
        <v>21753</v>
      </c>
    </row>
    <row r="67" spans="1:12" ht="21" customHeight="1">
      <c r="A67" s="8" t="s">
        <v>42</v>
      </c>
      <c r="D67" s="26"/>
      <c r="E67" s="26"/>
      <c r="F67" s="25">
        <v>8220094</v>
      </c>
      <c r="H67" s="25">
        <v>12134373</v>
      </c>
      <c r="J67" s="25">
        <v>8220094</v>
      </c>
      <c r="L67" s="25">
        <v>12134373</v>
      </c>
    </row>
    <row r="68" spans="1:12" ht="21" customHeight="1">
      <c r="A68" s="8" t="s">
        <v>43</v>
      </c>
      <c r="D68" s="26"/>
      <c r="E68" s="26"/>
    </row>
    <row r="69" spans="1:12" ht="21" customHeight="1">
      <c r="B69" s="8" t="s">
        <v>26</v>
      </c>
      <c r="D69" s="26"/>
      <c r="E69" s="26"/>
      <c r="F69" s="25">
        <v>5253739</v>
      </c>
      <c r="H69" s="25">
        <v>4588748</v>
      </c>
      <c r="J69" s="25">
        <v>5253739</v>
      </c>
      <c r="L69" s="25">
        <v>4588748</v>
      </c>
    </row>
    <row r="70" spans="1:12" ht="21" customHeight="1">
      <c r="A70" s="8" t="s">
        <v>44</v>
      </c>
      <c r="D70" s="26"/>
      <c r="E70" s="22"/>
      <c r="F70" s="30">
        <v>4314540</v>
      </c>
      <c r="G70" s="23"/>
      <c r="H70" s="31">
        <v>5070803</v>
      </c>
      <c r="I70" s="27"/>
      <c r="J70" s="30">
        <v>3567845</v>
      </c>
      <c r="K70" s="23"/>
      <c r="L70" s="31">
        <v>4295169</v>
      </c>
    </row>
    <row r="71" spans="1:12" ht="6" customHeight="1">
      <c r="D71" s="26"/>
      <c r="E71" s="22"/>
      <c r="F71" s="23"/>
      <c r="G71" s="23"/>
      <c r="H71" s="23"/>
      <c r="I71" s="23"/>
      <c r="J71" s="23"/>
      <c r="K71" s="23"/>
      <c r="L71" s="23"/>
    </row>
    <row r="72" spans="1:12" ht="21" customHeight="1">
      <c r="A72" s="13" t="s">
        <v>45</v>
      </c>
      <c r="B72" s="13"/>
      <c r="D72" s="21"/>
      <c r="E72" s="41"/>
      <c r="F72" s="31">
        <f>SUM(F57:F70)</f>
        <v>481472032</v>
      </c>
      <c r="H72" s="31">
        <f>SUM(H57:H70)</f>
        <v>457709013</v>
      </c>
      <c r="J72" s="31">
        <f>SUM(J57:J70)</f>
        <v>481511348</v>
      </c>
      <c r="L72" s="31">
        <f>SUM(L57:L70)</f>
        <v>457111923</v>
      </c>
    </row>
    <row r="73" spans="1:12" ht="21" customHeight="1">
      <c r="A73" s="13"/>
      <c r="B73" s="13"/>
      <c r="D73" s="21"/>
      <c r="E73" s="41"/>
    </row>
    <row r="74" spans="1:12" ht="21" customHeight="1">
      <c r="A74" s="13"/>
      <c r="B74" s="13"/>
      <c r="D74" s="21"/>
      <c r="E74" s="41"/>
    </row>
    <row r="75" spans="1:12" ht="21" customHeight="1">
      <c r="A75" s="13"/>
      <c r="B75" s="13"/>
      <c r="D75" s="21"/>
      <c r="E75" s="41"/>
    </row>
    <row r="76" spans="1:12" ht="21" customHeight="1">
      <c r="A76" s="13"/>
      <c r="B76" s="13"/>
      <c r="D76" s="21"/>
      <c r="E76" s="41"/>
    </row>
    <row r="77" spans="1:12" ht="21" customHeight="1">
      <c r="A77" s="13"/>
      <c r="B77" s="13"/>
      <c r="D77" s="21"/>
      <c r="E77" s="41"/>
    </row>
    <row r="78" spans="1:12" ht="21" customHeight="1">
      <c r="A78" s="13"/>
      <c r="B78" s="13"/>
      <c r="D78" s="21"/>
      <c r="E78" s="41"/>
    </row>
    <row r="79" spans="1:12" ht="21" customHeight="1">
      <c r="A79" s="13"/>
      <c r="B79" s="13"/>
      <c r="D79" s="21"/>
      <c r="E79" s="41"/>
    </row>
    <row r="80" spans="1:12" ht="21" customHeight="1">
      <c r="A80" s="13"/>
      <c r="B80" s="13"/>
      <c r="D80" s="21"/>
      <c r="E80" s="41"/>
    </row>
    <row r="81" spans="1:12" ht="21" customHeight="1">
      <c r="A81" s="13"/>
      <c r="B81" s="13"/>
      <c r="D81" s="21"/>
      <c r="E81" s="41"/>
    </row>
    <row r="82" spans="1:12" ht="21" customHeight="1">
      <c r="A82" s="13"/>
      <c r="B82" s="13"/>
      <c r="D82" s="21"/>
      <c r="E82" s="41"/>
    </row>
    <row r="83" spans="1:12" ht="21" customHeight="1">
      <c r="A83" s="13"/>
      <c r="B83" s="13"/>
      <c r="D83" s="21"/>
      <c r="E83" s="41"/>
    </row>
    <row r="84" spans="1:12" ht="18" customHeight="1">
      <c r="A84" s="13"/>
      <c r="B84" s="13"/>
      <c r="D84" s="21"/>
      <c r="E84" s="41"/>
    </row>
    <row r="85" spans="1:12" ht="21.95" customHeight="1">
      <c r="A85" s="123" t="str">
        <f>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</row>
    <row r="86" spans="1:12" ht="21" customHeight="1">
      <c r="A86" s="119" t="s">
        <v>0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</row>
    <row r="87" spans="1:12" ht="21" customHeight="1">
      <c r="A87" s="119" t="s">
        <v>46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</row>
    <row r="88" spans="1:12" ht="21" customHeight="1">
      <c r="A88" s="120" t="s">
        <v>229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</row>
    <row r="89" spans="1:12" ht="21" customHeight="1">
      <c r="A89" s="11"/>
      <c r="B89" s="11"/>
      <c r="C89" s="7"/>
      <c r="D89" s="7"/>
      <c r="E89" s="7"/>
      <c r="F89" s="12"/>
      <c r="G89" s="12"/>
      <c r="H89" s="12"/>
      <c r="I89" s="12"/>
      <c r="J89" s="12"/>
      <c r="K89" s="12"/>
      <c r="L89" s="12"/>
    </row>
    <row r="90" spans="1:12" s="13" customFormat="1" ht="21" customHeight="1">
      <c r="D90" s="14"/>
      <c r="F90" s="122" t="s">
        <v>2</v>
      </c>
      <c r="G90" s="122"/>
      <c r="H90" s="122"/>
      <c r="I90" s="39"/>
      <c r="J90" s="122" t="s">
        <v>3</v>
      </c>
      <c r="K90" s="122"/>
      <c r="L90" s="122"/>
    </row>
    <row r="91" spans="1:12" s="13" customFormat="1" ht="21" customHeight="1">
      <c r="D91" s="14"/>
      <c r="F91" s="16" t="s">
        <v>4</v>
      </c>
      <c r="G91" s="16"/>
      <c r="H91" s="16" t="s">
        <v>223</v>
      </c>
      <c r="I91" s="16"/>
      <c r="J91" s="16" t="s">
        <v>4</v>
      </c>
      <c r="K91" s="16"/>
      <c r="L91" s="16" t="s">
        <v>223</v>
      </c>
    </row>
    <row r="92" spans="1:12" s="13" customFormat="1" ht="21" customHeight="1">
      <c r="D92" s="14"/>
      <c r="F92" s="17" t="s">
        <v>5</v>
      </c>
      <c r="G92" s="17"/>
      <c r="H92" s="17" t="s">
        <v>6</v>
      </c>
      <c r="I92" s="16"/>
      <c r="J92" s="17" t="s">
        <v>5</v>
      </c>
      <c r="K92" s="17"/>
      <c r="L92" s="17" t="s">
        <v>6</v>
      </c>
    </row>
    <row r="93" spans="1:12" s="13" customFormat="1" ht="21" customHeight="1">
      <c r="F93" s="17" t="s">
        <v>230</v>
      </c>
      <c r="G93" s="16"/>
      <c r="H93" s="17" t="s">
        <v>7</v>
      </c>
      <c r="I93" s="18"/>
      <c r="J93" s="17" t="s">
        <v>230</v>
      </c>
      <c r="K93" s="16"/>
      <c r="L93" s="17" t="s">
        <v>7</v>
      </c>
    </row>
    <row r="94" spans="1:12" s="13" customFormat="1" ht="21" customHeight="1">
      <c r="D94" s="19" t="s">
        <v>8</v>
      </c>
      <c r="F94" s="20" t="s">
        <v>9</v>
      </c>
      <c r="G94" s="16"/>
      <c r="H94" s="20" t="s">
        <v>9</v>
      </c>
      <c r="I94" s="18"/>
      <c r="J94" s="20" t="s">
        <v>9</v>
      </c>
      <c r="K94" s="16"/>
      <c r="L94" s="20" t="s">
        <v>9</v>
      </c>
    </row>
    <row r="95" spans="1:12" ht="6" customHeight="1">
      <c r="A95" s="13"/>
      <c r="B95" s="13"/>
      <c r="D95" s="21"/>
      <c r="E95" s="26"/>
    </row>
    <row r="96" spans="1:12" ht="21" customHeight="1">
      <c r="A96" s="13" t="s">
        <v>47</v>
      </c>
      <c r="B96" s="13"/>
    </row>
    <row r="97" spans="1:12" ht="6" customHeight="1">
      <c r="A97" s="13"/>
      <c r="B97" s="13"/>
      <c r="D97" s="21"/>
      <c r="E97" s="26"/>
    </row>
    <row r="98" spans="1:12" ht="21" customHeight="1">
      <c r="A98" s="13" t="s">
        <v>48</v>
      </c>
      <c r="B98" s="13"/>
      <c r="D98" s="21"/>
      <c r="E98" s="26"/>
    </row>
    <row r="99" spans="1:12" ht="6" customHeight="1">
      <c r="A99" s="13"/>
      <c r="B99" s="13"/>
      <c r="D99" s="21"/>
      <c r="E99" s="26"/>
    </row>
    <row r="100" spans="1:12" ht="21" customHeight="1">
      <c r="A100" s="8" t="s">
        <v>49</v>
      </c>
      <c r="B100" s="13"/>
      <c r="D100" s="26">
        <v>15</v>
      </c>
      <c r="E100" s="22"/>
    </row>
    <row r="101" spans="1:12" ht="21" customHeight="1">
      <c r="B101" s="42" t="s">
        <v>50</v>
      </c>
      <c r="C101" s="42"/>
      <c r="D101" s="21"/>
      <c r="E101" s="22"/>
    </row>
    <row r="102" spans="1:12" ht="21" customHeight="1">
      <c r="B102" s="42"/>
      <c r="C102" s="40" t="s">
        <v>51</v>
      </c>
      <c r="D102" s="21"/>
      <c r="E102" s="22"/>
    </row>
    <row r="103" spans="1:12" ht="21" customHeight="1" thickBot="1">
      <c r="B103" s="42"/>
      <c r="C103" s="8" t="s">
        <v>52</v>
      </c>
      <c r="D103" s="21"/>
      <c r="E103" s="22"/>
      <c r="F103" s="33">
        <v>17411131</v>
      </c>
      <c r="H103" s="33">
        <v>17411131</v>
      </c>
      <c r="J103" s="33">
        <v>17411131</v>
      </c>
      <c r="L103" s="33">
        <v>17411131</v>
      </c>
    </row>
    <row r="104" spans="1:12" ht="6" customHeight="1" thickTop="1">
      <c r="B104" s="42"/>
      <c r="C104" s="42"/>
      <c r="D104" s="21"/>
      <c r="E104" s="22"/>
    </row>
    <row r="105" spans="1:12" ht="21" customHeight="1">
      <c r="B105" s="42" t="s">
        <v>53</v>
      </c>
      <c r="C105" s="42"/>
      <c r="D105" s="21"/>
      <c r="E105" s="26"/>
    </row>
    <row r="106" spans="1:12" ht="21" customHeight="1">
      <c r="B106" s="42"/>
      <c r="C106" s="40" t="s">
        <v>51</v>
      </c>
      <c r="D106" s="21"/>
      <c r="E106" s="26"/>
    </row>
    <row r="107" spans="1:12" ht="21" customHeight="1">
      <c r="B107" s="42"/>
      <c r="C107" s="8" t="s">
        <v>52</v>
      </c>
      <c r="D107" s="21"/>
      <c r="E107" s="26"/>
      <c r="F107" s="25">
        <v>17411131</v>
      </c>
      <c r="H107" s="25">
        <v>17411131</v>
      </c>
      <c r="J107" s="25">
        <v>17411131</v>
      </c>
      <c r="L107" s="25">
        <v>17411131</v>
      </c>
    </row>
    <row r="108" spans="1:12" ht="21" customHeight="1">
      <c r="A108" s="42" t="s">
        <v>54</v>
      </c>
      <c r="D108" s="21"/>
      <c r="E108" s="26"/>
      <c r="F108" s="25">
        <v>10145966</v>
      </c>
      <c r="H108" s="25">
        <v>10145966</v>
      </c>
      <c r="J108" s="25">
        <v>10145966</v>
      </c>
      <c r="L108" s="25">
        <v>10145966</v>
      </c>
    </row>
    <row r="109" spans="1:12" ht="21" customHeight="1">
      <c r="A109" s="42" t="s">
        <v>55</v>
      </c>
      <c r="B109" s="42"/>
      <c r="C109" s="42"/>
      <c r="D109" s="26"/>
      <c r="E109" s="26"/>
      <c r="F109" s="25">
        <v>1565286</v>
      </c>
      <c r="H109" s="25">
        <v>1735642</v>
      </c>
      <c r="I109" s="27"/>
      <c r="J109" s="25">
        <v>1584722</v>
      </c>
      <c r="L109" s="25">
        <v>1755078</v>
      </c>
    </row>
    <row r="110" spans="1:12" ht="21" customHeight="1">
      <c r="A110" s="40" t="s">
        <v>56</v>
      </c>
      <c r="B110" s="42"/>
      <c r="C110" s="42"/>
      <c r="D110" s="26"/>
      <c r="E110" s="26"/>
      <c r="I110" s="23"/>
    </row>
    <row r="111" spans="1:12" ht="21" customHeight="1">
      <c r="A111" s="42"/>
      <c r="B111" s="40" t="s">
        <v>57</v>
      </c>
      <c r="C111" s="42"/>
      <c r="D111" s="26"/>
      <c r="E111" s="26"/>
      <c r="F111" s="25">
        <v>-42754</v>
      </c>
      <c r="H111" s="25">
        <v>-42754</v>
      </c>
      <c r="I111" s="27"/>
      <c r="J111" s="25">
        <v>0</v>
      </c>
      <c r="L111" s="25">
        <v>0</v>
      </c>
    </row>
    <row r="112" spans="1:12" ht="21" customHeight="1">
      <c r="A112" s="40" t="s">
        <v>58</v>
      </c>
      <c r="B112" s="40"/>
      <c r="D112" s="26"/>
    </row>
    <row r="113" spans="1:12" ht="21" customHeight="1">
      <c r="B113" s="42" t="s">
        <v>59</v>
      </c>
      <c r="D113" s="26"/>
      <c r="F113" s="25">
        <v>927601</v>
      </c>
      <c r="H113" s="25">
        <v>927601</v>
      </c>
      <c r="J113" s="25">
        <v>927601</v>
      </c>
      <c r="L113" s="25">
        <v>927601</v>
      </c>
    </row>
    <row r="114" spans="1:12" ht="21" customHeight="1">
      <c r="B114" s="42" t="s">
        <v>60</v>
      </c>
      <c r="D114" s="26"/>
      <c r="F114" s="31">
        <v>21412130</v>
      </c>
      <c r="H114" s="31">
        <v>20569455</v>
      </c>
      <c r="J114" s="31">
        <v>19094677</v>
      </c>
      <c r="L114" s="31">
        <v>18226097</v>
      </c>
    </row>
    <row r="115" spans="1:12" ht="6" customHeight="1">
      <c r="D115" s="21"/>
      <c r="E115" s="26"/>
    </row>
    <row r="116" spans="1:12" ht="21" customHeight="1">
      <c r="A116" s="13" t="s">
        <v>61</v>
      </c>
      <c r="B116" s="13"/>
      <c r="D116" s="21"/>
      <c r="E116" s="26"/>
      <c r="F116" s="31">
        <f>SUM(F107:F114)</f>
        <v>51419360</v>
      </c>
      <c r="H116" s="31">
        <f>SUM(H107:H114)</f>
        <v>50747041</v>
      </c>
      <c r="J116" s="31">
        <f>SUM(J107:J114)</f>
        <v>49164097</v>
      </c>
      <c r="L116" s="31">
        <f>SUM(L107:L114)</f>
        <v>48465873</v>
      </c>
    </row>
    <row r="117" spans="1:12" ht="6" customHeight="1">
      <c r="D117" s="21"/>
      <c r="E117" s="26"/>
    </row>
    <row r="118" spans="1:12" ht="21" customHeight="1" thickBot="1">
      <c r="A118" s="13" t="s">
        <v>62</v>
      </c>
      <c r="B118" s="13"/>
      <c r="F118" s="33">
        <f>F116+F72</f>
        <v>532891392</v>
      </c>
      <c r="H118" s="33">
        <f>H116+H72</f>
        <v>508456054</v>
      </c>
      <c r="J118" s="33">
        <f>J116+J72</f>
        <v>530675445</v>
      </c>
      <c r="L118" s="33">
        <f>L116+L72</f>
        <v>505577796</v>
      </c>
    </row>
    <row r="119" spans="1:12" ht="21" customHeight="1" thickTop="1"/>
    <row r="120" spans="1:12" ht="21" customHeight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4.75" customHeight="1"/>
    <row r="129" spans="1:12" ht="21" customHeight="1">
      <c r="A129" s="36" t="str">
        <f>A85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9" s="32"/>
      <c r="C129" s="32"/>
      <c r="D129" s="43"/>
      <c r="E129" s="32"/>
      <c r="F129" s="31"/>
      <c r="G129" s="31"/>
      <c r="H129" s="31"/>
      <c r="I129" s="31"/>
      <c r="J129" s="31"/>
      <c r="K129" s="31"/>
      <c r="L129" s="31"/>
    </row>
  </sheetData>
  <mergeCells count="17">
    <mergeCell ref="A43:L43"/>
    <mergeCell ref="A44:L44"/>
    <mergeCell ref="A45:L45"/>
    <mergeCell ref="A39:L39"/>
    <mergeCell ref="A1:L1"/>
    <mergeCell ref="A2:L2"/>
    <mergeCell ref="A3:L3"/>
    <mergeCell ref="J5:L5"/>
    <mergeCell ref="F5:H5"/>
    <mergeCell ref="A87:L87"/>
    <mergeCell ref="A88:L88"/>
    <mergeCell ref="J90:L90"/>
    <mergeCell ref="A86:L86"/>
    <mergeCell ref="J47:L47"/>
    <mergeCell ref="A85:L85"/>
    <mergeCell ref="F47:H47"/>
    <mergeCell ref="F90:H90"/>
  </mergeCells>
  <phoneticPr fontId="2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2" max="16383" man="1"/>
    <brk id="8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97" zoomScaleNormal="100" zoomScaleSheetLayoutView="91" zoomScalePageLayoutView="70" workbookViewId="0">
      <selection activeCell="B10" sqref="B10"/>
    </sheetView>
  </sheetViews>
  <sheetFormatPr defaultColWidth="7.625" defaultRowHeight="20.100000000000001" customHeight="1"/>
  <cols>
    <col min="1" max="1" width="39.875" style="8" customWidth="1"/>
    <col min="2" max="2" width="6.625" style="26" customWidth="1"/>
    <col min="3" max="3" width="0.875" style="8" customWidth="1"/>
    <col min="4" max="4" width="10.625" style="104" customWidth="1"/>
    <col min="5" max="5" width="0.875" style="104" customWidth="1"/>
    <col min="6" max="6" width="10.625" style="104" customWidth="1"/>
    <col min="7" max="7" width="0.875" style="104" customWidth="1"/>
    <col min="8" max="8" width="10.625" style="104" customWidth="1"/>
    <col min="9" max="9" width="0.875" style="104" customWidth="1"/>
    <col min="10" max="10" width="10.625" style="104" customWidth="1"/>
    <col min="11" max="11" width="13" style="8" customWidth="1"/>
    <col min="12" max="16384" width="7.625" style="8"/>
  </cols>
  <sheetData>
    <row r="1" spans="1:10" ht="21" customHeight="1">
      <c r="A1" s="125" t="s">
        <v>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1" customHeight="1">
      <c r="A2" s="11" t="s">
        <v>224</v>
      </c>
      <c r="B2" s="34"/>
      <c r="C2" s="7"/>
      <c r="D2" s="4"/>
      <c r="E2" s="12"/>
      <c r="F2" s="4"/>
      <c r="G2" s="12"/>
      <c r="H2" s="4"/>
      <c r="I2" s="12"/>
      <c r="J2" s="4"/>
    </row>
    <row r="3" spans="1:10" ht="21" customHeight="1">
      <c r="A3" s="9" t="s">
        <v>232</v>
      </c>
      <c r="B3" s="19"/>
      <c r="C3" s="10"/>
      <c r="D3" s="103"/>
      <c r="E3" s="103"/>
      <c r="F3" s="103"/>
      <c r="G3" s="103"/>
      <c r="H3" s="103"/>
      <c r="I3" s="103"/>
      <c r="J3" s="103"/>
    </row>
    <row r="4" spans="1:10" ht="21" customHeight="1">
      <c r="B4" s="34"/>
      <c r="C4" s="13"/>
      <c r="G4" s="39"/>
      <c r="J4" s="105"/>
    </row>
    <row r="5" spans="1:10" ht="21" customHeight="1">
      <c r="B5" s="34"/>
      <c r="C5" s="13"/>
      <c r="D5" s="122" t="s">
        <v>2</v>
      </c>
      <c r="E5" s="122"/>
      <c r="F5" s="122"/>
      <c r="G5" s="15"/>
      <c r="H5" s="122" t="s">
        <v>3</v>
      </c>
      <c r="I5" s="122"/>
      <c r="J5" s="122"/>
    </row>
    <row r="6" spans="1:10" ht="21" customHeight="1">
      <c r="B6" s="8"/>
      <c r="C6" s="13"/>
      <c r="D6" s="47" t="s">
        <v>230</v>
      </c>
      <c r="E6" s="18"/>
      <c r="F6" s="47" t="s">
        <v>7</v>
      </c>
      <c r="G6" s="18"/>
      <c r="H6" s="47" t="s">
        <v>230</v>
      </c>
      <c r="I6" s="18"/>
      <c r="J6" s="47" t="s">
        <v>7</v>
      </c>
    </row>
    <row r="7" spans="1:10" ht="21" customHeight="1">
      <c r="B7" s="19" t="s">
        <v>8</v>
      </c>
      <c r="C7" s="13"/>
      <c r="D7" s="20" t="s">
        <v>9</v>
      </c>
      <c r="E7" s="18"/>
      <c r="F7" s="20" t="s">
        <v>9</v>
      </c>
      <c r="G7" s="18"/>
      <c r="H7" s="20" t="s">
        <v>9</v>
      </c>
      <c r="I7" s="18"/>
      <c r="J7" s="20" t="s">
        <v>9</v>
      </c>
    </row>
    <row r="8" spans="1:10" ht="6" customHeight="1">
      <c r="A8" s="13"/>
      <c r="D8" s="35"/>
      <c r="E8" s="35"/>
      <c r="F8" s="35"/>
      <c r="H8" s="35"/>
      <c r="I8" s="35"/>
      <c r="J8" s="35"/>
    </row>
    <row r="9" spans="1:10" ht="21" customHeight="1">
      <c r="A9" s="8" t="s">
        <v>63</v>
      </c>
      <c r="B9" s="26">
        <v>17</v>
      </c>
      <c r="D9" s="27">
        <v>4411338</v>
      </c>
      <c r="E9" s="27"/>
      <c r="F9" s="27">
        <v>4663829</v>
      </c>
      <c r="G9" s="27"/>
      <c r="H9" s="8">
        <v>3783272</v>
      </c>
      <c r="I9" s="27"/>
      <c r="J9" s="8">
        <v>4070455</v>
      </c>
    </row>
    <row r="10" spans="1:10" ht="21" customHeight="1">
      <c r="A10" s="8" t="s">
        <v>64</v>
      </c>
      <c r="B10" s="26">
        <v>18</v>
      </c>
      <c r="D10" s="106">
        <v>-2212506</v>
      </c>
      <c r="E10" s="23"/>
      <c r="F10" s="106">
        <v>-2346416</v>
      </c>
      <c r="G10" s="23"/>
      <c r="H10" s="106">
        <v>-2212411</v>
      </c>
      <c r="I10" s="23"/>
      <c r="J10" s="106">
        <v>-2346232</v>
      </c>
    </row>
    <row r="11" spans="1:10" ht="6" customHeight="1">
      <c r="D11" s="27"/>
      <c r="E11" s="27"/>
      <c r="F11" s="27"/>
      <c r="G11" s="27"/>
      <c r="H11" s="27"/>
      <c r="I11" s="27"/>
      <c r="J11" s="27"/>
    </row>
    <row r="12" spans="1:10" ht="21" customHeight="1">
      <c r="A12" s="13" t="s">
        <v>65</v>
      </c>
      <c r="D12" s="27">
        <f>SUM(D9:D11)</f>
        <v>2198832</v>
      </c>
      <c r="E12" s="27"/>
      <c r="F12" s="27">
        <f>SUM(F9:F11)</f>
        <v>2317413</v>
      </c>
      <c r="G12" s="27"/>
      <c r="H12" s="8">
        <f>SUM(H9:H11)</f>
        <v>1570861</v>
      </c>
      <c r="I12" s="27"/>
      <c r="J12" s="8">
        <f>SUM(J9:J11)</f>
        <v>1724223</v>
      </c>
    </row>
    <row r="13" spans="1:10" ht="21" customHeight="1">
      <c r="A13" s="8" t="s">
        <v>66</v>
      </c>
      <c r="D13" s="27">
        <v>485810</v>
      </c>
      <c r="E13" s="27"/>
      <c r="F13" s="27">
        <v>507757</v>
      </c>
      <c r="G13" s="27"/>
      <c r="H13" s="8">
        <v>393822</v>
      </c>
      <c r="I13" s="27"/>
      <c r="J13" s="8">
        <v>387324</v>
      </c>
    </row>
    <row r="14" spans="1:10" ht="21" customHeight="1">
      <c r="A14" s="8" t="s">
        <v>67</v>
      </c>
      <c r="D14" s="106">
        <v>-124256</v>
      </c>
      <c r="E14" s="23"/>
      <c r="F14" s="106">
        <v>-208173</v>
      </c>
      <c r="G14" s="23"/>
      <c r="H14" s="106">
        <v>-59915</v>
      </c>
      <c r="I14" s="23"/>
      <c r="J14" s="106">
        <v>-124032</v>
      </c>
    </row>
    <row r="15" spans="1:10" ht="6" customHeight="1">
      <c r="B15" s="22"/>
      <c r="C15" s="22"/>
      <c r="D15" s="27"/>
      <c r="E15" s="27"/>
      <c r="F15" s="27"/>
      <c r="G15" s="27"/>
      <c r="H15" s="27"/>
      <c r="I15" s="25"/>
      <c r="J15" s="27"/>
    </row>
    <row r="16" spans="1:10" ht="21" customHeight="1">
      <c r="A16" s="13" t="s">
        <v>68</v>
      </c>
      <c r="B16" s="26">
        <v>19</v>
      </c>
      <c r="D16" s="27">
        <f>SUM(D13:D14)</f>
        <v>361554</v>
      </c>
      <c r="E16" s="27"/>
      <c r="F16" s="27">
        <f>SUM(F13:F14)</f>
        <v>299584</v>
      </c>
      <c r="G16" s="27"/>
      <c r="H16" s="27">
        <f>SUM(H13:H14)</f>
        <v>333907</v>
      </c>
      <c r="I16" s="25"/>
      <c r="J16" s="27">
        <f>SUM(J13:J14)</f>
        <v>263292</v>
      </c>
    </row>
    <row r="17" spans="1:10" ht="21" customHeight="1">
      <c r="A17" s="8" t="s">
        <v>69</v>
      </c>
      <c r="D17" s="27"/>
      <c r="E17" s="27"/>
      <c r="F17" s="27"/>
      <c r="G17" s="27"/>
      <c r="H17" s="27"/>
      <c r="I17" s="25"/>
      <c r="J17" s="27"/>
    </row>
    <row r="18" spans="1:10" ht="21" customHeight="1">
      <c r="A18" s="8" t="s">
        <v>70</v>
      </c>
      <c r="B18" s="26">
        <v>20</v>
      </c>
      <c r="D18" s="27">
        <v>532999</v>
      </c>
      <c r="E18" s="27"/>
      <c r="F18" s="27">
        <v>372377</v>
      </c>
      <c r="G18" s="27"/>
      <c r="H18" s="27">
        <v>532999</v>
      </c>
      <c r="I18" s="25"/>
      <c r="J18" s="27">
        <v>372377</v>
      </c>
    </row>
    <row r="19" spans="1:10" ht="21" customHeight="1">
      <c r="A19" s="40" t="s">
        <v>71</v>
      </c>
      <c r="B19" s="26">
        <v>21</v>
      </c>
      <c r="D19" s="27">
        <v>188040</v>
      </c>
      <c r="E19" s="27"/>
      <c r="F19" s="27">
        <v>123049</v>
      </c>
      <c r="G19" s="27"/>
      <c r="H19" s="27">
        <v>188040</v>
      </c>
      <c r="I19" s="25"/>
      <c r="J19" s="27">
        <v>123049</v>
      </c>
    </row>
    <row r="20" spans="1:10" ht="21" customHeight="1">
      <c r="A20" s="40" t="s">
        <v>72</v>
      </c>
      <c r="D20" s="27">
        <v>0</v>
      </c>
      <c r="E20" s="27"/>
      <c r="F20" s="27">
        <v>98549</v>
      </c>
      <c r="G20" s="27"/>
      <c r="H20" s="27">
        <v>0</v>
      </c>
      <c r="I20" s="25"/>
      <c r="J20" s="27">
        <v>0</v>
      </c>
    </row>
    <row r="21" spans="1:10" ht="21" customHeight="1">
      <c r="A21" s="8" t="s">
        <v>73</v>
      </c>
      <c r="B21" s="26">
        <v>22</v>
      </c>
      <c r="D21" s="31">
        <v>302408</v>
      </c>
      <c r="E21" s="25"/>
      <c r="F21" s="31">
        <v>295168</v>
      </c>
      <c r="G21" s="25"/>
      <c r="H21" s="31">
        <v>209854</v>
      </c>
      <c r="I21" s="25"/>
      <c r="J21" s="31">
        <v>205032</v>
      </c>
    </row>
    <row r="22" spans="1:10" ht="6" customHeight="1">
      <c r="A22" s="40"/>
      <c r="D22" s="27"/>
      <c r="E22" s="27"/>
      <c r="F22" s="27"/>
      <c r="G22" s="27"/>
      <c r="H22" s="27"/>
      <c r="I22" s="25"/>
      <c r="J22" s="27"/>
    </row>
    <row r="23" spans="1:10" ht="21" customHeight="1">
      <c r="A23" s="13" t="s">
        <v>74</v>
      </c>
      <c r="D23" s="31">
        <f>SUM(D12,D16:D21)</f>
        <v>3583833</v>
      </c>
      <c r="E23" s="25"/>
      <c r="F23" s="31">
        <f>SUM(F12,F16:F21)</f>
        <v>3506140</v>
      </c>
      <c r="G23" s="25"/>
      <c r="H23" s="31">
        <f>SUM(H12,H16:H21)</f>
        <v>2835661</v>
      </c>
      <c r="I23" s="25"/>
      <c r="J23" s="31">
        <f>SUM(J12,J16:J21)</f>
        <v>2687973</v>
      </c>
    </row>
    <row r="24" spans="1:10" ht="21" customHeight="1">
      <c r="A24" s="13"/>
      <c r="D24" s="25"/>
      <c r="E24" s="25"/>
      <c r="F24" s="25"/>
      <c r="G24" s="25"/>
      <c r="H24" s="25"/>
      <c r="I24" s="25"/>
      <c r="J24" s="25"/>
    </row>
    <row r="25" spans="1:10" ht="21" customHeight="1">
      <c r="A25" s="13" t="s">
        <v>75</v>
      </c>
      <c r="D25" s="25"/>
      <c r="E25" s="25"/>
      <c r="F25" s="25"/>
      <c r="G25" s="25"/>
      <c r="H25" s="25"/>
      <c r="I25" s="25"/>
      <c r="J25" s="25"/>
    </row>
    <row r="26" spans="1:10" ht="21" customHeight="1">
      <c r="A26" s="8" t="s">
        <v>76</v>
      </c>
      <c r="B26" s="22"/>
      <c r="C26" s="22"/>
      <c r="D26" s="27">
        <v>1023080</v>
      </c>
      <c r="E26" s="27"/>
      <c r="F26" s="27">
        <v>1038821</v>
      </c>
      <c r="G26" s="27"/>
      <c r="H26" s="27">
        <v>892875</v>
      </c>
      <c r="I26" s="25"/>
      <c r="J26" s="27">
        <v>911783</v>
      </c>
    </row>
    <row r="27" spans="1:10" ht="21" customHeight="1">
      <c r="A27" s="8" t="s">
        <v>77</v>
      </c>
      <c r="D27" s="27">
        <v>3704</v>
      </c>
      <c r="E27" s="27"/>
      <c r="F27" s="27">
        <v>3766</v>
      </c>
      <c r="G27" s="27"/>
      <c r="H27" s="27">
        <v>3704</v>
      </c>
      <c r="I27" s="25"/>
      <c r="J27" s="27">
        <v>3766</v>
      </c>
    </row>
    <row r="28" spans="1:10" ht="21" customHeight="1">
      <c r="A28" s="8" t="s">
        <v>78</v>
      </c>
      <c r="D28" s="27">
        <v>227981</v>
      </c>
      <c r="E28" s="27"/>
      <c r="F28" s="27">
        <v>214124</v>
      </c>
      <c r="G28" s="27"/>
      <c r="H28" s="27">
        <v>198889</v>
      </c>
      <c r="I28" s="25"/>
      <c r="J28" s="27">
        <v>179662</v>
      </c>
    </row>
    <row r="29" spans="1:10" ht="21" customHeight="1">
      <c r="A29" s="8" t="s">
        <v>79</v>
      </c>
      <c r="D29" s="27">
        <v>111849</v>
      </c>
      <c r="E29" s="27"/>
      <c r="F29" s="27">
        <v>117680</v>
      </c>
      <c r="G29" s="27"/>
      <c r="H29" s="27">
        <v>110152</v>
      </c>
      <c r="I29" s="25"/>
      <c r="J29" s="27">
        <v>115769</v>
      </c>
    </row>
    <row r="30" spans="1:10" ht="21" customHeight="1">
      <c r="A30" s="8" t="s">
        <v>80</v>
      </c>
      <c r="B30" s="22"/>
      <c r="C30" s="22"/>
      <c r="D30" s="106">
        <v>340212</v>
      </c>
      <c r="E30" s="27"/>
      <c r="F30" s="106">
        <v>817747</v>
      </c>
      <c r="G30" s="27"/>
      <c r="H30" s="106">
        <v>277701</v>
      </c>
      <c r="I30" s="25"/>
      <c r="J30" s="106">
        <v>276143</v>
      </c>
    </row>
    <row r="31" spans="1:10" ht="6" customHeight="1">
      <c r="B31" s="22"/>
      <c r="C31" s="22"/>
      <c r="D31" s="27"/>
      <c r="E31" s="27"/>
      <c r="F31" s="27"/>
      <c r="G31" s="27"/>
      <c r="H31" s="27"/>
      <c r="I31" s="25"/>
      <c r="J31" s="27"/>
    </row>
    <row r="32" spans="1:10" ht="21" customHeight="1">
      <c r="A32" s="13" t="s">
        <v>81</v>
      </c>
      <c r="B32" s="22"/>
      <c r="C32" s="22"/>
      <c r="D32" s="31">
        <f>SUM(D26:D31)</f>
        <v>1706826</v>
      </c>
      <c r="E32" s="25"/>
      <c r="F32" s="31">
        <f>SUM(F26:F31)</f>
        <v>2192138</v>
      </c>
      <c r="G32" s="69"/>
      <c r="H32" s="31">
        <f>SUM(H26:H31)</f>
        <v>1483321</v>
      </c>
      <c r="I32" s="25"/>
      <c r="J32" s="31">
        <f>SUM(J26:J31)</f>
        <v>1487123</v>
      </c>
    </row>
    <row r="33" spans="1:10" ht="21" customHeight="1">
      <c r="A33" s="13"/>
      <c r="C33" s="22"/>
      <c r="D33" s="25"/>
      <c r="E33" s="25"/>
      <c r="F33" s="25"/>
      <c r="G33" s="69"/>
      <c r="H33" s="25"/>
      <c r="I33" s="25"/>
      <c r="J33" s="25"/>
    </row>
    <row r="34" spans="1:10" ht="21" customHeight="1">
      <c r="A34" s="8" t="s">
        <v>82</v>
      </c>
      <c r="B34" s="26">
        <v>23</v>
      </c>
      <c r="C34" s="22"/>
      <c r="D34" s="31">
        <v>828539</v>
      </c>
      <c r="E34" s="25"/>
      <c r="F34" s="31">
        <v>523785</v>
      </c>
      <c r="G34" s="69"/>
      <c r="H34" s="31">
        <v>271029</v>
      </c>
      <c r="I34" s="25"/>
      <c r="J34" s="31">
        <v>62328</v>
      </c>
    </row>
    <row r="35" spans="1:10" ht="6" customHeight="1">
      <c r="A35" s="13"/>
      <c r="C35" s="22"/>
      <c r="D35" s="107"/>
      <c r="E35" s="25"/>
      <c r="F35" s="107"/>
      <c r="G35" s="69"/>
      <c r="H35" s="107"/>
      <c r="I35" s="25"/>
      <c r="J35" s="107"/>
    </row>
    <row r="36" spans="1:10" ht="21" customHeight="1">
      <c r="A36" s="11" t="s">
        <v>83</v>
      </c>
      <c r="D36" s="27">
        <f>D23-D32-D34</f>
        <v>1048468</v>
      </c>
      <c r="E36" s="25"/>
      <c r="F36" s="27">
        <f>F23-F32-F34</f>
        <v>790217</v>
      </c>
      <c r="G36" s="25"/>
      <c r="H36" s="27">
        <f>H23-H32-H34</f>
        <v>1081311</v>
      </c>
      <c r="I36" s="25"/>
      <c r="J36" s="27">
        <f>J23-J32-J34</f>
        <v>1138522</v>
      </c>
    </row>
    <row r="37" spans="1:10" ht="21" customHeight="1">
      <c r="A37" s="8" t="s">
        <v>84</v>
      </c>
      <c r="B37" s="26">
        <v>24</v>
      </c>
      <c r="D37" s="106">
        <v>-210334</v>
      </c>
      <c r="E37" s="27"/>
      <c r="F37" s="106">
        <v>-164111</v>
      </c>
      <c r="G37" s="27"/>
      <c r="H37" s="106">
        <v>-217272</v>
      </c>
      <c r="I37" s="27"/>
      <c r="J37" s="106">
        <v>-234007</v>
      </c>
    </row>
    <row r="38" spans="1:10" ht="6" customHeight="1">
      <c r="D38" s="27"/>
      <c r="E38" s="27"/>
      <c r="F38" s="27"/>
      <c r="G38" s="27"/>
      <c r="H38" s="25"/>
      <c r="I38" s="27"/>
      <c r="J38" s="25"/>
    </row>
    <row r="39" spans="1:10" ht="21" customHeight="1" thickBot="1">
      <c r="A39" s="11" t="s">
        <v>85</v>
      </c>
      <c r="D39" s="33">
        <f>SUM(D36:D38)</f>
        <v>838134</v>
      </c>
      <c r="E39" s="25"/>
      <c r="F39" s="33">
        <f>SUM(F36:F38)</f>
        <v>626106</v>
      </c>
      <c r="G39" s="25"/>
      <c r="H39" s="33">
        <f>SUM(H36:H38)</f>
        <v>864039</v>
      </c>
      <c r="I39" s="25"/>
      <c r="J39" s="33">
        <f>SUM(J36:J38)</f>
        <v>904515</v>
      </c>
    </row>
    <row r="40" spans="1:10" s="116" customFormat="1" ht="21" customHeight="1" thickTop="1">
      <c r="A40" s="114"/>
      <c r="B40" s="115"/>
      <c r="D40" s="117"/>
      <c r="E40" s="118"/>
      <c r="F40" s="117"/>
      <c r="G40" s="118"/>
      <c r="H40" s="117"/>
      <c r="I40" s="118"/>
      <c r="J40" s="117"/>
    </row>
    <row r="41" spans="1:10" ht="21" customHeight="1">
      <c r="A41" s="11"/>
      <c r="D41" s="1"/>
      <c r="E41" s="25"/>
      <c r="F41" s="2"/>
      <c r="G41" s="25"/>
      <c r="H41" s="1"/>
      <c r="I41" s="25"/>
      <c r="J41" s="2"/>
    </row>
    <row r="42" spans="1:10" ht="21" customHeight="1">
      <c r="A42" s="11"/>
      <c r="D42" s="25"/>
      <c r="E42" s="25"/>
      <c r="F42" s="25"/>
      <c r="G42" s="25"/>
      <c r="H42" s="25"/>
      <c r="I42" s="25"/>
      <c r="J42" s="25"/>
    </row>
    <row r="43" spans="1:10" ht="21" customHeight="1">
      <c r="A43" s="11"/>
      <c r="D43" s="25"/>
      <c r="E43" s="25"/>
      <c r="F43" s="25"/>
      <c r="G43" s="25"/>
      <c r="H43" s="25"/>
      <c r="I43" s="25"/>
      <c r="J43" s="25"/>
    </row>
    <row r="44" spans="1:10" ht="21" customHeight="1">
      <c r="A44" s="11"/>
      <c r="D44" s="25"/>
      <c r="E44" s="25"/>
      <c r="F44" s="25"/>
      <c r="G44" s="25"/>
      <c r="H44" s="25"/>
      <c r="I44" s="25"/>
      <c r="J44" s="25"/>
    </row>
    <row r="45" spans="1:10" ht="21" customHeight="1">
      <c r="A45" s="11"/>
      <c r="D45" s="25"/>
      <c r="E45" s="25"/>
      <c r="F45" s="25"/>
      <c r="G45" s="25"/>
      <c r="H45" s="25"/>
      <c r="I45" s="25"/>
      <c r="J45" s="25"/>
    </row>
    <row r="46" spans="1:10" ht="25.5" customHeight="1">
      <c r="A46" s="11"/>
      <c r="D46" s="25"/>
      <c r="E46" s="25"/>
      <c r="F46" s="25"/>
      <c r="G46" s="25"/>
      <c r="H46" s="25"/>
      <c r="I46" s="25"/>
      <c r="J46" s="25"/>
    </row>
    <row r="47" spans="1:10" ht="21" customHeight="1">
      <c r="A47" s="36" t="str">
        <f>'BS2-4'!A42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7" s="37"/>
      <c r="C47" s="32"/>
      <c r="D47" s="31"/>
      <c r="E47" s="31"/>
      <c r="F47" s="31"/>
      <c r="G47" s="31"/>
      <c r="H47" s="31"/>
      <c r="I47" s="31"/>
      <c r="J47" s="31"/>
    </row>
    <row r="48" spans="1:10" ht="18.95" customHeight="1">
      <c r="A48" s="125" t="str">
        <f>+A1</f>
        <v>ธนาคาร ซีไอเอ็มบี ไทย จำกัด (มหาชน)</v>
      </c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ht="18.95" customHeight="1">
      <c r="A49" s="11" t="s">
        <v>225</v>
      </c>
      <c r="B49" s="34"/>
      <c r="C49" s="7"/>
      <c r="D49" s="12"/>
      <c r="E49" s="12"/>
      <c r="F49" s="12"/>
      <c r="G49" s="12"/>
      <c r="H49" s="12"/>
      <c r="I49" s="12"/>
      <c r="J49" s="12"/>
    </row>
    <row r="50" spans="1:10" ht="18.95" customHeight="1">
      <c r="A50" s="9" t="str">
        <f>+A3</f>
        <v>สำหรับรอบระยะเวลาสามเดือนสิ้นสุดวันที่ 31 มีนาคม พ.ศ. 2568</v>
      </c>
      <c r="B50" s="19"/>
      <c r="C50" s="10"/>
      <c r="D50" s="103"/>
      <c r="E50" s="103"/>
      <c r="F50" s="103"/>
      <c r="G50" s="103"/>
      <c r="H50" s="103"/>
      <c r="I50" s="103"/>
      <c r="J50" s="103"/>
    </row>
    <row r="51" spans="1:10" ht="13.5" customHeight="1">
      <c r="A51" s="11"/>
      <c r="B51" s="34"/>
      <c r="C51" s="7"/>
      <c r="D51" s="12"/>
      <c r="E51" s="12"/>
      <c r="F51" s="12"/>
      <c r="G51" s="12"/>
      <c r="H51" s="12"/>
      <c r="I51" s="12"/>
      <c r="J51" s="105"/>
    </row>
    <row r="52" spans="1:10" ht="18.95" customHeight="1">
      <c r="B52" s="34"/>
      <c r="C52" s="13"/>
      <c r="D52" s="122" t="s">
        <v>2</v>
      </c>
      <c r="E52" s="122"/>
      <c r="F52" s="122"/>
      <c r="G52" s="15"/>
      <c r="H52" s="122" t="s">
        <v>3</v>
      </c>
      <c r="I52" s="122"/>
      <c r="J52" s="122"/>
    </row>
    <row r="53" spans="1:10" ht="18.95" customHeight="1">
      <c r="B53" s="8"/>
      <c r="C53" s="13"/>
      <c r="D53" s="108" t="s">
        <v>230</v>
      </c>
      <c r="E53" s="18"/>
      <c r="F53" s="109" t="s">
        <v>7</v>
      </c>
      <c r="G53" s="18"/>
      <c r="H53" s="108" t="s">
        <v>230</v>
      </c>
      <c r="I53" s="18"/>
      <c r="J53" s="109" t="s">
        <v>7</v>
      </c>
    </row>
    <row r="54" spans="1:10" ht="18.95" customHeight="1">
      <c r="B54" s="34"/>
      <c r="C54" s="13"/>
      <c r="D54" s="20" t="s">
        <v>9</v>
      </c>
      <c r="E54" s="18"/>
      <c r="F54" s="20" t="s">
        <v>9</v>
      </c>
      <c r="G54" s="18"/>
      <c r="H54" s="20" t="s">
        <v>9</v>
      </c>
      <c r="I54" s="18"/>
      <c r="J54" s="20" t="s">
        <v>9</v>
      </c>
    </row>
    <row r="55" spans="1:10" ht="18.95" customHeight="1">
      <c r="A55" s="11" t="s">
        <v>239</v>
      </c>
      <c r="D55" s="107"/>
      <c r="E55" s="25"/>
      <c r="F55" s="107"/>
      <c r="G55" s="25"/>
      <c r="H55" s="107"/>
      <c r="I55" s="25"/>
      <c r="J55" s="107"/>
    </row>
    <row r="56" spans="1:10" ht="18.95" customHeight="1">
      <c r="A56" s="11" t="s">
        <v>86</v>
      </c>
      <c r="D56" s="27"/>
      <c r="E56" s="25"/>
      <c r="F56" s="27"/>
      <c r="G56" s="25"/>
      <c r="H56" s="27"/>
      <c r="I56" s="25"/>
      <c r="J56" s="27"/>
    </row>
    <row r="57" spans="1:10" ht="18.95" customHeight="1">
      <c r="A57" s="11" t="s">
        <v>87</v>
      </c>
      <c r="D57" s="27"/>
      <c r="E57" s="25"/>
      <c r="F57" s="27"/>
      <c r="G57" s="25"/>
      <c r="H57" s="27"/>
      <c r="I57" s="25"/>
      <c r="J57" s="27"/>
    </row>
    <row r="58" spans="1:10" ht="18.95" customHeight="1">
      <c r="A58" s="40" t="s">
        <v>240</v>
      </c>
      <c r="D58" s="27"/>
      <c r="E58" s="25"/>
      <c r="F58" s="27"/>
      <c r="G58" s="25"/>
      <c r="H58" s="27"/>
      <c r="I58" s="25"/>
      <c r="J58" s="27"/>
    </row>
    <row r="59" spans="1:10" ht="18.95" customHeight="1">
      <c r="A59" s="40" t="s">
        <v>88</v>
      </c>
      <c r="D59" s="27">
        <v>-211092</v>
      </c>
      <c r="E59" s="25"/>
      <c r="F59" s="27">
        <v>255599</v>
      </c>
      <c r="G59" s="25"/>
      <c r="H59" s="27">
        <v>-211092</v>
      </c>
      <c r="I59" s="25"/>
      <c r="J59" s="27">
        <v>255599</v>
      </c>
    </row>
    <row r="60" spans="1:10" ht="18.95" customHeight="1">
      <c r="A60" s="40" t="s">
        <v>89</v>
      </c>
      <c r="D60" s="27"/>
      <c r="E60" s="25"/>
      <c r="F60" s="27"/>
      <c r="G60" s="25"/>
      <c r="H60" s="27"/>
      <c r="I60" s="25"/>
      <c r="J60" s="27"/>
    </row>
    <row r="61" spans="1:10" ht="18.95" customHeight="1">
      <c r="A61" s="40" t="s">
        <v>90</v>
      </c>
      <c r="D61" s="27">
        <v>-24670</v>
      </c>
      <c r="E61" s="25"/>
      <c r="F61" s="27">
        <v>-15474</v>
      </c>
      <c r="G61" s="25"/>
      <c r="H61" s="27">
        <v>-24670</v>
      </c>
      <c r="I61" s="25"/>
      <c r="J61" s="27">
        <v>-15474</v>
      </c>
    </row>
    <row r="62" spans="1:10" ht="18.95" customHeight="1">
      <c r="A62" s="40" t="s">
        <v>91</v>
      </c>
      <c r="D62" s="27"/>
      <c r="E62" s="25"/>
      <c r="F62" s="27"/>
      <c r="G62" s="25"/>
      <c r="H62" s="27"/>
      <c r="I62" s="25"/>
      <c r="J62" s="27"/>
    </row>
    <row r="63" spans="1:10" ht="18.95" customHeight="1">
      <c r="A63" s="40" t="s">
        <v>92</v>
      </c>
      <c r="D63" s="106">
        <v>45239</v>
      </c>
      <c r="E63" s="27"/>
      <c r="F63" s="106">
        <v>-47905</v>
      </c>
      <c r="G63" s="27"/>
      <c r="H63" s="106">
        <v>45239</v>
      </c>
      <c r="I63" s="27"/>
      <c r="J63" s="106">
        <v>-47905</v>
      </c>
    </row>
    <row r="64" spans="1:10" ht="5.0999999999999996" customHeight="1">
      <c r="D64" s="107"/>
      <c r="E64" s="25"/>
      <c r="F64" s="107"/>
      <c r="G64" s="25"/>
      <c r="H64" s="107"/>
      <c r="I64" s="25"/>
      <c r="J64" s="107"/>
    </row>
    <row r="65" spans="1:10" ht="18.95" customHeight="1">
      <c r="A65" s="11" t="s">
        <v>93</v>
      </c>
      <c r="D65" s="27"/>
      <c r="E65" s="25"/>
      <c r="F65" s="27"/>
      <c r="G65" s="25"/>
      <c r="H65" s="27"/>
      <c r="I65" s="25"/>
      <c r="J65" s="27"/>
    </row>
    <row r="66" spans="1:10" ht="18.95" customHeight="1">
      <c r="A66" s="11" t="s">
        <v>87</v>
      </c>
      <c r="D66" s="106">
        <f>SUM(D58:D63)</f>
        <v>-190523</v>
      </c>
      <c r="E66" s="25"/>
      <c r="F66" s="106">
        <f>SUM(F58:F63)</f>
        <v>192220</v>
      </c>
      <c r="G66" s="25"/>
      <c r="H66" s="106">
        <f>SUM(H58:H63)</f>
        <v>-190523</v>
      </c>
      <c r="I66" s="25"/>
      <c r="J66" s="106">
        <f>SUM(J58:J63)</f>
        <v>192220</v>
      </c>
    </row>
    <row r="67" spans="1:10" ht="5.0999999999999996" customHeight="1">
      <c r="A67" s="11"/>
      <c r="D67" s="107"/>
      <c r="E67" s="25"/>
      <c r="F67" s="107"/>
      <c r="G67" s="25"/>
      <c r="H67" s="107"/>
      <c r="I67" s="25"/>
      <c r="J67" s="107"/>
    </row>
    <row r="68" spans="1:10" ht="18.95" customHeight="1">
      <c r="A68" s="11" t="s">
        <v>94</v>
      </c>
      <c r="D68" s="27"/>
      <c r="E68" s="25"/>
      <c r="F68" s="27"/>
      <c r="G68" s="25"/>
      <c r="H68" s="27"/>
      <c r="I68" s="25"/>
      <c r="J68" s="27"/>
    </row>
    <row r="69" spans="1:10" ht="18.95" customHeight="1">
      <c r="A69" s="11" t="s">
        <v>87</v>
      </c>
      <c r="D69" s="27"/>
      <c r="E69" s="25"/>
      <c r="F69" s="27"/>
      <c r="G69" s="25"/>
      <c r="H69" s="27"/>
      <c r="I69" s="25"/>
      <c r="J69" s="27"/>
    </row>
    <row r="70" spans="1:10" ht="18.95" customHeight="1">
      <c r="A70" s="40" t="s">
        <v>241</v>
      </c>
      <c r="D70" s="27"/>
      <c r="E70" s="25"/>
      <c r="F70" s="27"/>
      <c r="G70" s="25"/>
      <c r="H70" s="27"/>
      <c r="I70" s="25"/>
      <c r="J70" s="27"/>
    </row>
    <row r="71" spans="1:10" ht="18.95" customHeight="1">
      <c r="A71" s="40" t="s">
        <v>95</v>
      </c>
      <c r="D71" s="27">
        <v>-7221</v>
      </c>
      <c r="E71" s="25"/>
      <c r="F71" s="27">
        <v>-692</v>
      </c>
      <c r="G71" s="25"/>
      <c r="H71" s="27">
        <v>-7221</v>
      </c>
      <c r="I71" s="25"/>
      <c r="J71" s="27">
        <v>-692</v>
      </c>
    </row>
    <row r="72" spans="1:10" ht="18.95" customHeight="1">
      <c r="A72" s="40" t="s">
        <v>242</v>
      </c>
      <c r="D72" s="27"/>
      <c r="E72" s="25"/>
      <c r="F72" s="27"/>
      <c r="G72" s="25"/>
      <c r="H72" s="27"/>
      <c r="I72" s="25"/>
      <c r="J72" s="27"/>
    </row>
    <row r="73" spans="1:10" ht="18.95" customHeight="1">
      <c r="A73" s="40" t="s">
        <v>253</v>
      </c>
      <c r="D73" s="27">
        <v>31592</v>
      </c>
      <c r="E73" s="25"/>
      <c r="F73" s="27">
        <v>429356</v>
      </c>
      <c r="G73" s="25"/>
      <c r="H73" s="27">
        <v>31592</v>
      </c>
      <c r="I73" s="25"/>
      <c r="J73" s="27">
        <v>429356</v>
      </c>
    </row>
    <row r="74" spans="1:10" ht="18.95" customHeight="1">
      <c r="A74" s="40" t="s">
        <v>96</v>
      </c>
      <c r="D74" s="27"/>
      <c r="E74" s="25"/>
      <c r="F74" s="27"/>
      <c r="G74" s="25"/>
      <c r="H74" s="27"/>
      <c r="I74" s="25"/>
      <c r="J74" s="27"/>
    </row>
    <row r="75" spans="1:10" ht="18.95" customHeight="1">
      <c r="A75" s="40" t="s">
        <v>92</v>
      </c>
      <c r="D75" s="106">
        <v>-5913</v>
      </c>
      <c r="E75" s="27"/>
      <c r="F75" s="106">
        <v>-85817</v>
      </c>
      <c r="G75" s="27"/>
      <c r="H75" s="106">
        <v>-5913</v>
      </c>
      <c r="I75" s="27"/>
      <c r="J75" s="106">
        <v>-85817</v>
      </c>
    </row>
    <row r="76" spans="1:10" ht="5.0999999999999996" customHeight="1">
      <c r="A76" s="40"/>
      <c r="D76" s="107"/>
      <c r="E76" s="25"/>
      <c r="F76" s="107"/>
      <c r="G76" s="25"/>
      <c r="H76" s="107"/>
      <c r="I76" s="25"/>
      <c r="J76" s="107"/>
    </row>
    <row r="77" spans="1:10" ht="18.95" customHeight="1">
      <c r="A77" s="11" t="s">
        <v>97</v>
      </c>
      <c r="D77" s="27"/>
      <c r="E77" s="25"/>
      <c r="F77" s="27"/>
      <c r="G77" s="25"/>
      <c r="H77" s="27"/>
      <c r="I77" s="25"/>
      <c r="J77" s="27"/>
    </row>
    <row r="78" spans="1:10" ht="18.95" customHeight="1">
      <c r="A78" s="11" t="s">
        <v>87</v>
      </c>
      <c r="D78" s="106">
        <f>SUM(D70:D75)</f>
        <v>18458</v>
      </c>
      <c r="E78" s="25"/>
      <c r="F78" s="106">
        <f>SUM(F70:F75)</f>
        <v>342847</v>
      </c>
      <c r="G78" s="25"/>
      <c r="H78" s="106">
        <f>SUM(H70:H75)</f>
        <v>18458</v>
      </c>
      <c r="I78" s="25"/>
      <c r="J78" s="106">
        <f>SUM(J70:J75)</f>
        <v>342847</v>
      </c>
    </row>
    <row r="79" spans="1:10" ht="5.0999999999999996" customHeight="1">
      <c r="A79" s="40"/>
      <c r="D79" s="107"/>
      <c r="E79" s="25"/>
      <c r="F79" s="107"/>
      <c r="G79" s="25"/>
      <c r="H79" s="107"/>
      <c r="I79" s="25"/>
      <c r="J79" s="107"/>
    </row>
    <row r="80" spans="1:10" ht="18.95" customHeight="1">
      <c r="A80" s="11" t="s">
        <v>238</v>
      </c>
      <c r="D80" s="106">
        <f>D66+D78</f>
        <v>-172065</v>
      </c>
      <c r="E80" s="25"/>
      <c r="F80" s="106">
        <f>F66+F78</f>
        <v>535067</v>
      </c>
      <c r="G80" s="25"/>
      <c r="H80" s="106">
        <f>H66+H78</f>
        <v>-172065</v>
      </c>
      <c r="I80" s="25"/>
      <c r="J80" s="106">
        <f>J66+J78</f>
        <v>535067</v>
      </c>
    </row>
    <row r="81" spans="1:10" ht="5.0999999999999996" customHeight="1">
      <c r="D81" s="107"/>
      <c r="E81" s="25"/>
      <c r="F81" s="107"/>
      <c r="G81" s="25"/>
      <c r="H81" s="107"/>
      <c r="I81" s="25"/>
      <c r="J81" s="107"/>
    </row>
    <row r="82" spans="1:10" ht="18.95" customHeight="1" thickBot="1">
      <c r="A82" s="13" t="s">
        <v>98</v>
      </c>
      <c r="D82" s="110">
        <f>D80+D39</f>
        <v>666069</v>
      </c>
      <c r="E82" s="25"/>
      <c r="F82" s="110">
        <f>F80+F39</f>
        <v>1161173</v>
      </c>
      <c r="G82" s="25"/>
      <c r="H82" s="110">
        <f>H80+H39</f>
        <v>691974</v>
      </c>
      <c r="I82" s="25"/>
      <c r="J82" s="110">
        <f>J80+J39</f>
        <v>1439582</v>
      </c>
    </row>
    <row r="83" spans="1:10" ht="9.9499999999999993" customHeight="1" thickTop="1">
      <c r="D83" s="111"/>
      <c r="E83" s="25"/>
      <c r="F83" s="111"/>
      <c r="G83" s="25"/>
      <c r="H83" s="111"/>
      <c r="I83" s="25"/>
      <c r="J83" s="111"/>
    </row>
    <row r="84" spans="1:10" ht="18.95" customHeight="1">
      <c r="A84" s="112" t="s">
        <v>99</v>
      </c>
      <c r="D84" s="27"/>
      <c r="E84" s="25"/>
      <c r="F84" s="27"/>
      <c r="G84" s="25"/>
      <c r="H84" s="27"/>
      <c r="I84" s="25"/>
      <c r="J84" s="27"/>
    </row>
    <row r="85" spans="1:10" ht="5.0999999999999996" customHeight="1">
      <c r="A85" s="113"/>
      <c r="D85" s="27"/>
      <c r="E85" s="27"/>
      <c r="F85" s="27"/>
      <c r="G85" s="27"/>
      <c r="H85" s="27"/>
      <c r="I85" s="27"/>
      <c r="J85" s="27"/>
    </row>
    <row r="86" spans="1:10" ht="18.95" customHeight="1">
      <c r="A86" s="113" t="s">
        <v>100</v>
      </c>
      <c r="D86" s="27">
        <f>D39</f>
        <v>838134</v>
      </c>
      <c r="E86" s="25"/>
      <c r="F86" s="27">
        <f>F39</f>
        <v>626106</v>
      </c>
      <c r="G86" s="25"/>
      <c r="H86" s="27">
        <f>H39</f>
        <v>864039</v>
      </c>
      <c r="I86" s="25"/>
      <c r="J86" s="27">
        <f>J39</f>
        <v>904515</v>
      </c>
    </row>
    <row r="87" spans="1:10" ht="18.95" customHeight="1">
      <c r="A87" s="113" t="s">
        <v>101</v>
      </c>
      <c r="D87" s="106">
        <v>0</v>
      </c>
      <c r="E87" s="27"/>
      <c r="F87" s="106">
        <v>0</v>
      </c>
      <c r="G87" s="27"/>
      <c r="H87" s="106">
        <v>0</v>
      </c>
      <c r="I87" s="27"/>
      <c r="J87" s="106">
        <v>0</v>
      </c>
    </row>
    <row r="88" spans="1:10" ht="5.0999999999999996" customHeight="1">
      <c r="A88" s="113"/>
      <c r="D88" s="107"/>
      <c r="E88" s="27"/>
      <c r="F88" s="107"/>
      <c r="G88" s="27"/>
      <c r="H88" s="107"/>
      <c r="I88" s="27"/>
      <c r="J88" s="107"/>
    </row>
    <row r="89" spans="1:10" ht="18.95" customHeight="1" thickBot="1">
      <c r="D89" s="110">
        <f>SUM(D86:D88)</f>
        <v>838134</v>
      </c>
      <c r="E89" s="25"/>
      <c r="F89" s="110">
        <f>SUM(F86:F88)</f>
        <v>626106</v>
      </c>
      <c r="G89" s="25"/>
      <c r="H89" s="110">
        <f>SUM(H86:H88)</f>
        <v>864039</v>
      </c>
      <c r="I89" s="25"/>
      <c r="J89" s="110">
        <f>SUM(J86:J88)</f>
        <v>904515</v>
      </c>
    </row>
    <row r="90" spans="1:10" ht="9.9499999999999993" customHeight="1" thickTop="1">
      <c r="D90" s="111"/>
      <c r="E90" s="25"/>
      <c r="F90" s="111"/>
      <c r="G90" s="25"/>
      <c r="H90" s="111"/>
      <c r="I90" s="25"/>
      <c r="J90" s="111"/>
    </row>
    <row r="91" spans="1:10" ht="18.95" customHeight="1">
      <c r="A91" s="112" t="s">
        <v>102</v>
      </c>
      <c r="D91" s="27"/>
      <c r="E91" s="25"/>
      <c r="F91" s="27"/>
      <c r="G91" s="25"/>
      <c r="H91" s="27"/>
      <c r="I91" s="25"/>
      <c r="J91" s="27"/>
    </row>
    <row r="92" spans="1:10" ht="5.0999999999999996" customHeight="1">
      <c r="A92" s="113"/>
      <c r="D92" s="27"/>
      <c r="E92" s="27"/>
      <c r="F92" s="27"/>
      <c r="G92" s="27"/>
      <c r="H92" s="27"/>
      <c r="I92" s="27"/>
      <c r="J92" s="27"/>
    </row>
    <row r="93" spans="1:10" ht="18.95" customHeight="1">
      <c r="A93" s="113" t="s">
        <v>100</v>
      </c>
      <c r="D93" s="27">
        <f>D82</f>
        <v>666069</v>
      </c>
      <c r="E93" s="25"/>
      <c r="F93" s="27">
        <f>F82</f>
        <v>1161173</v>
      </c>
      <c r="G93" s="25"/>
      <c r="H93" s="27">
        <f>H82</f>
        <v>691974</v>
      </c>
      <c r="I93" s="25"/>
      <c r="J93" s="27">
        <f>J82</f>
        <v>1439582</v>
      </c>
    </row>
    <row r="94" spans="1:10" ht="18.95" customHeight="1">
      <c r="A94" s="113" t="s">
        <v>101</v>
      </c>
      <c r="D94" s="106">
        <v>0</v>
      </c>
      <c r="E94" s="27"/>
      <c r="F94" s="106">
        <v>0</v>
      </c>
      <c r="G94" s="27"/>
      <c r="H94" s="106">
        <v>0</v>
      </c>
      <c r="I94" s="27"/>
      <c r="J94" s="106">
        <v>0</v>
      </c>
    </row>
    <row r="95" spans="1:10" ht="5.0999999999999996" customHeight="1">
      <c r="A95" s="113"/>
      <c r="D95" s="107"/>
      <c r="E95" s="27"/>
      <c r="F95" s="107"/>
      <c r="G95" s="27"/>
      <c r="H95" s="107"/>
      <c r="I95" s="27"/>
      <c r="J95" s="107"/>
    </row>
    <row r="96" spans="1:10" ht="18.95" customHeight="1" thickBot="1">
      <c r="D96" s="110">
        <f>SUM(D93:D94)</f>
        <v>666069</v>
      </c>
      <c r="E96" s="25"/>
      <c r="F96" s="110">
        <f>SUM(F93:F94)</f>
        <v>1161173</v>
      </c>
      <c r="G96" s="25"/>
      <c r="H96" s="110">
        <f>SUM(H93:H94)</f>
        <v>691974</v>
      </c>
      <c r="I96" s="25"/>
      <c r="J96" s="110">
        <f>SUM(J93:J94)</f>
        <v>1439582</v>
      </c>
    </row>
    <row r="97" spans="1:10" ht="9.9499999999999993" customHeight="1" thickTop="1">
      <c r="D97" s="111"/>
      <c r="E97" s="25"/>
      <c r="F97" s="111"/>
      <c r="G97" s="25"/>
      <c r="H97" s="111"/>
      <c r="I97" s="25"/>
      <c r="J97" s="111"/>
    </row>
    <row r="98" spans="1:10" ht="18.95" customHeight="1">
      <c r="A98" s="11" t="s">
        <v>103</v>
      </c>
      <c r="D98" s="27"/>
      <c r="E98" s="27"/>
      <c r="F98" s="27"/>
      <c r="G98" s="27"/>
      <c r="H98" s="27"/>
      <c r="I98" s="25"/>
      <c r="J98" s="27"/>
    </row>
    <row r="99" spans="1:10" ht="5.0999999999999996" customHeight="1">
      <c r="A99" s="113"/>
      <c r="D99" s="27"/>
      <c r="E99" s="27"/>
      <c r="F99" s="27"/>
      <c r="G99" s="27"/>
      <c r="H99" s="27"/>
      <c r="I99" s="27"/>
      <c r="J99" s="27"/>
    </row>
    <row r="100" spans="1:10" ht="18.95" customHeight="1" thickBot="1">
      <c r="A100" s="40" t="s">
        <v>104</v>
      </c>
      <c r="B100" s="22"/>
      <c r="C100" s="22"/>
      <c r="D100" s="3">
        <f>D86/(D102/1000)</f>
        <v>2.4068913330942316E-2</v>
      </c>
      <c r="E100" s="1"/>
      <c r="F100" s="3">
        <f>F86/(F102/1000)</f>
        <v>1.7980049789154205E-2</v>
      </c>
      <c r="G100" s="1"/>
      <c r="H100" s="3">
        <f>H86/(H102/1000)</f>
        <v>2.481283399260031E-2</v>
      </c>
      <c r="I100" s="25"/>
      <c r="J100" s="3">
        <f>J86/(J102/1000)</f>
        <v>2.5975193872981278E-2</v>
      </c>
    </row>
    <row r="101" spans="1:10" ht="5.0999999999999996" customHeight="1" thickTop="1">
      <c r="B101" s="22"/>
      <c r="C101" s="22"/>
      <c r="D101" s="111"/>
      <c r="E101" s="25"/>
      <c r="F101" s="111"/>
      <c r="G101" s="69"/>
      <c r="H101" s="111"/>
      <c r="I101" s="25"/>
      <c r="J101" s="111"/>
    </row>
    <row r="102" spans="1:10" ht="18.95" customHeight="1" thickBot="1">
      <c r="A102" s="8" t="s">
        <v>105</v>
      </c>
      <c r="D102" s="110">
        <v>34822261748</v>
      </c>
      <c r="E102" s="27"/>
      <c r="F102" s="110">
        <v>34822261748</v>
      </c>
      <c r="G102" s="27"/>
      <c r="H102" s="110">
        <v>34822261748</v>
      </c>
      <c r="I102" s="25"/>
      <c r="J102" s="110">
        <v>34822261748</v>
      </c>
    </row>
    <row r="103" spans="1:10" ht="12" customHeight="1" thickTop="1">
      <c r="D103" s="27"/>
      <c r="E103" s="27"/>
      <c r="F103" s="27"/>
      <c r="G103" s="27"/>
      <c r="H103" s="27"/>
      <c r="I103" s="25"/>
      <c r="J103" s="27"/>
    </row>
    <row r="104" spans="1:10" ht="21.95" customHeight="1">
      <c r="A104" s="36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4" s="37"/>
      <c r="C104" s="32"/>
      <c r="D104" s="31"/>
      <c r="E104" s="31"/>
      <c r="F104" s="31"/>
      <c r="G104" s="31"/>
      <c r="H104" s="31"/>
      <c r="I104" s="31"/>
      <c r="J104" s="31"/>
    </row>
  </sheetData>
  <mergeCells count="6">
    <mergeCell ref="D52:F52"/>
    <mergeCell ref="H52:J52"/>
    <mergeCell ref="A1:J1"/>
    <mergeCell ref="D5:F5"/>
    <mergeCell ref="H5:J5"/>
    <mergeCell ref="A48:J48"/>
  </mergeCells>
  <phoneticPr fontId="2" type="noConversion"/>
  <pageMargins left="0.8" right="0.5" top="0.5" bottom="0.6" header="0.49" footer="0.4"/>
  <pageSetup paperSize="9" scale="89" firstPageNumber="5" fitToHeight="0" orientation="portrait" useFirstPageNumber="1" r:id="rId1"/>
  <headerFooter>
    <oddFooter>&amp;R&amp;"Browallia New,Regular"&amp;P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topLeftCell="A28" zoomScale="90" zoomScaleNormal="90" zoomScaleSheetLayoutView="91" workbookViewId="0">
      <selection activeCell="K15" sqref="K15"/>
    </sheetView>
  </sheetViews>
  <sheetFormatPr defaultColWidth="8" defaultRowHeight="15"/>
  <cols>
    <col min="1" max="1" width="13.625" style="82" customWidth="1"/>
    <col min="2" max="2" width="6.5" style="82" customWidth="1"/>
    <col min="3" max="3" width="4.5" style="82" customWidth="1"/>
    <col min="4" max="4" width="9.375" style="90" customWidth="1"/>
    <col min="5" max="5" width="8.625" style="90" customWidth="1"/>
    <col min="6" max="6" width="0.5" style="90" customWidth="1"/>
    <col min="7" max="7" width="9.625" style="90" customWidth="1"/>
    <col min="8" max="8" width="0.5" style="90" customWidth="1"/>
    <col min="9" max="9" width="8.625" style="90" customWidth="1"/>
    <col min="10" max="10" width="0.5" style="90" customWidth="1"/>
    <col min="11" max="11" width="12.375" style="90" customWidth="1"/>
    <col min="12" max="12" width="0.5" style="90" customWidth="1"/>
    <col min="13" max="13" width="12.625" style="90" customWidth="1"/>
    <col min="14" max="14" width="0.5" style="90" customWidth="1"/>
    <col min="15" max="15" width="14.5" style="90" customWidth="1"/>
    <col min="16" max="16" width="0.5" style="90" customWidth="1"/>
    <col min="17" max="17" width="15.125" style="90" customWidth="1"/>
    <col min="18" max="18" width="0.5" style="90" customWidth="1"/>
    <col min="19" max="19" width="10.625" style="90" customWidth="1"/>
    <col min="20" max="20" width="0.5" style="90" customWidth="1"/>
    <col min="21" max="21" width="11.625" style="90" customWidth="1"/>
    <col min="22" max="22" width="0.5" style="90" customWidth="1"/>
    <col min="23" max="23" width="11.625" style="90" customWidth="1"/>
    <col min="24" max="24" width="0.5" style="90" customWidth="1"/>
    <col min="25" max="25" width="10.625" style="90" customWidth="1"/>
    <col min="26" max="26" width="0.5" style="90" customWidth="1"/>
    <col min="27" max="27" width="11.5" style="90" customWidth="1"/>
    <col min="28" max="28" width="0.5" style="90" customWidth="1"/>
    <col min="29" max="29" width="7.875" style="90" customWidth="1"/>
    <col min="30" max="30" width="0.5" style="90" customWidth="1"/>
    <col min="31" max="31" width="9.75" style="90" customWidth="1"/>
    <col min="32" max="32" width="0.5" style="90" customWidth="1"/>
    <col min="33" max="33" width="7.875" style="90" customWidth="1"/>
    <col min="34" max="16384" width="8" style="82"/>
  </cols>
  <sheetData>
    <row r="1" spans="1:33" s="80" customFormat="1" ht="21" customHeight="1">
      <c r="A1" s="76" t="str">
        <f>'PL 5-6'!A1:J1</f>
        <v>ธนาคาร ซีไอเอ็มบี ไทย จำกัด (มหาชน)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ht="21" customHeight="1">
      <c r="A2" s="101" t="s">
        <v>226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</row>
    <row r="3" spans="1:33" ht="21" customHeight="1">
      <c r="A3" s="83" t="str">
        <f>'PL 5-6'!A3</f>
        <v>สำหรับรอบระยะเวลาสามเดือนสิ้นสุดวันที่ 31 มีนาคม พ.ศ. 2568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</row>
    <row r="4" spans="1:33" ht="21" customHeight="1">
      <c r="A4" s="102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s="77" customFormat="1" ht="21" customHeight="1">
      <c r="A5" s="94"/>
      <c r="B5" s="94"/>
      <c r="C5" s="94"/>
      <c r="D5" s="94"/>
      <c r="E5" s="126" t="s">
        <v>2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</row>
    <row r="6" spans="1:33" s="77" customFormat="1" ht="21" customHeight="1">
      <c r="A6" s="94"/>
      <c r="B6" s="94"/>
      <c r="C6" s="94"/>
      <c r="D6" s="94"/>
      <c r="E6" s="127" t="s">
        <v>48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</row>
    <row r="7" spans="1:33" s="77" customFormat="1" ht="21" customHeight="1">
      <c r="A7" s="94"/>
      <c r="B7" s="94"/>
      <c r="C7" s="94"/>
      <c r="D7" s="89"/>
      <c r="E7" s="89"/>
      <c r="F7" s="89"/>
      <c r="G7" s="89"/>
      <c r="H7" s="89"/>
      <c r="I7" s="127" t="s">
        <v>55</v>
      </c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89"/>
      <c r="AA7" s="89"/>
      <c r="AB7" s="89"/>
      <c r="AC7" s="89"/>
      <c r="AD7" s="89"/>
      <c r="AE7" s="89"/>
      <c r="AF7" s="89"/>
      <c r="AG7" s="89"/>
    </row>
    <row r="8" spans="1:33" s="77" customFormat="1" ht="21" customHeight="1">
      <c r="A8" s="94"/>
      <c r="B8" s="94"/>
      <c r="C8" s="94"/>
      <c r="D8" s="89"/>
      <c r="E8" s="89"/>
      <c r="F8" s="89"/>
      <c r="G8" s="89"/>
      <c r="H8" s="89"/>
      <c r="I8" s="89"/>
      <c r="J8" s="89"/>
      <c r="K8" s="87" t="s">
        <v>106</v>
      </c>
      <c r="L8" s="87"/>
      <c r="M8" s="87"/>
      <c r="N8" s="89"/>
      <c r="O8" s="86"/>
      <c r="P8" s="89"/>
      <c r="Q8" s="87" t="s">
        <v>107</v>
      </c>
      <c r="R8" s="87"/>
      <c r="T8" s="87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</row>
    <row r="9" spans="1:33" s="77" customFormat="1" ht="21" customHeight="1">
      <c r="A9" s="94"/>
      <c r="B9" s="94"/>
      <c r="C9" s="94"/>
      <c r="D9" s="89"/>
      <c r="E9" s="89"/>
      <c r="F9" s="89"/>
      <c r="G9" s="89"/>
      <c r="H9" s="89"/>
      <c r="I9" s="89"/>
      <c r="J9" s="89"/>
      <c r="K9" s="87" t="s">
        <v>108</v>
      </c>
      <c r="L9" s="87"/>
      <c r="M9" s="87" t="s">
        <v>109</v>
      </c>
      <c r="N9" s="89"/>
      <c r="O9" s="87" t="s">
        <v>252</v>
      </c>
      <c r="P9" s="89"/>
      <c r="Q9" s="87" t="s">
        <v>112</v>
      </c>
      <c r="R9" s="87"/>
      <c r="T9" s="87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</row>
    <row r="10" spans="1:33" s="94" customFormat="1" ht="21" customHeight="1">
      <c r="K10" s="87" t="s">
        <v>113</v>
      </c>
      <c r="L10" s="87"/>
      <c r="M10" s="91" t="s">
        <v>114</v>
      </c>
      <c r="N10" s="92"/>
      <c r="O10" s="87" t="s">
        <v>115</v>
      </c>
      <c r="P10" s="87"/>
      <c r="Q10" s="87" t="s">
        <v>116</v>
      </c>
      <c r="R10" s="87"/>
      <c r="S10" s="87" t="s">
        <v>117</v>
      </c>
      <c r="T10" s="87"/>
      <c r="W10" s="92" t="s">
        <v>118</v>
      </c>
      <c r="AA10" s="92" t="s">
        <v>119</v>
      </c>
    </row>
    <row r="11" spans="1:33" s="94" customFormat="1" ht="21" customHeight="1">
      <c r="I11" s="86" t="s">
        <v>120</v>
      </c>
      <c r="J11" s="86"/>
      <c r="K11" s="86" t="s">
        <v>121</v>
      </c>
      <c r="L11" s="86"/>
      <c r="M11" s="92" t="s">
        <v>122</v>
      </c>
      <c r="N11" s="86"/>
      <c r="O11" s="86" t="s">
        <v>123</v>
      </c>
      <c r="P11" s="86"/>
      <c r="Q11" s="86" t="s">
        <v>124</v>
      </c>
      <c r="R11" s="86"/>
      <c r="S11" s="86" t="s">
        <v>125</v>
      </c>
      <c r="T11" s="86"/>
      <c r="U11" s="86" t="s">
        <v>235</v>
      </c>
      <c r="V11" s="86"/>
      <c r="W11" s="92" t="s">
        <v>126</v>
      </c>
      <c r="X11" s="86"/>
      <c r="Y11" s="87" t="s">
        <v>127</v>
      </c>
      <c r="AA11" s="92" t="s">
        <v>128</v>
      </c>
    </row>
    <row r="12" spans="1:33" s="94" customFormat="1" ht="21" customHeight="1">
      <c r="D12" s="86"/>
      <c r="E12" s="86" t="s">
        <v>129</v>
      </c>
      <c r="F12" s="86"/>
      <c r="G12" s="86" t="s">
        <v>130</v>
      </c>
      <c r="H12" s="86"/>
      <c r="I12" s="86" t="s">
        <v>131</v>
      </c>
      <c r="J12" s="86"/>
      <c r="K12" s="86" t="s">
        <v>132</v>
      </c>
      <c r="L12" s="86"/>
      <c r="M12" s="86" t="s">
        <v>133</v>
      </c>
      <c r="N12" s="86"/>
      <c r="O12" s="86" t="s">
        <v>124</v>
      </c>
      <c r="P12" s="86"/>
      <c r="Q12" s="86" t="s">
        <v>134</v>
      </c>
      <c r="R12" s="86"/>
      <c r="S12" s="86" t="s">
        <v>135</v>
      </c>
      <c r="T12" s="86"/>
      <c r="U12" s="86" t="s">
        <v>236</v>
      </c>
      <c r="V12" s="86"/>
      <c r="W12" s="91" t="s">
        <v>110</v>
      </c>
      <c r="X12" s="86"/>
      <c r="Y12" s="86" t="s">
        <v>136</v>
      </c>
      <c r="Z12" s="86"/>
      <c r="AA12" s="91" t="s">
        <v>137</v>
      </c>
      <c r="AB12" s="86"/>
      <c r="AC12" s="86" t="s">
        <v>138</v>
      </c>
      <c r="AD12" s="86"/>
      <c r="AE12" s="86"/>
      <c r="AF12" s="86"/>
      <c r="AG12" s="86" t="s">
        <v>139</v>
      </c>
    </row>
    <row r="13" spans="1:33" s="94" customFormat="1" ht="21" customHeight="1">
      <c r="D13" s="86"/>
      <c r="E13" s="86" t="s">
        <v>140</v>
      </c>
      <c r="F13" s="86"/>
      <c r="G13" s="86" t="s">
        <v>141</v>
      </c>
      <c r="H13" s="86"/>
      <c r="I13" s="86" t="s">
        <v>10</v>
      </c>
      <c r="J13" s="86"/>
      <c r="K13" s="86" t="s">
        <v>142</v>
      </c>
      <c r="L13" s="86"/>
      <c r="M13" s="86" t="s">
        <v>143</v>
      </c>
      <c r="N13" s="86"/>
      <c r="O13" s="86" t="s">
        <v>142</v>
      </c>
      <c r="P13" s="86"/>
      <c r="Q13" s="86" t="s">
        <v>144</v>
      </c>
      <c r="R13" s="86"/>
      <c r="S13" s="86" t="s">
        <v>145</v>
      </c>
      <c r="T13" s="86"/>
      <c r="U13" s="86" t="s">
        <v>237</v>
      </c>
      <c r="V13" s="86"/>
      <c r="W13" s="91" t="s">
        <v>146</v>
      </c>
      <c r="X13" s="86"/>
      <c r="Y13" s="86" t="s">
        <v>147</v>
      </c>
      <c r="Z13" s="86"/>
      <c r="AA13" s="86" t="s">
        <v>148</v>
      </c>
      <c r="AB13" s="86"/>
      <c r="AC13" s="86" t="s">
        <v>149</v>
      </c>
      <c r="AD13" s="86"/>
      <c r="AE13" s="86" t="s">
        <v>58</v>
      </c>
      <c r="AF13" s="86"/>
      <c r="AG13" s="86" t="s">
        <v>150</v>
      </c>
    </row>
    <row r="14" spans="1:33" s="94" customFormat="1" ht="21" customHeight="1">
      <c r="D14" s="86"/>
      <c r="E14" s="95" t="s">
        <v>9</v>
      </c>
      <c r="F14" s="86"/>
      <c r="G14" s="95" t="s">
        <v>9</v>
      </c>
      <c r="H14" s="86"/>
      <c r="I14" s="95" t="s">
        <v>9</v>
      </c>
      <c r="J14" s="86"/>
      <c r="K14" s="95" t="s">
        <v>9</v>
      </c>
      <c r="L14" s="86"/>
      <c r="M14" s="95" t="s">
        <v>9</v>
      </c>
      <c r="N14" s="86"/>
      <c r="O14" s="95" t="s">
        <v>9</v>
      </c>
      <c r="P14" s="86"/>
      <c r="Q14" s="95" t="s">
        <v>9</v>
      </c>
      <c r="R14" s="86"/>
      <c r="S14" s="95" t="s">
        <v>9</v>
      </c>
      <c r="T14" s="86"/>
      <c r="U14" s="95" t="s">
        <v>9</v>
      </c>
      <c r="V14" s="86"/>
      <c r="W14" s="95" t="s">
        <v>9</v>
      </c>
      <c r="X14" s="86"/>
      <c r="Y14" s="95" t="s">
        <v>9</v>
      </c>
      <c r="Z14" s="86"/>
      <c r="AA14" s="95" t="s">
        <v>9</v>
      </c>
      <c r="AB14" s="86"/>
      <c r="AC14" s="95" t="s">
        <v>9</v>
      </c>
      <c r="AD14" s="86"/>
      <c r="AE14" s="95" t="s">
        <v>9</v>
      </c>
      <c r="AF14" s="86"/>
      <c r="AG14" s="95" t="s">
        <v>9</v>
      </c>
    </row>
    <row r="15" spans="1:33" s="94" customFormat="1" ht="21" customHeight="1"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</row>
    <row r="16" spans="1:33" s="94" customFormat="1" ht="21" customHeight="1">
      <c r="A16" s="96" t="s">
        <v>233</v>
      </c>
      <c r="D16" s="86"/>
      <c r="E16" s="90">
        <v>17411131</v>
      </c>
      <c r="F16" s="90"/>
      <c r="G16" s="90">
        <v>10145966</v>
      </c>
      <c r="H16" s="90"/>
      <c r="I16" s="90">
        <v>2308593</v>
      </c>
      <c r="J16" s="90"/>
      <c r="K16" s="90">
        <v>-76709</v>
      </c>
      <c r="L16" s="90"/>
      <c r="M16" s="90">
        <v>30944</v>
      </c>
      <c r="N16" s="90"/>
      <c r="O16" s="90">
        <v>-219807</v>
      </c>
      <c r="P16" s="90"/>
      <c r="Q16" s="90">
        <v>-123399</v>
      </c>
      <c r="R16" s="90"/>
      <c r="S16" s="90">
        <v>142190</v>
      </c>
      <c r="T16" s="90"/>
      <c r="U16" s="90">
        <v>108319</v>
      </c>
      <c r="V16" s="90"/>
      <c r="W16" s="90">
        <v>-434489</v>
      </c>
      <c r="X16" s="90"/>
      <c r="Y16" s="90">
        <f>SUM(I16:W16)</f>
        <v>1735642</v>
      </c>
      <c r="Z16" s="90"/>
      <c r="AA16" s="90">
        <v>-42754</v>
      </c>
      <c r="AB16" s="90"/>
      <c r="AC16" s="90">
        <v>927601</v>
      </c>
      <c r="AD16" s="90"/>
      <c r="AE16" s="90">
        <v>20569455</v>
      </c>
      <c r="AG16" s="90">
        <f>E16+G16+Y16+AA16+AC16+AE16</f>
        <v>50747041</v>
      </c>
    </row>
    <row r="17" spans="1:33" s="94" customFormat="1" ht="21" customHeight="1">
      <c r="A17" s="97" t="s">
        <v>254</v>
      </c>
      <c r="D17" s="86"/>
      <c r="E17" s="90">
        <v>0</v>
      </c>
      <c r="F17" s="90"/>
      <c r="G17" s="90">
        <v>0</v>
      </c>
      <c r="H17" s="90"/>
      <c r="I17" s="90">
        <v>0</v>
      </c>
      <c r="J17" s="90"/>
      <c r="K17" s="90">
        <v>0</v>
      </c>
      <c r="L17" s="90"/>
      <c r="M17" s="90">
        <v>0</v>
      </c>
      <c r="N17" s="90"/>
      <c r="O17" s="90">
        <v>0</v>
      </c>
      <c r="P17" s="90"/>
      <c r="Q17" s="90">
        <v>0</v>
      </c>
      <c r="R17" s="90"/>
      <c r="S17" s="90">
        <v>0</v>
      </c>
      <c r="T17" s="90"/>
      <c r="U17" s="90">
        <v>6250</v>
      </c>
      <c r="V17" s="90"/>
      <c r="W17" s="90">
        <v>0</v>
      </c>
      <c r="X17" s="90"/>
      <c r="Y17" s="90">
        <f>SUM(I17:W17)</f>
        <v>6250</v>
      </c>
      <c r="Z17" s="90"/>
      <c r="AA17" s="90">
        <v>0</v>
      </c>
      <c r="AB17" s="90"/>
      <c r="AC17" s="90">
        <v>0</v>
      </c>
      <c r="AD17" s="90"/>
      <c r="AE17" s="90">
        <v>0</v>
      </c>
      <c r="AF17" s="90"/>
      <c r="AG17" s="90">
        <f>E17+G17+Y17+AA17+AC17+AE17</f>
        <v>6250</v>
      </c>
    </row>
    <row r="18" spans="1:33" s="94" customFormat="1" ht="21" customHeight="1">
      <c r="A18" s="97" t="s">
        <v>251</v>
      </c>
      <c r="D18" s="86"/>
      <c r="E18" s="90">
        <v>0</v>
      </c>
      <c r="F18" s="90"/>
      <c r="G18" s="90">
        <v>0</v>
      </c>
      <c r="H18" s="90"/>
      <c r="I18" s="90">
        <v>0</v>
      </c>
      <c r="J18" s="90"/>
      <c r="K18" s="90">
        <f>'PL 5-6'!D59</f>
        <v>-211092</v>
      </c>
      <c r="L18" s="90"/>
      <c r="M18" s="90">
        <f>'PL 5-6'!D61</f>
        <v>-24670</v>
      </c>
      <c r="N18" s="90"/>
      <c r="O18" s="90">
        <f>'PL 5-6'!D71</f>
        <v>-7221</v>
      </c>
      <c r="P18" s="90"/>
      <c r="Q18" s="90">
        <f>'PL 5-6'!D73</f>
        <v>31592</v>
      </c>
      <c r="R18" s="90"/>
      <c r="S18" s="90">
        <v>0</v>
      </c>
      <c r="T18" s="90"/>
      <c r="U18" s="90">
        <v>0</v>
      </c>
      <c r="V18" s="90"/>
      <c r="W18" s="90">
        <v>39326</v>
      </c>
      <c r="X18" s="90"/>
      <c r="Y18" s="90">
        <f>SUM(I18:W18)</f>
        <v>-172065</v>
      </c>
      <c r="Z18" s="90"/>
      <c r="AA18" s="90">
        <v>0</v>
      </c>
      <c r="AB18" s="90"/>
      <c r="AC18" s="90">
        <v>0</v>
      </c>
      <c r="AD18" s="90"/>
      <c r="AE18" s="90">
        <f>'PL 5-6'!D86</f>
        <v>838134</v>
      </c>
      <c r="AF18" s="90"/>
      <c r="AG18" s="90">
        <f>E18+G18+Y18+AA18+AC18+AE18</f>
        <v>666069</v>
      </c>
    </row>
    <row r="19" spans="1:33" s="94" customFormat="1" ht="21" customHeight="1">
      <c r="A19" s="97" t="s">
        <v>153</v>
      </c>
      <c r="D19" s="86"/>
      <c r="E19" s="98">
        <v>0</v>
      </c>
      <c r="F19" s="90"/>
      <c r="G19" s="98">
        <v>0</v>
      </c>
      <c r="H19" s="86"/>
      <c r="I19" s="98">
        <v>-5676</v>
      </c>
      <c r="J19" s="90"/>
      <c r="K19" s="98">
        <v>0</v>
      </c>
      <c r="L19" s="90"/>
      <c r="M19" s="98">
        <v>0</v>
      </c>
      <c r="N19" s="90"/>
      <c r="O19" s="98">
        <v>0</v>
      </c>
      <c r="P19" s="90"/>
      <c r="Q19" s="98">
        <v>0</v>
      </c>
      <c r="R19" s="90"/>
      <c r="S19" s="98">
        <v>0</v>
      </c>
      <c r="T19" s="90"/>
      <c r="U19" s="98">
        <v>0</v>
      </c>
      <c r="V19" s="90"/>
      <c r="W19" s="98">
        <v>1135</v>
      </c>
      <c r="X19" s="90"/>
      <c r="Y19" s="98">
        <f>SUM(I19:W19)</f>
        <v>-4541</v>
      </c>
      <c r="Z19" s="90"/>
      <c r="AA19" s="98">
        <v>0</v>
      </c>
      <c r="AB19" s="90"/>
      <c r="AC19" s="98">
        <v>0</v>
      </c>
      <c r="AD19" s="90"/>
      <c r="AE19" s="98">
        <v>4541</v>
      </c>
      <c r="AF19" s="90"/>
      <c r="AG19" s="98">
        <f>E19+G19+Y19+AA19+AC19+AE19</f>
        <v>0</v>
      </c>
    </row>
    <row r="20" spans="1:33" s="94" customFormat="1" ht="6" customHeight="1">
      <c r="A20" s="97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</row>
    <row r="21" spans="1:33" s="94" customFormat="1" ht="21" customHeight="1" thickBot="1">
      <c r="A21" s="85" t="s">
        <v>234</v>
      </c>
      <c r="D21" s="86"/>
      <c r="E21" s="99">
        <f>SUM(E16:E19)</f>
        <v>17411131</v>
      </c>
      <c r="F21" s="90"/>
      <c r="G21" s="99">
        <f>SUM(G16:G19)</f>
        <v>10145966</v>
      </c>
      <c r="H21" s="90"/>
      <c r="I21" s="99">
        <f>SUM(I16:I19)</f>
        <v>2302917</v>
      </c>
      <c r="J21" s="90"/>
      <c r="K21" s="99">
        <f>SUM(K16:K19)</f>
        <v>-287801</v>
      </c>
      <c r="L21" s="90"/>
      <c r="M21" s="99">
        <f>SUM(M16:M19)</f>
        <v>6274</v>
      </c>
      <c r="N21" s="90"/>
      <c r="O21" s="99">
        <f>SUM(O16:O19)</f>
        <v>-227028</v>
      </c>
      <c r="P21" s="90"/>
      <c r="Q21" s="99">
        <f>SUM(Q16:Q19)</f>
        <v>-91807</v>
      </c>
      <c r="R21" s="90"/>
      <c r="S21" s="99">
        <f>SUM(S16:S19)</f>
        <v>142190</v>
      </c>
      <c r="T21" s="90"/>
      <c r="U21" s="99">
        <f>SUM(U16:U19)</f>
        <v>114569</v>
      </c>
      <c r="V21" s="90"/>
      <c r="W21" s="99">
        <f>SUM(W16:W19)</f>
        <v>-394028</v>
      </c>
      <c r="X21" s="90"/>
      <c r="Y21" s="99">
        <f>SUM(Y16:Y19)</f>
        <v>1565286</v>
      </c>
      <c r="Z21" s="90"/>
      <c r="AA21" s="99">
        <f>SUM(AA16:AA19)</f>
        <v>-42754</v>
      </c>
      <c r="AB21" s="90"/>
      <c r="AC21" s="99">
        <f>SUM(AC16:AC19)</f>
        <v>927601</v>
      </c>
      <c r="AD21" s="90"/>
      <c r="AE21" s="99">
        <f>SUM(AE16:AE19)</f>
        <v>21412130</v>
      </c>
      <c r="AF21" s="90"/>
      <c r="AG21" s="99">
        <f>SUM(AG16:AG19)</f>
        <v>51419360</v>
      </c>
    </row>
    <row r="22" spans="1:33" s="94" customFormat="1" ht="21" customHeight="1" thickTop="1"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</row>
    <row r="23" spans="1:33" s="94" customFormat="1" ht="21" customHeight="1">
      <c r="A23" s="96" t="s">
        <v>151</v>
      </c>
      <c r="D23" s="90"/>
      <c r="E23" s="90">
        <v>17411131</v>
      </c>
      <c r="F23" s="90"/>
      <c r="G23" s="90">
        <v>10145966</v>
      </c>
      <c r="H23" s="90"/>
      <c r="I23" s="90">
        <v>2325852</v>
      </c>
      <c r="J23" s="90"/>
      <c r="K23" s="90">
        <v>-615820</v>
      </c>
      <c r="L23" s="90"/>
      <c r="M23" s="90">
        <v>115834</v>
      </c>
      <c r="N23" s="90"/>
      <c r="O23" s="90">
        <v>-209135</v>
      </c>
      <c r="P23" s="90"/>
      <c r="Q23" s="90">
        <v>-559523</v>
      </c>
      <c r="R23" s="90"/>
      <c r="S23" s="90">
        <v>5598</v>
      </c>
      <c r="U23" s="90">
        <v>0</v>
      </c>
      <c r="V23" s="90"/>
      <c r="W23" s="90">
        <v>-255478</v>
      </c>
      <c r="X23" s="90"/>
      <c r="Y23" s="90">
        <f>SUM(I23:W23)</f>
        <v>807328</v>
      </c>
      <c r="Z23" s="90"/>
      <c r="AA23" s="90">
        <v>-42754</v>
      </c>
      <c r="AB23" s="90"/>
      <c r="AC23" s="90">
        <v>791601</v>
      </c>
      <c r="AD23" s="90"/>
      <c r="AE23" s="90">
        <v>17865276</v>
      </c>
      <c r="AF23" s="90"/>
      <c r="AG23" s="90">
        <f>E23+G23+Y23+AA23+AC23+AE23</f>
        <v>46978548</v>
      </c>
    </row>
    <row r="24" spans="1:33" s="94" customFormat="1" ht="21" customHeight="1">
      <c r="A24" s="97" t="s">
        <v>152</v>
      </c>
      <c r="D24" s="90"/>
      <c r="E24" s="90">
        <v>0</v>
      </c>
      <c r="F24" s="90"/>
      <c r="G24" s="90">
        <v>0</v>
      </c>
      <c r="H24" s="90"/>
      <c r="I24" s="90">
        <v>0</v>
      </c>
      <c r="J24" s="90"/>
      <c r="K24" s="90">
        <f>'PL 5-6'!F59</f>
        <v>255599</v>
      </c>
      <c r="L24" s="90"/>
      <c r="M24" s="90">
        <f>'PL 5-6'!F61</f>
        <v>-15474</v>
      </c>
      <c r="N24" s="90"/>
      <c r="O24" s="90">
        <f>'PL 5-6'!F71</f>
        <v>-692</v>
      </c>
      <c r="P24" s="90"/>
      <c r="Q24" s="90">
        <f>'PL 5-6'!F73</f>
        <v>429356</v>
      </c>
      <c r="R24" s="90"/>
      <c r="S24" s="90">
        <v>0</v>
      </c>
      <c r="T24" s="90"/>
      <c r="U24" s="90">
        <v>0</v>
      </c>
      <c r="V24" s="90"/>
      <c r="W24" s="90">
        <v>-133722</v>
      </c>
      <c r="X24" s="90"/>
      <c r="Y24" s="90">
        <f>SUM(I24:W24)</f>
        <v>535067</v>
      </c>
      <c r="Z24" s="90"/>
      <c r="AA24" s="90">
        <v>0</v>
      </c>
      <c r="AB24" s="90"/>
      <c r="AC24" s="90">
        <v>0</v>
      </c>
      <c r="AD24" s="90"/>
      <c r="AE24" s="90">
        <f>'PL 5-6'!F86</f>
        <v>626106</v>
      </c>
      <c r="AF24" s="90"/>
      <c r="AG24" s="90">
        <f>E24+G24+Y24+AA24+AC24+AE24</f>
        <v>1161173</v>
      </c>
    </row>
    <row r="25" spans="1:33" s="94" customFormat="1" ht="21" customHeight="1">
      <c r="A25" s="97" t="s">
        <v>153</v>
      </c>
      <c r="D25" s="90"/>
      <c r="E25" s="98">
        <v>0</v>
      </c>
      <c r="F25" s="90"/>
      <c r="G25" s="98">
        <v>0</v>
      </c>
      <c r="H25" s="86"/>
      <c r="I25" s="98">
        <v>-4347</v>
      </c>
      <c r="J25" s="90"/>
      <c r="K25" s="98">
        <v>0</v>
      </c>
      <c r="L25" s="90"/>
      <c r="M25" s="98">
        <v>0</v>
      </c>
      <c r="N25" s="90"/>
      <c r="O25" s="98">
        <v>0</v>
      </c>
      <c r="P25" s="90"/>
      <c r="Q25" s="98">
        <v>0</v>
      </c>
      <c r="R25" s="90"/>
      <c r="S25" s="98">
        <v>0</v>
      </c>
      <c r="T25" s="90"/>
      <c r="U25" s="98">
        <v>0</v>
      </c>
      <c r="V25" s="90"/>
      <c r="W25" s="98">
        <v>869</v>
      </c>
      <c r="X25" s="90"/>
      <c r="Y25" s="98">
        <f>SUM(I25:W25)</f>
        <v>-3478</v>
      </c>
      <c r="Z25" s="90"/>
      <c r="AA25" s="98">
        <v>0</v>
      </c>
      <c r="AB25" s="90"/>
      <c r="AC25" s="98">
        <v>0</v>
      </c>
      <c r="AD25" s="90"/>
      <c r="AE25" s="98">
        <v>3478</v>
      </c>
      <c r="AF25" s="90"/>
      <c r="AG25" s="98">
        <f>E25+G25+Y25+AA25+AC25+AE25</f>
        <v>0</v>
      </c>
    </row>
    <row r="26" spans="1:33" s="94" customFormat="1" ht="6" customHeight="1">
      <c r="A26" s="97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</row>
    <row r="27" spans="1:33" s="94" customFormat="1" ht="21" customHeight="1" thickBot="1">
      <c r="A27" s="85" t="s">
        <v>154</v>
      </c>
      <c r="D27" s="90"/>
      <c r="E27" s="99">
        <f>SUM(E23:E25)</f>
        <v>17411131</v>
      </c>
      <c r="F27" s="90"/>
      <c r="G27" s="99">
        <f>SUM(G23:G25)</f>
        <v>10145966</v>
      </c>
      <c r="H27" s="90"/>
      <c r="I27" s="99">
        <f>SUM(I23:I25)</f>
        <v>2321505</v>
      </c>
      <c r="J27" s="90"/>
      <c r="K27" s="99">
        <f>SUM(K23:K25)</f>
        <v>-360221</v>
      </c>
      <c r="L27" s="90"/>
      <c r="M27" s="99">
        <f>SUM(M23:M25)</f>
        <v>100360</v>
      </c>
      <c r="N27" s="90"/>
      <c r="O27" s="99">
        <f>SUM(O23:O25)</f>
        <v>-209827</v>
      </c>
      <c r="P27" s="90"/>
      <c r="Q27" s="99">
        <f>SUM(Q23:Q25)</f>
        <v>-130167</v>
      </c>
      <c r="R27" s="90"/>
      <c r="S27" s="99">
        <f>SUM(S23:S25)</f>
        <v>5598</v>
      </c>
      <c r="T27" s="90"/>
      <c r="U27" s="99">
        <f>SUM(U23:U25)</f>
        <v>0</v>
      </c>
      <c r="V27" s="90"/>
      <c r="W27" s="99">
        <f>SUM(W23:W25)</f>
        <v>-388331</v>
      </c>
      <c r="X27" s="90"/>
      <c r="Y27" s="99">
        <f>SUM(Y23:Y25)</f>
        <v>1338917</v>
      </c>
      <c r="Z27" s="90"/>
      <c r="AA27" s="99">
        <f>SUM(AA23:AA25)</f>
        <v>-42754</v>
      </c>
      <c r="AB27" s="90"/>
      <c r="AC27" s="99">
        <f>SUM(AC23:AC25)</f>
        <v>791601</v>
      </c>
      <c r="AD27" s="90"/>
      <c r="AE27" s="99">
        <f>SUM(AE23:AE25)</f>
        <v>18494860</v>
      </c>
      <c r="AF27" s="90"/>
      <c r="AG27" s="99">
        <f>SUM(AG23:AG25)</f>
        <v>48139721</v>
      </c>
    </row>
    <row r="28" spans="1:33" s="94" customFormat="1" ht="21" customHeight="1" thickTop="1"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</row>
    <row r="29" spans="1:33" s="94" customFormat="1" ht="21" customHeight="1">
      <c r="A29" s="85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</row>
    <row r="30" spans="1:33" s="94" customFormat="1" ht="21" customHeight="1">
      <c r="A30" s="85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</row>
    <row r="31" spans="1:33" s="94" customFormat="1" ht="21" customHeight="1">
      <c r="A31" s="85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</row>
    <row r="32" spans="1:33" s="94" customFormat="1" ht="21" customHeight="1">
      <c r="A32" s="85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</row>
    <row r="33" spans="1:33" s="94" customFormat="1" ht="21" customHeight="1">
      <c r="A33" s="85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</row>
    <row r="34" spans="1:33" s="94" customFormat="1" ht="21" customHeight="1">
      <c r="A34" s="85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</row>
    <row r="35" spans="1:33" s="94" customFormat="1" ht="21" customHeight="1">
      <c r="A35" s="85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</row>
    <row r="36" spans="1:33" s="94" customFormat="1" ht="21" customHeight="1">
      <c r="A36" s="85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</row>
    <row r="37" spans="1:33" s="94" customFormat="1" ht="21" customHeight="1">
      <c r="A37" s="85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</row>
    <row r="38" spans="1:33" s="94" customFormat="1" ht="21" customHeight="1">
      <c r="A38" s="85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</row>
    <row r="39" spans="1:33" s="94" customFormat="1" ht="21" customHeight="1">
      <c r="A39" s="85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</row>
    <row r="40" spans="1:33" s="94" customFormat="1" ht="18" customHeight="1">
      <c r="A40" s="85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</row>
    <row r="41" spans="1:33" ht="21" customHeight="1">
      <c r="A41" s="36" t="str">
        <f>'BS2-4'!A42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100"/>
      <c r="C41" s="100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100"/>
    </row>
  </sheetData>
  <mergeCells count="3">
    <mergeCell ref="E5:AG5"/>
    <mergeCell ref="E6:AG6"/>
    <mergeCell ref="I7:Y7"/>
  </mergeCells>
  <pageMargins left="0.3" right="0.3" top="0.5" bottom="0.6" header="0.49" footer="0.4"/>
  <pageSetup paperSize="9" scale="63" firstPageNumber="7" orientation="landscape" useFirstPageNumber="1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zoomScaleNormal="100" zoomScaleSheetLayoutView="91" zoomScalePageLayoutView="85" workbookViewId="0">
      <selection activeCell="G10" sqref="G10"/>
    </sheetView>
  </sheetViews>
  <sheetFormatPr defaultColWidth="8" defaultRowHeight="20.100000000000001" customHeight="1"/>
  <cols>
    <col min="1" max="1" width="5" style="82" customWidth="1"/>
    <col min="2" max="2" width="18.625" style="82" customWidth="1"/>
    <col min="3" max="3" width="1.875" style="82" customWidth="1"/>
    <col min="4" max="4" width="3.25" style="82" customWidth="1"/>
    <col min="5" max="5" width="8.875" style="90" customWidth="1"/>
    <col min="6" max="6" width="0.5" style="90" customWidth="1"/>
    <col min="7" max="7" width="8.625" style="90" customWidth="1"/>
    <col min="8" max="8" width="0.5" style="90" customWidth="1"/>
    <col min="9" max="9" width="8.375" style="90" customWidth="1"/>
    <col min="10" max="10" width="0.5" style="90" customWidth="1"/>
    <col min="11" max="11" width="13.5" style="90" customWidth="1"/>
    <col min="12" max="12" width="0.5" style="90" customWidth="1"/>
    <col min="13" max="13" width="12.625" style="90" customWidth="1"/>
    <col min="14" max="14" width="0.5" style="90" customWidth="1"/>
    <col min="15" max="15" width="15.5" style="90" customWidth="1"/>
    <col min="16" max="16" width="0.5" style="90" customWidth="1"/>
    <col min="17" max="17" width="17.375" style="90" customWidth="1"/>
    <col min="18" max="18" width="0.5" style="90" customWidth="1"/>
    <col min="19" max="19" width="11.625" style="90" customWidth="1"/>
    <col min="20" max="20" width="0.5" style="90" customWidth="1"/>
    <col min="21" max="21" width="11.625" style="90" customWidth="1"/>
    <col min="22" max="22" width="0.5" style="90" customWidth="1"/>
    <col min="23" max="23" width="10.125" style="90" customWidth="1"/>
    <col min="24" max="24" width="0.5" style="90" customWidth="1"/>
    <col min="25" max="25" width="10.125" style="90" customWidth="1"/>
    <col min="26" max="26" width="0.5" style="90" customWidth="1"/>
    <col min="27" max="27" width="8.875" style="90" customWidth="1"/>
    <col min="28" max="28" width="0.5" style="90" customWidth="1"/>
    <col min="29" max="29" width="8.125" style="90" customWidth="1"/>
    <col min="30" max="30" width="0.5" style="90" customWidth="1"/>
    <col min="31" max="31" width="8.875" style="90" customWidth="1"/>
    <col min="32" max="16384" width="8" style="82"/>
  </cols>
  <sheetData>
    <row r="1" spans="1:31" s="80" customFormat="1" ht="20.100000000000001" customHeight="1">
      <c r="A1" s="76" t="str">
        <f>'BS2-4'!A1:L1</f>
        <v>ธนาคาร ซีไอเอ็มบี ไทย จำกัด (มหาชน)</v>
      </c>
      <c r="B1" s="77"/>
      <c r="C1" s="77"/>
      <c r="D1" s="77"/>
      <c r="E1" s="77"/>
      <c r="F1" s="77"/>
      <c r="G1" s="77"/>
      <c r="H1" s="77"/>
      <c r="I1" s="77"/>
      <c r="J1" s="77"/>
      <c r="K1" s="78"/>
      <c r="L1" s="78"/>
      <c r="M1" s="79"/>
      <c r="N1" s="79"/>
      <c r="O1" s="79"/>
      <c r="P1" s="79"/>
      <c r="Q1" s="78"/>
      <c r="R1" s="78"/>
      <c r="S1" s="79"/>
      <c r="T1" s="79"/>
      <c r="U1" s="77"/>
      <c r="V1" s="77"/>
      <c r="W1" s="79"/>
      <c r="X1" s="79"/>
      <c r="Y1" s="79"/>
      <c r="Z1" s="79"/>
      <c r="AA1" s="79"/>
      <c r="AB1" s="79"/>
      <c r="AC1" s="79"/>
      <c r="AD1" s="79"/>
      <c r="AE1" s="79"/>
    </row>
    <row r="2" spans="1:31" ht="20.100000000000001" customHeight="1">
      <c r="A2" s="81" t="s">
        <v>227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</row>
    <row r="3" spans="1:31" ht="20.100000000000001" customHeight="1">
      <c r="A3" s="83" t="str">
        <f>'PL 5-6'!A3</f>
        <v>สำหรับรอบระยะเวลาสามเดือนสิ้นสุดวันที่ 31 มีนาคม พ.ศ. 2568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</row>
    <row r="4" spans="1:31" ht="20.100000000000001" customHeight="1">
      <c r="A4" s="85"/>
      <c r="B4" s="78"/>
      <c r="C4" s="78"/>
      <c r="D4" s="78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7"/>
    </row>
    <row r="5" spans="1:31" ht="20.100000000000001" customHeight="1">
      <c r="A5" s="88"/>
      <c r="B5" s="88"/>
      <c r="C5" s="88"/>
      <c r="E5" s="126" t="s">
        <v>3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</row>
    <row r="6" spans="1:31" ht="20.100000000000001" customHeight="1">
      <c r="A6" s="88"/>
      <c r="B6" s="88"/>
      <c r="C6" s="88"/>
      <c r="E6" s="89"/>
      <c r="F6" s="89"/>
      <c r="G6" s="89"/>
      <c r="H6" s="89"/>
      <c r="I6" s="127" t="s">
        <v>55</v>
      </c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89"/>
      <c r="AA6" s="89"/>
      <c r="AB6" s="89"/>
      <c r="AC6" s="89"/>
      <c r="AD6" s="89"/>
      <c r="AE6" s="89"/>
    </row>
    <row r="7" spans="1:31" ht="20.100000000000001" customHeight="1">
      <c r="A7" s="88"/>
      <c r="B7" s="88"/>
      <c r="C7" s="88"/>
      <c r="E7" s="89"/>
      <c r="F7" s="89"/>
      <c r="G7" s="89"/>
      <c r="H7" s="89"/>
      <c r="I7" s="89"/>
      <c r="J7" s="89"/>
      <c r="K7" s="87" t="s">
        <v>111</v>
      </c>
      <c r="L7" s="87"/>
      <c r="M7" s="87" t="s">
        <v>109</v>
      </c>
      <c r="N7" s="89"/>
      <c r="O7" s="87" t="s">
        <v>252</v>
      </c>
      <c r="P7" s="89"/>
      <c r="Q7" s="87" t="s">
        <v>155</v>
      </c>
      <c r="R7" s="87"/>
      <c r="T7" s="87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</row>
    <row r="8" spans="1:31" ht="20.100000000000001" customHeight="1">
      <c r="A8" s="88"/>
      <c r="B8" s="88"/>
      <c r="C8" s="88"/>
      <c r="E8" s="89"/>
      <c r="F8" s="89"/>
      <c r="G8" s="89"/>
      <c r="H8" s="89"/>
      <c r="I8" s="89"/>
      <c r="J8" s="89"/>
      <c r="K8" s="87" t="s">
        <v>156</v>
      </c>
      <c r="L8" s="87"/>
      <c r="M8" s="91" t="s">
        <v>114</v>
      </c>
      <c r="N8" s="92"/>
      <c r="O8" s="87" t="s">
        <v>115</v>
      </c>
      <c r="P8" s="87"/>
      <c r="Q8" s="87" t="s">
        <v>157</v>
      </c>
      <c r="R8" s="87"/>
      <c r="S8" s="87" t="s">
        <v>117</v>
      </c>
      <c r="T8" s="87"/>
      <c r="V8" s="89"/>
      <c r="W8" s="92" t="s">
        <v>118</v>
      </c>
      <c r="X8" s="89"/>
      <c r="Y8" s="89"/>
      <c r="Z8" s="89" t="s">
        <v>158</v>
      </c>
      <c r="AA8" s="89"/>
      <c r="AB8" s="89"/>
      <c r="AC8" s="89"/>
      <c r="AD8" s="89"/>
      <c r="AE8" s="89"/>
    </row>
    <row r="9" spans="1:31" s="88" customFormat="1" ht="20.100000000000001" customHeight="1">
      <c r="E9" s="90"/>
      <c r="F9" s="90"/>
      <c r="G9" s="90"/>
      <c r="H9" s="90"/>
      <c r="I9" s="86" t="s">
        <v>120</v>
      </c>
      <c r="J9" s="86"/>
      <c r="K9" s="86" t="s">
        <v>159</v>
      </c>
      <c r="L9" s="86"/>
      <c r="M9" s="92" t="s">
        <v>122</v>
      </c>
      <c r="N9" s="86"/>
      <c r="O9" s="86" t="s">
        <v>123</v>
      </c>
      <c r="P9" s="86"/>
      <c r="Q9" s="86" t="s">
        <v>160</v>
      </c>
      <c r="R9" s="86"/>
      <c r="S9" s="86" t="s">
        <v>125</v>
      </c>
      <c r="T9" s="86"/>
      <c r="U9" s="93" t="s">
        <v>235</v>
      </c>
      <c r="V9" s="86"/>
      <c r="W9" s="92" t="s">
        <v>126</v>
      </c>
      <c r="X9" s="90"/>
      <c r="Y9" s="86" t="s">
        <v>127</v>
      </c>
      <c r="Z9" s="90"/>
      <c r="AA9" s="90"/>
      <c r="AB9" s="90"/>
      <c r="AC9" s="90"/>
      <c r="AD9" s="90"/>
      <c r="AE9" s="90"/>
    </row>
    <row r="10" spans="1:31" s="88" customFormat="1" ht="20.100000000000001" customHeight="1">
      <c r="E10" s="86" t="s">
        <v>129</v>
      </c>
      <c r="F10" s="86"/>
      <c r="G10" s="86" t="s">
        <v>130</v>
      </c>
      <c r="H10" s="86"/>
      <c r="I10" s="86" t="s">
        <v>131</v>
      </c>
      <c r="J10" s="86"/>
      <c r="K10" s="86" t="s">
        <v>132</v>
      </c>
      <c r="L10" s="86"/>
      <c r="M10" s="86" t="s">
        <v>133</v>
      </c>
      <c r="N10" s="86"/>
      <c r="O10" s="86" t="s">
        <v>124</v>
      </c>
      <c r="P10" s="86"/>
      <c r="Q10" s="86" t="s">
        <v>161</v>
      </c>
      <c r="R10" s="86"/>
      <c r="S10" s="86" t="s">
        <v>135</v>
      </c>
      <c r="T10" s="86"/>
      <c r="U10" s="93" t="s">
        <v>236</v>
      </c>
      <c r="V10" s="86"/>
      <c r="W10" s="91" t="s">
        <v>110</v>
      </c>
      <c r="X10" s="86"/>
      <c r="Y10" s="86" t="s">
        <v>162</v>
      </c>
      <c r="Z10" s="86"/>
      <c r="AA10" s="86" t="s">
        <v>138</v>
      </c>
      <c r="AB10" s="86"/>
      <c r="AC10" s="86"/>
      <c r="AD10" s="86"/>
      <c r="AE10" s="86" t="s">
        <v>139</v>
      </c>
    </row>
    <row r="11" spans="1:31" s="88" customFormat="1" ht="20.100000000000001" customHeight="1">
      <c r="E11" s="86" t="s">
        <v>140</v>
      </c>
      <c r="F11" s="86"/>
      <c r="G11" s="86" t="s">
        <v>141</v>
      </c>
      <c r="H11" s="86"/>
      <c r="I11" s="86" t="s">
        <v>10</v>
      </c>
      <c r="J11" s="86"/>
      <c r="K11" s="86" t="s">
        <v>142</v>
      </c>
      <c r="L11" s="86"/>
      <c r="M11" s="86" t="s">
        <v>143</v>
      </c>
      <c r="N11" s="86"/>
      <c r="O11" s="86" t="s">
        <v>142</v>
      </c>
      <c r="P11" s="86"/>
      <c r="Q11" s="86" t="s">
        <v>163</v>
      </c>
      <c r="R11" s="86"/>
      <c r="S11" s="86" t="s">
        <v>145</v>
      </c>
      <c r="T11" s="86"/>
      <c r="U11" s="93" t="s">
        <v>237</v>
      </c>
      <c r="V11" s="86"/>
      <c r="W11" s="91" t="s">
        <v>146</v>
      </c>
      <c r="X11" s="86"/>
      <c r="Y11" s="86" t="s">
        <v>150</v>
      </c>
      <c r="Z11" s="86"/>
      <c r="AA11" s="86" t="s">
        <v>149</v>
      </c>
      <c r="AB11" s="86"/>
      <c r="AC11" s="86" t="s">
        <v>58</v>
      </c>
      <c r="AD11" s="86"/>
      <c r="AE11" s="86" t="s">
        <v>150</v>
      </c>
    </row>
    <row r="12" spans="1:31" s="94" customFormat="1" ht="20.100000000000001" customHeight="1">
      <c r="C12" s="88"/>
      <c r="E12" s="95" t="s">
        <v>9</v>
      </c>
      <c r="F12" s="86"/>
      <c r="G12" s="95" t="s">
        <v>9</v>
      </c>
      <c r="H12" s="86"/>
      <c r="I12" s="95" t="s">
        <v>9</v>
      </c>
      <c r="J12" s="86"/>
      <c r="K12" s="95" t="s">
        <v>9</v>
      </c>
      <c r="L12" s="86"/>
      <c r="M12" s="95" t="s">
        <v>9</v>
      </c>
      <c r="N12" s="86"/>
      <c r="O12" s="95" t="s">
        <v>9</v>
      </c>
      <c r="P12" s="86"/>
      <c r="Q12" s="95" t="s">
        <v>9</v>
      </c>
      <c r="R12" s="86"/>
      <c r="S12" s="95" t="s">
        <v>9</v>
      </c>
      <c r="T12" s="86"/>
      <c r="U12" s="95" t="s">
        <v>9</v>
      </c>
      <c r="V12" s="86"/>
      <c r="W12" s="95" t="s">
        <v>9</v>
      </c>
      <c r="X12" s="86"/>
      <c r="Y12" s="95" t="s">
        <v>9</v>
      </c>
      <c r="Z12" s="86"/>
      <c r="AA12" s="95" t="s">
        <v>9</v>
      </c>
      <c r="AB12" s="86"/>
      <c r="AC12" s="95" t="s">
        <v>9</v>
      </c>
      <c r="AD12" s="86"/>
      <c r="AE12" s="95" t="s">
        <v>9</v>
      </c>
    </row>
    <row r="13" spans="1:31" s="94" customFormat="1" ht="6" customHeight="1">
      <c r="C13" s="88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</row>
    <row r="14" spans="1:31" s="94" customFormat="1" ht="20.100000000000001" customHeight="1">
      <c r="A14" s="96" t="s">
        <v>233</v>
      </c>
      <c r="E14" s="90">
        <v>17411131</v>
      </c>
      <c r="F14" s="90"/>
      <c r="G14" s="90">
        <v>10145966</v>
      </c>
      <c r="H14" s="90"/>
      <c r="I14" s="90">
        <v>2308593</v>
      </c>
      <c r="J14" s="90"/>
      <c r="K14" s="90">
        <v>-76709</v>
      </c>
      <c r="L14" s="90"/>
      <c r="M14" s="90">
        <v>30944</v>
      </c>
      <c r="N14" s="90"/>
      <c r="O14" s="90">
        <v>-219807</v>
      </c>
      <c r="P14" s="90"/>
      <c r="Q14" s="90">
        <v>-123399</v>
      </c>
      <c r="R14" s="90"/>
      <c r="S14" s="90">
        <v>166484</v>
      </c>
      <c r="T14" s="90"/>
      <c r="U14" s="90">
        <v>108319</v>
      </c>
      <c r="V14" s="90"/>
      <c r="W14" s="90">
        <v>-439347</v>
      </c>
      <c r="X14" s="90"/>
      <c r="Y14" s="90">
        <f>SUM(I14:W14)</f>
        <v>1755078</v>
      </c>
      <c r="Z14" s="90"/>
      <c r="AA14" s="90">
        <v>927601</v>
      </c>
      <c r="AB14" s="90"/>
      <c r="AC14" s="90">
        <v>18226097</v>
      </c>
      <c r="AD14" s="90"/>
      <c r="AE14" s="90">
        <f>E14+G14+Y14+AA14+AC14</f>
        <v>48465873</v>
      </c>
    </row>
    <row r="15" spans="1:31" s="94" customFormat="1" ht="20.100000000000001" customHeight="1">
      <c r="A15" s="97" t="s">
        <v>254</v>
      </c>
      <c r="E15" s="90">
        <v>0</v>
      </c>
      <c r="F15" s="90"/>
      <c r="G15" s="90">
        <v>0</v>
      </c>
      <c r="H15" s="90"/>
      <c r="I15" s="90">
        <v>0</v>
      </c>
      <c r="J15" s="90"/>
      <c r="K15" s="90">
        <v>0</v>
      </c>
      <c r="L15" s="90"/>
      <c r="M15" s="90">
        <v>0</v>
      </c>
      <c r="N15" s="90"/>
      <c r="O15" s="90">
        <v>0</v>
      </c>
      <c r="P15" s="90"/>
      <c r="Q15" s="90">
        <v>0</v>
      </c>
      <c r="R15" s="90"/>
      <c r="S15" s="90">
        <v>0</v>
      </c>
      <c r="T15" s="90"/>
      <c r="U15" s="90">
        <v>6250</v>
      </c>
      <c r="V15" s="90"/>
      <c r="W15" s="90">
        <v>0</v>
      </c>
      <c r="X15" s="90"/>
      <c r="Y15" s="90">
        <f>SUM(I15:W15)</f>
        <v>6250</v>
      </c>
      <c r="Z15" s="90"/>
      <c r="AA15" s="90">
        <v>0</v>
      </c>
      <c r="AB15" s="90"/>
      <c r="AC15" s="90">
        <v>0</v>
      </c>
      <c r="AD15" s="90"/>
      <c r="AE15" s="90">
        <f>E15+G15+Y15+AA15+AC15</f>
        <v>6250</v>
      </c>
    </row>
    <row r="16" spans="1:31" s="94" customFormat="1" ht="20.100000000000001" customHeight="1">
      <c r="A16" s="97" t="s">
        <v>251</v>
      </c>
      <c r="E16" s="90">
        <v>0</v>
      </c>
      <c r="F16" s="90"/>
      <c r="G16" s="90">
        <v>0</v>
      </c>
      <c r="H16" s="90"/>
      <c r="I16" s="90">
        <v>0</v>
      </c>
      <c r="J16" s="90"/>
      <c r="K16" s="90">
        <f>'PL 5-6'!H59</f>
        <v>-211092</v>
      </c>
      <c r="L16" s="90"/>
      <c r="M16" s="90">
        <f>'PL 5-6'!H61</f>
        <v>-24670</v>
      </c>
      <c r="N16" s="90"/>
      <c r="O16" s="90">
        <f>'PL 5-6'!H71</f>
        <v>-7221</v>
      </c>
      <c r="P16" s="90"/>
      <c r="Q16" s="90">
        <f>'PL 5-6'!H73</f>
        <v>31592</v>
      </c>
      <c r="R16" s="90"/>
      <c r="S16" s="90">
        <v>0</v>
      </c>
      <c r="T16" s="90"/>
      <c r="U16" s="90">
        <v>0</v>
      </c>
      <c r="V16" s="90"/>
      <c r="W16" s="90">
        <v>39326</v>
      </c>
      <c r="X16" s="90"/>
      <c r="Y16" s="90">
        <f>SUM(I16:W16)</f>
        <v>-172065</v>
      </c>
      <c r="Z16" s="90"/>
      <c r="AA16" s="90">
        <v>0</v>
      </c>
      <c r="AB16" s="90"/>
      <c r="AC16" s="90">
        <f>'PL 5-6'!H86</f>
        <v>864039</v>
      </c>
      <c r="AD16" s="90"/>
      <c r="AE16" s="90">
        <f>E16+G16+Y16+AA16+AC16</f>
        <v>691974</v>
      </c>
    </row>
    <row r="17" spans="1:31" s="94" customFormat="1" ht="20.100000000000001" customHeight="1">
      <c r="A17" s="97" t="s">
        <v>153</v>
      </c>
      <c r="E17" s="98">
        <v>0</v>
      </c>
      <c r="F17" s="90"/>
      <c r="G17" s="98">
        <v>0</v>
      </c>
      <c r="H17" s="90"/>
      <c r="I17" s="98">
        <v>-5676</v>
      </c>
      <c r="J17" s="90"/>
      <c r="K17" s="98">
        <v>0</v>
      </c>
      <c r="L17" s="90"/>
      <c r="M17" s="98">
        <v>0</v>
      </c>
      <c r="N17" s="90"/>
      <c r="O17" s="98">
        <v>0</v>
      </c>
      <c r="P17" s="90"/>
      <c r="Q17" s="98">
        <v>0</v>
      </c>
      <c r="R17" s="90"/>
      <c r="S17" s="98">
        <v>0</v>
      </c>
      <c r="T17" s="90"/>
      <c r="U17" s="98">
        <v>0</v>
      </c>
      <c r="V17" s="90"/>
      <c r="W17" s="98">
        <v>1135</v>
      </c>
      <c r="X17" s="90"/>
      <c r="Y17" s="98">
        <f>SUM(I17:W17)</f>
        <v>-4541</v>
      </c>
      <c r="Z17" s="90"/>
      <c r="AA17" s="98">
        <v>0</v>
      </c>
      <c r="AB17" s="90"/>
      <c r="AC17" s="98">
        <v>4541</v>
      </c>
      <c r="AD17" s="90"/>
      <c r="AE17" s="98">
        <f>E17+G17+Y17+AA17+AC17</f>
        <v>0</v>
      </c>
    </row>
    <row r="18" spans="1:31" s="94" customFormat="1" ht="6" customHeight="1">
      <c r="A18" s="97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</row>
    <row r="19" spans="1:31" s="94" customFormat="1" ht="20.100000000000001" customHeight="1" thickBot="1">
      <c r="A19" s="85" t="s">
        <v>234</v>
      </c>
      <c r="E19" s="99">
        <f>SUM(E14:E17)</f>
        <v>17411131</v>
      </c>
      <c r="F19" s="90"/>
      <c r="G19" s="99">
        <f>SUM(G14:G17)</f>
        <v>10145966</v>
      </c>
      <c r="H19" s="90"/>
      <c r="I19" s="99">
        <f>SUM(I14:I17)</f>
        <v>2302917</v>
      </c>
      <c r="J19" s="90"/>
      <c r="K19" s="99">
        <f>SUM(K14:K17)</f>
        <v>-287801</v>
      </c>
      <c r="L19" s="90"/>
      <c r="M19" s="99">
        <f>SUM(M14:M17)</f>
        <v>6274</v>
      </c>
      <c r="N19" s="90"/>
      <c r="O19" s="99">
        <f>SUM(O14:O17)</f>
        <v>-227028</v>
      </c>
      <c r="P19" s="90"/>
      <c r="Q19" s="99">
        <f>SUM(Q14:Q17)</f>
        <v>-91807</v>
      </c>
      <c r="R19" s="90"/>
      <c r="S19" s="99">
        <f>SUM(S14:S17)</f>
        <v>166484</v>
      </c>
      <c r="T19" s="90"/>
      <c r="U19" s="99">
        <f>SUM(U14:U17)</f>
        <v>114569</v>
      </c>
      <c r="V19" s="90"/>
      <c r="W19" s="99">
        <f>SUM(W14:W17)</f>
        <v>-398886</v>
      </c>
      <c r="X19" s="90"/>
      <c r="Y19" s="99">
        <f>SUM(Y14:Y17)</f>
        <v>1584722</v>
      </c>
      <c r="Z19" s="90"/>
      <c r="AA19" s="99">
        <f>SUM(AA14:AA17)</f>
        <v>927601</v>
      </c>
      <c r="AB19" s="90"/>
      <c r="AC19" s="99">
        <f>SUM(AC14:AC17)</f>
        <v>19094677</v>
      </c>
      <c r="AD19" s="90"/>
      <c r="AE19" s="99">
        <f>SUM(AE14:AE17)</f>
        <v>49164097</v>
      </c>
    </row>
    <row r="20" spans="1:31" s="94" customFormat="1" ht="20.100000000000001" customHeight="1" thickTop="1"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</row>
    <row r="21" spans="1:31" s="94" customFormat="1" ht="20.100000000000001" customHeight="1">
      <c r="A21" s="96" t="s">
        <v>151</v>
      </c>
      <c r="E21" s="90">
        <v>17411131</v>
      </c>
      <c r="F21" s="90"/>
      <c r="G21" s="90">
        <v>10145966</v>
      </c>
      <c r="H21" s="90"/>
      <c r="I21" s="90">
        <v>2325852</v>
      </c>
      <c r="J21" s="90"/>
      <c r="K21" s="90">
        <v>-615820</v>
      </c>
      <c r="L21" s="90"/>
      <c r="M21" s="90">
        <v>115834</v>
      </c>
      <c r="N21" s="90"/>
      <c r="O21" s="90">
        <v>-209135</v>
      </c>
      <c r="P21" s="90"/>
      <c r="Q21" s="90">
        <v>-559523</v>
      </c>
      <c r="R21" s="90"/>
      <c r="S21" s="90">
        <v>33558</v>
      </c>
      <c r="T21" s="90"/>
      <c r="U21" s="90">
        <v>0</v>
      </c>
      <c r="V21" s="90"/>
      <c r="W21" s="90">
        <v>-261070</v>
      </c>
      <c r="X21" s="90"/>
      <c r="Y21" s="90">
        <f>SUM(I21:W21)</f>
        <v>829696</v>
      </c>
      <c r="Z21" s="90"/>
      <c r="AA21" s="90">
        <v>791601</v>
      </c>
      <c r="AB21" s="90"/>
      <c r="AC21" s="90">
        <v>14417220</v>
      </c>
      <c r="AD21" s="90"/>
      <c r="AE21" s="90">
        <f>E21+G21+Y21+AA21+AC21</f>
        <v>43595614</v>
      </c>
    </row>
    <row r="22" spans="1:31" s="94" customFormat="1" ht="20.100000000000001" customHeight="1">
      <c r="A22" s="97" t="s">
        <v>152</v>
      </c>
      <c r="E22" s="90">
        <v>0</v>
      </c>
      <c r="F22" s="90"/>
      <c r="G22" s="90">
        <v>0</v>
      </c>
      <c r="H22" s="90"/>
      <c r="I22" s="90">
        <v>0</v>
      </c>
      <c r="J22" s="90"/>
      <c r="K22" s="90">
        <f>'PL 5-6'!J59</f>
        <v>255599</v>
      </c>
      <c r="L22" s="90"/>
      <c r="M22" s="90">
        <f>'PL 5-6'!J61</f>
        <v>-15474</v>
      </c>
      <c r="N22" s="90"/>
      <c r="O22" s="90">
        <f>'PL 5-6'!J71</f>
        <v>-692</v>
      </c>
      <c r="P22" s="90"/>
      <c r="Q22" s="90">
        <f>'PL 5-6'!J73</f>
        <v>429356</v>
      </c>
      <c r="R22" s="90"/>
      <c r="S22" s="90">
        <v>0</v>
      </c>
      <c r="T22" s="90"/>
      <c r="U22" s="90">
        <v>0</v>
      </c>
      <c r="V22" s="90"/>
      <c r="W22" s="90">
        <f>'PL 5-6'!J63+'PL 5-6'!J75</f>
        <v>-133722</v>
      </c>
      <c r="X22" s="90"/>
      <c r="Y22" s="90">
        <f t="shared" ref="Y22:Y23" si="0">SUM(I22:W22)</f>
        <v>535067</v>
      </c>
      <c r="Z22" s="90"/>
      <c r="AA22" s="90">
        <v>0</v>
      </c>
      <c r="AB22" s="90"/>
      <c r="AC22" s="90">
        <f>'PL 5-6'!J86</f>
        <v>904515</v>
      </c>
      <c r="AD22" s="90"/>
      <c r="AE22" s="90">
        <f t="shared" ref="AE22:AE23" si="1">E22+G22+Y22+AA22+AC22</f>
        <v>1439582</v>
      </c>
    </row>
    <row r="23" spans="1:31" s="94" customFormat="1" ht="20.100000000000001" customHeight="1">
      <c r="A23" s="97" t="s">
        <v>153</v>
      </c>
      <c r="E23" s="98">
        <v>0</v>
      </c>
      <c r="F23" s="90"/>
      <c r="G23" s="98">
        <v>0</v>
      </c>
      <c r="H23" s="90"/>
      <c r="I23" s="98">
        <v>-4347</v>
      </c>
      <c r="J23" s="90"/>
      <c r="K23" s="98">
        <v>0</v>
      </c>
      <c r="L23" s="90"/>
      <c r="M23" s="98">
        <v>0</v>
      </c>
      <c r="N23" s="90"/>
      <c r="O23" s="98">
        <v>0</v>
      </c>
      <c r="P23" s="90"/>
      <c r="Q23" s="98">
        <v>0</v>
      </c>
      <c r="R23" s="90"/>
      <c r="S23" s="98">
        <v>0</v>
      </c>
      <c r="T23" s="90"/>
      <c r="U23" s="98">
        <v>0</v>
      </c>
      <c r="V23" s="90"/>
      <c r="W23" s="98">
        <v>869</v>
      </c>
      <c r="X23" s="90"/>
      <c r="Y23" s="98">
        <f t="shared" si="0"/>
        <v>-3478</v>
      </c>
      <c r="Z23" s="90"/>
      <c r="AA23" s="98">
        <v>0</v>
      </c>
      <c r="AB23" s="90"/>
      <c r="AC23" s="98">
        <v>3478</v>
      </c>
      <c r="AD23" s="90"/>
      <c r="AE23" s="98">
        <f t="shared" si="1"/>
        <v>0</v>
      </c>
    </row>
    <row r="24" spans="1:31" s="94" customFormat="1" ht="6" customHeight="1">
      <c r="A24" s="97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</row>
    <row r="25" spans="1:31" s="94" customFormat="1" ht="20.100000000000001" customHeight="1" thickBot="1">
      <c r="A25" s="85" t="s">
        <v>154</v>
      </c>
      <c r="E25" s="99">
        <f>SUM(E21:E23)</f>
        <v>17411131</v>
      </c>
      <c r="F25" s="90"/>
      <c r="G25" s="99">
        <f>SUM(G21:G23)</f>
        <v>10145966</v>
      </c>
      <c r="H25" s="90"/>
      <c r="I25" s="99">
        <f>SUM(I21:I23)</f>
        <v>2321505</v>
      </c>
      <c r="J25" s="90"/>
      <c r="K25" s="99">
        <f>SUM(K21:K23)</f>
        <v>-360221</v>
      </c>
      <c r="L25" s="90"/>
      <c r="M25" s="99">
        <f>SUM(M21:M23)</f>
        <v>100360</v>
      </c>
      <c r="N25" s="90"/>
      <c r="O25" s="99">
        <f>SUM(O21:O23)</f>
        <v>-209827</v>
      </c>
      <c r="P25" s="90"/>
      <c r="Q25" s="99">
        <f>SUM(Q21:Q23)</f>
        <v>-130167</v>
      </c>
      <c r="R25" s="90"/>
      <c r="S25" s="99">
        <f>SUM(S21:S23)</f>
        <v>33558</v>
      </c>
      <c r="T25" s="90"/>
      <c r="U25" s="99">
        <f>SUM(U21:U23)</f>
        <v>0</v>
      </c>
      <c r="V25" s="90"/>
      <c r="W25" s="99">
        <f>SUM(W21:W23)</f>
        <v>-393923</v>
      </c>
      <c r="X25" s="90"/>
      <c r="Y25" s="99">
        <f>SUM(Y21:Y23)</f>
        <v>1361285</v>
      </c>
      <c r="Z25" s="90"/>
      <c r="AA25" s="99">
        <f>SUM(AA21:AA23)</f>
        <v>791601</v>
      </c>
      <c r="AB25" s="90"/>
      <c r="AC25" s="99">
        <f>SUM(AC21:AC23)</f>
        <v>15325213</v>
      </c>
      <c r="AD25" s="90"/>
      <c r="AE25" s="99">
        <f>SUM(AE21:AE23)</f>
        <v>45035196</v>
      </c>
    </row>
    <row r="26" spans="1:31" s="94" customFormat="1" ht="20.100000000000001" customHeight="1" thickTop="1"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</row>
    <row r="27" spans="1:31" s="94" customFormat="1" ht="20.100000000000001" customHeight="1"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</row>
    <row r="28" spans="1:31" s="94" customFormat="1" ht="20.100000000000001" customHeight="1"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</row>
    <row r="29" spans="1:31" s="94" customFormat="1" ht="20.100000000000001" customHeight="1"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</row>
    <row r="30" spans="1:31" s="94" customFormat="1" ht="20.100000000000001" customHeight="1"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</row>
    <row r="31" spans="1:31" s="94" customFormat="1" ht="20.100000000000001" customHeight="1"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</row>
    <row r="32" spans="1:31" s="94" customFormat="1" ht="20.100000000000001" customHeight="1"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</row>
    <row r="33" spans="1:31" s="94" customFormat="1" ht="20.100000000000001" customHeight="1"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</row>
    <row r="34" spans="1:31" s="94" customFormat="1" ht="20.100000000000001" customHeight="1"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</row>
    <row r="35" spans="1:31" s="94" customFormat="1" ht="20.100000000000001" customHeight="1"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</row>
    <row r="36" spans="1:31" s="94" customFormat="1" ht="20.100000000000001" customHeight="1"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</row>
    <row r="37" spans="1:31" s="94" customFormat="1" ht="20.100000000000001" customHeight="1"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</row>
    <row r="38" spans="1:31" s="94" customFormat="1" ht="20.100000000000001" customHeight="1"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</row>
    <row r="39" spans="1:31" s="94" customFormat="1" ht="16.5" customHeight="1"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</row>
    <row r="40" spans="1:31" ht="13.5" customHeight="1">
      <c r="A40" s="85"/>
      <c r="E40" s="5"/>
      <c r="F40" s="6"/>
      <c r="G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Y40" s="5"/>
      <c r="AA40" s="5"/>
      <c r="AC40" s="5"/>
      <c r="AE40" s="5"/>
    </row>
    <row r="41" spans="1:31" ht="20.100000000000001" customHeight="1">
      <c r="A41" s="36" t="str">
        <f>'BS2-4'!A42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1" s="100"/>
      <c r="C41" s="100"/>
      <c r="D41" s="100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</row>
  </sheetData>
  <mergeCells count="2">
    <mergeCell ref="I6:Y6"/>
    <mergeCell ref="E5:AE5"/>
  </mergeCells>
  <pageMargins left="0.3" right="0.3" top="0.5" bottom="0.6" header="0.49" footer="0.4"/>
  <pageSetup paperSize="9" scale="69" firstPageNumber="8" orientation="landscape" useFirstPageNumber="1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zoomScale="103" zoomScaleNormal="103" zoomScaleSheetLayoutView="91" zoomScalePageLayoutView="85" workbookViewId="0">
      <selection activeCell="A12" sqref="A12"/>
    </sheetView>
  </sheetViews>
  <sheetFormatPr defaultColWidth="9.375" defaultRowHeight="17.25"/>
  <cols>
    <col min="1" max="1" width="42.875" style="55" customWidth="1"/>
    <col min="2" max="2" width="6.625" style="56" customWidth="1"/>
    <col min="3" max="3" width="0.625" style="8" customWidth="1"/>
    <col min="4" max="4" width="10.125" style="25" customWidth="1"/>
    <col min="5" max="5" width="0.625" style="25" customWidth="1"/>
    <col min="6" max="6" width="10.125" style="25" customWidth="1"/>
    <col min="7" max="7" width="0.625" style="25" customWidth="1"/>
    <col min="8" max="8" width="10.125" style="25" customWidth="1"/>
    <col min="9" max="9" width="0.625" style="25" customWidth="1"/>
    <col min="10" max="10" width="10.125" style="25" customWidth="1"/>
    <col min="11" max="16384" width="9.375" style="8"/>
  </cols>
  <sheetData>
    <row r="1" spans="1:10" ht="20.100000000000001" customHeight="1">
      <c r="A1" s="7" t="s">
        <v>0</v>
      </c>
      <c r="B1" s="34"/>
      <c r="C1" s="7"/>
      <c r="D1" s="16"/>
      <c r="E1" s="16"/>
      <c r="F1" s="16"/>
      <c r="G1" s="16"/>
      <c r="H1" s="16"/>
      <c r="I1" s="16"/>
      <c r="J1" s="16"/>
    </row>
    <row r="2" spans="1:10" ht="20.100000000000001" customHeight="1">
      <c r="A2" s="11" t="s">
        <v>164</v>
      </c>
      <c r="B2" s="44"/>
      <c r="C2" s="7"/>
      <c r="D2" s="16"/>
      <c r="E2" s="16"/>
      <c r="F2" s="16"/>
      <c r="G2" s="16"/>
      <c r="H2" s="16"/>
      <c r="I2" s="16"/>
      <c r="J2" s="16"/>
    </row>
    <row r="3" spans="1:10" ht="20.100000000000001" customHeight="1">
      <c r="A3" s="9" t="s">
        <v>232</v>
      </c>
      <c r="B3" s="45"/>
      <c r="C3" s="10"/>
      <c r="D3" s="20"/>
      <c r="E3" s="20"/>
      <c r="F3" s="20"/>
      <c r="G3" s="20"/>
      <c r="H3" s="20"/>
      <c r="I3" s="20"/>
      <c r="J3" s="20"/>
    </row>
    <row r="4" spans="1:10" ht="20.100000000000001" customHeight="1">
      <c r="A4" s="11"/>
      <c r="B4" s="44"/>
      <c r="C4" s="7"/>
      <c r="D4" s="16"/>
      <c r="E4" s="16"/>
      <c r="F4" s="16"/>
      <c r="G4" s="16"/>
      <c r="H4" s="16"/>
      <c r="I4" s="16"/>
      <c r="J4" s="46"/>
    </row>
    <row r="5" spans="1:10" ht="20.100000000000001" customHeight="1">
      <c r="A5" s="8"/>
      <c r="B5" s="26"/>
      <c r="C5" s="14"/>
      <c r="D5" s="122" t="s">
        <v>2</v>
      </c>
      <c r="E5" s="122"/>
      <c r="F5" s="122"/>
      <c r="G5" s="15"/>
      <c r="H5" s="122" t="s">
        <v>3</v>
      </c>
      <c r="I5" s="122"/>
      <c r="J5" s="122"/>
    </row>
    <row r="6" spans="1:10" ht="20.100000000000001" customHeight="1">
      <c r="A6" s="8"/>
      <c r="B6" s="26"/>
      <c r="D6" s="47" t="s">
        <v>230</v>
      </c>
      <c r="E6" s="48"/>
      <c r="F6" s="47" t="s">
        <v>7</v>
      </c>
      <c r="G6" s="48"/>
      <c r="H6" s="47" t="s">
        <v>230</v>
      </c>
      <c r="I6" s="48"/>
      <c r="J6" s="47" t="s">
        <v>7</v>
      </c>
    </row>
    <row r="7" spans="1:10" ht="20.100000000000001" customHeight="1">
      <c r="A7" s="8"/>
      <c r="B7" s="19" t="s">
        <v>8</v>
      </c>
      <c r="D7" s="49" t="s">
        <v>9</v>
      </c>
      <c r="E7" s="48"/>
      <c r="F7" s="49" t="s">
        <v>9</v>
      </c>
      <c r="G7" s="48"/>
      <c r="H7" s="49" t="s">
        <v>9</v>
      </c>
      <c r="I7" s="48"/>
      <c r="J7" s="49" t="s">
        <v>9</v>
      </c>
    </row>
    <row r="8" spans="1:10" ht="20.100000000000001" customHeight="1">
      <c r="A8" s="50" t="s">
        <v>165</v>
      </c>
      <c r="B8" s="51"/>
      <c r="D8" s="52"/>
      <c r="F8" s="52"/>
      <c r="H8" s="52"/>
      <c r="J8" s="52"/>
    </row>
    <row r="9" spans="1:10" ht="20.100000000000001" customHeight="1">
      <c r="A9" s="53" t="s">
        <v>83</v>
      </c>
      <c r="B9" s="54"/>
      <c r="D9" s="25">
        <f>'PL 5-6'!D36</f>
        <v>1048468</v>
      </c>
      <c r="F9" s="25">
        <v>790217</v>
      </c>
      <c r="H9" s="25">
        <f>'PL 5-6'!H36</f>
        <v>1081311</v>
      </c>
      <c r="J9" s="25">
        <v>1138522</v>
      </c>
    </row>
    <row r="10" spans="1:10" ht="20.100000000000001" customHeight="1">
      <c r="A10" s="55" t="s">
        <v>166</v>
      </c>
    </row>
    <row r="11" spans="1:10" ht="20.100000000000001" customHeight="1">
      <c r="A11" s="55" t="s">
        <v>167</v>
      </c>
    </row>
    <row r="12" spans="1:10" ht="20.100000000000001" customHeight="1">
      <c r="A12" s="55" t="s">
        <v>168</v>
      </c>
      <c r="D12" s="25">
        <v>174840</v>
      </c>
      <c r="F12" s="25">
        <v>168418</v>
      </c>
      <c r="G12" s="57"/>
      <c r="H12" s="25">
        <v>161890</v>
      </c>
      <c r="I12" s="57"/>
      <c r="J12" s="25">
        <v>153956</v>
      </c>
    </row>
    <row r="13" spans="1:10" ht="20.100000000000001" customHeight="1">
      <c r="A13" s="55" t="s">
        <v>169</v>
      </c>
      <c r="B13" s="56">
        <v>23</v>
      </c>
      <c r="D13" s="25">
        <v>828539</v>
      </c>
      <c r="F13" s="25">
        <v>523785</v>
      </c>
      <c r="G13" s="57"/>
      <c r="H13" s="25">
        <v>271029</v>
      </c>
      <c r="I13" s="57"/>
      <c r="J13" s="25">
        <v>62328</v>
      </c>
    </row>
    <row r="14" spans="1:10" ht="20.100000000000001" customHeight="1">
      <c r="A14" s="55" t="s">
        <v>170</v>
      </c>
      <c r="D14" s="25">
        <v>6250</v>
      </c>
      <c r="F14" s="25">
        <v>10484</v>
      </c>
      <c r="G14" s="23"/>
      <c r="H14" s="25">
        <v>6250</v>
      </c>
      <c r="I14" s="23"/>
      <c r="J14" s="25">
        <v>10484</v>
      </c>
    </row>
    <row r="15" spans="1:10" ht="20.100000000000001" customHeight="1">
      <c r="A15" s="53" t="s">
        <v>171</v>
      </c>
      <c r="B15" s="54"/>
      <c r="D15" s="25">
        <v>33183</v>
      </c>
      <c r="F15" s="25">
        <v>34184</v>
      </c>
      <c r="H15" s="25">
        <v>30030</v>
      </c>
      <c r="J15" s="25">
        <v>30508</v>
      </c>
    </row>
    <row r="16" spans="1:10" ht="20.100000000000001" customHeight="1">
      <c r="A16" s="53" t="s">
        <v>172</v>
      </c>
      <c r="B16" s="54"/>
      <c r="D16" s="25">
        <v>9818</v>
      </c>
      <c r="F16" s="25">
        <v>446130</v>
      </c>
      <c r="H16" s="25">
        <v>4003</v>
      </c>
      <c r="J16" s="25">
        <v>5842</v>
      </c>
    </row>
    <row r="17" spans="1:10" ht="20.100000000000001" customHeight="1">
      <c r="A17" s="58" t="s">
        <v>243</v>
      </c>
      <c r="B17" s="59"/>
      <c r="C17" s="22"/>
      <c r="G17" s="23"/>
      <c r="I17" s="23"/>
    </row>
    <row r="18" spans="1:10" ht="20.100000000000001" customHeight="1">
      <c r="A18" s="60" t="s">
        <v>173</v>
      </c>
      <c r="B18" s="61"/>
      <c r="C18" s="22"/>
      <c r="D18" s="25">
        <v>2897918</v>
      </c>
      <c r="F18" s="25">
        <v>91694</v>
      </c>
      <c r="G18" s="57"/>
      <c r="H18" s="25">
        <v>2897918</v>
      </c>
      <c r="I18" s="57"/>
      <c r="J18" s="25">
        <v>91694</v>
      </c>
    </row>
    <row r="19" spans="1:10" ht="20.100000000000001" customHeight="1">
      <c r="A19" s="53" t="s">
        <v>174</v>
      </c>
      <c r="B19" s="54"/>
      <c r="E19" s="8"/>
      <c r="G19" s="8"/>
      <c r="I19" s="8"/>
    </row>
    <row r="20" spans="1:10" ht="20.100000000000001" customHeight="1">
      <c r="A20" s="53" t="s">
        <v>175</v>
      </c>
      <c r="B20" s="54"/>
      <c r="D20" s="25">
        <v>-1516457</v>
      </c>
      <c r="F20" s="25">
        <v>-1560885</v>
      </c>
      <c r="G20" s="23"/>
      <c r="H20" s="25">
        <v>-1516457</v>
      </c>
      <c r="I20" s="23"/>
      <c r="J20" s="25">
        <v>-1560885</v>
      </c>
    </row>
    <row r="21" spans="1:10" ht="20.100000000000001" customHeight="1">
      <c r="A21" s="53" t="s">
        <v>176</v>
      </c>
      <c r="B21" s="54">
        <v>21</v>
      </c>
      <c r="C21" s="22"/>
      <c r="D21" s="25">
        <v>-188040</v>
      </c>
      <c r="F21" s="25">
        <v>-123049</v>
      </c>
      <c r="G21" s="57"/>
      <c r="H21" s="25">
        <v>-188040</v>
      </c>
      <c r="I21" s="57"/>
      <c r="J21" s="25">
        <v>-123049</v>
      </c>
    </row>
    <row r="22" spans="1:10" ht="20.100000000000001" customHeight="1">
      <c r="A22" s="53" t="s">
        <v>177</v>
      </c>
      <c r="B22" s="54"/>
      <c r="C22" s="22"/>
      <c r="D22" s="25">
        <v>-1275</v>
      </c>
      <c r="F22" s="25">
        <v>-192</v>
      </c>
      <c r="G22" s="23"/>
      <c r="H22" s="25">
        <v>-1275</v>
      </c>
      <c r="I22" s="57"/>
      <c r="J22" s="25">
        <v>-192</v>
      </c>
    </row>
    <row r="23" spans="1:10" ht="20.100000000000001" customHeight="1">
      <c r="A23" s="55" t="s">
        <v>228</v>
      </c>
      <c r="C23" s="22"/>
      <c r="D23" s="25">
        <v>0</v>
      </c>
      <c r="F23" s="25">
        <v>43</v>
      </c>
      <c r="G23" s="23"/>
      <c r="H23" s="25">
        <v>0</v>
      </c>
      <c r="I23" s="57"/>
      <c r="J23" s="25">
        <v>43</v>
      </c>
    </row>
    <row r="24" spans="1:10" ht="20.100000000000001" customHeight="1">
      <c r="A24" s="55" t="s">
        <v>178</v>
      </c>
      <c r="C24" s="22"/>
      <c r="D24" s="25">
        <v>-2016</v>
      </c>
      <c r="F24" s="25">
        <v>-9399</v>
      </c>
      <c r="G24" s="23"/>
      <c r="H24" s="25">
        <v>0</v>
      </c>
      <c r="I24" s="57"/>
      <c r="J24" s="25">
        <v>0</v>
      </c>
    </row>
    <row r="25" spans="1:10" ht="20.100000000000001" customHeight="1">
      <c r="A25" s="53" t="s">
        <v>244</v>
      </c>
      <c r="C25" s="22"/>
      <c r="D25" s="25">
        <v>204895</v>
      </c>
      <c r="F25" s="25">
        <v>43235</v>
      </c>
      <c r="G25" s="23"/>
      <c r="H25" s="25">
        <v>204895</v>
      </c>
      <c r="I25" s="57"/>
      <c r="J25" s="25">
        <v>43235</v>
      </c>
    </row>
    <row r="26" spans="1:10" ht="20.100000000000001" customHeight="1">
      <c r="A26" s="53" t="s">
        <v>179</v>
      </c>
      <c r="B26" s="54">
        <v>17</v>
      </c>
      <c r="C26" s="22"/>
      <c r="D26" s="25">
        <v>-4411338</v>
      </c>
      <c r="F26" s="25">
        <v>-4663829</v>
      </c>
      <c r="G26" s="23"/>
      <c r="H26" s="25">
        <v>-3783272</v>
      </c>
      <c r="I26" s="57"/>
      <c r="J26" s="25">
        <v>-4070455</v>
      </c>
    </row>
    <row r="27" spans="1:10" ht="20.100000000000001" customHeight="1">
      <c r="A27" s="53" t="s">
        <v>180</v>
      </c>
      <c r="B27" s="26">
        <v>18</v>
      </c>
      <c r="C27" s="22"/>
      <c r="D27" s="31">
        <v>2212506</v>
      </c>
      <c r="F27" s="31">
        <v>2346416</v>
      </c>
      <c r="G27" s="23"/>
      <c r="H27" s="31">
        <v>2212411</v>
      </c>
      <c r="I27" s="23"/>
      <c r="J27" s="31">
        <v>2346232</v>
      </c>
    </row>
    <row r="28" spans="1:10" ht="8.1" customHeight="1">
      <c r="A28" s="62"/>
      <c r="G28" s="23"/>
      <c r="I28" s="23"/>
    </row>
    <row r="29" spans="1:10" ht="20.100000000000001" customHeight="1">
      <c r="A29" s="63" t="s">
        <v>245</v>
      </c>
      <c r="B29" s="51"/>
    </row>
    <row r="30" spans="1:10" ht="20.100000000000001" customHeight="1">
      <c r="A30" s="50" t="s">
        <v>181</v>
      </c>
      <c r="B30" s="51"/>
      <c r="D30" s="25">
        <f>SUM(D9:D27)</f>
        <v>1297291</v>
      </c>
      <c r="F30" s="25">
        <f>SUM(F9:F27)</f>
        <v>-1902748</v>
      </c>
      <c r="H30" s="25">
        <f>SUM(H9:H27)</f>
        <v>1380693</v>
      </c>
      <c r="J30" s="25">
        <f>SUM(J9:J27)</f>
        <v>-1871737</v>
      </c>
    </row>
    <row r="31" spans="1:10" ht="20.100000000000001" customHeight="1">
      <c r="A31" s="50" t="s">
        <v>182</v>
      </c>
      <c r="B31" s="51"/>
    </row>
    <row r="32" spans="1:10" ht="20.100000000000001" customHeight="1">
      <c r="A32" s="55" t="s">
        <v>183</v>
      </c>
      <c r="D32" s="25">
        <v>-4444612</v>
      </c>
      <c r="F32" s="25">
        <v>3016073</v>
      </c>
      <c r="H32" s="25">
        <v>-4518479</v>
      </c>
      <c r="J32" s="25">
        <v>2820553</v>
      </c>
    </row>
    <row r="33" spans="1:10" ht="20.100000000000001" customHeight="1">
      <c r="A33" s="55" t="s">
        <v>184</v>
      </c>
      <c r="D33" s="25">
        <v>-13606244</v>
      </c>
      <c r="F33" s="25">
        <v>-10429517</v>
      </c>
      <c r="H33" s="25">
        <v>-13606244</v>
      </c>
      <c r="J33" s="25">
        <v>-10429517</v>
      </c>
    </row>
    <row r="34" spans="1:10" ht="20.100000000000001" customHeight="1">
      <c r="A34" s="55" t="s">
        <v>185</v>
      </c>
      <c r="D34" s="25">
        <v>3238753</v>
      </c>
      <c r="F34" s="25">
        <v>-5208218</v>
      </c>
      <c r="H34" s="25">
        <v>4719962</v>
      </c>
      <c r="J34" s="25">
        <v>-3357463</v>
      </c>
    </row>
    <row r="35" spans="1:10" ht="20.100000000000001" customHeight="1">
      <c r="A35" s="55" t="s">
        <v>186</v>
      </c>
      <c r="D35" s="25">
        <v>198657</v>
      </c>
      <c r="F35" s="25">
        <v>975528</v>
      </c>
      <c r="H35" s="25">
        <v>6097</v>
      </c>
      <c r="J35" s="25">
        <v>1205</v>
      </c>
    </row>
    <row r="36" spans="1:10" ht="20.100000000000001" customHeight="1">
      <c r="A36" s="55" t="s">
        <v>187</v>
      </c>
      <c r="D36" s="25">
        <v>-1002720</v>
      </c>
      <c r="F36" s="25">
        <v>-9918085</v>
      </c>
      <c r="H36" s="25">
        <v>-1002720</v>
      </c>
      <c r="J36" s="25">
        <v>-9918085</v>
      </c>
    </row>
    <row r="37" spans="1:10" ht="20.100000000000001" customHeight="1">
      <c r="A37" s="55" t="s">
        <v>188</v>
      </c>
      <c r="D37" s="25">
        <v>228903</v>
      </c>
      <c r="F37" s="25">
        <v>-555944</v>
      </c>
      <c r="H37" s="25">
        <v>-617110</v>
      </c>
      <c r="J37" s="25">
        <v>-405152</v>
      </c>
    </row>
    <row r="38" spans="1:10" ht="20.100000000000001" customHeight="1">
      <c r="G38" s="23"/>
      <c r="I38" s="23"/>
    </row>
    <row r="39" spans="1:10" ht="20.100000000000001" customHeight="1">
      <c r="G39" s="23"/>
      <c r="I39" s="23"/>
    </row>
    <row r="40" spans="1:10" ht="20.100000000000001" customHeight="1">
      <c r="G40" s="23"/>
      <c r="I40" s="23"/>
    </row>
    <row r="41" spans="1:10" ht="20.100000000000001" customHeight="1">
      <c r="G41" s="23"/>
      <c r="I41" s="23"/>
      <c r="J41" s="23"/>
    </row>
    <row r="42" spans="1:10" ht="20.100000000000001" customHeight="1">
      <c r="G42" s="23"/>
      <c r="I42" s="23"/>
      <c r="J42" s="23"/>
    </row>
    <row r="43" spans="1:10" ht="20.100000000000001" customHeight="1">
      <c r="G43" s="23"/>
      <c r="I43" s="23"/>
      <c r="J43" s="23"/>
    </row>
    <row r="44" spans="1:10" ht="15.75" customHeight="1">
      <c r="G44" s="23"/>
      <c r="I44" s="23"/>
      <c r="J44" s="23"/>
    </row>
    <row r="45" spans="1:10" ht="21.95" customHeight="1">
      <c r="A45" s="32" t="str">
        <f>+'BS2-4'!A42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5" s="37"/>
      <c r="C45" s="32"/>
      <c r="D45" s="31"/>
      <c r="E45" s="31"/>
      <c r="F45" s="31"/>
      <c r="G45" s="30"/>
      <c r="H45" s="31"/>
      <c r="I45" s="30"/>
      <c r="J45" s="30"/>
    </row>
    <row r="46" spans="1:10" ht="20.100000000000001" customHeight="1">
      <c r="A46" s="7" t="s">
        <v>189</v>
      </c>
      <c r="B46" s="34"/>
      <c r="C46" s="7"/>
      <c r="D46" s="16"/>
      <c r="E46" s="16"/>
      <c r="F46" s="16"/>
      <c r="G46" s="16"/>
      <c r="H46" s="16"/>
      <c r="I46" s="16"/>
      <c r="J46" s="16"/>
    </row>
    <row r="47" spans="1:10" ht="20.100000000000001" customHeight="1">
      <c r="A47" s="11" t="s">
        <v>190</v>
      </c>
      <c r="B47" s="44"/>
      <c r="C47" s="7"/>
      <c r="D47" s="16"/>
      <c r="E47" s="16"/>
      <c r="F47" s="16"/>
      <c r="G47" s="16"/>
      <c r="H47" s="16"/>
      <c r="I47" s="16"/>
      <c r="J47" s="16"/>
    </row>
    <row r="48" spans="1:10" ht="20.100000000000001" customHeight="1">
      <c r="A48" s="9" t="str">
        <f>+A3</f>
        <v>สำหรับรอบระยะเวลาสามเดือนสิ้นสุดวันที่ 31 มีนาคม พ.ศ. 2568</v>
      </c>
      <c r="B48" s="45"/>
      <c r="C48" s="10"/>
      <c r="D48" s="20"/>
      <c r="E48" s="20"/>
      <c r="F48" s="20"/>
      <c r="G48" s="20"/>
      <c r="H48" s="20"/>
      <c r="I48" s="20"/>
      <c r="J48" s="20"/>
    </row>
    <row r="49" spans="1:10" ht="20.100000000000001" customHeight="1">
      <c r="A49" s="11"/>
      <c r="B49" s="44"/>
      <c r="C49" s="7"/>
      <c r="D49" s="16"/>
      <c r="E49" s="16"/>
      <c r="F49" s="16"/>
      <c r="G49" s="16"/>
      <c r="H49" s="16"/>
      <c r="I49" s="16"/>
      <c r="J49" s="46"/>
    </row>
    <row r="50" spans="1:10" ht="20.100000000000001" customHeight="1">
      <c r="A50" s="8"/>
      <c r="B50" s="26"/>
      <c r="C50" s="14"/>
      <c r="D50" s="122" t="s">
        <v>2</v>
      </c>
      <c r="E50" s="122"/>
      <c r="F50" s="122"/>
      <c r="G50" s="15"/>
      <c r="H50" s="122" t="s">
        <v>3</v>
      </c>
      <c r="I50" s="122"/>
      <c r="J50" s="122"/>
    </row>
    <row r="51" spans="1:10" ht="20.100000000000001" customHeight="1">
      <c r="A51" s="8"/>
      <c r="B51" s="26"/>
      <c r="D51" s="47" t="s">
        <v>230</v>
      </c>
      <c r="E51" s="48"/>
      <c r="F51" s="48" t="s">
        <v>7</v>
      </c>
      <c r="G51" s="48"/>
      <c r="H51" s="47" t="s">
        <v>230</v>
      </c>
      <c r="I51" s="48"/>
      <c r="J51" s="48" t="s">
        <v>7</v>
      </c>
    </row>
    <row r="52" spans="1:10" ht="20.100000000000001" customHeight="1">
      <c r="A52" s="8"/>
      <c r="B52" s="26"/>
      <c r="D52" s="64" t="s">
        <v>9</v>
      </c>
      <c r="E52" s="48"/>
      <c r="F52" s="64" t="s">
        <v>9</v>
      </c>
      <c r="G52" s="48"/>
      <c r="H52" s="64" t="s">
        <v>9</v>
      </c>
      <c r="I52" s="48"/>
      <c r="J52" s="64" t="s">
        <v>9</v>
      </c>
    </row>
    <row r="53" spans="1:10" ht="8.1" customHeight="1">
      <c r="A53" s="8"/>
      <c r="B53" s="26"/>
      <c r="D53" s="48"/>
      <c r="E53" s="48"/>
      <c r="F53" s="48"/>
      <c r="G53" s="48"/>
      <c r="H53" s="48"/>
      <c r="I53" s="48"/>
      <c r="J53" s="48"/>
    </row>
    <row r="54" spans="1:10" ht="20.100000000000001" customHeight="1">
      <c r="A54" s="13" t="s">
        <v>191</v>
      </c>
      <c r="B54" s="34"/>
      <c r="C54" s="65"/>
      <c r="E54" s="66"/>
      <c r="G54" s="66"/>
      <c r="I54" s="66"/>
    </row>
    <row r="55" spans="1:10" ht="20.100000000000001" customHeight="1">
      <c r="A55" s="53" t="s">
        <v>192</v>
      </c>
      <c r="B55" s="54"/>
      <c r="D55" s="25">
        <v>-5979866</v>
      </c>
      <c r="F55" s="25">
        <v>11915156</v>
      </c>
      <c r="G55" s="23"/>
      <c r="H55" s="25">
        <v>-5357852</v>
      </c>
      <c r="I55" s="23"/>
      <c r="J55" s="25">
        <v>11909115</v>
      </c>
    </row>
    <row r="56" spans="1:10" ht="20.100000000000001" customHeight="1">
      <c r="A56" s="55" t="s">
        <v>183</v>
      </c>
      <c r="D56" s="25">
        <v>33132416</v>
      </c>
      <c r="F56" s="25">
        <v>7790745</v>
      </c>
      <c r="G56" s="23"/>
      <c r="H56" s="25">
        <v>33132416</v>
      </c>
      <c r="I56" s="23"/>
      <c r="J56" s="25">
        <v>7790745</v>
      </c>
    </row>
    <row r="57" spans="1:10" ht="20.100000000000001" customHeight="1">
      <c r="A57" s="55" t="s">
        <v>193</v>
      </c>
      <c r="D57" s="25">
        <v>374404</v>
      </c>
      <c r="F57" s="25">
        <v>6994</v>
      </c>
      <c r="G57" s="23"/>
      <c r="H57" s="25">
        <v>374404</v>
      </c>
      <c r="I57" s="23"/>
      <c r="J57" s="25">
        <v>6994</v>
      </c>
    </row>
    <row r="58" spans="1:10" ht="20.100000000000001" customHeight="1">
      <c r="A58" s="40" t="s">
        <v>194</v>
      </c>
      <c r="B58" s="67"/>
      <c r="D58" s="25">
        <v>-33760</v>
      </c>
      <c r="F58" s="25">
        <v>-29419</v>
      </c>
      <c r="G58" s="23"/>
      <c r="H58" s="25">
        <v>-32062</v>
      </c>
      <c r="I58" s="23"/>
      <c r="J58" s="25">
        <v>-27843</v>
      </c>
    </row>
    <row r="59" spans="1:10" ht="20.100000000000001" customHeight="1">
      <c r="A59" s="40" t="s">
        <v>195</v>
      </c>
      <c r="B59" s="67"/>
      <c r="D59" s="25">
        <v>-3914279</v>
      </c>
      <c r="F59" s="25">
        <v>3128836</v>
      </c>
      <c r="G59" s="23"/>
      <c r="H59" s="25">
        <v>-3914279</v>
      </c>
      <c r="I59" s="23"/>
      <c r="J59" s="25">
        <v>3128836</v>
      </c>
    </row>
    <row r="60" spans="1:10" ht="20.100000000000001" customHeight="1">
      <c r="A60" s="55" t="s">
        <v>196</v>
      </c>
      <c r="D60" s="25">
        <v>-898794</v>
      </c>
      <c r="F60" s="25">
        <v>-663178</v>
      </c>
      <c r="G60" s="23"/>
      <c r="H60" s="25">
        <v>-867674</v>
      </c>
      <c r="I60" s="23"/>
      <c r="J60" s="25">
        <v>-866155</v>
      </c>
    </row>
    <row r="61" spans="1:10" ht="8.1" customHeight="1">
      <c r="D61" s="52"/>
      <c r="F61" s="52"/>
      <c r="G61" s="23"/>
      <c r="H61" s="52"/>
      <c r="I61" s="23"/>
      <c r="J61" s="52"/>
    </row>
    <row r="62" spans="1:10" ht="20.100000000000001" customHeight="1">
      <c r="A62" s="68" t="s">
        <v>246</v>
      </c>
      <c r="B62" s="51"/>
      <c r="D62" s="25">
        <f>D30+D32+D33+D34+D35+D36+D37+D55+D56+D57+D58+D59+D60</f>
        <v>8590149</v>
      </c>
      <c r="F62" s="25">
        <f>F30+F32+F33+F34+F35+F36+F37+F55+F56+F57+F58+F59+F60</f>
        <v>-1873777</v>
      </c>
      <c r="H62" s="25">
        <f>H30+H32+H33+H34+H35+H36+H37+H55+H56+H57+H58+H59+H60</f>
        <v>9697152</v>
      </c>
      <c r="J62" s="25">
        <f>J30+J32+J33+J34+J35+J36+J37+J55+J56+J57+J58+J59+J60</f>
        <v>-1218504</v>
      </c>
    </row>
    <row r="63" spans="1:10" ht="20.100000000000001" customHeight="1">
      <c r="A63" s="53" t="s">
        <v>179</v>
      </c>
      <c r="B63" s="54"/>
      <c r="D63" s="25">
        <v>3259492</v>
      </c>
      <c r="F63" s="25">
        <v>3512880</v>
      </c>
      <c r="H63" s="25">
        <v>2553291</v>
      </c>
      <c r="J63" s="25">
        <v>2853810</v>
      </c>
    </row>
    <row r="64" spans="1:10" ht="20.100000000000001" customHeight="1">
      <c r="A64" s="53" t="s">
        <v>197</v>
      </c>
      <c r="B64" s="54"/>
      <c r="D64" s="25">
        <v>-2109524</v>
      </c>
      <c r="F64" s="25">
        <v>-2060995</v>
      </c>
      <c r="H64" s="25">
        <v>-2109524</v>
      </c>
      <c r="J64" s="25">
        <v>-2060996</v>
      </c>
    </row>
    <row r="65" spans="1:10" ht="20.100000000000001" customHeight="1">
      <c r="A65" s="53" t="s">
        <v>198</v>
      </c>
      <c r="B65" s="54"/>
      <c r="D65" s="31">
        <v>-14191</v>
      </c>
      <c r="F65" s="31">
        <v>-37979</v>
      </c>
      <c r="G65" s="23"/>
      <c r="H65" s="31">
        <v>-13977</v>
      </c>
      <c r="I65" s="23"/>
      <c r="J65" s="31">
        <v>-37980</v>
      </c>
    </row>
    <row r="66" spans="1:10" ht="8.1" customHeight="1">
      <c r="A66" s="53"/>
      <c r="B66" s="54"/>
      <c r="D66" s="52"/>
      <c r="F66" s="52"/>
      <c r="H66" s="52"/>
      <c r="J66" s="52"/>
    </row>
    <row r="67" spans="1:10" ht="20.100000000000001" customHeight="1">
      <c r="A67" s="68" t="s">
        <v>247</v>
      </c>
      <c r="B67" s="51"/>
      <c r="D67" s="31">
        <f>SUM(D62:D65)</f>
        <v>9725926</v>
      </c>
      <c r="F67" s="31">
        <f>SUM(F62:F65)</f>
        <v>-459871</v>
      </c>
      <c r="H67" s="31">
        <f>SUM(H62:H65)</f>
        <v>10126942</v>
      </c>
      <c r="J67" s="31">
        <f>SUM(J62:J65)</f>
        <v>-463670</v>
      </c>
    </row>
    <row r="68" spans="1:10" ht="20.100000000000001" customHeight="1">
      <c r="A68" s="50"/>
      <c r="B68" s="51"/>
      <c r="D68" s="52"/>
      <c r="F68" s="52"/>
      <c r="H68" s="52"/>
      <c r="J68" s="52"/>
    </row>
    <row r="69" spans="1:10" ht="20.100000000000001" customHeight="1">
      <c r="A69" s="50" t="s">
        <v>199</v>
      </c>
      <c r="B69" s="51"/>
      <c r="D69" s="2"/>
      <c r="F69" s="2"/>
      <c r="H69" s="2"/>
      <c r="J69" s="2"/>
    </row>
    <row r="70" spans="1:10" ht="20.100000000000001" customHeight="1">
      <c r="A70" s="62" t="s">
        <v>200</v>
      </c>
      <c r="B70" s="54"/>
      <c r="D70" s="2"/>
      <c r="E70" s="69"/>
      <c r="F70" s="2"/>
      <c r="G70" s="23"/>
      <c r="H70" s="2"/>
      <c r="I70" s="23"/>
      <c r="J70" s="2"/>
    </row>
    <row r="71" spans="1:10" ht="20.100000000000001" customHeight="1">
      <c r="A71" s="62" t="s">
        <v>201</v>
      </c>
      <c r="B71" s="54"/>
      <c r="D71" s="25">
        <v>-15804180</v>
      </c>
      <c r="E71" s="69"/>
      <c r="F71" s="25">
        <v>-21509199</v>
      </c>
      <c r="G71" s="23"/>
      <c r="H71" s="25">
        <v>-15804180</v>
      </c>
      <c r="I71" s="23"/>
      <c r="J71" s="25">
        <v>-21509199</v>
      </c>
    </row>
    <row r="72" spans="1:10" ht="20.100000000000001" customHeight="1">
      <c r="A72" s="62" t="s">
        <v>202</v>
      </c>
      <c r="B72" s="54"/>
      <c r="E72" s="69"/>
      <c r="G72" s="23"/>
      <c r="I72" s="23"/>
    </row>
    <row r="73" spans="1:10" ht="20.100000000000001" customHeight="1">
      <c r="A73" s="62" t="s">
        <v>203</v>
      </c>
      <c r="B73" s="54"/>
      <c r="D73" s="25">
        <v>7540995</v>
      </c>
      <c r="E73" s="69"/>
      <c r="F73" s="25">
        <v>22682853</v>
      </c>
      <c r="G73" s="23"/>
      <c r="H73" s="25">
        <v>7540995</v>
      </c>
      <c r="I73" s="23"/>
      <c r="J73" s="25">
        <v>22682853</v>
      </c>
    </row>
    <row r="74" spans="1:10" ht="20.100000000000001" customHeight="1">
      <c r="A74" s="62" t="s">
        <v>204</v>
      </c>
      <c r="D74" s="25">
        <v>-2627088</v>
      </c>
      <c r="E74" s="69"/>
      <c r="F74" s="25">
        <v>-845740</v>
      </c>
      <c r="G74" s="23"/>
      <c r="H74" s="25">
        <v>-2627088</v>
      </c>
      <c r="I74" s="23"/>
      <c r="J74" s="25">
        <v>-845740</v>
      </c>
    </row>
    <row r="75" spans="1:10" ht="20.100000000000001" customHeight="1">
      <c r="A75" s="62" t="s">
        <v>205</v>
      </c>
      <c r="D75" s="25">
        <v>2852206</v>
      </c>
      <c r="E75" s="69"/>
      <c r="F75" s="25">
        <v>1000000</v>
      </c>
      <c r="G75" s="23"/>
      <c r="H75" s="25">
        <v>2452050</v>
      </c>
      <c r="I75" s="23"/>
      <c r="J75" s="25">
        <v>1000000</v>
      </c>
    </row>
    <row r="76" spans="1:10" ht="20.100000000000001" customHeight="1">
      <c r="A76" s="53" t="s">
        <v>206</v>
      </c>
      <c r="B76" s="54"/>
      <c r="D76" s="25">
        <v>-29263</v>
      </c>
      <c r="F76" s="25">
        <v>-21173</v>
      </c>
      <c r="G76" s="23"/>
      <c r="H76" s="25">
        <v>-29400</v>
      </c>
      <c r="I76" s="23"/>
      <c r="J76" s="25">
        <v>-17950</v>
      </c>
    </row>
    <row r="77" spans="1:10" ht="20.100000000000001" customHeight="1">
      <c r="A77" s="55" t="s">
        <v>207</v>
      </c>
      <c r="D77" s="25">
        <v>1283</v>
      </c>
      <c r="F77" s="25">
        <v>1081</v>
      </c>
      <c r="G77" s="23"/>
      <c r="H77" s="25">
        <v>1283</v>
      </c>
      <c r="I77" s="23"/>
      <c r="J77" s="25">
        <v>192</v>
      </c>
    </row>
    <row r="78" spans="1:10" ht="20.100000000000001" customHeight="1">
      <c r="A78" s="55" t="s">
        <v>208</v>
      </c>
      <c r="D78" s="25">
        <v>-82097</v>
      </c>
      <c r="F78" s="25">
        <v>-103375</v>
      </c>
      <c r="G78" s="23"/>
      <c r="H78" s="25">
        <v>-82097</v>
      </c>
      <c r="I78" s="23"/>
      <c r="J78" s="25">
        <v>-98069</v>
      </c>
    </row>
    <row r="79" spans="1:10" ht="20.100000000000001" customHeight="1">
      <c r="A79" s="55" t="s">
        <v>209</v>
      </c>
      <c r="D79" s="31">
        <v>189374</v>
      </c>
      <c r="F79" s="31">
        <v>394333</v>
      </c>
      <c r="G79" s="23"/>
      <c r="H79" s="31">
        <v>185631</v>
      </c>
      <c r="I79" s="23"/>
      <c r="J79" s="31">
        <v>394333</v>
      </c>
    </row>
    <row r="80" spans="1:10" ht="8.1" customHeight="1">
      <c r="D80" s="52"/>
      <c r="F80" s="52"/>
      <c r="G80" s="23"/>
      <c r="H80" s="52"/>
      <c r="I80" s="23"/>
      <c r="J80" s="52"/>
    </row>
    <row r="81" spans="1:10" ht="18.95" customHeight="1">
      <c r="A81" s="68" t="s">
        <v>248</v>
      </c>
      <c r="B81" s="70"/>
      <c r="D81" s="31">
        <f>SUM(D70:D79)</f>
        <v>-7958770</v>
      </c>
      <c r="F81" s="31">
        <f>SUM(F70:F79)</f>
        <v>1598780</v>
      </c>
      <c r="H81" s="31">
        <f>SUM(H70:H79)</f>
        <v>-8362806</v>
      </c>
      <c r="J81" s="31">
        <f>SUM(J70:J79)</f>
        <v>1606420</v>
      </c>
    </row>
    <row r="82" spans="1:10" ht="20.100000000000001" customHeight="1">
      <c r="A82" s="50"/>
      <c r="B82" s="51"/>
    </row>
    <row r="83" spans="1:10" ht="20.100000000000001" customHeight="1">
      <c r="A83" s="50"/>
      <c r="B83" s="51"/>
    </row>
    <row r="84" spans="1:10" ht="20.100000000000001" customHeight="1">
      <c r="A84" s="50"/>
      <c r="B84" s="51"/>
    </row>
    <row r="85" spans="1:10" ht="20.100000000000001" customHeight="1">
      <c r="A85" s="50"/>
      <c r="B85" s="51"/>
    </row>
    <row r="86" spans="1:10" ht="20.100000000000001" customHeight="1">
      <c r="A86" s="50"/>
      <c r="B86" s="51"/>
    </row>
    <row r="87" spans="1:10" ht="20.100000000000001" customHeight="1">
      <c r="A87" s="50"/>
      <c r="B87" s="51"/>
    </row>
    <row r="88" spans="1:10" ht="20.100000000000001" customHeight="1">
      <c r="A88" s="50"/>
      <c r="B88" s="51"/>
    </row>
    <row r="89" spans="1:10" ht="20.100000000000001" customHeight="1">
      <c r="A89" s="50"/>
      <c r="B89" s="51"/>
    </row>
    <row r="90" spans="1:10" ht="20.100000000000001" customHeight="1">
      <c r="A90" s="50"/>
      <c r="B90" s="51"/>
    </row>
    <row r="91" spans="1:10" ht="12.75" customHeight="1">
      <c r="A91" s="50"/>
      <c r="B91" s="51"/>
    </row>
    <row r="92" spans="1:10" ht="21.95" customHeight="1">
      <c r="A92" s="32" t="str">
        <f>+'BS2-4'!A42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37"/>
      <c r="C92" s="32"/>
      <c r="D92" s="31"/>
      <c r="E92" s="31"/>
      <c r="F92" s="31"/>
      <c r="G92" s="31"/>
      <c r="H92" s="31"/>
      <c r="I92" s="31"/>
      <c r="J92" s="31"/>
    </row>
    <row r="93" spans="1:10" ht="20.100000000000001" customHeight="1">
      <c r="A93" s="7" t="s">
        <v>0</v>
      </c>
      <c r="B93" s="34"/>
      <c r="C93" s="7"/>
      <c r="D93" s="16"/>
      <c r="E93" s="16"/>
      <c r="F93" s="16"/>
      <c r="G93" s="16"/>
      <c r="H93" s="16"/>
      <c r="I93" s="16"/>
      <c r="J93" s="16"/>
    </row>
    <row r="94" spans="1:10" ht="20.100000000000001" customHeight="1">
      <c r="A94" s="11" t="s">
        <v>190</v>
      </c>
      <c r="B94" s="44"/>
      <c r="C94" s="7"/>
      <c r="D94" s="16"/>
      <c r="E94" s="16"/>
      <c r="F94" s="16"/>
      <c r="G94" s="16"/>
      <c r="H94" s="16"/>
      <c r="I94" s="16"/>
      <c r="J94" s="16"/>
    </row>
    <row r="95" spans="1:10" ht="20.100000000000001" customHeight="1">
      <c r="A95" s="9" t="str">
        <f>+A48</f>
        <v>สำหรับรอบระยะเวลาสามเดือนสิ้นสุดวันที่ 31 มีนาคม พ.ศ. 2568</v>
      </c>
      <c r="B95" s="45"/>
      <c r="C95" s="1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11"/>
      <c r="B96" s="44"/>
      <c r="C96" s="7"/>
      <c r="D96" s="16"/>
      <c r="E96" s="16"/>
      <c r="F96" s="16"/>
      <c r="G96" s="16"/>
      <c r="H96" s="16"/>
      <c r="I96" s="16"/>
      <c r="J96" s="16"/>
    </row>
    <row r="97" spans="1:10" ht="20.100000000000001" customHeight="1">
      <c r="A97" s="8"/>
      <c r="B97" s="26"/>
      <c r="C97" s="14"/>
      <c r="D97" s="122" t="s">
        <v>2</v>
      </c>
      <c r="E97" s="122"/>
      <c r="F97" s="122"/>
      <c r="G97" s="15"/>
      <c r="H97" s="122" t="s">
        <v>3</v>
      </c>
      <c r="I97" s="122"/>
      <c r="J97" s="122"/>
    </row>
    <row r="98" spans="1:10" ht="20.100000000000001" customHeight="1">
      <c r="A98" s="8"/>
      <c r="B98" s="26"/>
      <c r="D98" s="47" t="s">
        <v>230</v>
      </c>
      <c r="E98" s="48"/>
      <c r="F98" s="48" t="s">
        <v>7</v>
      </c>
      <c r="G98" s="48"/>
      <c r="H98" s="47" t="s">
        <v>230</v>
      </c>
      <c r="I98" s="48"/>
      <c r="J98" s="48" t="s">
        <v>7</v>
      </c>
    </row>
    <row r="99" spans="1:10" ht="20.100000000000001" customHeight="1">
      <c r="A99" s="8"/>
      <c r="B99" s="26"/>
      <c r="D99" s="49" t="s">
        <v>9</v>
      </c>
      <c r="E99" s="48"/>
      <c r="F99" s="49" t="s">
        <v>9</v>
      </c>
      <c r="G99" s="48"/>
      <c r="H99" s="49" t="s">
        <v>9</v>
      </c>
      <c r="I99" s="48"/>
      <c r="J99" s="49" t="s">
        <v>9</v>
      </c>
    </row>
    <row r="100" spans="1:10" ht="8.1" customHeight="1">
      <c r="A100" s="53"/>
      <c r="B100" s="54"/>
      <c r="D100" s="52"/>
      <c r="F100" s="52"/>
      <c r="H100" s="52"/>
      <c r="J100" s="52"/>
    </row>
    <row r="101" spans="1:10" ht="20.100000000000001" customHeight="1">
      <c r="A101" s="50" t="s">
        <v>210</v>
      </c>
      <c r="B101" s="51"/>
    </row>
    <row r="102" spans="1:10" ht="20.100000000000001" customHeight="1">
      <c r="A102" s="55" t="s">
        <v>211</v>
      </c>
      <c r="B102" s="51"/>
    </row>
    <row r="103" spans="1:10" ht="20.100000000000001" customHeight="1">
      <c r="A103" s="8" t="s">
        <v>212</v>
      </c>
      <c r="D103" s="25">
        <v>2260433</v>
      </c>
      <c r="F103" s="25">
        <v>359256</v>
      </c>
      <c r="H103" s="25">
        <v>2260433</v>
      </c>
      <c r="J103" s="25">
        <v>359256</v>
      </c>
    </row>
    <row r="104" spans="1:10" ht="20.100000000000001" customHeight="1">
      <c r="A104" s="8" t="s">
        <v>213</v>
      </c>
    </row>
    <row r="105" spans="1:10" ht="20.100000000000001" customHeight="1">
      <c r="A105" s="55" t="s">
        <v>214</v>
      </c>
      <c r="D105" s="25">
        <v>-3042077</v>
      </c>
      <c r="F105" s="25">
        <v>-1456721</v>
      </c>
      <c r="H105" s="25">
        <v>-3042077</v>
      </c>
      <c r="J105" s="25">
        <v>-1456721</v>
      </c>
    </row>
    <row r="106" spans="1:10" ht="20.100000000000001" customHeight="1">
      <c r="A106" s="55" t="s">
        <v>215</v>
      </c>
      <c r="D106" s="31">
        <v>-27729</v>
      </c>
      <c r="F106" s="31">
        <v>-17893</v>
      </c>
      <c r="H106" s="31">
        <v>-24699</v>
      </c>
      <c r="J106" s="31">
        <v>-21715</v>
      </c>
    </row>
    <row r="107" spans="1:10" ht="8.1" customHeight="1">
      <c r="A107" s="53"/>
      <c r="B107" s="54"/>
      <c r="D107" s="52"/>
      <c r="F107" s="52"/>
      <c r="H107" s="52"/>
      <c r="J107" s="52"/>
    </row>
    <row r="108" spans="1:10" ht="20.100000000000001" customHeight="1">
      <c r="A108" s="68" t="s">
        <v>249</v>
      </c>
      <c r="B108" s="70"/>
      <c r="D108" s="25">
        <f>SUM(D103:D107)</f>
        <v>-809373</v>
      </c>
      <c r="F108" s="25">
        <f>SUM(F103:F107)</f>
        <v>-1115358</v>
      </c>
      <c r="H108" s="25">
        <f>SUM(H103:H107)</f>
        <v>-806343</v>
      </c>
      <c r="J108" s="25">
        <f>SUM(J103:J107)</f>
        <v>-1119180</v>
      </c>
    </row>
    <row r="109" spans="1:10" ht="20.100000000000001" customHeight="1">
      <c r="A109" s="53"/>
      <c r="B109" s="54"/>
      <c r="D109" s="52"/>
      <c r="F109" s="52"/>
      <c r="H109" s="52"/>
      <c r="J109" s="52"/>
    </row>
    <row r="110" spans="1:10" ht="20.100000000000001" customHeight="1">
      <c r="A110" s="68" t="s">
        <v>250</v>
      </c>
      <c r="B110" s="51"/>
      <c r="D110" s="25">
        <f>+D67+D81+D108</f>
        <v>957783</v>
      </c>
      <c r="F110" s="25">
        <f>+F67+F81+F108</f>
        <v>23551</v>
      </c>
      <c r="H110" s="25">
        <f>+H67+H81+H108</f>
        <v>957793</v>
      </c>
      <c r="J110" s="25">
        <f>+J67+J81+J108</f>
        <v>23570</v>
      </c>
    </row>
    <row r="111" spans="1:10" ht="20.100000000000001" customHeight="1">
      <c r="A111" s="53" t="s">
        <v>216</v>
      </c>
      <c r="B111" s="54"/>
      <c r="D111" s="31">
        <v>950862</v>
      </c>
      <c r="F111" s="31">
        <v>905365</v>
      </c>
      <c r="G111" s="23"/>
      <c r="H111" s="31">
        <v>950532</v>
      </c>
      <c r="I111" s="23"/>
      <c r="J111" s="31">
        <v>905000</v>
      </c>
    </row>
    <row r="112" spans="1:10" ht="8.1" customHeight="1">
      <c r="A112" s="53"/>
      <c r="B112" s="54"/>
      <c r="D112" s="52"/>
      <c r="F112" s="52"/>
      <c r="H112" s="52"/>
      <c r="J112" s="52"/>
    </row>
    <row r="113" spans="1:10" ht="20.100000000000001" customHeight="1" thickBot="1">
      <c r="A113" s="68" t="s">
        <v>217</v>
      </c>
      <c r="B113" s="70"/>
      <c r="D113" s="33">
        <f>SUM(D110:D111)</f>
        <v>1908645</v>
      </c>
      <c r="F113" s="33">
        <f>SUM(F110:F111)</f>
        <v>928916</v>
      </c>
      <c r="H113" s="33">
        <f>SUM(H110:H111)</f>
        <v>1908325</v>
      </c>
      <c r="J113" s="33">
        <f>SUM(J110:J111)</f>
        <v>928570</v>
      </c>
    </row>
    <row r="114" spans="1:10" ht="20.100000000000001" customHeight="1" thickTop="1">
      <c r="A114" s="68"/>
      <c r="B114" s="70"/>
    </row>
    <row r="115" spans="1:10" ht="20.100000000000001" customHeight="1"/>
    <row r="116" spans="1:10" ht="20.100000000000001" customHeight="1">
      <c r="A116" s="71" t="s">
        <v>218</v>
      </c>
      <c r="B116" s="72"/>
      <c r="C116" s="73"/>
      <c r="E116" s="23"/>
      <c r="G116" s="23"/>
      <c r="I116" s="23"/>
    </row>
    <row r="117" spans="1:10" ht="8.1" customHeight="1">
      <c r="A117" s="53"/>
      <c r="B117" s="54"/>
    </row>
    <row r="118" spans="1:10" ht="20.100000000000001" customHeight="1">
      <c r="A118" s="74" t="s">
        <v>219</v>
      </c>
      <c r="B118" s="75"/>
      <c r="C118" s="73"/>
      <c r="E118" s="23"/>
      <c r="G118" s="23"/>
      <c r="I118" s="23"/>
    </row>
    <row r="119" spans="1:10" ht="20.100000000000001" customHeight="1">
      <c r="A119" s="74" t="s">
        <v>220</v>
      </c>
      <c r="B119" s="75"/>
      <c r="C119" s="74"/>
      <c r="D119" s="25">
        <v>111874.83543000001</v>
      </c>
      <c r="E119" s="23"/>
      <c r="F119" s="25">
        <v>34572.257659999996</v>
      </c>
      <c r="G119" s="23"/>
      <c r="H119" s="25">
        <v>111875</v>
      </c>
      <c r="I119" s="23"/>
      <c r="J119" s="25">
        <v>34572.257659999996</v>
      </c>
    </row>
    <row r="120" spans="1:10" ht="20.100000000000001" customHeight="1">
      <c r="A120" s="74" t="s">
        <v>221</v>
      </c>
      <c r="B120" s="75"/>
      <c r="C120" s="74"/>
      <c r="D120" s="25">
        <v>515993.76419999998</v>
      </c>
      <c r="E120" s="23"/>
      <c r="F120" s="25">
        <v>623232.69170000008</v>
      </c>
      <c r="G120" s="23"/>
      <c r="H120" s="25">
        <v>515993.76419999998</v>
      </c>
      <c r="I120" s="23"/>
      <c r="J120" s="25">
        <v>623232.69170000008</v>
      </c>
    </row>
    <row r="121" spans="1:10" ht="20.100000000000001" customHeight="1">
      <c r="A121" s="74" t="s">
        <v>222</v>
      </c>
      <c r="B121" s="75"/>
      <c r="C121" s="74"/>
      <c r="D121" s="25">
        <v>0</v>
      </c>
      <c r="E121" s="23"/>
      <c r="F121" s="25">
        <v>1515804.79834</v>
      </c>
      <c r="G121" s="23"/>
      <c r="H121" s="25">
        <v>0</v>
      </c>
      <c r="I121" s="23"/>
      <c r="J121" s="25">
        <v>1515804.79834</v>
      </c>
    </row>
    <row r="122" spans="1:10" ht="20.100000000000001" customHeight="1">
      <c r="A122" s="8"/>
      <c r="B122" s="26"/>
      <c r="D122" s="46"/>
      <c r="E122" s="48"/>
      <c r="F122" s="46"/>
      <c r="G122" s="48"/>
      <c r="H122" s="46"/>
      <c r="I122" s="48"/>
      <c r="J122" s="46"/>
    </row>
    <row r="123" spans="1:10" ht="20.100000000000001" customHeight="1">
      <c r="A123" s="74"/>
      <c r="B123" s="75"/>
      <c r="C123" s="73"/>
      <c r="D123" s="23"/>
      <c r="E123" s="23"/>
      <c r="F123" s="23"/>
      <c r="G123" s="23"/>
      <c r="H123" s="23"/>
      <c r="I123" s="23"/>
      <c r="J123" s="23"/>
    </row>
    <row r="124" spans="1:10" ht="20.100000000000001" customHeight="1">
      <c r="A124" s="74"/>
      <c r="B124" s="75"/>
      <c r="C124" s="73"/>
      <c r="D124" s="23"/>
      <c r="E124" s="23"/>
      <c r="F124" s="23"/>
      <c r="G124" s="23"/>
      <c r="H124" s="23"/>
      <c r="I124" s="23"/>
      <c r="J124" s="23"/>
    </row>
    <row r="125" spans="1:10" ht="20.100000000000001" customHeight="1">
      <c r="A125" s="74"/>
      <c r="B125" s="75"/>
      <c r="C125" s="73"/>
      <c r="D125" s="23"/>
      <c r="E125" s="23"/>
      <c r="F125" s="23"/>
      <c r="G125" s="23"/>
      <c r="H125" s="23"/>
      <c r="I125" s="23"/>
      <c r="J125" s="23"/>
    </row>
    <row r="126" spans="1:10" ht="20.100000000000001" customHeight="1">
      <c r="A126" s="74"/>
      <c r="B126" s="75"/>
      <c r="C126" s="73"/>
      <c r="D126" s="23"/>
      <c r="E126" s="23"/>
      <c r="F126" s="23"/>
      <c r="G126" s="23"/>
      <c r="H126" s="23"/>
      <c r="I126" s="23"/>
      <c r="J126" s="23"/>
    </row>
    <row r="127" spans="1:10" ht="20.100000000000001" customHeight="1">
      <c r="A127" s="74"/>
      <c r="B127" s="75"/>
      <c r="C127" s="73"/>
      <c r="D127" s="23"/>
      <c r="E127" s="23"/>
      <c r="F127" s="23"/>
      <c r="G127" s="23"/>
      <c r="H127" s="23"/>
      <c r="I127" s="23"/>
      <c r="J127" s="23"/>
    </row>
    <row r="128" spans="1:10" ht="21" customHeight="1">
      <c r="A128" s="74"/>
      <c r="B128" s="75"/>
      <c r="C128" s="73"/>
      <c r="D128" s="23"/>
      <c r="E128" s="23"/>
      <c r="F128" s="23"/>
      <c r="G128" s="23"/>
      <c r="H128" s="23"/>
      <c r="I128" s="23"/>
      <c r="J128" s="23"/>
    </row>
    <row r="129" spans="1:10" ht="21" customHeight="1">
      <c r="A129" s="74"/>
      <c r="B129" s="75"/>
      <c r="C129" s="73"/>
      <c r="D129" s="23"/>
      <c r="E129" s="23"/>
      <c r="F129" s="23"/>
      <c r="G129" s="23"/>
      <c r="H129" s="23"/>
      <c r="I129" s="23"/>
      <c r="J129" s="23"/>
    </row>
    <row r="130" spans="1:10" ht="18.75" customHeight="1">
      <c r="A130" s="74"/>
      <c r="B130" s="75"/>
      <c r="C130" s="73"/>
      <c r="D130" s="23"/>
      <c r="E130" s="23"/>
      <c r="F130" s="23"/>
      <c r="G130" s="23"/>
      <c r="H130" s="23"/>
      <c r="I130" s="23"/>
      <c r="J130" s="23"/>
    </row>
    <row r="131" spans="1:10" ht="20.100000000000001" customHeight="1">
      <c r="A131" s="74"/>
      <c r="B131" s="75"/>
      <c r="C131" s="73"/>
      <c r="D131" s="23"/>
      <c r="E131" s="23"/>
      <c r="F131" s="23"/>
      <c r="G131" s="23"/>
      <c r="H131" s="23"/>
      <c r="I131" s="23"/>
      <c r="J131" s="23"/>
    </row>
    <row r="132" spans="1:10" ht="20.100000000000001" customHeight="1">
      <c r="A132" s="74"/>
      <c r="B132" s="75"/>
      <c r="C132" s="73"/>
      <c r="D132" s="23"/>
      <c r="E132" s="23"/>
      <c r="F132" s="23"/>
      <c r="G132" s="23"/>
      <c r="H132" s="23"/>
      <c r="I132" s="23"/>
      <c r="J132" s="23"/>
    </row>
    <row r="133" spans="1:10" ht="20.100000000000001" customHeight="1">
      <c r="A133" s="74"/>
      <c r="B133" s="75"/>
      <c r="C133" s="73"/>
      <c r="D133" s="23"/>
      <c r="E133" s="23"/>
      <c r="F133" s="23"/>
      <c r="G133" s="23"/>
      <c r="H133" s="23"/>
      <c r="I133" s="23"/>
      <c r="J133" s="23"/>
    </row>
    <row r="134" spans="1:10" ht="20.100000000000001" customHeight="1">
      <c r="A134" s="74"/>
      <c r="B134" s="75"/>
      <c r="C134" s="73"/>
      <c r="D134" s="23"/>
      <c r="E134" s="23"/>
      <c r="F134" s="23"/>
      <c r="G134" s="23"/>
      <c r="H134" s="23"/>
      <c r="I134" s="23"/>
      <c r="J134" s="23"/>
    </row>
    <row r="135" spans="1:10" ht="24.75" customHeight="1">
      <c r="A135" s="74"/>
      <c r="B135" s="75"/>
      <c r="C135" s="73"/>
      <c r="D135" s="23"/>
      <c r="E135" s="23"/>
      <c r="F135" s="23"/>
      <c r="G135" s="23"/>
      <c r="H135" s="23"/>
      <c r="I135" s="23"/>
      <c r="J135" s="23"/>
    </row>
    <row r="136" spans="1:10" ht="22.5" customHeight="1">
      <c r="A136" s="74"/>
      <c r="B136" s="75"/>
      <c r="C136" s="73"/>
      <c r="D136" s="23"/>
      <c r="E136" s="23"/>
      <c r="F136" s="23"/>
      <c r="G136" s="23"/>
      <c r="H136" s="23"/>
      <c r="I136" s="23"/>
      <c r="J136" s="23"/>
    </row>
    <row r="137" spans="1:10" ht="24" customHeight="1">
      <c r="A137" s="74"/>
      <c r="B137" s="75"/>
      <c r="C137" s="73"/>
      <c r="D137" s="23"/>
      <c r="E137" s="23"/>
      <c r="F137" s="23"/>
      <c r="G137" s="23"/>
      <c r="H137" s="23"/>
      <c r="I137" s="23"/>
      <c r="J137" s="23"/>
    </row>
    <row r="138" spans="1:10" ht="21.95" customHeight="1">
      <c r="A138" s="32" t="str">
        <f>+'BS2-4'!A42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37"/>
      <c r="C138" s="32"/>
      <c r="D138" s="31"/>
      <c r="E138" s="31"/>
      <c r="F138" s="31"/>
      <c r="G138" s="31"/>
      <c r="H138" s="31"/>
      <c r="I138" s="31"/>
      <c r="J138" s="31"/>
    </row>
  </sheetData>
  <mergeCells count="6">
    <mergeCell ref="D5:F5"/>
    <mergeCell ref="H5:J5"/>
    <mergeCell ref="D50:F50"/>
    <mergeCell ref="H50:J50"/>
    <mergeCell ref="D97:F97"/>
    <mergeCell ref="H97:J97"/>
  </mergeCells>
  <pageMargins left="0.8" right="0.5" top="0.5" bottom="0.6" header="0.49" footer="0.4"/>
  <pageSetup paperSize="9" scale="89" firstPageNumber="9" orientation="portrait" useFirstPageNumber="1" r:id="rId1"/>
  <headerFooter>
    <oddFooter>&amp;R&amp;"Browallia New,Regular"&amp;P</oddFooter>
  </headerFooter>
  <rowBreaks count="2" manualBreakCount="2">
    <brk id="45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BS2-4</vt:lpstr>
      <vt:lpstr>PL 5-6</vt:lpstr>
      <vt:lpstr>7</vt:lpstr>
      <vt:lpstr>8</vt:lpstr>
      <vt:lpstr>9-11</vt:lpstr>
      <vt:lpstr>'9-11'!Print_Area</vt:lpstr>
      <vt:lpstr>'BS2-4'!Print_Area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PATTARAPA RAWIRATH</cp:lastModifiedBy>
  <cp:revision/>
  <cp:lastPrinted>2025-05-12T16:08:11Z</cp:lastPrinted>
  <dcterms:created xsi:type="dcterms:W3CDTF">2007-02-06T10:57:44Z</dcterms:created>
  <dcterms:modified xsi:type="dcterms:W3CDTF">2025-05-13T05:46:37Z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