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anokwan.it\Desktop\New folder (24)\"/>
    </mc:Choice>
  </mc:AlternateContent>
  <bookViews>
    <workbookView xWindow="-108" yWindow="-108" windowWidth="23256" windowHeight="12456" tabRatio="734" activeTab="5"/>
  </bookViews>
  <sheets>
    <sheet name="FS (1-3)" sheetId="1" r:id="rId1"/>
    <sheet name="PL (4) 3M" sheetId="8" state="hidden" r:id="rId2"/>
    <sheet name="PL (4) 3M " sheetId="7" r:id="rId3"/>
    <sheet name="CE (5)" sheetId="6" r:id="rId4"/>
    <sheet name="SE (6)" sheetId="3" r:id="rId5"/>
    <sheet name="CF (7-8)" sheetId="4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3">'CE (5)'!$A$1:$Y$24</definedName>
    <definedName name="_xlnm.Print_Area" localSheetId="5">'CF (7-8)'!$A$1:$K$70</definedName>
    <definedName name="_xlnm.Print_Area" localSheetId="0">'FS (1-3)'!$A$1:$K$120</definedName>
    <definedName name="_xlnm.Print_Area" localSheetId="1">'PL (4) 3M'!$A$1:$K$59</definedName>
    <definedName name="_xlnm.Print_Area" localSheetId="2">'PL (4) 3M '!$A$1:$K$59</definedName>
    <definedName name="_xlnm.Print_Area" localSheetId="4">'SE (6)'!$A$1:$S$22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_1F7F6C19_8911_4A38_A245_5C51B403FB13_.wvu.PrintArea" localSheetId="0" hidden="1">'FS (1-3)'!$A$2:$H$124</definedName>
    <definedName name="Z_2CA7CCB4_9B56_4682_9662_97CF2752E215_.wvu.PrintArea" localSheetId="0" hidden="1">'FS (1-3)'!$A$2:$H$124</definedName>
    <definedName name="Z_32FE8EAA_35DA_4C7A_92A0_9B5CAB08BE3F_.wvu.PrintArea" localSheetId="0" hidden="1">'FS (1-3)'!$A$2:$H$124</definedName>
    <definedName name="Z_7A9397F6_E1FC_4386_A077_FC272B949F82_.wvu.PrintArea" localSheetId="0" hidden="1">'FS (1-3)'!$A$2:$H$124</definedName>
    <definedName name="Z_E7B771DF_1040_4644_BE91_91BA1826BFF6_.wvu.PrintArea" localSheetId="0" hidden="1">'FS (1-3)'!$A$2:$H$124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2" i="8" l="1"/>
  <c r="G52" i="8"/>
  <c r="I52" i="8" l="1"/>
  <c r="E52" i="8"/>
  <c r="E4" i="8" l="1"/>
  <c r="K40" i="8" l="1"/>
  <c r="I40" i="8" l="1"/>
  <c r="G40" i="8"/>
  <c r="E40" i="8"/>
  <c r="K17" i="8"/>
  <c r="K30" i="8" s="1"/>
  <c r="K33" i="8" s="1"/>
  <c r="I17" i="8"/>
  <c r="I30" i="8" s="1"/>
  <c r="G17" i="8"/>
  <c r="G30" i="8" s="1"/>
  <c r="G33" i="8" s="1"/>
  <c r="E17" i="8"/>
  <c r="E30" i="8" s="1"/>
  <c r="K9" i="8"/>
  <c r="I9" i="8"/>
  <c r="I33" i="8" l="1"/>
  <c r="E33" i="8"/>
  <c r="E45" i="8" s="1"/>
  <c r="E48" i="8" s="1"/>
  <c r="K45" i="8"/>
  <c r="G45" i="8"/>
  <c r="I45" i="8"/>
  <c r="I57" i="8" s="1"/>
  <c r="I42" i="8"/>
  <c r="I51" i="8" s="1"/>
  <c r="I53" i="8" s="1"/>
  <c r="K42" i="8" l="1"/>
  <c r="K51" i="8" s="1"/>
  <c r="K53" i="8" s="1"/>
  <c r="G42" i="8"/>
  <c r="G51" i="8" s="1"/>
  <c r="G53" i="8" s="1"/>
  <c r="E42" i="8"/>
  <c r="E51" i="8" s="1"/>
  <c r="E53" i="8" s="1"/>
  <c r="E57" i="8"/>
  <c r="I48" i="8"/>
  <c r="K57" i="8"/>
  <c r="K48" i="8"/>
  <c r="G57" i="8"/>
  <c r="G48" i="8"/>
  <c r="A3" i="8" l="1"/>
</calcChain>
</file>

<file path=xl/sharedStrings.xml><?xml version="1.0" encoding="utf-8"?>
<sst xmlns="http://schemas.openxmlformats.org/spreadsheetml/2006/main" count="383" uniqueCount="245">
  <si>
    <t>หมายเหตุ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</si>
  <si>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</si>
  <si>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</si>
  <si>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</si>
  <si>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</si>
  <si>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จํานวนหุ้นสามัญถัวเฉลี่ยถ่วงน้ำหนักที่ถือโดยผู้ถือหุ้น (หุ้น)</t>
  </si>
  <si>
    <t xml:space="preserve">   </t>
  </si>
  <si>
    <t>งบการเงินรวม</t>
  </si>
  <si>
    <t>งบการเงินเฉพาะกิจการ</t>
  </si>
  <si>
    <t>กำไร (ขาดทุน) ขั้นต้น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</si>
  <si>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</si>
  <si>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</si>
  <si>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ก่อนภาษีเงินได้</t>
  </si>
  <si>
    <t>ต้นทุนในการจัดจำหน่าย</t>
  </si>
  <si>
    <t xml:space="preserve">      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</si>
  <si>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</si>
  <si>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</si>
  <si>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</si>
  <si>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รายได้จากการขาย</t>
  </si>
  <si>
    <t>"ยังไม่ได้ตรวจสอบ"</t>
  </si>
  <si>
    <t>"สอบทานแล้ว"</t>
  </si>
  <si>
    <t>กำไร (ขาดทุน) เบ็ดเสร็จรวมสำหรับงวด</t>
  </si>
  <si>
    <t xml:space="preserve">    ซึ่งกำหนดรับคืนภายในระยะเวลาไม่เกิน 3 เดือน</t>
  </si>
  <si>
    <t>กำไร (ขาดทุน) เบ็ดเสร็จอื่น :</t>
  </si>
  <si>
    <t>รายการที่จะไม่ถูกจัดประเภทใหม่ไว้ในกำไรหรือขาดทุนในภายหลัง :</t>
  </si>
  <si>
    <t xml:space="preserve"> ผลกำไร (ขาดทุน) จากการวัดมูลค่าใหม่ของ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</si>
  <si>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</si>
  <si>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 :</t>
  </si>
  <si>
    <t>การแบ่งปันกำไร (ขาดทุน) เบ็ดเสร็จรวม :</t>
  </si>
  <si>
    <t>(หน่วย : บาท)</t>
  </si>
  <si>
    <t xml:space="preserve">ส่วนได้เสียที่ไม่มีอำนาจควบคุมที่เพิ่มขึ้น ณ วันซื้อ </t>
  </si>
  <si>
    <t>2566</t>
  </si>
  <si>
    <t>ต้นทุนจากการวิจัยทางการตลาด</t>
  </si>
  <si>
    <t>รายได้จากการวิจัยทางการตลาด</t>
  </si>
  <si>
    <t>กำไร (ขาดทุน) จากการรับโอนลูกหนี้การค้าจากบริษัทย่อย</t>
  </si>
  <si>
    <t>กำไรจากการโอนเปลี่ยนประเภทเงินลงทุน</t>
  </si>
  <si>
    <t>อื่น ๆ</t>
  </si>
  <si>
    <t xml:space="preserve">    ผลประโยชน์พนักงานที่กำหนดไว้ </t>
  </si>
  <si>
    <t>กำไร (ขาดทุน) จากการลดสัดส่วนเงินลงทุนในบริษัทย่อย</t>
  </si>
  <si>
    <t>2567</t>
  </si>
  <si>
    <t>สำหรับงวดสามเดือนสิ้นสุดวันที่ 31 มีนาคม 2567</t>
  </si>
  <si>
    <t>กำไร (ขาดทุน) ต่อหุ้นขั้นพื้นฐาน</t>
  </si>
  <si>
    <t>กำไร (ขาดทุน) จากการดำเนินการต่อเนื่อง</t>
  </si>
  <si>
    <t>7 ,8 ,9</t>
  </si>
  <si>
    <t>ค่าใช้จ่าย (รายได้) ภาษีเงินได้</t>
  </si>
  <si>
    <t>กำไร (ขาดทุน) จากการกิจกรรมดำเนินงาน</t>
  </si>
  <si>
    <t>B-52 Capital Public Company Limited and Subsidiaries</t>
  </si>
  <si>
    <t xml:space="preserve">Statements of Financial Position </t>
  </si>
  <si>
    <t>(Unit : Baht)</t>
  </si>
  <si>
    <t xml:space="preserve">Consolidated </t>
  </si>
  <si>
    <t>Separate</t>
  </si>
  <si>
    <t>As at</t>
  </si>
  <si>
    <t>"Unaudited"</t>
  </si>
  <si>
    <t>"Reviewed"</t>
  </si>
  <si>
    <t>"Audited"</t>
  </si>
  <si>
    <t>Notes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</si>
  <si>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</si>
  <si>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</si>
  <si>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</si>
  <si>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</si>
  <si>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</si>
  <si>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</si>
  <si>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</si>
  <si>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</si>
  <si>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</si>
  <si>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</si>
  <si>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</si>
  <si>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Trade and other non-current receivables</t>
  </si>
  <si>
    <t>Investment property</t>
  </si>
  <si>
    <t>Right of use assets</t>
  </si>
  <si>
    <t>Goodwill</t>
  </si>
  <si>
    <t>Deferred tax assets</t>
  </si>
  <si>
    <t>Other non-current assets</t>
  </si>
  <si>
    <t>Statements of Financial Position (Cont.)</t>
  </si>
  <si>
    <t>Other non-current financial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</si>
  <si>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</si>
  <si>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</si>
  <si>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</si>
  <si>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</si>
  <si>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</si>
  <si>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</si>
  <si>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</si>
  <si>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</si>
  <si>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</si>
  <si>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</si>
  <si>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</si>
  <si>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Deferred tax liabilities</t>
  </si>
  <si>
    <t>Total non-current liabilities</t>
  </si>
  <si>
    <t>Total liabilities</t>
  </si>
  <si>
    <t>Liabilities and shareholders' equity (Cont.)</t>
  </si>
  <si>
    <t>Shareholders' equity</t>
  </si>
  <si>
    <t>Share capital</t>
  </si>
  <si>
    <t xml:space="preserve">      at par value of Baht 0.50 each</t>
  </si>
  <si>
    <t>Authorised share capital</t>
  </si>
  <si>
    <t>Issued and paid share capital</t>
  </si>
  <si>
    <t xml:space="preserve">      at par value of Baht 0.5 each</t>
  </si>
  <si>
    <t>Share premium (discount) on ordinary shares</t>
  </si>
  <si>
    <t>Surplus from share-based payments</t>
  </si>
  <si>
    <t>Retained earnings</t>
  </si>
  <si>
    <t xml:space="preserve">   Appropriated - Legal reserve</t>
  </si>
  <si>
    <t xml:space="preserve">   Unappropriated</t>
  </si>
  <si>
    <t>Other components of shareholders' equity</t>
  </si>
  <si>
    <t>Total equity attributable to owners of the company</t>
  </si>
  <si>
    <t>Non-controlling interests</t>
  </si>
  <si>
    <t>Total shareholders' equity</t>
  </si>
  <si>
    <t>Total liabilities and shareholders'equity</t>
  </si>
  <si>
    <t>Statements of Comprehensive Income</t>
  </si>
  <si>
    <t>Note</t>
  </si>
  <si>
    <t>Revenue from sales</t>
  </si>
  <si>
    <t>Revenue from services</t>
  </si>
  <si>
    <t>Cost of sales</t>
  </si>
  <si>
    <t>Gross profit (loss)</t>
  </si>
  <si>
    <t>Other income</t>
  </si>
  <si>
    <t>Distribution costs</t>
  </si>
  <si>
    <t>Administrative expenses</t>
  </si>
  <si>
    <t>Finance costs</t>
  </si>
  <si>
    <t>Profit (loss) before income tax expenses</t>
  </si>
  <si>
    <t>Tax expense (income)</t>
  </si>
  <si>
    <t>Profit (loss) for the periods</t>
  </si>
  <si>
    <t>Other comprehensive income :</t>
  </si>
  <si>
    <t>Components of other comprehensive income</t>
  </si>
  <si>
    <t>that will not be reclassified to profit or loss</t>
  </si>
  <si>
    <t>Total components of other comprehensive income</t>
  </si>
  <si>
    <t>Owners of parent</t>
  </si>
  <si>
    <t>Non-controlling Interests</t>
  </si>
  <si>
    <t>Total comprehensive income (expense) attributable to :</t>
  </si>
  <si>
    <t>Owners of  parent</t>
  </si>
  <si>
    <t>Earnings (loss)  per share</t>
  </si>
  <si>
    <t>Basic earnings (loss) per share (Baht per share)</t>
  </si>
  <si>
    <t>Weighted average number of ordinary shares outstanding (shares)</t>
  </si>
  <si>
    <t xml:space="preserve">Statements of Changes in shareholders’ equity </t>
  </si>
  <si>
    <t>Attributable to owners of the parent</t>
  </si>
  <si>
    <t xml:space="preserve">Issued and </t>
  </si>
  <si>
    <t>paid share capital</t>
  </si>
  <si>
    <t xml:space="preserve">Share premium </t>
  </si>
  <si>
    <t>(discount) on</t>
  </si>
  <si>
    <t>ordinary shares</t>
  </si>
  <si>
    <t>Surplus from</t>
  </si>
  <si>
    <t>share-based</t>
  </si>
  <si>
    <t>payments</t>
  </si>
  <si>
    <t>Appropriated -</t>
  </si>
  <si>
    <t>legal reserve</t>
  </si>
  <si>
    <t>Unappropriated</t>
  </si>
  <si>
    <t>of defined employee</t>
  </si>
  <si>
    <t>Surplus (discount)</t>
  </si>
  <si>
    <t>from change in</t>
  </si>
  <si>
    <t>shareholding percentage</t>
  </si>
  <si>
    <t>in subsidiaries</t>
  </si>
  <si>
    <t>Other comprehensive income</t>
  </si>
  <si>
    <t xml:space="preserve">Total other </t>
  </si>
  <si>
    <t>components of</t>
  </si>
  <si>
    <t xml:space="preserve"> shareholders’</t>
  </si>
  <si>
    <t xml:space="preserve"> equity</t>
  </si>
  <si>
    <t xml:space="preserve"> Total </t>
  </si>
  <si>
    <t>shareholders' equity</t>
  </si>
  <si>
    <t xml:space="preserve"> owner parent</t>
  </si>
  <si>
    <t>shareholders'</t>
  </si>
  <si>
    <t xml:space="preserve"> equity of the</t>
  </si>
  <si>
    <t xml:space="preserve">Non-controlling </t>
  </si>
  <si>
    <t>Interests</t>
  </si>
  <si>
    <t>Total</t>
  </si>
  <si>
    <t>Statements of Changes in shareholders’ equity (Cont.)</t>
  </si>
  <si>
    <t>Beginning balance as at January 1, 2024</t>
  </si>
  <si>
    <t>Total comprehensive income (expense) for the periods</t>
  </si>
  <si>
    <t xml:space="preserve">Issued and paid </t>
  </si>
  <si>
    <t>share capital</t>
  </si>
  <si>
    <t>Share premium</t>
  </si>
  <si>
    <t xml:space="preserve">Statements of Cash Flows </t>
  </si>
  <si>
    <t>Consolidated</t>
  </si>
  <si>
    <t>2024</t>
  </si>
  <si>
    <t>Cash flows from operating activities</t>
  </si>
  <si>
    <t>Adjustment of profit (loss) on cash received (paid)</t>
  </si>
  <si>
    <t>Adjustment on Finance costs</t>
  </si>
  <si>
    <t xml:space="preserve">Depreciation Depletion and Amortization charges </t>
  </si>
  <si>
    <t>- Depreciation</t>
  </si>
  <si>
    <t xml:space="preserve">- Amortization charge </t>
  </si>
  <si>
    <t>- Investments in subsidiaries</t>
  </si>
  <si>
    <t>Adjustment Bad debts and allowance for doubtful accounts (Reverse)</t>
  </si>
  <si>
    <t>Adjustment on Provisions liabilities increase (decrease)</t>
  </si>
  <si>
    <t>- Employee benefit obligations</t>
  </si>
  <si>
    <t>- Reinstatement costs</t>
  </si>
  <si>
    <t>Other adjustment on Cash generated from investments or borrowing</t>
  </si>
  <si>
    <t>Adjustment on Trade and other current receivables (increase) decrease</t>
  </si>
  <si>
    <t>Adjustment on Other non-current receivables (increase) decrease</t>
  </si>
  <si>
    <t>Adjustment on Inventories (increase) decrease</t>
  </si>
  <si>
    <t>Adjustment on Other assets (increase) decrease</t>
  </si>
  <si>
    <t>Adjustment on Trade and other current  payables increase (decrease)</t>
  </si>
  <si>
    <t>Adjustment on Other liabilities increase (decrease)</t>
  </si>
  <si>
    <t>Net cash flows provided from (used in) operating activities</t>
  </si>
  <si>
    <t>Interest income</t>
  </si>
  <si>
    <t>Income tax refund (paid)</t>
  </si>
  <si>
    <t>Statements of Cash Flows  (Cont.)</t>
  </si>
  <si>
    <t>Cash flows from investing activities</t>
  </si>
  <si>
    <t>Advance payment and term loans to other persons or related parties</t>
  </si>
  <si>
    <t>Net cash flows provided from (used in) investing activities</t>
  </si>
  <si>
    <t>Cash flows from financing activities</t>
  </si>
  <si>
    <t>Cash paid for lease liabilities</t>
  </si>
  <si>
    <t>Net cash flows provided from (used in) financing activities</t>
  </si>
  <si>
    <t>Net increase (decrease) in cash and cash equivalents</t>
  </si>
  <si>
    <t>Cash and cash equivalents - beginning balance</t>
  </si>
  <si>
    <t>Cash and cash equivalents - ending  balance</t>
  </si>
  <si>
    <t>Additional information for cash flows</t>
  </si>
  <si>
    <t>1. For the purpose of preparing the statement of cash flows, cash and cash equivalents items include cash and cash at banks and short-term investment in promissory  notes</t>
  </si>
  <si>
    <t>which are due within 3 months.</t>
  </si>
  <si>
    <t>Investments in subsidiaries</t>
  </si>
  <si>
    <t>Building improvement and equipment</t>
  </si>
  <si>
    <t>Gains (losses) on remeasurement of defined benefit plans</t>
  </si>
  <si>
    <t>that will not be reclassified to profit or loss :</t>
  </si>
  <si>
    <t xml:space="preserve">Profit (loss) attributable to : </t>
  </si>
  <si>
    <t xml:space="preserve">Re-measurements </t>
  </si>
  <si>
    <t xml:space="preserve"> benefit</t>
  </si>
  <si>
    <t>Ending balance as at March 31, 2024</t>
  </si>
  <si>
    <t xml:space="preserve">Re - measurements </t>
  </si>
  <si>
    <t>Adjustment for loss on impairment of profit (loss) (Reverse)</t>
  </si>
  <si>
    <t>Profit (loss) from operating activities</t>
  </si>
  <si>
    <t>Profit (loss) before income tax expense</t>
  </si>
  <si>
    <t>Cash received (paid) from other operating activities - Employee benefits obligations</t>
  </si>
  <si>
    <t>As at March 31, 2025</t>
  </si>
  <si>
    <t>For the three-month periods ended March 31, 2025</t>
  </si>
  <si>
    <t>December 31, 2024</t>
  </si>
  <si>
    <t xml:space="preserve">      as at December 31, 2024</t>
  </si>
  <si>
    <t xml:space="preserve">    2,358,551,605 ordinary shares </t>
  </si>
  <si>
    <t xml:space="preserve">      as at March 31, 2025</t>
  </si>
  <si>
    <t xml:space="preserve">    1,006,279,111 ordinary shares</t>
  </si>
  <si>
    <t>2025</t>
  </si>
  <si>
    <t>Gain from dilution of investments in subsidiaries</t>
  </si>
  <si>
    <t>Gain from reclassification of investments</t>
  </si>
  <si>
    <t>Other</t>
  </si>
  <si>
    <t>Gain (losses) from dilution of investments in subsidiaries</t>
  </si>
  <si>
    <t>Beginning balance as at January 1, 2025</t>
  </si>
  <si>
    <t>Ending balance as at March 31, 2025</t>
  </si>
  <si>
    <t xml:space="preserve">Cash received from advance payment and loans to other persons </t>
  </si>
  <si>
    <t xml:space="preserve">   or related parties</t>
  </si>
  <si>
    <t>Cash paid for purchases of other intangible assets other than goodwill</t>
  </si>
  <si>
    <t>Interest expense</t>
  </si>
  <si>
    <r>
      <t xml:space="preserve">  </t>
    </r>
    <r>
      <rPr>
        <sz val="13"/>
        <color rgb="FFFF0000"/>
        <rFont val="Angsana New"/>
        <family val="1"/>
      </rPr>
      <t xml:space="preserve"> </t>
    </r>
    <r>
      <rPr>
        <sz val="13"/>
        <rFont val="Angsana New"/>
        <family val="1"/>
      </rPr>
      <t xml:space="preserve"> 1,006,279,111 ordinary shares</t>
    </r>
  </si>
  <si>
    <t>March 31, 2025</t>
  </si>
  <si>
    <t>Costs of rendering services</t>
  </si>
  <si>
    <t>- Other intangible assets other than goodwill</t>
  </si>
  <si>
    <t>Other intangible assets other than goodwill</t>
  </si>
  <si>
    <t>Current provisions for employee benefits</t>
  </si>
  <si>
    <t>Non-current provisions for employee benefits</t>
  </si>
  <si>
    <t>Other non-current provisions</t>
  </si>
  <si>
    <t xml:space="preserve">Impairment gain and reversal of impairment loss </t>
  </si>
  <si>
    <t>(impairment loss) determined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</si>
</sst>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  <numFmt numFmtId="173" formatCode="#,##0.000;\(#,##0.000\);&quot;-&quot;;@"/>
  </numFmts>
  <fonts count="3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sz val="11"/>
      <name val="Calibri"/>
      <family val="2"/>
    </font>
    <font>
      <b/>
      <sz val="13"/>
      <color indexed="8"/>
      <name val="Angsana New"/>
      <family val="1"/>
    </font>
    <font>
      <b/>
      <u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11"/>
      <color rgb="FF000000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4"/>
      <color rgb="FF000000"/>
      <name val="Angsana New"/>
      <family val="1"/>
    </font>
    <font>
      <sz val="16"/>
      <name val="AngsanaUPC"/>
      <family val="1"/>
      <charset val="222"/>
    </font>
    <font>
      <sz val="13"/>
      <color theme="1"/>
      <name val="Angsana New"/>
      <family val="1"/>
      <charset val="222"/>
    </font>
    <font>
      <b/>
      <u/>
      <sz val="13"/>
      <color theme="1"/>
      <name val="Angsana New"/>
      <family val="1"/>
      <charset val="222"/>
    </font>
    <font>
      <b/>
      <sz val="13"/>
      <color theme="1"/>
      <name val="Angsana New"/>
      <family val="1"/>
      <charset val="222"/>
    </font>
    <font>
      <sz val="11"/>
      <color theme="1"/>
      <name val="Calibri"/>
      <family val="2"/>
      <charset val="222"/>
    </font>
    <font>
      <sz val="7"/>
      <color theme="1"/>
      <name val="Tahoma"/>
      <family val="2"/>
      <charset val="222"/>
    </font>
    <font>
      <sz val="13"/>
      <name val="Angsana New"/>
      <family val="1"/>
      <charset val="222"/>
    </font>
    <font>
      <sz val="13"/>
      <color rgb="FFFF0000"/>
      <name val="Angsana New"/>
      <family val="1"/>
    </font>
    <font>
      <b/>
      <sz val="13"/>
      <color rgb="FFFF0000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0"/>
      <name val="Microsoft Sans Serif"/>
      <family val="2"/>
    </font>
    <font>
      <b/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0">
    <xf numFmtId="0" fontId="0" fillId="0" borderId="0"/>
    <xf numFmtId="0" fontId="9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0" fontId="18" fillId="0" borderId="0"/>
    <xf numFmtId="43" fontId="21" fillId="0" borderId="0" applyFont="0" applyFill="0" applyBorder="0" applyAlignment="0" applyProtection="0"/>
    <xf numFmtId="0" fontId="33" fillId="0" borderId="0"/>
  </cellStyleXfs>
  <cellXfs count="291">
    <xf numFmtId="0" fontId="0" fillId="0" borderId="0" xfId="0"/>
    <xf numFmtId="165" fontId="3" fillId="0" borderId="0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8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165" fontId="3" fillId="0" borderId="0" xfId="5" applyNumberFormat="1" applyFont="1" applyFill="1" applyAlignment="1">
      <alignment vertical="center"/>
    </xf>
    <xf numFmtId="165" fontId="2" fillId="0" borderId="0" xfId="5" applyNumberFormat="1" applyFont="1" applyFill="1" applyAlignment="1">
      <alignment vertical="center"/>
    </xf>
    <xf numFmtId="165" fontId="2" fillId="0" borderId="1" xfId="5" applyNumberFormat="1" applyFont="1" applyFill="1" applyBorder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165" fontId="3" fillId="0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vertical="center"/>
    </xf>
    <xf numFmtId="43" fontId="5" fillId="0" borderId="0" xfId="4" applyFont="1" applyFill="1" applyAlignment="1">
      <alignment vertical="center"/>
    </xf>
    <xf numFmtId="165" fontId="3" fillId="0" borderId="1" xfId="5" applyNumberFormat="1" applyFont="1" applyFill="1" applyBorder="1" applyAlignment="1">
      <alignment vertical="center"/>
    </xf>
    <xf numFmtId="165" fontId="2" fillId="0" borderId="3" xfId="5" applyNumberFormat="1" applyFont="1" applyFill="1" applyBorder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169" fontId="3" fillId="0" borderId="0" xfId="4" applyNumberFormat="1" applyFont="1" applyFill="1" applyAlignment="1">
      <alignment vertical="center"/>
    </xf>
    <xf numFmtId="43" fontId="3" fillId="0" borderId="0" xfId="2" applyFont="1" applyFill="1" applyAlignment="1">
      <alignment vertical="center"/>
    </xf>
    <xf numFmtId="165" fontId="3" fillId="0" borderId="6" xfId="4" applyNumberFormat="1" applyFont="1" applyFill="1" applyBorder="1" applyAlignment="1">
      <alignment vertical="center"/>
    </xf>
    <xf numFmtId="43" fontId="5" fillId="0" borderId="0" xfId="2" applyFont="1" applyFill="1" applyBorder="1" applyAlignment="1">
      <alignment vertical="center"/>
    </xf>
    <xf numFmtId="43" fontId="5" fillId="0" borderId="0" xfId="2" applyFont="1" applyFill="1" applyAlignment="1">
      <alignment vertical="center"/>
    </xf>
    <xf numFmtId="43" fontId="3" fillId="0" borderId="0" xfId="2" applyFont="1" applyFill="1" applyBorder="1" applyAlignment="1">
      <alignment vertical="center"/>
    </xf>
    <xf numFmtId="165" fontId="3" fillId="0" borderId="2" xfId="4" applyNumberFormat="1" applyFont="1" applyFill="1" applyBorder="1" applyAlignment="1">
      <alignment vertical="center"/>
    </xf>
    <xf numFmtId="9" fontId="3" fillId="0" borderId="0" xfId="10" applyFont="1" applyFill="1" applyAlignment="1">
      <alignment horizontal="center" vertical="center"/>
    </xf>
    <xf numFmtId="165" fontId="3" fillId="0" borderId="0" xfId="4" applyNumberFormat="1" applyFont="1" applyFill="1" applyBorder="1" applyAlignment="1"/>
    <xf numFmtId="172" fontId="3" fillId="0" borderId="0" xfId="2" applyNumberFormat="1" applyFont="1" applyFill="1" applyBorder="1" applyAlignment="1">
      <alignment vertical="center"/>
    </xf>
    <xf numFmtId="165" fontId="3" fillId="0" borderId="9" xfId="4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vertical="center"/>
    </xf>
    <xf numFmtId="10" fontId="3" fillId="0" borderId="0" xfId="10" applyNumberFormat="1" applyFont="1" applyFill="1" applyAlignment="1">
      <alignment vertical="center"/>
    </xf>
    <xf numFmtId="165" fontId="3" fillId="0" borderId="11" xfId="4" applyNumberFormat="1" applyFont="1" applyFill="1" applyBorder="1" applyAlignment="1">
      <alignment horizontal="right" vertical="center"/>
    </xf>
    <xf numFmtId="173" fontId="3" fillId="0" borderId="0" xfId="5" applyNumberFormat="1" applyFont="1" applyFill="1" applyBorder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12" xfId="5" applyNumberFormat="1" applyFont="1" applyFill="1" applyBorder="1" applyAlignment="1">
      <alignment vertical="center"/>
    </xf>
    <xf numFmtId="43" fontId="3" fillId="0" borderId="0" xfId="2" applyFont="1" applyFill="1" applyAlignment="1">
      <alignment vertical="top"/>
    </xf>
    <xf numFmtId="43" fontId="3" fillId="0" borderId="0" xfId="2" applyFont="1" applyFill="1" applyAlignment="1">
      <alignment horizontal="center" vertical="center"/>
    </xf>
    <xf numFmtId="165" fontId="2" fillId="0" borderId="0" xfId="5" applyNumberFormat="1" applyFont="1" applyFill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165" fontId="3" fillId="0" borderId="15" xfId="5" applyNumberFormat="1" applyFont="1" applyFill="1" applyBorder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centerContinuous" vertical="center"/>
    </xf>
    <xf numFmtId="0" fontId="2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Continuous" vertical="center"/>
    </xf>
    <xf numFmtId="165" fontId="4" fillId="0" borderId="0" xfId="7" applyNumberFormat="1" applyFont="1" applyAlignment="1">
      <alignment horizontal="center" vertical="center"/>
    </xf>
    <xf numFmtId="165" fontId="2" fillId="0" borderId="0" xfId="7" quotePrefix="1" applyNumberFormat="1" applyFont="1" applyAlignment="1">
      <alignment horizontal="right" vertical="center"/>
    </xf>
    <xf numFmtId="0" fontId="2" fillId="0" borderId="0" xfId="7" applyFont="1" applyAlignment="1">
      <alignment vertical="center"/>
    </xf>
    <xf numFmtId="165" fontId="2" fillId="0" borderId="0" xfId="7" applyNumberFormat="1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3" fontId="3" fillId="0" borderId="0" xfId="7" applyNumberFormat="1" applyFont="1" applyAlignment="1">
      <alignment vertical="center"/>
    </xf>
    <xf numFmtId="43" fontId="3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0" fontId="2" fillId="0" borderId="0" xfId="9" applyFont="1" applyAlignment="1">
      <alignment horizontal="left" vertical="center"/>
    </xf>
    <xf numFmtId="164" fontId="3" fillId="0" borderId="0" xfId="7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0" borderId="0" xfId="9" quotePrefix="1" applyFont="1" applyAlignment="1">
      <alignment horizontal="left" vertical="center"/>
    </xf>
    <xf numFmtId="0" fontId="14" fillId="0" borderId="0" xfId="7" applyFont="1" applyAlignment="1">
      <alignment horizontal="left" vertical="center"/>
    </xf>
    <xf numFmtId="165" fontId="15" fillId="0" borderId="0" xfId="7" applyNumberFormat="1" applyFont="1" applyAlignment="1">
      <alignment vertical="center"/>
    </xf>
    <xf numFmtId="0" fontId="15" fillId="0" borderId="0" xfId="7" applyFont="1" applyAlignment="1">
      <alignment horizontal="center" vertical="center"/>
    </xf>
    <xf numFmtId="0" fontId="15" fillId="0" borderId="0" xfId="7" applyFont="1" applyAlignment="1">
      <alignment vertical="center"/>
    </xf>
    <xf numFmtId="37" fontId="2" fillId="0" borderId="0" xfId="7" applyNumberFormat="1" applyFont="1" applyAlignment="1">
      <alignment horizontal="left" vertical="center"/>
    </xf>
    <xf numFmtId="3" fontId="13" fillId="0" borderId="0" xfId="0" applyNumberFormat="1" applyFont="1"/>
    <xf numFmtId="0" fontId="2" fillId="0" borderId="1" xfId="7" applyFont="1" applyBorder="1" applyAlignment="1">
      <alignment horizontal="left" vertical="center"/>
    </xf>
    <xf numFmtId="165" fontId="3" fillId="0" borderId="1" xfId="7" applyNumberFormat="1" applyFont="1" applyBorder="1" applyAlignment="1">
      <alignment vertical="center"/>
    </xf>
    <xf numFmtId="3" fontId="2" fillId="0" borderId="0" xfId="7" applyNumberFormat="1" applyFont="1" applyAlignment="1">
      <alignment horizontal="left" vertical="center"/>
    </xf>
    <xf numFmtId="165" fontId="2" fillId="0" borderId="7" xfId="7" quotePrefix="1" applyNumberFormat="1" applyFont="1" applyBorder="1" applyAlignment="1">
      <alignment horizontal="right" vertical="center"/>
    </xf>
    <xf numFmtId="43" fontId="3" fillId="0" borderId="0" xfId="7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7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37" fontId="3" fillId="0" borderId="0" xfId="7" applyNumberFormat="1" applyFont="1" applyAlignment="1">
      <alignment vertical="center"/>
    </xf>
    <xf numFmtId="0" fontId="3" fillId="0" borderId="0" xfId="1" applyFont="1" applyAlignment="1">
      <alignment vertical="center"/>
    </xf>
    <xf numFmtId="3" fontId="17" fillId="0" borderId="0" xfId="0" applyNumberFormat="1" applyFont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5" fontId="2" fillId="0" borderId="0" xfId="7" applyNumberFormat="1" applyFont="1" applyAlignment="1">
      <alignment horizontal="center" vertical="top"/>
    </xf>
    <xf numFmtId="165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5" fontId="2" fillId="0" borderId="1" xfId="7" applyNumberFormat="1" applyFont="1" applyBorder="1" applyAlignment="1">
      <alignment horizontal="centerContinuous" vertical="top"/>
    </xf>
    <xf numFmtId="165" fontId="2" fillId="0" borderId="10" xfId="7" applyNumberFormat="1" applyFont="1" applyBorder="1" applyAlignment="1">
      <alignment horizontal="centerContinuous" vertical="top"/>
    </xf>
    <xf numFmtId="165" fontId="3" fillId="0" borderId="1" xfId="7" applyNumberFormat="1" applyFont="1" applyBorder="1" applyAlignment="1">
      <alignment vertical="top"/>
    </xf>
    <xf numFmtId="165" fontId="2" fillId="0" borderId="0" xfId="7" applyNumberFormat="1" applyFont="1" applyAlignment="1">
      <alignment horizontal="right" vertical="top"/>
    </xf>
    <xf numFmtId="165" fontId="2" fillId="0" borderId="6" xfId="7" applyNumberFormat="1" applyFont="1" applyBorder="1" applyAlignment="1">
      <alignment vertical="top"/>
    </xf>
    <xf numFmtId="165" fontId="4" fillId="0" borderId="0" xfId="7" applyNumberFormat="1" applyFont="1" applyAlignment="1">
      <alignment vertical="top"/>
    </xf>
    <xf numFmtId="169" fontId="7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5" fontId="2" fillId="0" borderId="0" xfId="7" quotePrefix="1" applyNumberFormat="1" applyFont="1" applyAlignment="1">
      <alignment horizontal="right" vertical="top"/>
    </xf>
    <xf numFmtId="165" fontId="2" fillId="0" borderId="12" xfId="7" applyNumberFormat="1" applyFont="1" applyBorder="1" applyAlignment="1">
      <alignment horizontal="right" vertical="top"/>
    </xf>
    <xf numFmtId="165" fontId="2" fillId="0" borderId="12" xfId="7" quotePrefix="1" applyNumberFormat="1" applyFont="1" applyBorder="1" applyAlignment="1">
      <alignment horizontal="right" vertical="top"/>
    </xf>
    <xf numFmtId="170" fontId="2" fillId="0" borderId="12" xfId="0" applyNumberFormat="1" applyFont="1" applyBorder="1" applyAlignment="1">
      <alignment horizontal="right" vertical="center"/>
    </xf>
    <xf numFmtId="169" fontId="7" fillId="0" borderId="12" xfId="0" applyNumberFormat="1" applyFont="1" applyBorder="1" applyAlignment="1">
      <alignment horizontal="right" vertical="center"/>
    </xf>
    <xf numFmtId="0" fontId="3" fillId="0" borderId="0" xfId="9" applyFont="1" applyAlignment="1">
      <alignment vertical="top"/>
    </xf>
    <xf numFmtId="164" fontId="3" fillId="0" borderId="0" xfId="7" applyNumberFormat="1" applyFont="1" applyAlignment="1">
      <alignment vertical="top"/>
    </xf>
    <xf numFmtId="3" fontId="15" fillId="0" borderId="0" xfId="0" applyNumberFormat="1" applyFont="1"/>
    <xf numFmtId="165" fontId="3" fillId="0" borderId="10" xfId="7" applyNumberFormat="1" applyFont="1" applyBorder="1" applyAlignment="1">
      <alignment vertical="top"/>
    </xf>
    <xf numFmtId="167" fontId="3" fillId="0" borderId="0" xfId="7" applyNumberFormat="1" applyFont="1" applyAlignment="1">
      <alignment vertical="top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left" vertical="center"/>
    </xf>
    <xf numFmtId="0" fontId="7" fillId="0" borderId="1" xfId="8" applyFont="1" applyBorder="1" applyAlignment="1">
      <alignment horizontal="left" vertical="center"/>
    </xf>
    <xf numFmtId="0" fontId="5" fillId="0" borderId="1" xfId="8" applyFont="1" applyBorder="1" applyAlignment="1">
      <alignment horizontal="center" vertical="center"/>
    </xf>
    <xf numFmtId="165" fontId="7" fillId="0" borderId="0" xfId="8" applyNumberFormat="1" applyFont="1" applyAlignment="1">
      <alignment horizontal="right" vertical="center"/>
    </xf>
    <xf numFmtId="166" fontId="2" fillId="0" borderId="0" xfId="8" applyNumberFormat="1" applyFont="1" applyAlignment="1">
      <alignment horizontal="center" vertical="top"/>
    </xf>
    <xf numFmtId="10" fontId="8" fillId="0" borderId="0" xfId="8" applyNumberFormat="1" applyFont="1" applyAlignment="1">
      <alignment horizontal="center" vertical="center"/>
    </xf>
    <xf numFmtId="166" fontId="2" fillId="0" borderId="0" xfId="8" applyNumberFormat="1" applyFont="1" applyAlignment="1">
      <alignment horizontal="right" vertical="top"/>
    </xf>
    <xf numFmtId="0" fontId="3" fillId="0" borderId="0" xfId="8" applyFont="1" applyAlignment="1">
      <alignment vertical="top"/>
    </xf>
    <xf numFmtId="0" fontId="7" fillId="0" borderId="0" xfId="8" applyFont="1" applyAlignment="1" applyProtection="1">
      <alignment vertical="center"/>
      <protection locked="0"/>
    </xf>
    <xf numFmtId="165" fontId="5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center" vertical="top"/>
    </xf>
    <xf numFmtId="0" fontId="3" fillId="0" borderId="0" xfId="8" applyFont="1" applyAlignment="1">
      <alignment vertical="center"/>
    </xf>
    <xf numFmtId="0" fontId="2" fillId="0" borderId="0" xfId="8" applyFont="1" applyAlignment="1">
      <alignment horizontal="center" vertical="top"/>
    </xf>
    <xf numFmtId="0" fontId="2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8" quotePrefix="1" applyFont="1" applyAlignment="1">
      <alignment vertical="center"/>
    </xf>
    <xf numFmtId="0" fontId="12" fillId="0" borderId="0" xfId="8" applyFont="1" applyAlignment="1">
      <alignment horizontal="center" vertical="center"/>
    </xf>
    <xf numFmtId="165" fontId="5" fillId="0" borderId="0" xfId="8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4" fontId="5" fillId="0" borderId="0" xfId="8" applyNumberFormat="1" applyFont="1" applyAlignment="1">
      <alignment vertical="center"/>
    </xf>
    <xf numFmtId="3" fontId="5" fillId="0" borderId="0" xfId="8" applyNumberFormat="1" applyFont="1" applyAlignment="1">
      <alignment horizontal="center" vertical="center"/>
    </xf>
    <xf numFmtId="3" fontId="5" fillId="0" borderId="0" xfId="8" applyNumberFormat="1" applyFont="1" applyAlignment="1">
      <alignment vertical="center"/>
    </xf>
    <xf numFmtId="0" fontId="2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43" fontId="5" fillId="0" borderId="0" xfId="8" applyNumberFormat="1" applyFont="1" applyAlignment="1">
      <alignment vertical="center"/>
    </xf>
    <xf numFmtId="0" fontId="5" fillId="0" borderId="0" xfId="8" applyFont="1" applyAlignment="1">
      <alignment horizontal="left" vertical="center"/>
    </xf>
    <xf numFmtId="0" fontId="5" fillId="0" borderId="0" xfId="8" applyFont="1"/>
    <xf numFmtId="165" fontId="7" fillId="0" borderId="0" xfId="8" applyNumberFormat="1" applyFont="1" applyAlignment="1">
      <alignment horizontal="left" vertical="center"/>
    </xf>
    <xf numFmtId="171" fontId="7" fillId="0" borderId="0" xfId="8" applyNumberFormat="1" applyFont="1" applyAlignment="1">
      <alignment vertical="center"/>
    </xf>
    <xf numFmtId="3" fontId="7" fillId="0" borderId="0" xfId="8" applyNumberFormat="1" applyFont="1" applyAlignment="1">
      <alignment vertical="center"/>
    </xf>
    <xf numFmtId="43" fontId="7" fillId="0" borderId="0" xfId="8" applyNumberFormat="1" applyFont="1" applyAlignment="1">
      <alignment vertical="center"/>
    </xf>
    <xf numFmtId="0" fontId="8" fillId="0" borderId="0" xfId="8" applyFont="1" applyAlignment="1">
      <alignment horizontal="left" vertical="center"/>
    </xf>
    <xf numFmtId="165" fontId="3" fillId="2" borderId="0" xfId="7" applyNumberFormat="1" applyFont="1" applyFill="1" applyAlignment="1">
      <alignment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0" borderId="0" xfId="7" applyNumberFormat="1" applyFont="1" applyAlignment="1">
      <alignment horizontal="centerContinuous" vertical="center"/>
    </xf>
    <xf numFmtId="0" fontId="4" fillId="0" borderId="0" xfId="7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left" vertical="center"/>
    </xf>
    <xf numFmtId="0" fontId="15" fillId="0" borderId="0" xfId="7" applyFont="1" applyAlignment="1">
      <alignment horizontal="centerContinuous" vertical="center"/>
    </xf>
    <xf numFmtId="165" fontId="3" fillId="0" borderId="0" xfId="2" applyNumberFormat="1" applyFont="1" applyFill="1" applyAlignment="1">
      <alignment horizontal="right" vertical="center"/>
    </xf>
    <xf numFmtId="165" fontId="2" fillId="0" borderId="1" xfId="7" applyNumberFormat="1" applyFont="1" applyBorder="1" applyAlignment="1">
      <alignment horizontal="center" vertical="top"/>
    </xf>
    <xf numFmtId="165" fontId="3" fillId="0" borderId="0" xfId="7" applyNumberFormat="1" applyFont="1" applyAlignment="1">
      <alignment horizontal="center" vertical="top"/>
    </xf>
    <xf numFmtId="0" fontId="3" fillId="0" borderId="0" xfId="7" applyFont="1" applyAlignment="1">
      <alignment horizontal="center" vertical="top"/>
    </xf>
    <xf numFmtId="0" fontId="2" fillId="0" borderId="1" xfId="7" applyFont="1" applyBorder="1" applyAlignment="1">
      <alignment horizontal="center" vertical="center"/>
    </xf>
    <xf numFmtId="165" fontId="3" fillId="0" borderId="16" xfId="4" applyNumberFormat="1" applyFont="1" applyFill="1" applyBorder="1" applyAlignment="1">
      <alignment vertical="center"/>
    </xf>
    <xf numFmtId="165" fontId="3" fillId="0" borderId="2" xfId="7" applyNumberFormat="1" applyFont="1" applyBorder="1" applyAlignment="1">
      <alignment vertical="center"/>
    </xf>
    <xf numFmtId="165" fontId="3" fillId="0" borderId="6" xfId="7" applyNumberFormat="1" applyFont="1" applyBorder="1" applyAlignment="1">
      <alignment vertical="center"/>
    </xf>
    <xf numFmtId="165" fontId="3" fillId="0" borderId="16" xfId="7" applyNumberFormat="1" applyFont="1" applyBorder="1" applyAlignment="1">
      <alignment vertical="center"/>
    </xf>
    <xf numFmtId="0" fontId="2" fillId="0" borderId="10" xfId="7" applyFont="1" applyBorder="1" applyAlignment="1">
      <alignment horizontal="left" vertical="center"/>
    </xf>
    <xf numFmtId="165" fontId="3" fillId="0" borderId="5" xfId="4" applyNumberFormat="1" applyFont="1" applyFill="1" applyBorder="1" applyAlignment="1">
      <alignment horizontal="right" vertical="top"/>
    </xf>
    <xf numFmtId="165" fontId="3" fillId="0" borderId="17" xfId="4" applyNumberFormat="1" applyFont="1" applyFill="1" applyBorder="1" applyAlignment="1">
      <alignment horizontal="right" vertical="top"/>
    </xf>
    <xf numFmtId="165" fontId="3" fillId="0" borderId="17" xfId="4" applyNumberFormat="1" applyFont="1" applyFill="1" applyBorder="1" applyAlignment="1"/>
    <xf numFmtId="0" fontId="22" fillId="0" borderId="0" xfId="7" applyFont="1" applyAlignment="1">
      <alignment vertical="center"/>
    </xf>
    <xf numFmtId="165" fontId="22" fillId="0" borderId="0" xfId="7" applyNumberFormat="1" applyFont="1" applyAlignment="1">
      <alignment vertical="center"/>
    </xf>
    <xf numFmtId="0" fontId="22" fillId="0" borderId="0" xfId="7" applyFont="1" applyAlignment="1">
      <alignment horizontal="centerContinuous" vertical="center"/>
    </xf>
    <xf numFmtId="165" fontId="22" fillId="0" borderId="0" xfId="7" applyNumberFormat="1" applyFont="1" applyAlignment="1">
      <alignment horizontal="centerContinuous" vertical="center"/>
    </xf>
    <xf numFmtId="165" fontId="22" fillId="0" borderId="1" xfId="7" applyNumberFormat="1" applyFont="1" applyBorder="1" applyAlignment="1">
      <alignment horizontal="centerContinuous" vertical="center"/>
    </xf>
    <xf numFmtId="0" fontId="22" fillId="0" borderId="1" xfId="7" applyFont="1" applyBorder="1" applyAlignment="1">
      <alignment horizontal="centerContinuous" vertical="center"/>
    </xf>
    <xf numFmtId="165" fontId="23" fillId="0" borderId="0" xfId="7" applyNumberFormat="1" applyFont="1" applyAlignment="1">
      <alignment horizontal="center" vertical="center"/>
    </xf>
    <xf numFmtId="0" fontId="23" fillId="0" borderId="0" xfId="7" applyFont="1" applyAlignment="1">
      <alignment horizontal="center" vertical="center"/>
    </xf>
    <xf numFmtId="0" fontId="22" fillId="0" borderId="0" xfId="7" applyFont="1" applyAlignment="1">
      <alignment horizontal="center" vertical="center"/>
    </xf>
    <xf numFmtId="165" fontId="22" fillId="0" borderId="0" xfId="7" applyNumberFormat="1" applyFont="1" applyAlignment="1">
      <alignment horizontal="center" vertical="center"/>
    </xf>
    <xf numFmtId="165" fontId="22" fillId="0" borderId="0" xfId="4" applyNumberFormat="1" applyFont="1" applyFill="1" applyBorder="1" applyAlignment="1">
      <alignment horizontal="right" vertical="center"/>
    </xf>
    <xf numFmtId="165" fontId="22" fillId="0" borderId="13" xfId="4" applyNumberFormat="1" applyFont="1" applyFill="1" applyBorder="1" applyAlignment="1">
      <alignment horizontal="right" vertical="center"/>
    </xf>
    <xf numFmtId="171" fontId="22" fillId="0" borderId="0" xfId="2" applyNumberFormat="1" applyFont="1" applyFill="1" applyAlignment="1">
      <alignment horizontal="right" vertical="center"/>
    </xf>
    <xf numFmtId="171" fontId="22" fillId="0" borderId="0" xfId="2" applyNumberFormat="1" applyFont="1" applyFill="1" applyAlignment="1">
      <alignment horizontal="center" vertical="center"/>
    </xf>
    <xf numFmtId="165" fontId="22" fillId="0" borderId="0" xfId="4" applyNumberFormat="1" applyFont="1" applyFill="1" applyAlignment="1">
      <alignment horizontal="right" vertical="center"/>
    </xf>
    <xf numFmtId="165" fontId="22" fillId="0" borderId="5" xfId="4" applyNumberFormat="1" applyFont="1" applyFill="1" applyBorder="1" applyAlignment="1">
      <alignment horizontal="right" vertical="center"/>
    </xf>
    <xf numFmtId="43" fontId="22" fillId="0" borderId="0" xfId="2" applyFont="1" applyFill="1" applyBorder="1" applyAlignment="1">
      <alignment horizontal="center" vertical="center"/>
    </xf>
    <xf numFmtId="165" fontId="22" fillId="0" borderId="1" xfId="7" applyNumberFormat="1" applyFont="1" applyBorder="1" applyAlignment="1">
      <alignment horizontal="center" vertical="center"/>
    </xf>
    <xf numFmtId="43" fontId="22" fillId="0" borderId="0" xfId="7" applyNumberFormat="1" applyFont="1" applyAlignment="1">
      <alignment horizontal="center" vertical="center"/>
    </xf>
    <xf numFmtId="43" fontId="22" fillId="0" borderId="0" xfId="2" applyFont="1" applyFill="1" applyAlignment="1">
      <alignment vertical="center"/>
    </xf>
    <xf numFmtId="0" fontId="25" fillId="0" borderId="0" xfId="7" applyFont="1" applyAlignment="1">
      <alignment horizontal="center" vertical="center"/>
    </xf>
    <xf numFmtId="165" fontId="22" fillId="0" borderId="0" xfId="4" applyNumberFormat="1" applyFont="1" applyFill="1" applyBorder="1" applyAlignment="1">
      <alignment horizontal="center" vertical="center"/>
    </xf>
    <xf numFmtId="165" fontId="25" fillId="0" borderId="0" xfId="4" applyNumberFormat="1" applyFont="1" applyFill="1" applyBorder="1" applyAlignment="1">
      <alignment horizontal="center" vertical="center"/>
    </xf>
    <xf numFmtId="165" fontId="22" fillId="0" borderId="1" xfId="4" applyNumberFormat="1" applyFont="1" applyFill="1" applyBorder="1" applyAlignment="1">
      <alignment horizontal="right" vertical="center"/>
    </xf>
    <xf numFmtId="165" fontId="22" fillId="0" borderId="2" xfId="4" applyNumberFormat="1" applyFont="1" applyFill="1" applyBorder="1" applyAlignment="1">
      <alignment horizontal="right" vertical="center"/>
    </xf>
    <xf numFmtId="165" fontId="22" fillId="0" borderId="4" xfId="4" applyNumberFormat="1" applyFont="1" applyFill="1" applyBorder="1" applyAlignment="1">
      <alignment horizontal="right" vertical="center"/>
    </xf>
    <xf numFmtId="43" fontId="22" fillId="0" borderId="0" xfId="2" applyFont="1" applyFill="1" applyBorder="1" applyAlignment="1">
      <alignment vertical="center"/>
    </xf>
    <xf numFmtId="10" fontId="22" fillId="0" borderId="0" xfId="10" applyNumberFormat="1" applyFont="1" applyFill="1" applyBorder="1" applyAlignment="1">
      <alignment vertical="center"/>
    </xf>
    <xf numFmtId="9" fontId="22" fillId="0" borderId="0" xfId="10" applyFont="1" applyFill="1" applyAlignment="1">
      <alignment vertical="center"/>
    </xf>
    <xf numFmtId="0" fontId="7" fillId="0" borderId="1" xfId="8" applyFont="1" applyBorder="1" applyAlignment="1">
      <alignment horizontal="center" vertical="center"/>
    </xf>
    <xf numFmtId="43" fontId="3" fillId="0" borderId="1" xfId="2" applyFont="1" applyFill="1" applyBorder="1" applyAlignment="1">
      <alignment horizontal="center" vertical="center"/>
    </xf>
    <xf numFmtId="168" fontId="3" fillId="0" borderId="0" xfId="4" applyNumberFormat="1" applyFont="1" applyFill="1" applyBorder="1" applyAlignment="1">
      <alignment horizontal="right" vertical="center"/>
    </xf>
    <xf numFmtId="3" fontId="3" fillId="0" borderId="0" xfId="0" applyNumberFormat="1" applyFont="1"/>
    <xf numFmtId="169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horizontal="center" vertical="center"/>
    </xf>
    <xf numFmtId="165" fontId="27" fillId="0" borderId="0" xfId="4" applyNumberFormat="1" applyFont="1" applyFill="1" applyBorder="1" applyAlignment="1">
      <alignment horizontal="right" vertical="center"/>
    </xf>
    <xf numFmtId="165" fontId="15" fillId="0" borderId="0" xfId="5" applyNumberFormat="1" applyFont="1" applyFill="1" applyAlignment="1">
      <alignment vertical="center"/>
    </xf>
    <xf numFmtId="0" fontId="23" fillId="0" borderId="0" xfId="7" applyFont="1" applyAlignment="1">
      <alignment horizontal="right" vertical="center"/>
    </xf>
    <xf numFmtId="165" fontId="23" fillId="0" borderId="0" xfId="7" applyNumberFormat="1" applyFont="1" applyAlignment="1">
      <alignment horizontal="right" vertical="center"/>
    </xf>
    <xf numFmtId="0" fontId="3" fillId="2" borderId="0" xfId="7" applyFont="1" applyFill="1" applyAlignment="1">
      <alignment horizontal="center" vertical="center"/>
    </xf>
    <xf numFmtId="165" fontId="3" fillId="2" borderId="0" xfId="4" applyNumberFormat="1" applyFont="1" applyFill="1" applyAlignment="1">
      <alignment vertical="center"/>
    </xf>
    <xf numFmtId="165" fontId="3" fillId="2" borderId="0" xfId="4" applyNumberFormat="1" applyFont="1" applyFill="1" applyBorder="1" applyAlignment="1">
      <alignment vertical="center"/>
    </xf>
    <xf numFmtId="165" fontId="3" fillId="2" borderId="16" xfId="4" applyNumberFormat="1" applyFont="1" applyFill="1" applyBorder="1" applyAlignment="1">
      <alignment vertical="center"/>
    </xf>
    <xf numFmtId="165" fontId="3" fillId="2" borderId="0" xfId="7" applyNumberFormat="1" applyFont="1" applyFill="1" applyAlignment="1">
      <alignment vertical="center" wrapText="1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4" xfId="4" applyNumberFormat="1" applyFont="1" applyFill="1" applyBorder="1" applyAlignment="1">
      <alignment horizontal="right" vertical="center"/>
    </xf>
    <xf numFmtId="165" fontId="3" fillId="2" borderId="9" xfId="4" applyNumberFormat="1" applyFont="1" applyFill="1" applyBorder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70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8" fontId="3" fillId="2" borderId="4" xfId="4" applyNumberFormat="1" applyFont="1" applyFill="1" applyBorder="1" applyAlignment="1">
      <alignment horizontal="right" vertical="center"/>
    </xf>
    <xf numFmtId="165" fontId="3" fillId="2" borderId="11" xfId="4" applyNumberFormat="1" applyFont="1" applyFill="1" applyBorder="1" applyAlignment="1">
      <alignment horizontal="right" vertical="center"/>
    </xf>
    <xf numFmtId="165" fontId="3" fillId="0" borderId="18" xfId="7" applyNumberFormat="1" applyFont="1" applyBorder="1" applyAlignment="1">
      <alignment vertical="top"/>
    </xf>
    <xf numFmtId="165" fontId="3" fillId="0" borderId="18" xfId="4" applyNumberFormat="1" applyFont="1" applyFill="1" applyBorder="1" applyAlignment="1">
      <alignment horizontal="right" vertical="top"/>
    </xf>
    <xf numFmtId="165" fontId="3" fillId="0" borderId="11" xfId="4" applyNumberFormat="1" applyFont="1" applyFill="1" applyBorder="1" applyAlignment="1">
      <alignment horizontal="right" vertical="top"/>
    </xf>
    <xf numFmtId="0" fontId="5" fillId="2" borderId="0" xfId="8" applyFont="1" applyFill="1" applyAlignment="1">
      <alignment horizontal="center" vertical="center"/>
    </xf>
    <xf numFmtId="165" fontId="2" fillId="0" borderId="0" xfId="7" applyNumberFormat="1" applyFont="1" applyAlignment="1">
      <alignment vertical="top"/>
    </xf>
    <xf numFmtId="165" fontId="3" fillId="0" borderId="20" xfId="4" applyNumberFormat="1" applyFont="1" applyFill="1" applyBorder="1" applyAlignment="1">
      <alignment vertical="center"/>
    </xf>
    <xf numFmtId="0" fontId="29" fillId="0" borderId="0" xfId="7" applyFont="1" applyAlignment="1">
      <alignment vertical="center"/>
    </xf>
    <xf numFmtId="0" fontId="3" fillId="0" borderId="1" xfId="8" applyFont="1" applyBorder="1" applyAlignment="1">
      <alignment horizontal="center" vertical="center"/>
    </xf>
    <xf numFmtId="171" fontId="3" fillId="0" borderId="0" xfId="8" applyNumberFormat="1" applyFont="1" applyAlignment="1">
      <alignment horizontal="center" vertical="center"/>
    </xf>
    <xf numFmtId="164" fontId="3" fillId="0" borderId="0" xfId="8" applyNumberFormat="1" applyFont="1" applyAlignment="1">
      <alignment horizontal="center" vertical="center"/>
    </xf>
    <xf numFmtId="165" fontId="3" fillId="0" borderId="20" xfId="7" applyNumberFormat="1" applyFont="1" applyBorder="1" applyAlignment="1">
      <alignment vertical="center"/>
    </xf>
    <xf numFmtId="165" fontId="22" fillId="0" borderId="0" xfId="5" applyNumberFormat="1" applyFont="1" applyFill="1" applyAlignment="1">
      <alignment vertical="center"/>
    </xf>
    <xf numFmtId="165" fontId="22" fillId="0" borderId="0" xfId="5" applyNumberFormat="1" applyFont="1" applyFill="1" applyBorder="1" applyAlignment="1">
      <alignment vertical="center"/>
    </xf>
    <xf numFmtId="165" fontId="22" fillId="0" borderId="0" xfId="6" applyNumberFormat="1" applyFont="1" applyFill="1" applyAlignment="1">
      <alignment vertical="center"/>
    </xf>
    <xf numFmtId="165" fontId="22" fillId="0" borderId="19" xfId="5" applyNumberFormat="1" applyFont="1" applyFill="1" applyBorder="1" applyAlignment="1">
      <alignment vertical="center"/>
    </xf>
    <xf numFmtId="0" fontId="22" fillId="0" borderId="0" xfId="8" applyFont="1" applyAlignment="1">
      <alignment horizontal="center" vertical="center"/>
    </xf>
    <xf numFmtId="165" fontId="15" fillId="0" borderId="0" xfId="5" applyNumberFormat="1" applyFont="1" applyFill="1" applyBorder="1" applyAlignment="1">
      <alignment vertical="center"/>
    </xf>
    <xf numFmtId="165" fontId="15" fillId="0" borderId="0" xfId="4" applyNumberFormat="1" applyFont="1" applyFill="1" applyBorder="1" applyAlignment="1">
      <alignment horizontal="right" vertical="center"/>
    </xf>
    <xf numFmtId="0" fontId="2" fillId="0" borderId="10" xfId="7" applyFont="1" applyBorder="1" applyAlignment="1">
      <alignment vertical="center"/>
    </xf>
    <xf numFmtId="165" fontId="32" fillId="0" borderId="0" xfId="0" applyNumberFormat="1" applyFont="1" applyAlignment="1">
      <alignment horizontal="center" vertical="center"/>
    </xf>
    <xf numFmtId="0" fontId="31" fillId="0" borderId="22" xfId="19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36" fillId="0" borderId="0" xfId="0" quotePrefix="1" applyFont="1" applyAlignment="1">
      <alignment horizontal="right"/>
    </xf>
    <xf numFmtId="165" fontId="30" fillId="0" borderId="0" xfId="0" quotePrefix="1" applyNumberFormat="1" applyFont="1" applyAlignment="1">
      <alignment horizontal="right" vertical="center"/>
    </xf>
    <xf numFmtId="169" fontId="30" fillId="0" borderId="23" xfId="1" applyNumberFormat="1" applyFont="1" applyBorder="1" applyAlignment="1">
      <alignment horizontal="right" vertical="top"/>
    </xf>
    <xf numFmtId="165" fontId="2" fillId="0" borderId="23" xfId="7" applyNumberFormat="1" applyFont="1" applyBorder="1" applyAlignment="1">
      <alignment horizontal="right" vertical="top"/>
    </xf>
    <xf numFmtId="165" fontId="2" fillId="0" borderId="23" xfId="7" quotePrefix="1" applyNumberFormat="1" applyFont="1" applyBorder="1" applyAlignment="1">
      <alignment horizontal="right" vertical="top"/>
    </xf>
    <xf numFmtId="165" fontId="28" fillId="0" borderId="0" xfId="4" applyNumberFormat="1" applyFont="1" applyFill="1" applyBorder="1" applyAlignment="1">
      <alignment horizontal="right" vertical="center"/>
    </xf>
    <xf numFmtId="165" fontId="31" fillId="0" borderId="0" xfId="0" applyNumberFormat="1" applyFont="1" applyAlignment="1">
      <alignment horizontal="right" vertical="center"/>
    </xf>
    <xf numFmtId="165" fontId="31" fillId="0" borderId="0" xfId="0" quotePrefix="1" applyNumberFormat="1" applyFont="1" applyAlignment="1">
      <alignment horizontal="right" vertical="center"/>
    </xf>
    <xf numFmtId="165" fontId="31" fillId="0" borderId="22" xfId="0" quotePrefix="1" applyNumberFormat="1" applyFont="1" applyBorder="1" applyAlignment="1">
      <alignment horizontal="right" vertical="center"/>
    </xf>
    <xf numFmtId="165" fontId="22" fillId="0" borderId="0" xfId="7" applyNumberFormat="1" applyFont="1" applyAlignment="1">
      <alignment horizontal="right" vertical="center"/>
    </xf>
    <xf numFmtId="165" fontId="24" fillId="0" borderId="0" xfId="7" applyNumberFormat="1" applyFont="1" applyAlignment="1">
      <alignment horizontal="right" vertical="center"/>
    </xf>
    <xf numFmtId="0" fontId="24" fillId="0" borderId="0" xfId="7" applyFont="1" applyAlignment="1">
      <alignment horizontal="right" vertical="center"/>
    </xf>
    <xf numFmtId="165" fontId="24" fillId="0" borderId="0" xfId="7" quotePrefix="1" applyNumberFormat="1" applyFont="1" applyAlignment="1">
      <alignment horizontal="right" vertical="center"/>
    </xf>
    <xf numFmtId="165" fontId="24" fillId="0" borderId="14" xfId="7" quotePrefix="1" applyNumberFormat="1" applyFont="1" applyBorder="1" applyAlignment="1">
      <alignment horizontal="right" vertical="center"/>
    </xf>
    <xf numFmtId="167" fontId="22" fillId="0" borderId="0" xfId="7" applyNumberFormat="1" applyFont="1" applyAlignment="1">
      <alignment horizontal="right" vertical="center"/>
    </xf>
    <xf numFmtId="0" fontId="24" fillId="0" borderId="22" xfId="7" applyFont="1" applyBorder="1" applyAlignment="1">
      <alignment horizontal="right" vertical="center"/>
    </xf>
    <xf numFmtId="165" fontId="22" fillId="0" borderId="5" xfId="7" applyNumberFormat="1" applyFont="1" applyBorder="1" applyAlignment="1">
      <alignment horizontal="right" vertical="center"/>
    </xf>
    <xf numFmtId="165" fontId="22" fillId="0" borderId="2" xfId="7" applyNumberFormat="1" applyFont="1" applyBorder="1" applyAlignment="1">
      <alignment horizontal="right" vertical="center"/>
    </xf>
    <xf numFmtId="165" fontId="30" fillId="0" borderId="0" xfId="0" applyNumberFormat="1" applyFont="1" applyAlignment="1">
      <alignment horizontal="right" vertical="center"/>
    </xf>
    <xf numFmtId="0" fontId="27" fillId="0" borderId="0" xfId="0" applyFont="1" applyAlignment="1">
      <alignment vertical="center"/>
    </xf>
    <xf numFmtId="164" fontId="22" fillId="0" borderId="1" xfId="7" applyNumberFormat="1" applyFont="1" applyBorder="1" applyAlignment="1">
      <alignment horizontal="centerContinuous" vertical="center"/>
    </xf>
    <xf numFmtId="3" fontId="24" fillId="0" borderId="0" xfId="0" applyNumberFormat="1" applyFont="1"/>
    <xf numFmtId="3" fontId="22" fillId="0" borderId="0" xfId="0" applyNumberFormat="1" applyFont="1"/>
    <xf numFmtId="4" fontId="26" fillId="0" borderId="0" xfId="0" applyNumberFormat="1" applyFont="1"/>
    <xf numFmtId="3" fontId="26" fillId="0" borderId="0" xfId="0" applyNumberFormat="1" applyFont="1"/>
    <xf numFmtId="3" fontId="22" fillId="0" borderId="0" xfId="7" applyNumberFormat="1" applyFont="1" applyAlignment="1">
      <alignment horizontal="center" vertical="center"/>
    </xf>
    <xf numFmtId="167" fontId="22" fillId="0" borderId="0" xfId="7" applyNumberFormat="1" applyFont="1" applyAlignment="1">
      <alignment vertical="center"/>
    </xf>
    <xf numFmtId="165" fontId="22" fillId="0" borderId="0" xfId="7" applyNumberFormat="1" applyFont="1" applyAlignment="1">
      <alignment horizontal="left" vertical="center"/>
    </xf>
    <xf numFmtId="0" fontId="28" fillId="0" borderId="0" xfId="7" applyFont="1" applyAlignment="1">
      <alignment horizontal="center" vertical="center"/>
    </xf>
    <xf numFmtId="165" fontId="15" fillId="0" borderId="13" xfId="4" applyNumberFormat="1" applyFont="1" applyFill="1" applyBorder="1" applyAlignment="1">
      <alignment horizontal="right" vertical="center"/>
    </xf>
    <xf numFmtId="165" fontId="3" fillId="0" borderId="13" xfId="4" applyNumberFormat="1" applyFont="1" applyFill="1" applyBorder="1" applyAlignment="1">
      <alignment horizontal="right" vertical="center"/>
    </xf>
    <xf numFmtId="0" fontId="3" fillId="0" borderId="0" xfId="7" quotePrefix="1" applyFont="1" applyAlignment="1">
      <alignment horizontal="left" vertical="center"/>
    </xf>
    <xf numFmtId="166" fontId="3" fillId="0" borderId="0" xfId="9" applyNumberFormat="1" applyFont="1" applyAlignment="1">
      <alignment vertical="center"/>
    </xf>
    <xf numFmtId="0" fontId="35" fillId="0" borderId="0" xfId="0" applyFont="1" applyAlignment="1">
      <alignment vertical="top"/>
    </xf>
    <xf numFmtId="3" fontId="20" fillId="0" borderId="0" xfId="0" applyNumberFormat="1" applyFont="1"/>
    <xf numFmtId="171" fontId="3" fillId="0" borderId="0" xfId="7" applyNumberFormat="1" applyFont="1" applyAlignment="1">
      <alignment vertical="center"/>
    </xf>
    <xf numFmtId="165" fontId="15" fillId="0" borderId="20" xfId="4" applyNumberFormat="1" applyFont="1" applyFill="1" applyBorder="1" applyAlignment="1">
      <alignment vertical="center"/>
    </xf>
    <xf numFmtId="165" fontId="3" fillId="0" borderId="21" xfId="7" applyNumberFormat="1" applyFont="1" applyBorder="1" applyAlignment="1">
      <alignment vertical="center"/>
    </xf>
    <xf numFmtId="165" fontId="15" fillId="0" borderId="9" xfId="4" applyNumberFormat="1" applyFont="1" applyFill="1" applyBorder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 wrapText="1"/>
    </xf>
    <xf numFmtId="171" fontId="3" fillId="0" borderId="0" xfId="2" applyNumberFormat="1" applyFont="1" applyFill="1" applyBorder="1" applyAlignment="1">
      <alignment vertical="top"/>
    </xf>
    <xf numFmtId="165" fontId="22" fillId="0" borderId="0" xfId="5" applyNumberFormat="1" applyFont="1" applyFill="1" applyAlignment="1">
      <alignment vertical="center" wrapText="1"/>
    </xf>
    <xf numFmtId="0" fontId="25" fillId="0" borderId="0" xfId="8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165" fontId="31" fillId="0" borderId="7" xfId="0" applyNumberFormat="1" applyFont="1" applyBorder="1" applyAlignment="1">
      <alignment horizontal="center" vertical="center"/>
    </xf>
    <xf numFmtId="169" fontId="24" fillId="0" borderId="7" xfId="1" applyNumberFormat="1" applyFont="1" applyBorder="1" applyAlignment="1">
      <alignment horizontal="center" vertical="top"/>
    </xf>
    <xf numFmtId="169" fontId="2" fillId="0" borderId="7" xfId="1" applyNumberFormat="1" applyFont="1" applyBorder="1" applyAlignment="1">
      <alignment horizontal="center" vertical="top"/>
    </xf>
    <xf numFmtId="169" fontId="30" fillId="0" borderId="7" xfId="1" applyNumberFormat="1" applyFont="1" applyBorder="1" applyAlignment="1">
      <alignment horizontal="center" vertical="top"/>
    </xf>
    <xf numFmtId="165" fontId="2" fillId="0" borderId="7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8" xfId="7" applyNumberFormat="1" applyFont="1" applyBorder="1" applyAlignment="1">
      <alignment horizontal="center" vertical="top"/>
    </xf>
  </cellXfs>
  <cellStyles count="20">
    <cellStyle name="0,0_x000d__x000a_NA_x000d__x000a_" xfId="1"/>
    <cellStyle name="Comma" xfId="2" builtinId="3"/>
    <cellStyle name="Comma 10 2" xfId="3"/>
    <cellStyle name="Comma 10 2 2" xfId="12"/>
    <cellStyle name="Comma 16" xfId="4"/>
    <cellStyle name="Comma 16 2" xfId="13"/>
    <cellStyle name="Comma 2" xfId="11"/>
    <cellStyle name="Comma 2 2 14" xfId="5"/>
    <cellStyle name="Comma 2 2 14 2" xfId="6"/>
    <cellStyle name="Comma 2 2 14 2 2" xfId="14"/>
    <cellStyle name="Comma 3" xfId="16"/>
    <cellStyle name="Comma 6" xfId="18"/>
    <cellStyle name="Normal" xfId="0" builtinId="0"/>
    <cellStyle name="Normal 12" xfId="7"/>
    <cellStyle name="Normal 185" xfId="17"/>
    <cellStyle name="Normal 2" xfId="15"/>
    <cellStyle name="Normal 2 2 2" xfId="8"/>
    <cellStyle name="Normal 2 5" xfId="9"/>
    <cellStyle name="Normal_Noble-E04" xfId="19"/>
    <cellStyle name="Percent" xfId="10" builtinId="5"/>
  </cellStyles>
  <dxfs count="0"/>
  <tableStyles count="0" defaultTableStyle="TableStyleMedium2" defaultPivotStyle="PivotStyleLight16"/>
  <colors>
    <mruColors>
      <color rgb="FFFFFF99"/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2795764</xdr:colOff>
      <xdr:row>0</xdr:row>
      <xdr:rowOff>141111</xdr:rowOff>
    </xdr:from>
    <xdr:to>
      <xdr:col>6</xdr:col>
      <xdr:colOff>68439</xdr:colOff>
      <xdr:row>6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D85C796A-3687-711C-995A-BD0C6D0E04C0}"/>
            </a:ext>
          </a:extLst>
        </xdr:cNvPr>
        <xdr:cNvSpPr txBox="1">
          <a:spLocks noChangeArrowheads="1"/>
        </xdr:cNvSpPr>
      </xdr:nvSpPr>
      <xdr:spPr bwMode="auto">
        <a:xfrm>
          <a:off x="2945695" y="141111"/>
          <a:ext cx="2114550" cy="1333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91440" tIns="45720" rIns="91440" bIns="45720" anchor="t" upright="1">
          <a:noAutofit/>
        </a:bodyPr>
        <a:lstStyle/>
        <a:p>
          <a:pPr algn="ctr"/>
          <a:r>
            <a:rPr lang="en-US" sz="2650" b="1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DRAFT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algn="ctr"/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Thisdocument is in draft form</a:t>
          </a:r>
          <a:r>
            <a:rPr lang="th-TH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. </a:t>
          </a:r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It is subject to review and change and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algn="ctr"/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thereforeits contents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  <a:p>
          <a:pPr algn="ctr"/>
          <a:r>
            <a:rPr lang="en-US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Cordia New" panose="020B0304020202020204" pitchFamily="34" charset="-34"/>
            </a:rPr>
            <a:t>cannotbe relied upon as being accurate</a:t>
          </a:r>
          <a:r>
            <a:rPr lang="th-TH" sz="1000">
              <a:solidFill>
                <a:srgbClr val="FF0000"/>
              </a:solidFill>
              <a:effectLst/>
              <a:latin typeface="Garamond" panose="02020404030301010803" pitchFamily="18" charset="0"/>
              <a:ea typeface="Times New Roman" panose="02020603050405020304" pitchFamily="18" charset="0"/>
              <a:cs typeface="Angsana New" panose="02020603050405020304" pitchFamily="18" charset="-34"/>
            </a:rPr>
            <a:t>.</a:t>
          </a:r>
          <a:endParaRPr lang="en-US" sz="1400">
            <a:effectLst/>
            <a:latin typeface="Angsana New" panose="02020603050405020304" pitchFamily="18" charset="-34"/>
            <a:ea typeface="Times New Roman" panose="02020603050405020304" pitchFamily="18" charset="0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view="pageBreakPreview" zoomScale="110" zoomScaleNormal="80" zoomScaleSheetLayoutView="110" workbookViewId="0">
      <selection activeCell="G123" sqref="G123"/>
    </sheetView>
  </sheetViews>
  <sheetFormatPr defaultColWidth="7.21875" defaultRowHeight="21" customHeight="1"/>
  <cols>
    <col min="1" max="1" width="1.77734375" style="45" customWidth="1"/>
    <col min="2" max="2" width="33.5546875" style="45" customWidth="1"/>
    <col min="3" max="3" width="7.109375" style="45" customWidth="1"/>
    <col min="4" max="4" width="1.77734375" style="45" customWidth="1"/>
    <col min="5" max="5" width="13.77734375" style="166" customWidth="1"/>
    <col min="6" max="6" width="1.77734375" style="166" customWidth="1"/>
    <col min="7" max="7" width="13.77734375" style="167" customWidth="1"/>
    <col min="8" max="8" width="1.77734375" style="167" customWidth="1"/>
    <col min="9" max="9" width="13.77734375" style="167" customWidth="1"/>
    <col min="10" max="10" width="1.77734375" style="167" customWidth="1"/>
    <col min="11" max="11" width="13.77734375" style="167" customWidth="1"/>
    <col min="12" max="12" width="10.109375" style="47" customWidth="1"/>
    <col min="13" max="13" width="10.109375" style="45" customWidth="1"/>
    <col min="14" max="14" width="11.77734375" style="45" bestFit="1" customWidth="1"/>
    <col min="15" max="15" width="8.77734375" style="45" bestFit="1" customWidth="1"/>
    <col min="16" max="16" width="8.33203125" style="45" bestFit="1" customWidth="1"/>
    <col min="17" max="17" width="9" style="45" bestFit="1" customWidth="1"/>
    <col min="18" max="18" width="7.21875" style="45"/>
    <col min="19" max="19" width="8.33203125" style="45" bestFit="1" customWidth="1"/>
    <col min="20" max="16384" width="7.21875" style="45"/>
  </cols>
  <sheetData>
    <row r="1" spans="1:13" ht="21" customHeight="1">
      <c r="A1" s="44" t="s">
        <v>46</v>
      </c>
    </row>
    <row r="2" spans="1:13" ht="21" customHeight="1">
      <c r="A2" s="44" t="s">
        <v>47</v>
      </c>
      <c r="B2" s="44"/>
      <c r="C2" s="48"/>
      <c r="D2" s="48"/>
      <c r="E2" s="168"/>
      <c r="F2" s="168"/>
      <c r="G2" s="169"/>
      <c r="H2" s="169"/>
      <c r="I2" s="267"/>
      <c r="J2" s="169"/>
      <c r="K2" s="169"/>
      <c r="L2" s="199"/>
    </row>
    <row r="3" spans="1:13" ht="21" customHeight="1">
      <c r="A3" s="236" t="s">
        <v>217</v>
      </c>
      <c r="B3" s="49"/>
      <c r="C3" s="50"/>
      <c r="D3" s="50"/>
      <c r="E3" s="170"/>
      <c r="F3" s="171"/>
      <c r="G3" s="170"/>
      <c r="H3" s="170"/>
      <c r="I3" s="170"/>
      <c r="J3" s="170"/>
      <c r="K3" s="170"/>
      <c r="L3" s="200"/>
    </row>
    <row r="4" spans="1:13" ht="4.05" customHeight="1">
      <c r="A4" s="44"/>
      <c r="B4" s="44"/>
      <c r="C4" s="48"/>
      <c r="D4" s="48"/>
      <c r="E4" s="168"/>
      <c r="F4" s="168"/>
      <c r="G4" s="169"/>
      <c r="H4" s="172"/>
      <c r="I4" s="169"/>
      <c r="J4" s="169"/>
      <c r="K4" s="169"/>
    </row>
    <row r="5" spans="1:13" ht="21" customHeight="1">
      <c r="A5" s="44"/>
      <c r="B5" s="44"/>
      <c r="C5" s="48"/>
      <c r="D5" s="48"/>
      <c r="E5" s="168"/>
      <c r="F5" s="168"/>
      <c r="G5" s="169"/>
      <c r="H5" s="172"/>
      <c r="I5" s="169"/>
      <c r="J5" s="169"/>
      <c r="K5" s="258" t="s">
        <v>48</v>
      </c>
    </row>
    <row r="6" spans="1:13" ht="21" customHeight="1">
      <c r="A6" s="44"/>
      <c r="B6" s="44"/>
      <c r="C6" s="48"/>
      <c r="D6" s="48"/>
      <c r="E6" s="284" t="s">
        <v>49</v>
      </c>
      <c r="F6" s="284"/>
      <c r="G6" s="284"/>
      <c r="H6" s="172"/>
      <c r="I6" s="284" t="s">
        <v>50</v>
      </c>
      <c r="J6" s="284"/>
      <c r="K6" s="284"/>
    </row>
    <row r="7" spans="1:13" s="53" customFormat="1" ht="21" customHeight="1">
      <c r="C7" s="148"/>
      <c r="D7" s="148"/>
      <c r="E7" s="246" t="s">
        <v>51</v>
      </c>
      <c r="F7" s="173"/>
      <c r="G7" s="246" t="s">
        <v>51</v>
      </c>
      <c r="H7" s="172"/>
      <c r="I7" s="246" t="s">
        <v>51</v>
      </c>
      <c r="J7" s="237"/>
      <c r="K7" s="246" t="s">
        <v>51</v>
      </c>
      <c r="L7" s="55"/>
    </row>
    <row r="8" spans="1:13" s="53" customFormat="1" ht="21" customHeight="1">
      <c r="D8" s="148"/>
      <c r="E8" s="247" t="s">
        <v>236</v>
      </c>
      <c r="F8" s="203"/>
      <c r="G8" s="247" t="s">
        <v>219</v>
      </c>
      <c r="H8" s="204"/>
      <c r="I8" s="247" t="s">
        <v>236</v>
      </c>
      <c r="J8" s="237"/>
      <c r="K8" s="247" t="s">
        <v>219</v>
      </c>
      <c r="L8" s="55"/>
    </row>
    <row r="9" spans="1:13" s="53" customFormat="1" ht="21" customHeight="1">
      <c r="C9" s="148"/>
      <c r="D9" s="148"/>
      <c r="E9" s="247" t="s">
        <v>52</v>
      </c>
      <c r="F9" s="173"/>
      <c r="G9" s="247" t="s">
        <v>54</v>
      </c>
      <c r="H9" s="172"/>
      <c r="I9" s="247" t="s">
        <v>52</v>
      </c>
      <c r="J9" s="237"/>
      <c r="K9" s="247" t="s">
        <v>54</v>
      </c>
      <c r="L9" s="55"/>
    </row>
    <row r="10" spans="1:13" s="53" customFormat="1" ht="21" customHeight="1">
      <c r="C10" s="238" t="s">
        <v>55</v>
      </c>
      <c r="D10" s="148"/>
      <c r="E10" s="248" t="s">
        <v>53</v>
      </c>
      <c r="F10" s="173"/>
      <c r="G10" s="248"/>
      <c r="H10" s="172"/>
      <c r="I10" s="248" t="s">
        <v>53</v>
      </c>
      <c r="J10" s="237"/>
      <c r="K10" s="248"/>
      <c r="L10" s="55"/>
    </row>
    <row r="11" spans="1:13" ht="7.95" customHeight="1">
      <c r="A11" s="53"/>
      <c r="B11" s="53"/>
      <c r="C11" s="47"/>
      <c r="D11" s="47"/>
      <c r="E11" s="174"/>
      <c r="F11" s="174"/>
      <c r="G11" s="249"/>
      <c r="H11" s="175"/>
      <c r="I11" s="249"/>
      <c r="J11" s="175"/>
      <c r="K11" s="249"/>
    </row>
    <row r="12" spans="1:13" ht="21" customHeight="1">
      <c r="A12" s="53" t="s">
        <v>56</v>
      </c>
      <c r="B12" s="53"/>
      <c r="C12" s="47"/>
      <c r="D12" s="47"/>
      <c r="E12" s="174"/>
      <c r="F12" s="174"/>
      <c r="G12" s="174"/>
      <c r="H12" s="174"/>
      <c r="I12" s="174"/>
      <c r="J12" s="174"/>
      <c r="K12" s="174"/>
    </row>
    <row r="13" spans="1:13" ht="4.95" customHeight="1">
      <c r="A13" s="53"/>
      <c r="B13" s="53"/>
      <c r="C13" s="47"/>
      <c r="D13" s="47"/>
      <c r="E13" s="174"/>
      <c r="F13" s="174"/>
      <c r="G13" s="249"/>
      <c r="H13" s="175"/>
      <c r="I13" s="249"/>
      <c r="J13" s="175"/>
      <c r="K13" s="249"/>
    </row>
    <row r="14" spans="1:13" ht="21" customHeight="1">
      <c r="A14" s="239" t="s">
        <v>57</v>
      </c>
      <c r="B14" s="53"/>
      <c r="C14" s="47"/>
      <c r="D14" s="47"/>
      <c r="E14" s="174"/>
      <c r="F14" s="174"/>
      <c r="G14" s="249"/>
      <c r="H14" s="175"/>
      <c r="I14" s="249"/>
      <c r="J14" s="175"/>
      <c r="K14" s="249"/>
    </row>
    <row r="15" spans="1:13" ht="4.95" customHeight="1">
      <c r="A15" s="53"/>
      <c r="B15" s="53"/>
      <c r="C15" s="47"/>
      <c r="D15" s="47"/>
      <c r="E15" s="174"/>
      <c r="F15" s="174"/>
      <c r="G15" s="249"/>
      <c r="H15" s="175"/>
      <c r="I15" s="249"/>
      <c r="J15" s="175"/>
      <c r="K15" s="249"/>
    </row>
    <row r="16" spans="1:13" ht="21" customHeight="1">
      <c r="A16" s="57" t="s">
        <v>58</v>
      </c>
      <c r="B16" s="57"/>
      <c r="C16" s="47">
        <v>3</v>
      </c>
      <c r="D16" s="47"/>
      <c r="E16" s="1">
        <v>80105007</v>
      </c>
      <c r="F16" s="174"/>
      <c r="G16" s="176">
        <v>106205893</v>
      </c>
      <c r="H16" s="176"/>
      <c r="I16" s="1">
        <v>75881325</v>
      </c>
      <c r="J16" s="176"/>
      <c r="K16" s="176">
        <v>100947293</v>
      </c>
      <c r="L16" s="56"/>
      <c r="M16" s="58"/>
    </row>
    <row r="17" spans="1:20" ht="21" customHeight="1">
      <c r="A17" s="57" t="s">
        <v>59</v>
      </c>
      <c r="B17" s="57"/>
      <c r="C17" s="47">
        <v>4</v>
      </c>
      <c r="D17" s="47"/>
      <c r="E17" s="1">
        <v>20532665</v>
      </c>
      <c r="F17" s="174"/>
      <c r="G17" s="176">
        <v>21301657</v>
      </c>
      <c r="H17" s="176"/>
      <c r="I17" s="1">
        <v>15598226</v>
      </c>
      <c r="J17" s="176"/>
      <c r="K17" s="176">
        <v>15283113</v>
      </c>
      <c r="L17" s="56"/>
      <c r="M17" s="58"/>
    </row>
    <row r="18" spans="1:20" ht="21" customHeight="1">
      <c r="A18" s="57" t="s">
        <v>60</v>
      </c>
      <c r="B18" s="57"/>
      <c r="C18" s="47">
        <v>2</v>
      </c>
      <c r="D18" s="268"/>
      <c r="E18" s="1">
        <v>0</v>
      </c>
      <c r="F18" s="268"/>
      <c r="G18" s="1">
        <v>0</v>
      </c>
      <c r="H18" s="245"/>
      <c r="I18" s="1">
        <v>55220598</v>
      </c>
      <c r="J18" s="245"/>
      <c r="K18" s="1">
        <v>50130932</v>
      </c>
      <c r="L18" s="56"/>
      <c r="M18" s="58"/>
    </row>
    <row r="19" spans="1:20" ht="21" customHeight="1">
      <c r="A19" s="57" t="s">
        <v>61</v>
      </c>
      <c r="B19" s="57"/>
      <c r="C19" s="47">
        <v>5</v>
      </c>
      <c r="D19" s="47"/>
      <c r="E19" s="1">
        <v>619029</v>
      </c>
      <c r="F19" s="174"/>
      <c r="G19" s="176">
        <v>534028</v>
      </c>
      <c r="H19" s="176"/>
      <c r="I19" s="1">
        <v>0</v>
      </c>
      <c r="J19" s="176"/>
      <c r="K19" s="176">
        <v>0</v>
      </c>
      <c r="L19" s="56"/>
      <c r="M19" s="58"/>
    </row>
    <row r="20" spans="1:20" ht="21" customHeight="1">
      <c r="A20" s="57" t="s">
        <v>62</v>
      </c>
      <c r="B20" s="57"/>
      <c r="C20" s="47"/>
      <c r="D20" s="47"/>
      <c r="E20" s="1">
        <v>104268</v>
      </c>
      <c r="F20" s="174"/>
      <c r="G20" s="176">
        <v>421705</v>
      </c>
      <c r="H20" s="176"/>
      <c r="I20" s="1">
        <v>49718</v>
      </c>
      <c r="J20" s="176"/>
      <c r="K20" s="176">
        <v>126095</v>
      </c>
      <c r="L20" s="56"/>
      <c r="M20" s="58"/>
    </row>
    <row r="21" spans="1:20" ht="21" customHeight="1">
      <c r="A21" s="57" t="s">
        <v>63</v>
      </c>
      <c r="B21" s="57"/>
      <c r="C21" s="47"/>
      <c r="D21" s="47"/>
      <c r="E21" s="1">
        <v>3384656</v>
      </c>
      <c r="F21" s="174"/>
      <c r="G21" s="176">
        <v>3383964</v>
      </c>
      <c r="H21" s="176"/>
      <c r="I21" s="1">
        <v>3384656</v>
      </c>
      <c r="J21" s="176"/>
      <c r="K21" s="176">
        <v>3383964</v>
      </c>
      <c r="L21" s="56"/>
      <c r="M21" s="58"/>
      <c r="N21" s="58"/>
      <c r="O21" s="58"/>
      <c r="P21" s="58"/>
      <c r="Q21" s="58"/>
      <c r="R21" s="58"/>
      <c r="S21" s="58"/>
      <c r="T21" s="58"/>
    </row>
    <row r="22" spans="1:20" ht="21" customHeight="1">
      <c r="A22" s="57" t="s">
        <v>64</v>
      </c>
      <c r="B22" s="57"/>
      <c r="C22" s="47"/>
      <c r="D22" s="47"/>
      <c r="E22" s="269">
        <v>6233842</v>
      </c>
      <c r="F22" s="174"/>
      <c r="G22" s="177">
        <v>222592</v>
      </c>
      <c r="H22" s="176"/>
      <c r="I22" s="270">
        <v>6000000</v>
      </c>
      <c r="J22" s="176"/>
      <c r="K22" s="177">
        <v>0</v>
      </c>
      <c r="L22" s="40"/>
      <c r="M22" s="23"/>
      <c r="N22" s="58"/>
      <c r="T22" s="58"/>
    </row>
    <row r="23" spans="1:20" ht="6" customHeight="1">
      <c r="A23" s="53"/>
      <c r="B23" s="53"/>
      <c r="C23" s="47"/>
      <c r="D23" s="47"/>
      <c r="E23" s="178"/>
      <c r="F23" s="174"/>
      <c r="G23" s="249"/>
      <c r="H23" s="175"/>
      <c r="I23" s="249"/>
      <c r="J23" s="175"/>
      <c r="K23" s="249"/>
      <c r="L23" s="56"/>
      <c r="M23" s="58"/>
      <c r="N23" s="58"/>
    </row>
    <row r="24" spans="1:20" ht="21" customHeight="1">
      <c r="A24" s="44" t="s">
        <v>65</v>
      </c>
      <c r="B24" s="44"/>
      <c r="C24" s="47"/>
      <c r="D24" s="47"/>
      <c r="E24" s="177">
        <v>110979467</v>
      </c>
      <c r="F24" s="176"/>
      <c r="G24" s="177">
        <v>132069839</v>
      </c>
      <c r="H24" s="176"/>
      <c r="I24" s="177">
        <v>156134523</v>
      </c>
      <c r="J24" s="176"/>
      <c r="K24" s="177">
        <v>169871397</v>
      </c>
      <c r="L24" s="56"/>
      <c r="M24" s="58"/>
      <c r="N24" s="58"/>
    </row>
    <row r="25" spans="1:20" ht="7.95" customHeight="1">
      <c r="A25" s="57"/>
      <c r="B25" s="57"/>
      <c r="C25" s="47"/>
      <c r="D25" s="47"/>
      <c r="E25" s="179"/>
      <c r="F25" s="174"/>
      <c r="G25" s="176"/>
      <c r="H25" s="175"/>
      <c r="I25" s="176"/>
      <c r="J25" s="175"/>
      <c r="K25" s="176"/>
      <c r="L25" s="56"/>
      <c r="M25" s="58"/>
      <c r="N25" s="58"/>
    </row>
    <row r="26" spans="1:20" ht="21" customHeight="1">
      <c r="A26" s="44" t="s">
        <v>66</v>
      </c>
      <c r="B26" s="44"/>
      <c r="C26" s="47"/>
      <c r="D26" s="47"/>
      <c r="E26" s="179"/>
      <c r="F26" s="174"/>
      <c r="G26" s="180"/>
      <c r="H26" s="175"/>
      <c r="I26" s="180"/>
      <c r="J26" s="175"/>
      <c r="K26" s="180"/>
      <c r="L26" s="56"/>
      <c r="M26" s="58"/>
      <c r="N26" s="58"/>
      <c r="O26" s="58"/>
      <c r="P26" s="58"/>
      <c r="Q26" s="58"/>
      <c r="R26" s="58"/>
      <c r="S26" s="58"/>
    </row>
    <row r="27" spans="1:20" ht="6" customHeight="1">
      <c r="A27" s="53"/>
      <c r="B27" s="53"/>
      <c r="C27" s="47"/>
      <c r="D27" s="47"/>
      <c r="E27" s="179"/>
      <c r="F27" s="174"/>
      <c r="G27" s="249"/>
      <c r="H27" s="175"/>
      <c r="I27" s="249"/>
      <c r="J27" s="175"/>
      <c r="K27" s="249"/>
      <c r="L27" s="56"/>
      <c r="M27" s="58"/>
      <c r="N27" s="58"/>
    </row>
    <row r="28" spans="1:20" ht="21" customHeight="1">
      <c r="A28" s="271" t="s">
        <v>204</v>
      </c>
      <c r="B28" s="57"/>
      <c r="C28" s="47">
        <v>6</v>
      </c>
      <c r="D28" s="47"/>
      <c r="E28" s="176">
        <v>0</v>
      </c>
      <c r="F28" s="176"/>
      <c r="G28" s="176">
        <v>0</v>
      </c>
      <c r="H28" s="176"/>
      <c r="I28" s="176">
        <v>25759056</v>
      </c>
      <c r="J28" s="176"/>
      <c r="K28" s="176">
        <v>27342496</v>
      </c>
      <c r="L28" s="56"/>
      <c r="M28" s="58"/>
      <c r="Q28" s="58"/>
    </row>
    <row r="29" spans="1:20" ht="21" customHeight="1">
      <c r="A29" s="271" t="s">
        <v>67</v>
      </c>
      <c r="B29" s="57"/>
      <c r="C29" s="47"/>
      <c r="D29" s="47"/>
      <c r="E29" s="176">
        <v>1676613</v>
      </c>
      <c r="F29" s="176"/>
      <c r="G29" s="176">
        <v>11001</v>
      </c>
      <c r="H29" s="176"/>
      <c r="I29" s="176">
        <v>0</v>
      </c>
      <c r="J29" s="176"/>
      <c r="K29" s="176">
        <v>0</v>
      </c>
      <c r="L29" s="56"/>
      <c r="M29" s="58"/>
    </row>
    <row r="30" spans="1:20" ht="21" customHeight="1">
      <c r="A30" s="271" t="s">
        <v>68</v>
      </c>
      <c r="B30" s="57"/>
      <c r="C30" s="47">
        <v>7</v>
      </c>
      <c r="D30" s="47"/>
      <c r="E30" s="176">
        <v>0</v>
      </c>
      <c r="F30" s="176"/>
      <c r="G30" s="176">
        <v>0</v>
      </c>
      <c r="H30" s="176"/>
      <c r="I30" s="176">
        <v>2766261</v>
      </c>
      <c r="J30" s="176"/>
      <c r="K30" s="176">
        <v>3366606</v>
      </c>
      <c r="L30" s="56"/>
      <c r="M30" s="58"/>
    </row>
    <row r="31" spans="1:20" ht="21" customHeight="1">
      <c r="A31" s="271" t="s">
        <v>205</v>
      </c>
      <c r="B31" s="57"/>
      <c r="C31" s="47">
        <v>8</v>
      </c>
      <c r="D31" s="47"/>
      <c r="E31" s="201">
        <v>1334328</v>
      </c>
      <c r="F31" s="176"/>
      <c r="G31" s="176">
        <v>1601251</v>
      </c>
      <c r="H31" s="176"/>
      <c r="I31" s="176">
        <v>1023874</v>
      </c>
      <c r="J31" s="176"/>
      <c r="K31" s="176">
        <v>1226831</v>
      </c>
      <c r="L31" s="56"/>
      <c r="M31" s="58"/>
    </row>
    <row r="32" spans="1:20" ht="21" customHeight="1">
      <c r="A32" s="271" t="s">
        <v>69</v>
      </c>
      <c r="B32" s="57"/>
      <c r="C32" s="47">
        <v>9</v>
      </c>
      <c r="D32" s="47"/>
      <c r="E32" s="176">
        <v>21522777</v>
      </c>
      <c r="F32" s="176"/>
      <c r="G32" s="176">
        <v>23572565</v>
      </c>
      <c r="H32" s="176"/>
      <c r="I32" s="176">
        <v>18756515</v>
      </c>
      <c r="J32" s="176"/>
      <c r="K32" s="176">
        <v>20205959</v>
      </c>
      <c r="L32" s="56"/>
      <c r="M32" s="58"/>
      <c r="P32" s="58"/>
    </row>
    <row r="33" spans="1:20" ht="21" customHeight="1">
      <c r="A33" s="272" t="s">
        <v>70</v>
      </c>
      <c r="C33" s="47"/>
      <c r="D33" s="47"/>
      <c r="E33" s="176">
        <v>28071250</v>
      </c>
      <c r="F33" s="176"/>
      <c r="G33" s="176">
        <v>28071250</v>
      </c>
      <c r="H33" s="176"/>
      <c r="I33" s="176">
        <v>0</v>
      </c>
      <c r="J33" s="176"/>
      <c r="K33" s="176">
        <v>0</v>
      </c>
      <c r="L33" s="40"/>
      <c r="M33" s="58"/>
      <c r="P33" s="58"/>
    </row>
    <row r="34" spans="1:20" ht="21" customHeight="1">
      <c r="A34" s="272" t="s">
        <v>239</v>
      </c>
      <c r="C34" s="47">
        <v>10</v>
      </c>
      <c r="D34" s="47"/>
      <c r="E34" s="1">
        <v>9621515</v>
      </c>
      <c r="F34" s="1"/>
      <c r="G34" s="1">
        <v>9853142</v>
      </c>
      <c r="H34" s="1"/>
      <c r="I34" s="1">
        <v>6130561</v>
      </c>
      <c r="J34" s="1"/>
      <c r="K34" s="1">
        <v>6183401</v>
      </c>
      <c r="L34" s="56"/>
      <c r="M34" s="58"/>
      <c r="N34" s="46"/>
      <c r="P34" s="58"/>
    </row>
    <row r="35" spans="1:20" ht="21" customHeight="1">
      <c r="A35" s="273" t="s">
        <v>71</v>
      </c>
      <c r="C35" s="47"/>
      <c r="D35" s="47"/>
      <c r="E35" s="1">
        <v>668908</v>
      </c>
      <c r="F35" s="1"/>
      <c r="G35" s="1">
        <v>630808</v>
      </c>
      <c r="H35" s="1"/>
      <c r="I35" s="1">
        <v>0</v>
      </c>
      <c r="J35" s="1"/>
      <c r="K35" s="1">
        <v>0</v>
      </c>
      <c r="L35" s="56"/>
      <c r="M35" s="58"/>
      <c r="P35" s="58"/>
    </row>
    <row r="36" spans="1:20" ht="21" customHeight="1">
      <c r="A36" s="45" t="s">
        <v>74</v>
      </c>
      <c r="C36" s="47"/>
      <c r="D36" s="47"/>
      <c r="E36" s="176">
        <v>60000</v>
      </c>
      <c r="F36" s="176"/>
      <c r="G36" s="176">
        <v>60000</v>
      </c>
      <c r="H36" s="176"/>
      <c r="I36" s="201">
        <v>60000</v>
      </c>
      <c r="J36" s="176"/>
      <c r="K36" s="176">
        <v>60000</v>
      </c>
      <c r="L36" s="56"/>
      <c r="M36" s="58"/>
      <c r="P36" s="58"/>
    </row>
    <row r="37" spans="1:20" ht="21" customHeight="1">
      <c r="A37" s="45" t="s">
        <v>72</v>
      </c>
      <c r="C37" s="47"/>
      <c r="D37" s="47"/>
      <c r="E37" s="177">
        <v>2644186</v>
      </c>
      <c r="F37" s="176"/>
      <c r="G37" s="177">
        <v>2644186</v>
      </c>
      <c r="H37" s="176"/>
      <c r="I37" s="177">
        <v>2644186</v>
      </c>
      <c r="J37" s="176"/>
      <c r="K37" s="177">
        <v>2644186</v>
      </c>
      <c r="L37" s="56"/>
      <c r="M37" s="58"/>
    </row>
    <row r="38" spans="1:20" ht="8.1" customHeight="1">
      <c r="A38" s="53"/>
      <c r="B38" s="53"/>
      <c r="C38" s="47"/>
      <c r="D38" s="47"/>
      <c r="E38" s="176"/>
      <c r="F38" s="176"/>
      <c r="G38" s="176"/>
      <c r="H38" s="176"/>
      <c r="I38" s="176"/>
      <c r="J38" s="176"/>
      <c r="K38" s="176"/>
      <c r="L38" s="56"/>
      <c r="M38" s="58"/>
      <c r="O38" s="58"/>
      <c r="P38" s="58"/>
      <c r="Q38" s="58"/>
      <c r="R38" s="58"/>
      <c r="S38" s="58"/>
      <c r="T38" s="58"/>
    </row>
    <row r="39" spans="1:20" ht="21" customHeight="1">
      <c r="A39" s="53" t="s">
        <v>75</v>
      </c>
      <c r="B39" s="53"/>
      <c r="C39" s="47"/>
      <c r="D39" s="47"/>
      <c r="E39" s="177">
        <v>65599577</v>
      </c>
      <c r="F39" s="176"/>
      <c r="G39" s="177">
        <v>66444203</v>
      </c>
      <c r="H39" s="176"/>
      <c r="I39" s="177">
        <v>57140453</v>
      </c>
      <c r="J39" s="176"/>
      <c r="K39" s="177">
        <v>61029479</v>
      </c>
      <c r="L39" s="56"/>
      <c r="M39" s="58"/>
    </row>
    <row r="40" spans="1:20" ht="8.1" customHeight="1">
      <c r="A40" s="53"/>
      <c r="B40" s="53"/>
      <c r="C40" s="47"/>
      <c r="D40" s="47"/>
      <c r="E40" s="176"/>
      <c r="F40" s="176"/>
      <c r="G40" s="176"/>
      <c r="H40" s="176"/>
      <c r="I40" s="176"/>
      <c r="J40" s="176"/>
      <c r="K40" s="176"/>
      <c r="L40" s="56"/>
      <c r="M40" s="58"/>
    </row>
    <row r="41" spans="1:20" ht="21" customHeight="1" thickBot="1">
      <c r="A41" s="53" t="s">
        <v>76</v>
      </c>
      <c r="B41" s="53"/>
      <c r="C41" s="47"/>
      <c r="D41" s="47"/>
      <c r="E41" s="181">
        <v>176579044</v>
      </c>
      <c r="F41" s="176"/>
      <c r="G41" s="181">
        <v>198514042</v>
      </c>
      <c r="H41" s="176"/>
      <c r="I41" s="181">
        <v>213274976</v>
      </c>
      <c r="J41" s="176"/>
      <c r="K41" s="181">
        <v>230900876</v>
      </c>
      <c r="L41" s="56"/>
      <c r="M41" s="58"/>
    </row>
    <row r="42" spans="1:20" ht="12" customHeight="1" thickTop="1">
      <c r="A42" s="47"/>
      <c r="B42" s="56"/>
      <c r="C42" s="47"/>
      <c r="D42" s="47"/>
      <c r="E42" s="174"/>
      <c r="F42" s="175"/>
      <c r="G42" s="175"/>
      <c r="H42" s="175"/>
      <c r="I42" s="175"/>
      <c r="J42" s="175"/>
      <c r="K42" s="175"/>
      <c r="L42" s="56"/>
      <c r="M42" s="58"/>
    </row>
    <row r="43" spans="1:20" ht="19.2">
      <c r="A43" s="283"/>
      <c r="B43" s="283"/>
      <c r="C43" s="283"/>
      <c r="D43" s="283"/>
      <c r="E43" s="283"/>
      <c r="F43" s="283"/>
      <c r="G43" s="283"/>
      <c r="H43" s="283"/>
      <c r="I43" s="283"/>
      <c r="J43" s="283"/>
      <c r="K43" s="283"/>
      <c r="L43" s="56"/>
      <c r="M43" s="58"/>
    </row>
    <row r="44" spans="1:20" ht="21" customHeight="1">
      <c r="A44" s="44" t="s">
        <v>46</v>
      </c>
      <c r="L44" s="56"/>
      <c r="M44" s="58"/>
    </row>
    <row r="45" spans="1:20" ht="21" customHeight="1">
      <c r="A45" s="44" t="s">
        <v>73</v>
      </c>
      <c r="B45" s="44"/>
      <c r="C45" s="48"/>
      <c r="D45" s="48"/>
      <c r="E45" s="182"/>
      <c r="F45" s="168"/>
      <c r="G45" s="169"/>
      <c r="H45" s="169"/>
      <c r="I45" s="169"/>
      <c r="J45" s="169"/>
      <c r="K45" s="169"/>
      <c r="L45" s="56"/>
      <c r="M45" s="58"/>
    </row>
    <row r="46" spans="1:20" ht="21" customHeight="1">
      <c r="A46" s="49" t="s">
        <v>217</v>
      </c>
      <c r="B46" s="49"/>
      <c r="C46" s="50"/>
      <c r="D46" s="50"/>
      <c r="E46" s="260"/>
      <c r="F46" s="171"/>
      <c r="G46" s="170"/>
      <c r="H46" s="170"/>
      <c r="I46" s="170"/>
      <c r="J46" s="170"/>
      <c r="K46" s="170"/>
      <c r="L46" s="56"/>
      <c r="M46" s="58"/>
    </row>
    <row r="47" spans="1:20" ht="5.55" customHeight="1">
      <c r="A47" s="44"/>
      <c r="B47" s="44"/>
      <c r="C47" s="48"/>
      <c r="D47" s="48"/>
      <c r="E47" s="168"/>
      <c r="F47" s="168"/>
      <c r="G47" s="169"/>
      <c r="H47" s="169"/>
      <c r="I47" s="169"/>
      <c r="J47" s="169"/>
      <c r="K47" s="169"/>
      <c r="L47" s="56"/>
      <c r="M47" s="58"/>
    </row>
    <row r="48" spans="1:20" ht="21" customHeight="1">
      <c r="A48" s="44"/>
      <c r="B48" s="44"/>
      <c r="C48" s="48"/>
      <c r="D48" s="48"/>
      <c r="E48" s="168"/>
      <c r="F48" s="168"/>
      <c r="G48" s="169"/>
      <c r="H48" s="169"/>
      <c r="I48" s="169"/>
      <c r="J48" s="169"/>
      <c r="K48" s="250" t="s">
        <v>48</v>
      </c>
      <c r="L48" s="56"/>
      <c r="M48" s="58"/>
    </row>
    <row r="49" spans="1:13" ht="21" customHeight="1">
      <c r="A49" s="44"/>
      <c r="B49" s="44"/>
      <c r="C49" s="48"/>
      <c r="D49" s="48"/>
      <c r="E49" s="285" t="s">
        <v>49</v>
      </c>
      <c r="F49" s="285"/>
      <c r="G49" s="285"/>
      <c r="H49" s="172"/>
      <c r="I49" s="285" t="s">
        <v>50</v>
      </c>
      <c r="J49" s="285"/>
      <c r="K49" s="285"/>
      <c r="L49" s="56"/>
      <c r="M49" s="58"/>
    </row>
    <row r="50" spans="1:13" s="53" customFormat="1" ht="21" customHeight="1">
      <c r="C50" s="148"/>
      <c r="D50" s="148"/>
      <c r="E50" s="250" t="s">
        <v>51</v>
      </c>
      <c r="F50" s="173"/>
      <c r="G50" s="250" t="s">
        <v>51</v>
      </c>
      <c r="H50" s="172"/>
      <c r="I50" s="250" t="s">
        <v>51</v>
      </c>
      <c r="J50" s="172"/>
      <c r="K50" s="250" t="s">
        <v>51</v>
      </c>
      <c r="L50" s="56"/>
      <c r="M50" s="58"/>
    </row>
    <row r="51" spans="1:13" s="53" customFormat="1" ht="21" customHeight="1">
      <c r="D51" s="148"/>
      <c r="E51" s="251" t="s">
        <v>236</v>
      </c>
      <c r="F51" s="173"/>
      <c r="G51" s="251" t="s">
        <v>219</v>
      </c>
      <c r="H51" s="172"/>
      <c r="I51" s="251" t="s">
        <v>236</v>
      </c>
      <c r="J51" s="172"/>
      <c r="K51" s="251" t="s">
        <v>219</v>
      </c>
      <c r="L51" s="56"/>
      <c r="M51" s="58"/>
    </row>
    <row r="52" spans="1:13" s="53" customFormat="1" ht="21" customHeight="1">
      <c r="C52" s="148"/>
      <c r="D52" s="148"/>
      <c r="E52" s="252" t="s">
        <v>52</v>
      </c>
      <c r="F52" s="173"/>
      <c r="G52" s="252" t="s">
        <v>54</v>
      </c>
      <c r="H52" s="172"/>
      <c r="I52" s="252" t="s">
        <v>52</v>
      </c>
      <c r="J52" s="173"/>
      <c r="K52" s="252" t="s">
        <v>54</v>
      </c>
      <c r="L52" s="56"/>
      <c r="M52" s="58"/>
    </row>
    <row r="53" spans="1:13" s="53" customFormat="1" ht="21" customHeight="1">
      <c r="C53" s="55"/>
      <c r="D53" s="148"/>
      <c r="E53" s="253" t="s">
        <v>53</v>
      </c>
      <c r="F53" s="173"/>
      <c r="G53" s="253"/>
      <c r="H53" s="172"/>
      <c r="I53" s="253" t="s">
        <v>53</v>
      </c>
      <c r="J53" s="173"/>
      <c r="K53" s="253"/>
      <c r="L53" s="56"/>
      <c r="M53" s="58"/>
    </row>
    <row r="54" spans="1:13" ht="8.1" customHeight="1">
      <c r="A54" s="53"/>
      <c r="B54" s="53"/>
      <c r="C54" s="148"/>
      <c r="D54" s="47"/>
      <c r="E54" s="174"/>
      <c r="F54" s="174"/>
      <c r="G54" s="249"/>
      <c r="H54" s="175"/>
      <c r="I54" s="249"/>
      <c r="J54" s="175"/>
      <c r="K54" s="249"/>
      <c r="L54" s="56"/>
      <c r="M54" s="58"/>
    </row>
    <row r="55" spans="1:13" ht="21" customHeight="1">
      <c r="A55" s="44" t="s">
        <v>77</v>
      </c>
      <c r="B55" s="44"/>
      <c r="C55" s="47"/>
      <c r="D55" s="47"/>
      <c r="E55" s="174"/>
      <c r="F55" s="174"/>
      <c r="G55" s="249"/>
      <c r="H55" s="175"/>
      <c r="I55" s="249"/>
      <c r="J55" s="175"/>
      <c r="K55" s="249"/>
      <c r="L55" s="56"/>
      <c r="M55" s="58"/>
    </row>
    <row r="56" spans="1:13" ht="4.05" customHeight="1">
      <c r="A56" s="53"/>
      <c r="B56" s="53"/>
      <c r="C56" s="47"/>
      <c r="D56" s="47"/>
      <c r="E56" s="174"/>
      <c r="F56" s="174"/>
      <c r="G56" s="249"/>
      <c r="H56" s="175"/>
      <c r="I56" s="249"/>
      <c r="J56" s="175"/>
      <c r="K56" s="249"/>
      <c r="L56" s="56"/>
      <c r="M56" s="58"/>
    </row>
    <row r="57" spans="1:13" ht="21" customHeight="1">
      <c r="A57" s="53" t="s">
        <v>78</v>
      </c>
      <c r="B57" s="53"/>
      <c r="C57" s="47"/>
      <c r="D57" s="47"/>
      <c r="E57" s="174"/>
      <c r="F57" s="174"/>
      <c r="G57" s="249"/>
      <c r="H57" s="175"/>
      <c r="I57" s="249"/>
      <c r="J57" s="175"/>
      <c r="K57" s="249"/>
      <c r="L57" s="56"/>
      <c r="M57" s="58"/>
    </row>
    <row r="58" spans="1:13" ht="4.95" customHeight="1">
      <c r="A58" s="53"/>
      <c r="B58" s="53"/>
      <c r="C58" s="47"/>
      <c r="D58" s="47"/>
      <c r="E58" s="174"/>
      <c r="F58" s="174"/>
      <c r="G58" s="249"/>
      <c r="H58" s="175"/>
      <c r="I58" s="249"/>
      <c r="J58" s="175"/>
      <c r="K58" s="249"/>
      <c r="L58" s="56"/>
      <c r="M58" s="58"/>
    </row>
    <row r="59" spans="1:13" ht="21" customHeight="1">
      <c r="A59" s="45" t="s">
        <v>79</v>
      </c>
      <c r="C59" s="47"/>
      <c r="D59" s="47"/>
      <c r="E59" s="201">
        <v>3570302</v>
      </c>
      <c r="F59" s="201"/>
      <c r="G59" s="201">
        <v>3720436</v>
      </c>
      <c r="H59" s="201"/>
      <c r="I59" s="201">
        <v>2205558</v>
      </c>
      <c r="J59" s="176"/>
      <c r="K59" s="176">
        <v>2892149</v>
      </c>
      <c r="L59" s="56"/>
      <c r="M59" s="58"/>
    </row>
    <row r="60" spans="1:13" ht="21" customHeight="1">
      <c r="A60" s="45" t="s">
        <v>80</v>
      </c>
      <c r="C60" s="47"/>
      <c r="D60" s="47"/>
      <c r="E60" s="176">
        <v>644582</v>
      </c>
      <c r="F60" s="176"/>
      <c r="G60" s="176">
        <v>687406</v>
      </c>
      <c r="H60" s="176"/>
      <c r="I60" s="176">
        <v>0</v>
      </c>
      <c r="J60" s="176"/>
      <c r="K60" s="176">
        <v>0</v>
      </c>
      <c r="L60" s="56"/>
      <c r="M60" s="58"/>
    </row>
    <row r="61" spans="1:13" ht="21" customHeight="1">
      <c r="A61" s="45" t="s">
        <v>81</v>
      </c>
      <c r="C61" s="47"/>
      <c r="D61" s="47"/>
      <c r="E61" s="176">
        <v>8557866</v>
      </c>
      <c r="F61" s="176"/>
      <c r="G61" s="176">
        <v>8409624</v>
      </c>
      <c r="H61" s="176"/>
      <c r="I61" s="176">
        <v>8557866</v>
      </c>
      <c r="J61" s="176"/>
      <c r="K61" s="176">
        <v>8409624</v>
      </c>
      <c r="L61" s="56"/>
      <c r="M61" s="58"/>
    </row>
    <row r="62" spans="1:13" ht="21" customHeight="1">
      <c r="A62" s="45" t="s">
        <v>82</v>
      </c>
      <c r="C62" s="47"/>
      <c r="D62" s="47"/>
      <c r="E62" s="176">
        <v>275230</v>
      </c>
      <c r="F62" s="176"/>
      <c r="G62" s="176">
        <v>275230</v>
      </c>
      <c r="H62" s="176"/>
      <c r="I62" s="176">
        <v>0</v>
      </c>
      <c r="J62" s="176"/>
      <c r="K62" s="176">
        <v>0</v>
      </c>
      <c r="L62" s="56"/>
      <c r="M62" s="58"/>
    </row>
    <row r="63" spans="1:13" ht="21" customHeight="1">
      <c r="A63" s="45" t="s">
        <v>240</v>
      </c>
      <c r="C63" s="47"/>
      <c r="D63" s="47"/>
      <c r="E63" s="177">
        <v>0</v>
      </c>
      <c r="F63" s="176"/>
      <c r="G63" s="177">
        <v>2000000</v>
      </c>
      <c r="H63" s="176"/>
      <c r="I63" s="177">
        <v>0</v>
      </c>
      <c r="J63" s="176"/>
      <c r="K63" s="177">
        <v>2000000</v>
      </c>
      <c r="L63" s="56"/>
      <c r="M63" s="58"/>
    </row>
    <row r="64" spans="1:13" ht="4.95" customHeight="1">
      <c r="A64" s="53"/>
      <c r="B64" s="53"/>
      <c r="C64" s="47"/>
      <c r="D64" s="47"/>
      <c r="E64" s="176"/>
      <c r="F64" s="176"/>
      <c r="G64" s="176"/>
      <c r="H64" s="176"/>
      <c r="I64" s="176"/>
      <c r="J64" s="176"/>
      <c r="K64" s="176"/>
      <c r="L64" s="56"/>
      <c r="M64" s="58"/>
    </row>
    <row r="65" spans="1:19" ht="21" customHeight="1">
      <c r="A65" s="53" t="s">
        <v>83</v>
      </c>
      <c r="B65" s="53"/>
      <c r="C65" s="47"/>
      <c r="D65" s="47"/>
      <c r="E65" s="177">
        <v>13047980</v>
      </c>
      <c r="F65" s="176"/>
      <c r="G65" s="177">
        <v>15092696</v>
      </c>
      <c r="H65" s="176"/>
      <c r="I65" s="177">
        <v>10763424</v>
      </c>
      <c r="J65" s="176"/>
      <c r="K65" s="177">
        <v>13301773</v>
      </c>
      <c r="L65" s="56"/>
      <c r="M65" s="58"/>
    </row>
    <row r="66" spans="1:19" ht="4.5" customHeight="1">
      <c r="A66" s="53"/>
      <c r="B66" s="53"/>
      <c r="C66" s="47"/>
      <c r="D66" s="47"/>
      <c r="E66" s="249"/>
      <c r="F66" s="174"/>
      <c r="G66" s="249"/>
      <c r="H66" s="175"/>
      <c r="I66" s="249"/>
      <c r="J66" s="175"/>
      <c r="K66" s="249"/>
      <c r="L66" s="56"/>
      <c r="M66" s="58"/>
    </row>
    <row r="67" spans="1:19" ht="21" customHeight="1">
      <c r="A67" s="44" t="s">
        <v>84</v>
      </c>
      <c r="B67" s="44"/>
      <c r="C67" s="47"/>
      <c r="D67" s="47"/>
      <c r="E67" s="174"/>
      <c r="F67" s="174"/>
      <c r="G67" s="254"/>
      <c r="H67" s="175"/>
      <c r="I67" s="249"/>
      <c r="J67" s="175"/>
      <c r="K67" s="249"/>
      <c r="L67" s="56"/>
      <c r="M67" s="58"/>
    </row>
    <row r="68" spans="1:19" ht="4.5" customHeight="1">
      <c r="A68" s="53"/>
      <c r="B68" s="53"/>
      <c r="C68" s="47"/>
      <c r="D68" s="47"/>
      <c r="E68" s="249"/>
      <c r="F68" s="174"/>
      <c r="G68" s="249"/>
      <c r="H68" s="175"/>
      <c r="I68" s="249"/>
      <c r="J68" s="175"/>
      <c r="K68" s="249"/>
      <c r="L68" s="56"/>
      <c r="M68" s="58"/>
    </row>
    <row r="69" spans="1:19" ht="21" customHeight="1">
      <c r="A69" s="45" t="s">
        <v>85</v>
      </c>
      <c r="B69" s="53"/>
      <c r="C69" s="47"/>
      <c r="D69" s="47"/>
      <c r="E69" s="176">
        <v>15247134</v>
      </c>
      <c r="F69" s="176"/>
      <c r="G69" s="176">
        <v>17443001</v>
      </c>
      <c r="H69" s="176"/>
      <c r="I69" s="176">
        <v>15247134</v>
      </c>
      <c r="J69" s="176"/>
      <c r="K69" s="176">
        <v>17443001</v>
      </c>
      <c r="L69" s="56"/>
      <c r="M69" s="58"/>
      <c r="N69" s="274"/>
      <c r="O69" s="275"/>
    </row>
    <row r="70" spans="1:19" ht="21" customHeight="1">
      <c r="A70" s="45" t="s">
        <v>86</v>
      </c>
      <c r="C70" s="47"/>
      <c r="D70" s="47"/>
      <c r="E70" s="176">
        <v>749981</v>
      </c>
      <c r="F70" s="176"/>
      <c r="G70" s="176">
        <v>749301</v>
      </c>
      <c r="H70" s="176"/>
      <c r="I70" s="176">
        <v>42096</v>
      </c>
      <c r="J70" s="176"/>
      <c r="K70" s="176">
        <v>41032</v>
      </c>
      <c r="L70" s="56"/>
      <c r="M70" s="58"/>
    </row>
    <row r="71" spans="1:19" ht="21" customHeight="1">
      <c r="A71" s="45" t="s">
        <v>241</v>
      </c>
      <c r="C71" s="47"/>
      <c r="D71" s="47"/>
      <c r="E71" s="176">
        <v>11521313</v>
      </c>
      <c r="F71" s="176"/>
      <c r="G71" s="176">
        <v>10824800</v>
      </c>
      <c r="H71" s="176"/>
      <c r="I71" s="176">
        <v>7969058</v>
      </c>
      <c r="J71" s="176"/>
      <c r="K71" s="176">
        <v>7495496</v>
      </c>
      <c r="L71" s="56"/>
      <c r="M71" s="58"/>
    </row>
    <row r="72" spans="1:19" ht="21" customHeight="1">
      <c r="A72" s="45" t="s">
        <v>242</v>
      </c>
      <c r="B72" s="53"/>
      <c r="C72" s="47"/>
      <c r="D72" s="47"/>
      <c r="E72" s="177">
        <v>874457</v>
      </c>
      <c r="F72" s="176"/>
      <c r="G72" s="177">
        <v>869560</v>
      </c>
      <c r="H72" s="176"/>
      <c r="I72" s="177">
        <v>874457</v>
      </c>
      <c r="J72" s="176"/>
      <c r="K72" s="177">
        <v>869560</v>
      </c>
      <c r="L72" s="56"/>
      <c r="M72" s="58"/>
      <c r="N72" s="46"/>
      <c r="O72" s="46"/>
    </row>
    <row r="73" spans="1:19" ht="4.95" customHeight="1">
      <c r="A73" s="53"/>
      <c r="B73" s="53"/>
      <c r="C73" s="47"/>
      <c r="D73" s="47"/>
      <c r="E73" s="176"/>
      <c r="F73" s="176"/>
      <c r="G73" s="176"/>
      <c r="H73" s="176"/>
      <c r="I73" s="176"/>
      <c r="J73" s="176"/>
      <c r="K73" s="176"/>
      <c r="L73" s="56"/>
      <c r="M73" s="58"/>
    </row>
    <row r="74" spans="1:19" ht="21" customHeight="1">
      <c r="A74" s="53" t="s">
        <v>87</v>
      </c>
      <c r="B74" s="53"/>
      <c r="C74" s="47"/>
      <c r="D74" s="47"/>
      <c r="E74" s="177">
        <v>28392885</v>
      </c>
      <c r="F74" s="176"/>
      <c r="G74" s="177">
        <v>29886662</v>
      </c>
      <c r="H74" s="176"/>
      <c r="I74" s="177">
        <v>24132745</v>
      </c>
      <c r="J74" s="176"/>
      <c r="K74" s="177">
        <v>25849089</v>
      </c>
      <c r="L74" s="56"/>
      <c r="M74" s="58"/>
    </row>
    <row r="75" spans="1:19" ht="5.55" customHeight="1">
      <c r="A75" s="53"/>
      <c r="B75" s="53"/>
      <c r="C75" s="47"/>
      <c r="D75" s="47"/>
      <c r="E75" s="176"/>
      <c r="F75" s="176"/>
      <c r="G75" s="176"/>
      <c r="H75" s="176"/>
      <c r="I75" s="176"/>
      <c r="J75" s="176"/>
      <c r="K75" s="176"/>
      <c r="L75" s="56"/>
      <c r="M75" s="58"/>
    </row>
    <row r="76" spans="1:19" ht="21" customHeight="1">
      <c r="A76" s="53" t="s">
        <v>88</v>
      </c>
      <c r="B76" s="53"/>
      <c r="C76" s="149"/>
      <c r="D76" s="149"/>
      <c r="E76" s="177">
        <v>41440865</v>
      </c>
      <c r="F76" s="176"/>
      <c r="G76" s="177">
        <v>44979358</v>
      </c>
      <c r="H76" s="176"/>
      <c r="I76" s="177">
        <v>34896169</v>
      </c>
      <c r="J76" s="176"/>
      <c r="K76" s="177">
        <v>39150862</v>
      </c>
      <c r="L76" s="56"/>
      <c r="M76" s="34"/>
      <c r="N76" s="34"/>
      <c r="O76" s="34"/>
      <c r="P76" s="34"/>
      <c r="Q76" s="34"/>
      <c r="R76" s="34"/>
      <c r="S76" s="34"/>
    </row>
    <row r="77" spans="1:19" ht="8.1" customHeight="1">
      <c r="A77" s="53"/>
      <c r="B77" s="53"/>
      <c r="C77" s="47"/>
      <c r="D77" s="47"/>
      <c r="E77" s="249"/>
      <c r="F77" s="174"/>
      <c r="G77" s="249"/>
      <c r="H77" s="175"/>
      <c r="I77" s="249"/>
      <c r="J77" s="175"/>
      <c r="K77" s="249"/>
      <c r="L77" s="56"/>
      <c r="M77" s="58"/>
    </row>
    <row r="78" spans="1:19" ht="21.9" customHeight="1">
      <c r="A78" s="44" t="s">
        <v>46</v>
      </c>
      <c r="L78" s="56"/>
      <c r="M78" s="58"/>
    </row>
    <row r="79" spans="1:19" ht="21" customHeight="1">
      <c r="A79" s="44" t="s">
        <v>73</v>
      </c>
      <c r="B79" s="44"/>
      <c r="C79" s="48"/>
      <c r="D79" s="48"/>
      <c r="E79" s="168"/>
      <c r="F79" s="168"/>
      <c r="G79" s="175"/>
      <c r="H79" s="175"/>
      <c r="I79" s="175"/>
      <c r="J79" s="175"/>
      <c r="K79" s="175"/>
      <c r="L79" s="56"/>
      <c r="M79" s="58"/>
    </row>
    <row r="80" spans="1:19" ht="21" customHeight="1">
      <c r="A80" s="49" t="s">
        <v>217</v>
      </c>
      <c r="B80" s="49"/>
      <c r="C80" s="50"/>
      <c r="D80" s="50"/>
      <c r="E80" s="171"/>
      <c r="F80" s="171"/>
      <c r="G80" s="183"/>
      <c r="H80" s="183"/>
      <c r="I80" s="183"/>
      <c r="J80" s="183"/>
      <c r="K80" s="183"/>
      <c r="L80" s="56"/>
      <c r="M80" s="58"/>
    </row>
    <row r="81" spans="1:13" ht="8.5500000000000007" customHeight="1">
      <c r="A81" s="53"/>
      <c r="B81" s="53"/>
      <c r="C81" s="48"/>
      <c r="D81" s="48"/>
      <c r="E81" s="168"/>
      <c r="F81" s="168"/>
      <c r="G81" s="175"/>
      <c r="H81" s="175"/>
      <c r="I81" s="175"/>
      <c r="J81" s="175"/>
      <c r="K81" s="175"/>
      <c r="L81" s="56"/>
      <c r="M81" s="58"/>
    </row>
    <row r="82" spans="1:13" ht="21" customHeight="1">
      <c r="A82" s="53"/>
      <c r="B82" s="53"/>
      <c r="C82" s="48"/>
      <c r="D82" s="48"/>
      <c r="E82" s="168"/>
      <c r="F82" s="168"/>
      <c r="G82" s="175"/>
      <c r="H82" s="175"/>
      <c r="I82" s="175"/>
      <c r="J82" s="175"/>
      <c r="K82" s="250" t="s">
        <v>48</v>
      </c>
      <c r="L82" s="56"/>
      <c r="M82" s="58"/>
    </row>
    <row r="83" spans="1:13" ht="21" customHeight="1">
      <c r="A83" s="53"/>
      <c r="B83" s="53"/>
      <c r="C83" s="48"/>
      <c r="D83" s="48"/>
      <c r="E83" s="285" t="s">
        <v>49</v>
      </c>
      <c r="F83" s="285"/>
      <c r="G83" s="285"/>
      <c r="H83" s="172"/>
      <c r="I83" s="285" t="s">
        <v>50</v>
      </c>
      <c r="J83" s="285"/>
      <c r="K83" s="285"/>
      <c r="L83" s="56"/>
      <c r="M83" s="58"/>
    </row>
    <row r="84" spans="1:13" s="53" customFormat="1" ht="21" customHeight="1">
      <c r="C84" s="148"/>
      <c r="D84" s="148"/>
      <c r="E84" s="250" t="s">
        <v>51</v>
      </c>
      <c r="F84" s="173"/>
      <c r="G84" s="250" t="s">
        <v>51</v>
      </c>
      <c r="H84" s="172"/>
      <c r="I84" s="250" t="s">
        <v>51</v>
      </c>
      <c r="J84" s="172"/>
      <c r="K84" s="250" t="s">
        <v>51</v>
      </c>
      <c r="L84" s="56"/>
      <c r="M84" s="58"/>
    </row>
    <row r="85" spans="1:13" s="53" customFormat="1" ht="21" customHeight="1">
      <c r="D85" s="148"/>
      <c r="E85" s="251" t="s">
        <v>236</v>
      </c>
      <c r="F85" s="173"/>
      <c r="G85" s="251" t="s">
        <v>219</v>
      </c>
      <c r="H85" s="172"/>
      <c r="I85" s="251" t="s">
        <v>236</v>
      </c>
      <c r="J85" s="172"/>
      <c r="K85" s="251" t="s">
        <v>219</v>
      </c>
      <c r="L85" s="56"/>
      <c r="M85" s="58"/>
    </row>
    <row r="86" spans="1:13" s="53" customFormat="1" ht="21" customHeight="1">
      <c r="C86" s="148"/>
      <c r="D86" s="148"/>
      <c r="E86" s="251" t="s">
        <v>52</v>
      </c>
      <c r="F86" s="173"/>
      <c r="G86" s="251" t="s">
        <v>54</v>
      </c>
      <c r="H86" s="172"/>
      <c r="I86" s="251" t="s">
        <v>52</v>
      </c>
      <c r="J86" s="173"/>
      <c r="K86" s="251" t="s">
        <v>54</v>
      </c>
      <c r="L86" s="56"/>
      <c r="M86" s="58"/>
    </row>
    <row r="87" spans="1:13" s="53" customFormat="1" ht="21" customHeight="1">
      <c r="C87" s="157" t="s">
        <v>55</v>
      </c>
      <c r="D87" s="148"/>
      <c r="E87" s="255" t="s">
        <v>53</v>
      </c>
      <c r="F87" s="173"/>
      <c r="G87" s="255"/>
      <c r="H87" s="172"/>
      <c r="I87" s="255" t="s">
        <v>53</v>
      </c>
      <c r="J87" s="173"/>
      <c r="K87" s="255"/>
      <c r="L87" s="56"/>
      <c r="M87" s="58"/>
    </row>
    <row r="88" spans="1:13" ht="6" customHeight="1">
      <c r="A88" s="53"/>
      <c r="B88" s="53"/>
      <c r="C88" s="47"/>
      <c r="D88" s="47"/>
      <c r="E88" s="249"/>
      <c r="F88" s="174"/>
      <c r="G88" s="249"/>
      <c r="H88" s="175"/>
      <c r="I88" s="249"/>
      <c r="J88" s="175"/>
      <c r="K88" s="249"/>
      <c r="L88" s="56"/>
      <c r="M88" s="58"/>
    </row>
    <row r="89" spans="1:13" ht="21" customHeight="1">
      <c r="A89" s="44" t="s">
        <v>89</v>
      </c>
      <c r="B89" s="44"/>
      <c r="C89" s="47"/>
      <c r="D89" s="47"/>
      <c r="E89" s="184"/>
      <c r="F89" s="184"/>
      <c r="G89" s="184"/>
      <c r="H89" s="175"/>
      <c r="I89" s="249"/>
      <c r="J89" s="175"/>
      <c r="K89" s="249"/>
      <c r="L89" s="56"/>
      <c r="M89" s="58"/>
    </row>
    <row r="90" spans="1:13" ht="6.45" customHeight="1">
      <c r="A90" s="53"/>
      <c r="B90" s="53"/>
      <c r="C90" s="47"/>
      <c r="D90" s="47"/>
      <c r="E90" s="174"/>
      <c r="F90" s="174"/>
      <c r="G90" s="249"/>
      <c r="H90" s="175"/>
      <c r="I90" s="249"/>
      <c r="J90" s="175"/>
      <c r="K90" s="249"/>
      <c r="L90" s="56"/>
      <c r="M90" s="58"/>
    </row>
    <row r="91" spans="1:13" ht="19.05" customHeight="1">
      <c r="A91" s="53" t="s">
        <v>90</v>
      </c>
      <c r="B91" s="53"/>
      <c r="C91" s="149"/>
      <c r="D91" s="149"/>
      <c r="E91" s="185"/>
      <c r="F91" s="186"/>
      <c r="G91" s="187"/>
      <c r="H91" s="188"/>
      <c r="I91" s="187"/>
      <c r="J91" s="188"/>
      <c r="K91" s="187"/>
      <c r="L91" s="56"/>
      <c r="M91" s="58"/>
    </row>
    <row r="92" spans="1:13" ht="6" customHeight="1">
      <c r="A92" s="53"/>
      <c r="B92" s="53"/>
      <c r="C92" s="47"/>
      <c r="D92" s="47"/>
      <c r="E92" s="249"/>
      <c r="F92" s="174"/>
      <c r="G92" s="249"/>
      <c r="H92" s="175"/>
      <c r="I92" s="249"/>
      <c r="J92" s="175"/>
      <c r="K92" s="249"/>
      <c r="L92" s="56"/>
      <c r="M92" s="58"/>
    </row>
    <row r="93" spans="1:13" s="47" customFormat="1" ht="16.95" customHeight="1">
      <c r="A93" s="45" t="s">
        <v>91</v>
      </c>
      <c r="B93" s="45"/>
      <c r="E93" s="261"/>
      <c r="F93" s="186"/>
      <c r="G93" s="187"/>
      <c r="H93" s="188"/>
      <c r="I93" s="187"/>
      <c r="J93" s="188"/>
      <c r="K93" s="187"/>
      <c r="L93" s="56"/>
      <c r="M93" s="58"/>
    </row>
    <row r="94" spans="1:13" s="47" customFormat="1" ht="21" customHeight="1">
      <c r="A94" s="45"/>
      <c r="B94" s="150" t="s">
        <v>93</v>
      </c>
      <c r="C94" s="45"/>
      <c r="D94" s="45"/>
      <c r="E94" s="185"/>
      <c r="F94" s="186"/>
      <c r="G94" s="187"/>
      <c r="H94" s="188"/>
      <c r="I94" s="187"/>
      <c r="J94" s="188"/>
      <c r="K94" s="187"/>
      <c r="L94" s="56"/>
      <c r="M94" s="58"/>
    </row>
    <row r="95" spans="1:13" s="47" customFormat="1" ht="21" customHeight="1">
      <c r="A95" s="45"/>
      <c r="B95" s="150" t="s">
        <v>221</v>
      </c>
      <c r="C95" s="45"/>
      <c r="D95" s="45"/>
      <c r="E95" s="262"/>
      <c r="F95" s="186"/>
      <c r="G95" s="187"/>
      <c r="H95" s="188"/>
      <c r="I95" s="187"/>
      <c r="J95" s="188"/>
      <c r="K95" s="187"/>
      <c r="L95" s="56"/>
      <c r="M95" s="58"/>
    </row>
    <row r="96" spans="1:13" s="47" customFormat="1" ht="21" customHeight="1">
      <c r="A96" s="45"/>
      <c r="B96" s="150" t="s">
        <v>92</v>
      </c>
      <c r="C96" s="45"/>
      <c r="D96" s="45"/>
      <c r="E96" s="185"/>
      <c r="F96" s="186"/>
      <c r="G96" s="187"/>
      <c r="H96" s="188"/>
      <c r="I96" s="187"/>
      <c r="J96" s="188"/>
      <c r="K96" s="187"/>
      <c r="L96" s="56"/>
      <c r="M96" s="58"/>
    </row>
    <row r="97" spans="1:14" s="47" customFormat="1" ht="21" customHeight="1" thickBot="1">
      <c r="A97" s="45"/>
      <c r="B97" s="150" t="s">
        <v>222</v>
      </c>
      <c r="D97" s="45"/>
      <c r="E97" s="256">
        <v>1179275802.5</v>
      </c>
      <c r="F97" s="186"/>
      <c r="G97" s="187"/>
      <c r="H97" s="188"/>
      <c r="I97" s="256">
        <v>1179275802.5</v>
      </c>
      <c r="J97" s="188"/>
      <c r="K97" s="187"/>
      <c r="L97" s="56"/>
      <c r="M97" s="58"/>
    </row>
    <row r="98" spans="1:14" s="47" customFormat="1" ht="21" customHeight="1" thickTop="1">
      <c r="A98" s="45"/>
      <c r="B98" s="150" t="s">
        <v>221</v>
      </c>
      <c r="C98" s="45"/>
      <c r="D98" s="45"/>
      <c r="E98" s="263"/>
      <c r="F98" s="186"/>
      <c r="G98" s="187"/>
      <c r="H98" s="188"/>
      <c r="I98" s="187"/>
      <c r="J98" s="188"/>
      <c r="K98" s="187"/>
      <c r="L98" s="56"/>
      <c r="M98" s="58"/>
    </row>
    <row r="99" spans="1:14" s="47" customFormat="1" ht="21" customHeight="1">
      <c r="A99" s="45"/>
      <c r="B99" s="150" t="s">
        <v>92</v>
      </c>
      <c r="C99" s="45"/>
      <c r="D99" s="45"/>
      <c r="E99" s="264"/>
      <c r="F99" s="186"/>
      <c r="G99" s="187"/>
      <c r="H99" s="188"/>
      <c r="I99" s="187"/>
      <c r="J99" s="188"/>
      <c r="K99" s="187"/>
      <c r="L99" s="56"/>
      <c r="M99" s="58"/>
    </row>
    <row r="100" spans="1:14" s="47" customFormat="1" ht="21" customHeight="1" thickBot="1">
      <c r="A100" s="45"/>
      <c r="B100" s="150" t="s">
        <v>220</v>
      </c>
      <c r="C100" s="67"/>
      <c r="D100" s="45"/>
      <c r="E100" s="264"/>
      <c r="F100" s="186"/>
      <c r="G100" s="256">
        <v>1179275802.5</v>
      </c>
      <c r="H100" s="188"/>
      <c r="I100" s="187"/>
      <c r="J100" s="188"/>
      <c r="K100" s="256">
        <v>1179275802.5</v>
      </c>
      <c r="L100" s="56"/>
      <c r="M100" s="58"/>
      <c r="N100" s="29"/>
    </row>
    <row r="101" spans="1:14" s="47" customFormat="1" ht="19.5" customHeight="1" thickTop="1">
      <c r="A101" s="45"/>
      <c r="B101" s="150" t="s">
        <v>94</v>
      </c>
      <c r="C101" s="67"/>
      <c r="E101" s="174"/>
      <c r="F101" s="186"/>
      <c r="G101" s="187"/>
      <c r="H101" s="188"/>
      <c r="I101" s="187"/>
      <c r="J101" s="188"/>
      <c r="K101" s="187"/>
      <c r="L101" s="56"/>
      <c r="M101" s="58"/>
    </row>
    <row r="102" spans="1:14" s="47" customFormat="1" ht="19.95" customHeight="1">
      <c r="A102" s="45"/>
      <c r="B102" s="150" t="s">
        <v>235</v>
      </c>
      <c r="C102" s="67"/>
      <c r="E102" s="265"/>
      <c r="F102" s="186"/>
      <c r="G102" s="187"/>
      <c r="H102" s="188"/>
      <c r="I102" s="187"/>
      <c r="J102" s="188"/>
      <c r="K102" s="187"/>
      <c r="L102" s="56"/>
      <c r="M102" s="58"/>
    </row>
    <row r="103" spans="1:14" s="47" customFormat="1" ht="21" customHeight="1">
      <c r="A103" s="45"/>
      <c r="B103" s="150" t="s">
        <v>92</v>
      </c>
      <c r="C103" s="67"/>
      <c r="E103" s="187"/>
      <c r="F103" s="186"/>
      <c r="G103" s="187"/>
      <c r="H103" s="188"/>
      <c r="I103" s="187"/>
      <c r="J103" s="188"/>
      <c r="K103" s="187"/>
      <c r="L103" s="56"/>
      <c r="M103" s="58"/>
    </row>
    <row r="104" spans="1:14" s="47" customFormat="1" ht="21" customHeight="1">
      <c r="A104" s="45"/>
      <c r="B104" s="150" t="s">
        <v>222</v>
      </c>
      <c r="C104" s="67"/>
      <c r="E104" s="187">
        <v>503139555</v>
      </c>
      <c r="F104" s="176"/>
      <c r="G104" s="176"/>
      <c r="H104" s="176"/>
      <c r="I104" s="187">
        <v>503139555</v>
      </c>
      <c r="J104" s="176"/>
      <c r="K104" s="176"/>
      <c r="L104" s="56"/>
      <c r="M104" s="58"/>
    </row>
    <row r="105" spans="1:14" s="47" customFormat="1" ht="17.55" customHeight="1">
      <c r="A105" s="45"/>
      <c r="B105" s="150" t="s">
        <v>223</v>
      </c>
      <c r="C105" s="67"/>
      <c r="E105" s="176"/>
      <c r="F105" s="176"/>
      <c r="G105" s="176"/>
      <c r="H105" s="176"/>
      <c r="I105" s="176"/>
      <c r="J105" s="176"/>
      <c r="K105" s="176"/>
      <c r="L105" s="56"/>
      <c r="M105" s="58"/>
    </row>
    <row r="106" spans="1:14" s="47" customFormat="1" ht="21" customHeight="1">
      <c r="A106" s="45"/>
      <c r="B106" s="150" t="s">
        <v>95</v>
      </c>
      <c r="C106" s="67"/>
      <c r="E106" s="176"/>
      <c r="F106" s="176"/>
      <c r="G106" s="176"/>
      <c r="H106" s="176"/>
      <c r="I106" s="176"/>
      <c r="J106" s="176"/>
      <c r="K106" s="176"/>
      <c r="L106" s="56"/>
      <c r="M106" s="58"/>
    </row>
    <row r="107" spans="1:14" s="47" customFormat="1" ht="21" customHeight="1">
      <c r="A107" s="45"/>
      <c r="B107" s="150" t="s">
        <v>220</v>
      </c>
      <c r="C107" s="67"/>
      <c r="E107" s="176"/>
      <c r="F107" s="176"/>
      <c r="G107" s="176">
        <v>503139555</v>
      </c>
      <c r="H107" s="176"/>
      <c r="I107" s="176"/>
      <c r="J107" s="176"/>
      <c r="K107" s="176">
        <v>503139555</v>
      </c>
      <c r="L107" s="56"/>
      <c r="M107" s="58"/>
    </row>
    <row r="108" spans="1:14" s="47" customFormat="1" ht="21" customHeight="1">
      <c r="A108" s="45" t="s">
        <v>96</v>
      </c>
      <c r="B108" s="151"/>
      <c r="C108" s="67"/>
      <c r="E108" s="176">
        <v>21260560</v>
      </c>
      <c r="F108" s="176"/>
      <c r="G108" s="176">
        <v>21260560</v>
      </c>
      <c r="H108" s="176"/>
      <c r="I108" s="176">
        <v>21260560</v>
      </c>
      <c r="J108" s="176"/>
      <c r="K108" s="176">
        <v>21260560</v>
      </c>
      <c r="L108" s="56"/>
      <c r="M108" s="58"/>
    </row>
    <row r="109" spans="1:14" s="47" customFormat="1" ht="21" customHeight="1">
      <c r="A109" s="60" t="s">
        <v>97</v>
      </c>
      <c r="B109" s="151"/>
      <c r="C109" s="67"/>
      <c r="E109" s="176">
        <v>72161480</v>
      </c>
      <c r="F109" s="176"/>
      <c r="G109" s="176">
        <v>72161480</v>
      </c>
      <c r="H109" s="176"/>
      <c r="I109" s="176">
        <v>72161480</v>
      </c>
      <c r="J109" s="176"/>
      <c r="K109" s="176">
        <v>72161480</v>
      </c>
      <c r="L109" s="56"/>
      <c r="M109" s="58"/>
    </row>
    <row r="110" spans="1:14" s="47" customFormat="1" ht="21" customHeight="1">
      <c r="A110" s="45" t="s">
        <v>98</v>
      </c>
      <c r="B110" s="151"/>
      <c r="C110" s="67"/>
      <c r="E110" s="176"/>
      <c r="F110" s="176"/>
      <c r="G110" s="176"/>
      <c r="H110" s="176"/>
      <c r="I110" s="176"/>
      <c r="J110" s="176"/>
      <c r="K110" s="176"/>
      <c r="L110" s="56"/>
      <c r="M110" s="58"/>
    </row>
    <row r="111" spans="1:14" s="47" customFormat="1" ht="21" customHeight="1">
      <c r="A111" s="45"/>
      <c r="B111" s="45" t="s">
        <v>99</v>
      </c>
      <c r="C111" s="67"/>
      <c r="E111" s="176">
        <v>0</v>
      </c>
      <c r="F111" s="176"/>
      <c r="G111" s="176">
        <v>0</v>
      </c>
      <c r="H111" s="176"/>
      <c r="I111" s="176">
        <v>0</v>
      </c>
      <c r="J111" s="176"/>
      <c r="K111" s="176">
        <v>0</v>
      </c>
      <c r="L111" s="56"/>
      <c r="M111" s="58"/>
    </row>
    <row r="112" spans="1:14" s="47" customFormat="1" ht="21" customHeight="1">
      <c r="A112" s="45"/>
      <c r="B112" s="45" t="s">
        <v>100</v>
      </c>
      <c r="E112" s="176">
        <v>-441512039</v>
      </c>
      <c r="F112" s="176"/>
      <c r="G112" s="176">
        <v>-424386200</v>
      </c>
      <c r="H112" s="176"/>
      <c r="I112" s="176">
        <v>-418182788</v>
      </c>
      <c r="J112" s="176"/>
      <c r="K112" s="176">
        <v>-404811581</v>
      </c>
      <c r="L112" s="56"/>
      <c r="M112" s="58"/>
    </row>
    <row r="113" spans="1:15" s="47" customFormat="1" ht="21" customHeight="1">
      <c r="A113" s="45" t="s">
        <v>101</v>
      </c>
      <c r="B113" s="45"/>
      <c r="E113" s="257">
        <v>-3788026</v>
      </c>
      <c r="F113" s="186"/>
      <c r="G113" s="257">
        <v>-3788026</v>
      </c>
      <c r="H113" s="188"/>
      <c r="I113" s="257">
        <v>0</v>
      </c>
      <c r="J113" s="188"/>
      <c r="K113" s="257">
        <v>0</v>
      </c>
      <c r="L113" s="56"/>
      <c r="M113" s="58"/>
    </row>
    <row r="114" spans="1:15" ht="6.45" customHeight="1">
      <c r="A114" s="53"/>
      <c r="B114" s="53"/>
      <c r="C114" s="47"/>
      <c r="D114" s="47"/>
      <c r="E114" s="249"/>
      <c r="F114" s="174"/>
      <c r="G114" s="249"/>
      <c r="H114" s="175"/>
      <c r="I114" s="249"/>
      <c r="J114" s="175"/>
      <c r="K114" s="249"/>
      <c r="L114" s="56"/>
      <c r="M114" s="58"/>
    </row>
    <row r="115" spans="1:15" ht="21" customHeight="1">
      <c r="A115" s="61" t="s">
        <v>102</v>
      </c>
      <c r="B115" s="61"/>
      <c r="C115" s="47"/>
      <c r="D115" s="47"/>
      <c r="E115" s="176">
        <v>151261530</v>
      </c>
      <c r="F115" s="186"/>
      <c r="G115" s="176">
        <v>168387369</v>
      </c>
      <c r="H115" s="188"/>
      <c r="I115" s="176">
        <v>178378807</v>
      </c>
      <c r="J115" s="188"/>
      <c r="K115" s="176">
        <v>191750014</v>
      </c>
      <c r="L115" s="56"/>
      <c r="M115" s="58"/>
    </row>
    <row r="116" spans="1:15" ht="21" customHeight="1">
      <c r="A116" s="60" t="s">
        <v>103</v>
      </c>
      <c r="B116" s="61"/>
      <c r="C116" s="47"/>
      <c r="D116" s="47"/>
      <c r="E116" s="189">
        <v>-16123351</v>
      </c>
      <c r="F116" s="186"/>
      <c r="G116" s="189">
        <v>-14852685</v>
      </c>
      <c r="H116" s="188"/>
      <c r="I116" s="189">
        <v>0</v>
      </c>
      <c r="J116" s="188"/>
      <c r="K116" s="189">
        <v>0</v>
      </c>
      <c r="L116" s="56"/>
      <c r="M116" s="23"/>
      <c r="N116" s="23"/>
      <c r="O116" s="62"/>
    </row>
    <row r="117" spans="1:15" ht="5.55" customHeight="1">
      <c r="A117" s="53"/>
      <c r="B117" s="53"/>
      <c r="C117" s="47"/>
      <c r="D117" s="47"/>
      <c r="E117" s="249"/>
      <c r="F117" s="174"/>
      <c r="G117" s="249"/>
      <c r="H117" s="175"/>
      <c r="I117" s="249"/>
      <c r="J117" s="175"/>
      <c r="K117" s="249"/>
      <c r="L117" s="56"/>
      <c r="M117" s="58"/>
    </row>
    <row r="118" spans="1:15" ht="21" customHeight="1">
      <c r="A118" s="63" t="s">
        <v>104</v>
      </c>
      <c r="B118" s="61"/>
      <c r="C118" s="47"/>
      <c r="D118" s="47"/>
      <c r="E118" s="190">
        <v>135138179</v>
      </c>
      <c r="F118" s="174"/>
      <c r="G118" s="190">
        <v>153534684</v>
      </c>
      <c r="H118" s="187"/>
      <c r="I118" s="190">
        <v>178378807</v>
      </c>
      <c r="J118" s="187"/>
      <c r="K118" s="190">
        <v>191750014</v>
      </c>
      <c r="L118" s="56"/>
      <c r="M118" s="58"/>
    </row>
    <row r="119" spans="1:15" ht="4.5" customHeight="1">
      <c r="A119" s="53"/>
      <c r="B119" s="53"/>
      <c r="C119" s="47"/>
      <c r="D119" s="47"/>
      <c r="E119" s="249"/>
      <c r="F119" s="174"/>
      <c r="G119" s="249"/>
      <c r="H119" s="175"/>
      <c r="I119" s="249"/>
      <c r="J119" s="175"/>
      <c r="K119" s="249"/>
      <c r="L119" s="56"/>
      <c r="M119" s="58"/>
    </row>
    <row r="120" spans="1:15" ht="21" customHeight="1" thickBot="1">
      <c r="A120" s="64" t="s">
        <v>105</v>
      </c>
      <c r="B120" s="53"/>
      <c r="C120" s="47"/>
      <c r="D120" s="47"/>
      <c r="E120" s="191">
        <v>176579044</v>
      </c>
      <c r="F120" s="174"/>
      <c r="G120" s="191">
        <v>198514042</v>
      </c>
      <c r="H120" s="187"/>
      <c r="I120" s="191">
        <v>213274976</v>
      </c>
      <c r="J120" s="187"/>
      <c r="K120" s="191">
        <v>230900876</v>
      </c>
      <c r="L120" s="56"/>
      <c r="M120" s="58"/>
    </row>
    <row r="121" spans="1:15" ht="21" customHeight="1" thickTop="1">
      <c r="A121" s="64"/>
      <c r="B121" s="53"/>
      <c r="C121" s="47"/>
      <c r="D121" s="47"/>
      <c r="E121" s="175"/>
      <c r="F121" s="174"/>
      <c r="G121" s="176"/>
      <c r="H121" s="187"/>
      <c r="I121" s="176"/>
      <c r="J121" s="187"/>
      <c r="K121" s="176"/>
    </row>
    <row r="122" spans="1:15" s="68" customFormat="1" ht="26.25" customHeight="1">
      <c r="A122" s="65"/>
      <c r="B122" s="65"/>
      <c r="C122" s="152"/>
      <c r="D122" s="152"/>
      <c r="E122" s="266"/>
      <c r="F122" s="167"/>
      <c r="G122" s="167"/>
      <c r="H122" s="167"/>
      <c r="I122" s="185"/>
      <c r="J122" s="167"/>
      <c r="K122" s="167"/>
      <c r="L122" s="67"/>
      <c r="O122" s="66"/>
    </row>
    <row r="123" spans="1:15" s="68" customFormat="1" ht="21.9" customHeight="1">
      <c r="E123" s="192"/>
      <c r="F123" s="192"/>
      <c r="G123" s="192"/>
      <c r="H123" s="192"/>
      <c r="I123" s="192"/>
      <c r="J123" s="192"/>
      <c r="K123" s="192"/>
      <c r="L123" s="31"/>
    </row>
    <row r="124" spans="1:15" s="68" customFormat="1" ht="21.9" customHeight="1">
      <c r="E124" s="192"/>
      <c r="F124" s="193"/>
      <c r="G124" s="193"/>
      <c r="H124" s="193"/>
      <c r="I124" s="193"/>
      <c r="J124" s="193"/>
      <c r="K124" s="193"/>
      <c r="L124" s="67"/>
    </row>
    <row r="125" spans="1:15" s="68" customFormat="1" ht="21" customHeight="1">
      <c r="E125" s="167"/>
      <c r="F125" s="166"/>
      <c r="G125" s="166"/>
      <c r="H125" s="166"/>
      <c r="I125" s="194"/>
      <c r="J125" s="166"/>
      <c r="K125" s="166"/>
      <c r="L125" s="67"/>
    </row>
    <row r="126" spans="1:15" s="68" customFormat="1" ht="21" customHeight="1">
      <c r="E126" s="166"/>
      <c r="F126" s="166"/>
      <c r="G126" s="167"/>
      <c r="H126" s="167"/>
      <c r="I126" s="167"/>
      <c r="J126" s="167"/>
      <c r="K126" s="167"/>
      <c r="L126" s="67"/>
    </row>
    <row r="127" spans="1:15" s="68" customFormat="1" ht="21" customHeight="1">
      <c r="E127" s="166"/>
      <c r="F127" s="166"/>
      <c r="G127" s="167"/>
      <c r="H127" s="167"/>
      <c r="I127" s="167"/>
      <c r="J127" s="167"/>
      <c r="K127" s="167"/>
      <c r="L127" s="67"/>
    </row>
    <row r="128" spans="1:15" s="68" customFormat="1" ht="21" customHeight="1">
      <c r="E128" s="166"/>
      <c r="F128" s="166"/>
      <c r="G128" s="167"/>
      <c r="H128" s="167"/>
      <c r="I128" s="167"/>
      <c r="J128" s="167"/>
      <c r="K128" s="167"/>
      <c r="L128" s="67"/>
    </row>
  </sheetData>
  <mergeCells count="7">
    <mergeCell ref="A43:K43"/>
    <mergeCell ref="I6:K6"/>
    <mergeCell ref="I49:K49"/>
    <mergeCell ref="I83:K83"/>
    <mergeCell ref="E6:G6"/>
    <mergeCell ref="E49:G49"/>
    <mergeCell ref="E83:G83"/>
  </mergeCells>
  <pageMargins left="0.9" right="0.39370078740157483" top="0.51181102362204722" bottom="0.59055118110236227" header="0.47244094488188981" footer="0.55118110236220474"/>
  <pageSetup paperSize="9" scale="85" fitToWidth="0" fitToHeight="0" orientation="portrait" useFirstPageNumber="1" horizontalDpi="1200" verticalDpi="1200" r:id="rId1"/>
  <headerFooter>
    <oddFooter>&amp;L&amp;"Angsana New,Regular"&amp;13The condensed notes to the interim financial information are an integral part of this interim financial information.&amp;R&amp;"Angsana New,Regular"&amp;13&amp;P</oddFooter>
  </headerFooter>
  <rowBreaks count="3" manualBreakCount="3">
    <brk id="43" max="10" man="1"/>
    <brk id="77" max="10" man="1"/>
    <brk id="12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6"/>
  <sheetViews>
    <sheetView view="pageBreakPreview" topLeftCell="A15" zoomScale="72" zoomScaleNormal="74" zoomScaleSheetLayoutView="72" workbookViewId="0">
      <selection activeCell="A33" sqref="A33"/>
    </sheetView>
  </sheetViews>
  <sheetFormatPr defaultColWidth="7.21875" defaultRowHeight="19.2"/>
  <cols>
    <col min="1" max="1" width="1.88671875" style="45" customWidth="1"/>
    <col min="2" max="2" width="42" style="45" customWidth="1"/>
    <col min="3" max="3" width="6.44140625" style="45" customWidth="1"/>
    <col min="4" max="4" width="1.21875" style="45" customWidth="1"/>
    <col min="5" max="5" width="12.6640625" style="45" customWidth="1"/>
    <col min="6" max="6" width="1.21875" style="46" customWidth="1"/>
    <col min="7" max="7" width="12.6640625" style="45" customWidth="1"/>
    <col min="8" max="8" width="1.21875" style="46" customWidth="1"/>
    <col min="9" max="9" width="12.6640625" style="46" customWidth="1"/>
    <col min="10" max="10" width="1.21875" style="46" customWidth="1"/>
    <col min="11" max="11" width="12.6640625" style="46" customWidth="1"/>
    <col min="12" max="12" width="12.77734375" style="45" customWidth="1"/>
    <col min="13" max="13" width="13.33203125" style="27" customWidth="1"/>
    <col min="14" max="16" width="13.33203125" style="45" customWidth="1"/>
    <col min="17" max="18" width="7.21875" style="45"/>
    <col min="19" max="19" width="7.88671875" style="45" bestFit="1" customWidth="1"/>
    <col min="20" max="20" width="7.21875" style="45" customWidth="1"/>
    <col min="21" max="16384" width="7.21875" style="45"/>
  </cols>
  <sheetData>
    <row r="1" spans="1:37">
      <c r="K1" s="54" t="s">
        <v>19</v>
      </c>
    </row>
    <row r="2" spans="1:37">
      <c r="K2" s="54" t="s">
        <v>20</v>
      </c>
    </row>
    <row r="3" spans="1:37" ht="21.75" customHeight="1">
      <c r="A3" s="69" t="str">
        <f>+'FS (1-3)'!A44</f>
        <v>B-52 Capital Public Company Limited and Subsidiaries</v>
      </c>
      <c r="I3" s="70"/>
    </row>
    <row r="4" spans="1:37" ht="21.75" customHeight="1">
      <c r="A4" s="69" t="s">
        <v>1</v>
      </c>
      <c r="B4" s="69"/>
      <c r="C4" s="48"/>
      <c r="D4" s="48"/>
      <c r="E4" s="147">
        <f>E7-E5</f>
        <v>0</v>
      </c>
      <c r="G4" s="48"/>
      <c r="L4" s="70"/>
    </row>
    <row r="5" spans="1:37" ht="21.75" customHeight="1">
      <c r="A5" s="71" t="s">
        <v>40</v>
      </c>
      <c r="B5" s="71"/>
      <c r="C5" s="50"/>
      <c r="D5" s="50"/>
      <c r="E5" s="72"/>
      <c r="F5" s="72"/>
      <c r="G5" s="50"/>
      <c r="H5" s="72"/>
      <c r="I5" s="72"/>
      <c r="J5" s="72"/>
      <c r="K5" s="72"/>
      <c r="N5" s="58"/>
    </row>
    <row r="6" spans="1:37" ht="3" customHeight="1">
      <c r="A6" s="44"/>
      <c r="B6" s="44"/>
      <c r="C6" s="48"/>
      <c r="D6" s="48"/>
      <c r="E6" s="48"/>
      <c r="G6" s="48"/>
      <c r="N6" s="58"/>
    </row>
    <row r="7" spans="1:37" ht="21.75" customHeight="1">
      <c r="A7" s="44"/>
      <c r="B7" s="44"/>
      <c r="C7" s="48"/>
      <c r="D7" s="48"/>
      <c r="E7" s="56"/>
      <c r="G7" s="48"/>
      <c r="K7" s="52" t="s">
        <v>29</v>
      </c>
      <c r="L7" s="58"/>
      <c r="N7" s="58"/>
    </row>
    <row r="8" spans="1:37" ht="21.75" customHeight="1">
      <c r="A8" s="44"/>
      <c r="B8" s="73"/>
      <c r="C8" s="48"/>
      <c r="D8" s="48"/>
      <c r="E8" s="286" t="s">
        <v>7</v>
      </c>
      <c r="F8" s="286"/>
      <c r="G8" s="286"/>
      <c r="I8" s="286" t="s">
        <v>8</v>
      </c>
      <c r="J8" s="286"/>
      <c r="K8" s="286"/>
      <c r="N8" s="58"/>
    </row>
    <row r="9" spans="1:37" ht="21" customHeight="1">
      <c r="B9" s="58"/>
      <c r="C9" s="157" t="s">
        <v>0</v>
      </c>
      <c r="E9" s="74" t="s">
        <v>39</v>
      </c>
      <c r="F9" s="51"/>
      <c r="G9" s="74" t="s">
        <v>31</v>
      </c>
      <c r="H9" s="51"/>
      <c r="I9" s="74" t="str">
        <f>+E9</f>
        <v>2567</v>
      </c>
      <c r="J9" s="51"/>
      <c r="K9" s="74" t="str">
        <f>+G9</f>
        <v>2566</v>
      </c>
      <c r="N9" s="58"/>
    </row>
    <row r="10" spans="1:37" ht="19.5" customHeight="1">
      <c r="A10" s="57" t="s">
        <v>18</v>
      </c>
      <c r="C10" s="47"/>
      <c r="D10" s="47"/>
      <c r="E10" s="206"/>
      <c r="G10" s="5">
        <v>5115237</v>
      </c>
      <c r="I10" s="206"/>
      <c r="K10" s="5">
        <v>0</v>
      </c>
      <c r="L10" s="46"/>
      <c r="M10" s="46"/>
      <c r="N10" s="46"/>
      <c r="O10" s="46"/>
      <c r="P10" s="75"/>
      <c r="R10" s="46"/>
      <c r="S10" s="46"/>
      <c r="T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</row>
    <row r="11" spans="1:37" ht="19.5" customHeight="1">
      <c r="A11" s="57" t="s">
        <v>15</v>
      </c>
      <c r="C11" s="47"/>
      <c r="D11" s="47"/>
      <c r="E11" s="206"/>
      <c r="G11" s="5">
        <v>13668225</v>
      </c>
      <c r="I11" s="206"/>
      <c r="K11" s="5">
        <v>685048</v>
      </c>
      <c r="L11" s="46"/>
      <c r="M11" s="46"/>
      <c r="N11" s="46"/>
      <c r="O11" s="46"/>
      <c r="P11" s="75"/>
      <c r="R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</row>
    <row r="12" spans="1:37" ht="19.5" customHeight="1">
      <c r="A12" s="57" t="s">
        <v>33</v>
      </c>
      <c r="C12" s="47"/>
      <c r="D12" s="47"/>
      <c r="E12" s="206"/>
      <c r="G12" s="5">
        <v>6000000</v>
      </c>
      <c r="I12" s="206"/>
      <c r="K12" s="5">
        <v>6000000</v>
      </c>
      <c r="L12" s="46"/>
      <c r="M12" s="46"/>
      <c r="N12" s="46"/>
      <c r="O12" s="46"/>
      <c r="P12" s="75"/>
      <c r="R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</row>
    <row r="13" spans="1:37" ht="19.5" customHeight="1">
      <c r="A13" s="57" t="s">
        <v>16</v>
      </c>
      <c r="B13" s="57"/>
      <c r="C13" s="47"/>
      <c r="D13" s="47"/>
      <c r="E13" s="206"/>
      <c r="G13" s="5">
        <v>-3026059</v>
      </c>
      <c r="I13" s="206"/>
      <c r="K13" s="5">
        <v>0</v>
      </c>
      <c r="L13" s="46"/>
      <c r="M13" s="46"/>
      <c r="N13" s="46"/>
      <c r="O13" s="46"/>
      <c r="P13" s="75"/>
      <c r="R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</row>
    <row r="14" spans="1:37" ht="19.5" customHeight="1">
      <c r="A14" s="57" t="s">
        <v>17</v>
      </c>
      <c r="B14" s="57"/>
      <c r="C14" s="47"/>
      <c r="D14" s="47"/>
      <c r="E14" s="208"/>
      <c r="G14" s="158">
        <v>-10776819</v>
      </c>
      <c r="I14" s="207"/>
      <c r="K14" s="161">
        <v>-809270</v>
      </c>
      <c r="L14" s="46"/>
      <c r="M14" s="46"/>
      <c r="N14" s="46"/>
      <c r="O14" s="46"/>
      <c r="P14" s="75"/>
      <c r="R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</row>
    <row r="15" spans="1:37" ht="19.5" customHeight="1">
      <c r="A15" s="57" t="s">
        <v>32</v>
      </c>
      <c r="B15" s="57"/>
      <c r="C15" s="47"/>
      <c r="D15" s="47"/>
      <c r="E15" s="28">
        <v>0</v>
      </c>
      <c r="G15" s="28">
        <v>-216500</v>
      </c>
      <c r="I15" s="28">
        <v>0</v>
      </c>
      <c r="K15" s="72">
        <v>-216500</v>
      </c>
      <c r="L15" s="46"/>
      <c r="M15" s="46"/>
      <c r="N15" s="46"/>
      <c r="O15" s="46"/>
      <c r="P15" s="75"/>
      <c r="R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</row>
    <row r="16" spans="1:37" ht="3" customHeight="1">
      <c r="C16" s="47"/>
      <c r="D16" s="47"/>
      <c r="E16" s="47"/>
      <c r="G16" s="47"/>
      <c r="I16" s="24"/>
      <c r="K16" s="5"/>
      <c r="L16" s="46"/>
      <c r="M16" s="46"/>
      <c r="N16" s="46"/>
      <c r="O16" s="46"/>
      <c r="P16" s="75"/>
      <c r="R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</row>
    <row r="17" spans="1:37" ht="19.5" customHeight="1">
      <c r="A17" s="44" t="s">
        <v>9</v>
      </c>
      <c r="B17" s="44"/>
      <c r="C17" s="47"/>
      <c r="D17" s="47"/>
      <c r="E17" s="146">
        <f>SUM(E10:E15)</f>
        <v>0</v>
      </c>
      <c r="G17" s="1">
        <f>SUM(G10:G15)</f>
        <v>10764084</v>
      </c>
      <c r="I17" s="146">
        <f>SUM(I10:I15)</f>
        <v>0</v>
      </c>
      <c r="K17" s="1">
        <f>SUM(K10:K15)</f>
        <v>5659278</v>
      </c>
      <c r="L17" s="46"/>
      <c r="M17" s="46"/>
      <c r="N17" s="46"/>
      <c r="O17" s="46"/>
      <c r="P17" s="75"/>
      <c r="R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</row>
    <row r="18" spans="1:37" ht="19.5" customHeight="1">
      <c r="A18" s="45" t="s">
        <v>2</v>
      </c>
      <c r="C18" s="47"/>
      <c r="D18" s="46"/>
      <c r="E18" s="46"/>
      <c r="G18" s="46"/>
      <c r="N18" s="145"/>
      <c r="O18" s="145"/>
      <c r="P18" s="75"/>
      <c r="R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</row>
    <row r="19" spans="1:37" ht="19.5" customHeight="1">
      <c r="B19" s="45" t="s">
        <v>38</v>
      </c>
      <c r="C19" s="47"/>
      <c r="D19" s="47"/>
      <c r="E19" s="145"/>
      <c r="G19" s="5">
        <v>0</v>
      </c>
      <c r="I19" s="146"/>
      <c r="K19" s="5">
        <v>0</v>
      </c>
      <c r="L19" s="46"/>
      <c r="N19" s="46"/>
      <c r="O19" s="46"/>
      <c r="P19" s="46"/>
      <c r="R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</row>
    <row r="20" spans="1:37" ht="19.5" customHeight="1">
      <c r="B20" s="45" t="s">
        <v>38</v>
      </c>
      <c r="C20" s="47"/>
      <c r="D20" s="47"/>
      <c r="E20" s="145"/>
      <c r="G20" s="5">
        <v>0</v>
      </c>
      <c r="I20" s="146"/>
      <c r="K20" s="5">
        <v>0</v>
      </c>
      <c r="L20" s="46"/>
      <c r="N20" s="46"/>
      <c r="O20" s="46"/>
      <c r="P20" s="46"/>
      <c r="R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</row>
    <row r="21" spans="1:37" ht="19.5" customHeight="1">
      <c r="B21" s="45" t="s">
        <v>35</v>
      </c>
      <c r="C21" s="47"/>
      <c r="D21" s="47"/>
      <c r="E21" s="145"/>
      <c r="G21" s="5">
        <v>0</v>
      </c>
      <c r="I21" s="145"/>
      <c r="K21" s="5">
        <v>0</v>
      </c>
      <c r="L21" s="46"/>
      <c r="M21" s="46"/>
      <c r="N21" s="46"/>
      <c r="O21" s="46"/>
      <c r="P21" s="75"/>
      <c r="R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</row>
    <row r="22" spans="1:37" ht="19.5" customHeight="1">
      <c r="B22" s="45" t="s">
        <v>34</v>
      </c>
      <c r="C22" s="47"/>
      <c r="D22" s="47"/>
      <c r="E22" s="145"/>
      <c r="G22" s="5">
        <v>0</v>
      </c>
      <c r="I22" s="146"/>
      <c r="K22" s="5">
        <v>0</v>
      </c>
      <c r="L22" s="46"/>
      <c r="M22" s="46"/>
      <c r="N22" s="46"/>
      <c r="O22" s="46"/>
      <c r="P22" s="75"/>
      <c r="R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</row>
    <row r="23" spans="1:37" ht="19.5" customHeight="1">
      <c r="B23" s="45" t="s">
        <v>36</v>
      </c>
      <c r="C23" s="47"/>
      <c r="D23" s="47"/>
      <c r="E23" s="145"/>
      <c r="G23" s="46">
        <v>295980</v>
      </c>
      <c r="I23" s="145"/>
      <c r="K23" s="46">
        <v>2911660</v>
      </c>
      <c r="L23" s="46"/>
      <c r="M23" s="46"/>
      <c r="N23" s="46"/>
      <c r="O23" s="46"/>
      <c r="P23" s="75"/>
      <c r="R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</row>
    <row r="24" spans="1:37" ht="19.5" customHeight="1">
      <c r="A24" s="45" t="s">
        <v>13</v>
      </c>
      <c r="C24" s="47"/>
      <c r="D24" s="47"/>
      <c r="E24" s="145"/>
      <c r="G24" s="46">
        <v>-3932944</v>
      </c>
      <c r="I24" s="146"/>
      <c r="K24" s="46">
        <v>-325961</v>
      </c>
      <c r="L24" s="46"/>
      <c r="M24" s="46"/>
      <c r="N24" s="46"/>
      <c r="O24" s="46"/>
      <c r="P24" s="75"/>
      <c r="R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</row>
    <row r="25" spans="1:37" ht="19.5" customHeight="1">
      <c r="A25" s="45" t="s">
        <v>3</v>
      </c>
      <c r="C25" s="47" t="s">
        <v>14</v>
      </c>
      <c r="D25" s="47"/>
      <c r="E25" s="46"/>
      <c r="G25" s="46"/>
      <c r="I25" s="1"/>
      <c r="L25" s="46"/>
      <c r="M25" s="46"/>
      <c r="N25" s="46"/>
      <c r="O25" s="46"/>
      <c r="P25" s="75"/>
      <c r="R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</row>
    <row r="26" spans="1:37" ht="19.5" customHeight="1">
      <c r="B26" s="45" t="s">
        <v>38</v>
      </c>
      <c r="C26" s="47"/>
      <c r="D26" s="47"/>
      <c r="E26" s="145"/>
      <c r="G26" s="5">
        <v>0</v>
      </c>
      <c r="I26" s="146"/>
      <c r="K26" s="5">
        <v>0</v>
      </c>
      <c r="L26" s="46"/>
      <c r="M26" s="46"/>
      <c r="N26" s="46"/>
      <c r="O26" s="46"/>
      <c r="P26" s="75"/>
      <c r="R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</row>
    <row r="27" spans="1:37" ht="19.5" customHeight="1">
      <c r="B27" s="45" t="s">
        <v>36</v>
      </c>
      <c r="C27" s="47"/>
      <c r="D27" s="47"/>
      <c r="E27" s="209"/>
      <c r="G27" s="5">
        <v>-26156694</v>
      </c>
      <c r="I27" s="146"/>
      <c r="K27" s="5">
        <v>-18618589</v>
      </c>
      <c r="L27" s="46"/>
      <c r="M27" s="46"/>
      <c r="N27" s="46"/>
      <c r="O27" s="46"/>
      <c r="P27" s="75"/>
      <c r="R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</row>
    <row r="28" spans="1:37" ht="19.5" customHeight="1">
      <c r="A28" s="45" t="s">
        <v>4</v>
      </c>
      <c r="C28" s="47"/>
      <c r="D28" s="47"/>
      <c r="E28" s="145"/>
      <c r="G28" s="159">
        <v>-607536</v>
      </c>
      <c r="I28" s="145"/>
      <c r="K28" s="159">
        <v>-443772</v>
      </c>
      <c r="L28" s="46"/>
      <c r="M28" s="46"/>
      <c r="N28" s="46"/>
      <c r="O28" s="46"/>
      <c r="P28" s="75"/>
      <c r="R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</row>
    <row r="29" spans="1:37" ht="3" customHeight="1">
      <c r="C29" s="47"/>
      <c r="D29" s="47"/>
      <c r="E29" s="160"/>
      <c r="G29" s="46"/>
      <c r="I29" s="160"/>
      <c r="L29" s="46"/>
      <c r="M29" s="46"/>
      <c r="N29" s="46"/>
      <c r="O29" s="46"/>
      <c r="P29" s="75"/>
      <c r="R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</row>
    <row r="30" spans="1:37" ht="19.5" customHeight="1">
      <c r="A30" s="53" t="s">
        <v>12</v>
      </c>
      <c r="B30" s="53"/>
      <c r="C30" s="47"/>
      <c r="D30" s="47"/>
      <c r="E30" s="145">
        <f>SUM(E17:E28)</f>
        <v>0</v>
      </c>
      <c r="G30" s="46">
        <f>SUM(G17:G28)</f>
        <v>-19637110</v>
      </c>
      <c r="I30" s="145">
        <f>SUM(I17:I28)</f>
        <v>0</v>
      </c>
      <c r="K30" s="46">
        <f>SUM(K17:K28)</f>
        <v>-10817384</v>
      </c>
      <c r="L30" s="46"/>
      <c r="M30" s="46"/>
      <c r="N30" s="46"/>
      <c r="O30" s="46"/>
      <c r="P30" s="75"/>
      <c r="R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</row>
    <row r="31" spans="1:37" ht="19.5" customHeight="1">
      <c r="A31" s="45" t="s">
        <v>44</v>
      </c>
      <c r="C31" s="47"/>
      <c r="D31" s="47"/>
      <c r="E31" s="210"/>
      <c r="G31" s="2">
        <v>-119972</v>
      </c>
      <c r="I31" s="210"/>
      <c r="K31" s="2">
        <v>2154</v>
      </c>
      <c r="L31" s="46"/>
      <c r="M31" s="46"/>
      <c r="N31" s="46"/>
      <c r="O31" s="46"/>
      <c r="P31" s="75"/>
      <c r="R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</row>
    <row r="32" spans="1:37" ht="4.95" customHeight="1">
      <c r="I32" s="1"/>
      <c r="K32" s="1"/>
      <c r="L32" s="46"/>
      <c r="M32" s="46"/>
      <c r="N32" s="46"/>
      <c r="O32" s="46"/>
      <c r="P32" s="75"/>
      <c r="R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</row>
    <row r="33" spans="1:37" ht="18.600000000000001" customHeight="1" thickBot="1">
      <c r="A33" s="224" t="s">
        <v>45</v>
      </c>
      <c r="B33" s="53"/>
      <c r="C33" s="47"/>
      <c r="D33" s="47"/>
      <c r="E33" s="211">
        <f>SUM(E30:E31)</f>
        <v>0</v>
      </c>
      <c r="G33" s="3">
        <f>G30-G31</f>
        <v>-19517138</v>
      </c>
      <c r="I33" s="211">
        <f>SUM(I30:I31)</f>
        <v>0</v>
      </c>
      <c r="K33" s="3">
        <f>K30-K31</f>
        <v>-10819538</v>
      </c>
      <c r="L33" s="46"/>
      <c r="M33" s="46"/>
      <c r="N33" s="46"/>
      <c r="O33" s="46"/>
      <c r="P33" s="75"/>
      <c r="R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</row>
    <row r="34" spans="1:37" ht="7.05" customHeight="1" thickTop="1">
      <c r="A34" s="53"/>
      <c r="B34" s="53"/>
      <c r="C34" s="47"/>
      <c r="D34" s="47"/>
      <c r="E34" s="1"/>
      <c r="F34" s="1"/>
      <c r="G34" s="1"/>
      <c r="H34" s="1"/>
      <c r="I34" s="1"/>
      <c r="J34" s="1"/>
      <c r="K34" s="1"/>
      <c r="L34" s="46"/>
      <c r="M34" s="46"/>
      <c r="N34" s="46"/>
      <c r="O34" s="46"/>
      <c r="P34" s="75"/>
      <c r="R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</row>
    <row r="35" spans="1:37" ht="18.600000000000001" customHeight="1">
      <c r="A35" s="63" t="s">
        <v>23</v>
      </c>
      <c r="B35" s="53"/>
      <c r="C35" s="47"/>
      <c r="D35" s="47"/>
      <c r="E35" s="1"/>
      <c r="F35" s="1"/>
      <c r="G35" s="1"/>
      <c r="H35" s="1"/>
      <c r="I35" s="1"/>
      <c r="J35" s="1"/>
      <c r="K35" s="1"/>
      <c r="L35" s="46"/>
      <c r="M35" s="46"/>
      <c r="N35" s="46"/>
      <c r="O35" s="46"/>
      <c r="P35" s="75"/>
      <c r="R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</row>
    <row r="36" spans="1:37" ht="18.600000000000001" customHeight="1">
      <c r="A36" s="63" t="s">
        <v>24</v>
      </c>
      <c r="B36" s="53"/>
      <c r="C36" s="47"/>
      <c r="D36" s="47"/>
      <c r="E36" s="1"/>
      <c r="F36" s="1"/>
      <c r="G36" s="1"/>
      <c r="H36" s="1"/>
      <c r="I36" s="1"/>
      <c r="J36" s="1"/>
      <c r="K36" s="1"/>
      <c r="L36" s="46"/>
      <c r="M36" s="46"/>
      <c r="N36" s="46"/>
      <c r="O36" s="46"/>
      <c r="P36" s="75"/>
      <c r="R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</row>
    <row r="37" spans="1:37" ht="18.600000000000001" customHeight="1">
      <c r="A37" s="53"/>
      <c r="B37" s="45" t="s">
        <v>25</v>
      </c>
      <c r="C37" s="47"/>
      <c r="D37" s="47"/>
      <c r="E37" s="1"/>
      <c r="F37" s="1"/>
      <c r="G37" s="1"/>
      <c r="H37" s="1"/>
      <c r="I37" s="1"/>
      <c r="J37" s="1"/>
      <c r="K37" s="1"/>
      <c r="L37" s="1"/>
      <c r="M37" s="46"/>
      <c r="N37" s="46"/>
      <c r="O37" s="46"/>
      <c r="P37" s="75"/>
      <c r="R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</row>
    <row r="38" spans="1:37" ht="18.600000000000001" customHeight="1">
      <c r="A38" s="53"/>
      <c r="B38" s="45" t="s">
        <v>37</v>
      </c>
      <c r="C38" s="47"/>
      <c r="D38" s="47"/>
      <c r="E38" s="212"/>
      <c r="F38" s="1"/>
      <c r="G38" s="32">
        <v>0</v>
      </c>
      <c r="H38" s="1"/>
      <c r="I38" s="212">
        <v>0</v>
      </c>
      <c r="J38" s="1"/>
      <c r="K38" s="32">
        <v>0</v>
      </c>
      <c r="L38" s="1"/>
      <c r="M38" s="46"/>
      <c r="N38" s="46"/>
      <c r="O38" s="46"/>
      <c r="P38" s="75"/>
      <c r="R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</row>
    <row r="39" spans="1:37" ht="3" customHeight="1">
      <c r="A39" s="53"/>
      <c r="B39" s="53"/>
      <c r="C39" s="47"/>
      <c r="D39" s="47"/>
      <c r="E39" s="1"/>
      <c r="F39" s="1"/>
      <c r="G39" s="1"/>
      <c r="H39" s="1"/>
      <c r="I39" s="1"/>
      <c r="J39" s="1"/>
      <c r="K39" s="1"/>
      <c r="L39" s="1"/>
      <c r="M39" s="46"/>
      <c r="N39" s="46"/>
      <c r="O39" s="46"/>
      <c r="P39" s="75"/>
      <c r="R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</row>
    <row r="40" spans="1:37" ht="18.600000000000001" customHeight="1">
      <c r="A40" s="76" t="s">
        <v>26</v>
      </c>
      <c r="B40" s="53"/>
      <c r="C40" s="47"/>
      <c r="D40" s="47"/>
      <c r="E40" s="212">
        <f>SUM(E38)</f>
        <v>0</v>
      </c>
      <c r="F40" s="1"/>
      <c r="G40" s="32">
        <f>SUM(G38)</f>
        <v>0</v>
      </c>
      <c r="H40" s="1"/>
      <c r="I40" s="212">
        <f>SUM(I38)</f>
        <v>0</v>
      </c>
      <c r="J40" s="1"/>
      <c r="K40" s="32">
        <f>SUM(K38)</f>
        <v>0</v>
      </c>
      <c r="L40" s="1"/>
      <c r="M40" s="46"/>
      <c r="N40" s="46"/>
      <c r="O40" s="46"/>
      <c r="P40" s="75"/>
      <c r="R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</row>
    <row r="41" spans="1:37" ht="6.6" customHeight="1">
      <c r="A41" s="53"/>
      <c r="B41" s="53"/>
      <c r="C41" s="47"/>
      <c r="D41" s="47"/>
      <c r="E41" s="1"/>
      <c r="F41" s="1"/>
      <c r="G41" s="1"/>
      <c r="H41" s="1"/>
      <c r="I41" s="1"/>
      <c r="J41" s="1"/>
      <c r="K41" s="1"/>
      <c r="L41" s="1"/>
      <c r="M41" s="46"/>
      <c r="N41" s="46"/>
      <c r="O41" s="46"/>
      <c r="P41" s="75"/>
      <c r="R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</row>
    <row r="42" spans="1:37" ht="18.600000000000001" customHeight="1" thickBot="1">
      <c r="A42" s="77" t="s">
        <v>21</v>
      </c>
      <c r="B42" s="53"/>
      <c r="C42" s="47"/>
      <c r="D42" s="47"/>
      <c r="E42" s="211">
        <f>E33+E40</f>
        <v>0</v>
      </c>
      <c r="G42" s="3">
        <f>G33+G40</f>
        <v>-19517138</v>
      </c>
      <c r="I42" s="211">
        <f>I33+I40</f>
        <v>0</v>
      </c>
      <c r="K42" s="3">
        <f>K33+K40</f>
        <v>-10819538</v>
      </c>
      <c r="L42" s="1"/>
      <c r="M42" s="46"/>
      <c r="N42" s="46"/>
      <c r="O42" s="46"/>
      <c r="P42" s="75"/>
      <c r="R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</row>
    <row r="43" spans="1:37" ht="7.05" customHeight="1" thickTop="1">
      <c r="A43" s="53"/>
      <c r="B43" s="53"/>
      <c r="C43" s="47"/>
      <c r="D43" s="47"/>
      <c r="E43" s="1"/>
      <c r="F43" s="1"/>
      <c r="G43" s="1"/>
      <c r="H43" s="1"/>
      <c r="I43" s="1"/>
      <c r="J43" s="1"/>
      <c r="K43" s="1"/>
      <c r="L43" s="1"/>
      <c r="M43" s="46"/>
      <c r="N43" s="46"/>
      <c r="O43" s="46"/>
      <c r="P43" s="75"/>
      <c r="R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</row>
    <row r="44" spans="1:37" ht="19.5" customHeight="1">
      <c r="A44" s="76" t="s">
        <v>27</v>
      </c>
      <c r="B44" s="78"/>
      <c r="C44" s="78"/>
      <c r="D44" s="47"/>
      <c r="E44" s="1"/>
      <c r="G44" s="1"/>
      <c r="I44" s="1"/>
      <c r="K44" s="1"/>
      <c r="L44" s="46"/>
      <c r="M44" s="46"/>
      <c r="N44" s="46"/>
      <c r="O44" s="46"/>
      <c r="P44" s="75"/>
      <c r="R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</row>
    <row r="45" spans="1:37" ht="19.5" customHeight="1">
      <c r="A45" s="78" t="s">
        <v>10</v>
      </c>
      <c r="C45" s="78"/>
      <c r="D45" s="47"/>
      <c r="E45" s="213">
        <f>SUM(E33-E46)</f>
        <v>0</v>
      </c>
      <c r="G45" s="153">
        <f>SUM(G33-G46)</f>
        <v>-17714170</v>
      </c>
      <c r="I45" s="213">
        <f>SUM(I33-I46)</f>
        <v>0</v>
      </c>
      <c r="K45" s="153">
        <f>SUM(K33-K46)</f>
        <v>-10819538</v>
      </c>
      <c r="L45" s="46"/>
      <c r="M45" s="46"/>
      <c r="N45" s="46"/>
      <c r="O45" s="46"/>
      <c r="P45" s="75"/>
      <c r="R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</row>
    <row r="46" spans="1:37" ht="19.5" customHeight="1">
      <c r="A46" s="78" t="s">
        <v>11</v>
      </c>
      <c r="C46" s="78"/>
      <c r="D46" s="47"/>
      <c r="E46" s="214"/>
      <c r="G46" s="79">
        <v>-1802968</v>
      </c>
      <c r="I46" s="215">
        <v>0</v>
      </c>
      <c r="K46" s="79">
        <v>0</v>
      </c>
      <c r="L46" s="46"/>
      <c r="M46" s="46"/>
      <c r="N46" s="46"/>
      <c r="O46" s="46"/>
      <c r="P46" s="75"/>
      <c r="R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</row>
    <row r="47" spans="1:37" ht="4.05" customHeight="1">
      <c r="A47" s="78"/>
      <c r="B47" s="63"/>
      <c r="C47" s="78"/>
      <c r="D47" s="47"/>
      <c r="E47" s="1"/>
      <c r="G47" s="1"/>
      <c r="I47" s="1"/>
      <c r="K47" s="1"/>
      <c r="L47" s="46"/>
      <c r="M47" s="46"/>
      <c r="N47" s="46"/>
      <c r="O47" s="46"/>
      <c r="P47" s="75"/>
      <c r="R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</row>
    <row r="48" spans="1:37" ht="21" customHeight="1" thickBot="1">
      <c r="A48" s="80"/>
      <c r="B48" s="80"/>
      <c r="C48" s="47"/>
      <c r="D48" s="47"/>
      <c r="E48" s="211">
        <f>SUM(E45:E46)</f>
        <v>0</v>
      </c>
      <c r="G48" s="3">
        <f>SUM(G45:G46)</f>
        <v>-19517138</v>
      </c>
      <c r="I48" s="211">
        <f>SUM(I45:I46)</f>
        <v>0</v>
      </c>
      <c r="K48" s="3">
        <f>SUM(K45:K46)</f>
        <v>-10819538</v>
      </c>
      <c r="L48" s="1"/>
      <c r="M48" s="46"/>
      <c r="N48" s="46"/>
      <c r="O48" s="46"/>
      <c r="P48" s="75"/>
      <c r="R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</row>
    <row r="49" spans="1:37" ht="4.05" customHeight="1" thickTop="1">
      <c r="A49" s="80"/>
      <c r="B49" s="80"/>
      <c r="C49" s="47"/>
      <c r="D49" s="47"/>
      <c r="E49" s="1"/>
      <c r="F49" s="1"/>
      <c r="G49" s="1"/>
      <c r="H49" s="1"/>
      <c r="I49" s="1"/>
      <c r="J49" s="1"/>
      <c r="K49" s="1"/>
      <c r="L49" s="1"/>
      <c r="M49" s="46"/>
      <c r="N49" s="46"/>
      <c r="O49" s="1"/>
      <c r="P49" s="75"/>
      <c r="R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</row>
    <row r="50" spans="1:37" ht="18.600000000000001" customHeight="1">
      <c r="A50" s="77" t="s">
        <v>28</v>
      </c>
      <c r="B50" s="80"/>
      <c r="C50" s="47"/>
      <c r="D50" s="47"/>
      <c r="E50" s="1"/>
      <c r="F50" s="1"/>
      <c r="G50" s="1"/>
      <c r="H50" s="1"/>
      <c r="I50" s="1"/>
      <c r="J50" s="1"/>
      <c r="K50" s="1"/>
      <c r="L50" s="1"/>
      <c r="M50" s="46"/>
      <c r="N50" s="46"/>
      <c r="O50" s="1"/>
      <c r="P50" s="75"/>
      <c r="R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</row>
    <row r="51" spans="1:37" ht="18.600000000000001" customHeight="1">
      <c r="A51" s="81" t="s">
        <v>10</v>
      </c>
      <c r="B51" s="80"/>
      <c r="C51" s="47"/>
      <c r="D51" s="47"/>
      <c r="E51" s="146">
        <f>SUM(E42-E52)</f>
        <v>0</v>
      </c>
      <c r="F51" s="1"/>
      <c r="G51" s="1">
        <f>SUM(G42-G52)</f>
        <v>-17714170</v>
      </c>
      <c r="H51" s="1"/>
      <c r="I51" s="146">
        <f>SUM(I42-I52)</f>
        <v>0</v>
      </c>
      <c r="J51" s="1"/>
      <c r="K51" s="1">
        <f>SUM(K42-K52)</f>
        <v>-10819538</v>
      </c>
      <c r="L51" s="1"/>
      <c r="M51" s="46"/>
      <c r="N51" s="46"/>
      <c r="O51" s="1"/>
      <c r="P51" s="75"/>
      <c r="R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</row>
    <row r="52" spans="1:37" ht="18.600000000000001" customHeight="1">
      <c r="A52" s="81" t="s">
        <v>11</v>
      </c>
      <c r="B52" s="80"/>
      <c r="C52" s="47"/>
      <c r="D52" s="47"/>
      <c r="E52" s="146">
        <f>E46</f>
        <v>0</v>
      </c>
      <c r="F52" s="1"/>
      <c r="G52" s="1">
        <f>G46</f>
        <v>-1802968</v>
      </c>
      <c r="H52" s="1"/>
      <c r="I52" s="146">
        <f>I46</f>
        <v>0</v>
      </c>
      <c r="J52" s="1"/>
      <c r="K52" s="1">
        <f>K46</f>
        <v>0</v>
      </c>
      <c r="L52" s="1"/>
      <c r="M52" s="46"/>
      <c r="N52" s="46"/>
      <c r="O52" s="1"/>
      <c r="P52" s="75"/>
      <c r="R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</row>
    <row r="53" spans="1:37" ht="18.600000000000001" customHeight="1" thickBot="1">
      <c r="A53" s="81"/>
      <c r="B53" s="80"/>
      <c r="C53" s="47"/>
      <c r="D53" s="47"/>
      <c r="E53" s="217">
        <f>SUM(E51:E52)</f>
        <v>0</v>
      </c>
      <c r="F53" s="1"/>
      <c r="G53" s="35">
        <f>SUM(G51:G52)</f>
        <v>-19517138</v>
      </c>
      <c r="H53" s="1"/>
      <c r="I53" s="217">
        <f>SUM(I51:I52)</f>
        <v>0</v>
      </c>
      <c r="J53" s="1"/>
      <c r="K53" s="35">
        <f>SUM(K51:K52)</f>
        <v>-10819538</v>
      </c>
      <c r="L53" s="1"/>
      <c r="M53" s="46"/>
      <c r="N53" s="46"/>
      <c r="O53" s="1"/>
      <c r="P53" s="75"/>
      <c r="R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</row>
    <row r="54" spans="1:37" ht="4.05" customHeight="1" thickTop="1">
      <c r="A54" s="80"/>
      <c r="B54" s="80"/>
      <c r="C54" s="47"/>
      <c r="D54" s="47"/>
      <c r="E54" s="1"/>
      <c r="F54" s="1"/>
      <c r="G54" s="1"/>
      <c r="H54" s="1"/>
      <c r="I54" s="1"/>
      <c r="J54" s="1"/>
      <c r="K54" s="1"/>
      <c r="L54" s="1"/>
      <c r="M54" s="46"/>
      <c r="N54" s="46"/>
      <c r="O54" s="1"/>
      <c r="P54" s="75"/>
      <c r="R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</row>
    <row r="55" spans="1:37" ht="19.5" customHeight="1">
      <c r="A55" s="44" t="s">
        <v>41</v>
      </c>
      <c r="B55" s="44"/>
      <c r="C55" s="47"/>
      <c r="D55" s="47"/>
      <c r="E55" s="47"/>
      <c r="G55" s="47"/>
      <c r="I55" s="1"/>
      <c r="K55" s="1"/>
      <c r="M55" s="46"/>
      <c r="N55" s="46"/>
      <c r="O55" s="59"/>
      <c r="P55" s="75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</row>
    <row r="56" spans="1:37" ht="4.05" customHeight="1">
      <c r="A56" s="44"/>
      <c r="B56" s="44"/>
      <c r="C56" s="6"/>
      <c r="D56" s="6"/>
      <c r="E56" s="6"/>
      <c r="G56" s="6"/>
      <c r="I56" s="1"/>
      <c r="K56" s="1"/>
      <c r="M56" s="46"/>
      <c r="N56" s="46"/>
      <c r="O56" s="59"/>
      <c r="P56" s="75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</row>
    <row r="57" spans="1:37" ht="19.5" customHeight="1" thickBot="1">
      <c r="A57" s="57" t="s">
        <v>42</v>
      </c>
      <c r="B57" s="57"/>
      <c r="C57" s="205">
        <v>13</v>
      </c>
      <c r="D57" s="47"/>
      <c r="E57" s="216" t="e">
        <f>E45/E59</f>
        <v>#DIV/0!</v>
      </c>
      <c r="G57" s="7">
        <f>G45/G59</f>
        <v>-2.4024184887972796E-2</v>
      </c>
      <c r="I57" s="216" t="e">
        <f>I45/I59</f>
        <v>#DIV/0!</v>
      </c>
      <c r="K57" s="7">
        <f>K45/K59</f>
        <v>-1.4673596409792128E-2</v>
      </c>
      <c r="M57" s="46"/>
      <c r="N57" s="46"/>
      <c r="O57" s="59"/>
      <c r="P57" s="75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</row>
    <row r="58" spans="1:37" ht="4.05" customHeight="1" thickTop="1">
      <c r="M58" s="46"/>
      <c r="N58" s="46"/>
      <c r="O58" s="59"/>
      <c r="P58" s="75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</row>
    <row r="59" spans="1:37" ht="19.5" customHeight="1" thickBot="1">
      <c r="A59" s="45" t="s">
        <v>5</v>
      </c>
      <c r="C59" s="205">
        <v>13</v>
      </c>
      <c r="E59" s="211"/>
      <c r="G59" s="3">
        <v>737347389</v>
      </c>
      <c r="I59" s="211"/>
      <c r="K59" s="3">
        <v>737347389</v>
      </c>
      <c r="M59" s="46"/>
      <c r="N59" s="46"/>
      <c r="O59" s="59"/>
      <c r="P59" s="75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</row>
    <row r="60" spans="1:37" ht="19.8" thickTop="1">
      <c r="G60" s="58"/>
      <c r="I60" s="82"/>
      <c r="K60" s="82"/>
    </row>
    <row r="62" spans="1:37">
      <c r="I62" s="83"/>
    </row>
    <row r="63" spans="1:37">
      <c r="G63" s="83"/>
      <c r="I63" s="83"/>
    </row>
    <row r="64" spans="1:37">
      <c r="G64" s="83"/>
      <c r="I64" s="83"/>
    </row>
    <row r="65" spans="7:9">
      <c r="G65" s="83"/>
      <c r="I65" s="83"/>
    </row>
    <row r="66" spans="7:9">
      <c r="G66" s="84"/>
      <c r="I66" s="83"/>
    </row>
    <row r="67" spans="7:9">
      <c r="G67" s="83"/>
      <c r="I67" s="83"/>
    </row>
    <row r="68" spans="7:9">
      <c r="G68" s="75"/>
      <c r="I68" s="83"/>
    </row>
    <row r="69" spans="7:9">
      <c r="I69" s="83"/>
    </row>
    <row r="71" spans="7:9">
      <c r="G71" s="83"/>
    </row>
    <row r="72" spans="7:9">
      <c r="G72" s="83"/>
    </row>
    <row r="73" spans="7:9">
      <c r="G73" s="83"/>
    </row>
    <row r="74" spans="7:9">
      <c r="G74" s="84"/>
    </row>
    <row r="75" spans="7:9">
      <c r="G75" s="83"/>
    </row>
    <row r="76" spans="7:9">
      <c r="G76" s="58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81" firstPageNumber="4" fitToWidth="0" fitToHeight="0" orientation="portrait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6"/>
  <sheetViews>
    <sheetView view="pageBreakPreview" zoomScale="115" zoomScaleNormal="100" zoomScaleSheetLayoutView="115" workbookViewId="0">
      <selection activeCell="M8" sqref="M8"/>
    </sheetView>
  </sheetViews>
  <sheetFormatPr defaultColWidth="7.21875" defaultRowHeight="19.2"/>
  <cols>
    <col min="1" max="1" width="1.88671875" style="45" customWidth="1"/>
    <col min="2" max="2" width="44.44140625" style="45" customWidth="1"/>
    <col min="3" max="3" width="6.44140625" style="45" customWidth="1"/>
    <col min="4" max="4" width="1.21875" style="45" customWidth="1"/>
    <col min="5" max="5" width="12.6640625" style="45" customWidth="1"/>
    <col min="6" max="6" width="1.21875" style="46" customWidth="1"/>
    <col min="7" max="7" width="12.6640625" style="45" customWidth="1"/>
    <col min="8" max="8" width="1.21875" style="46" customWidth="1"/>
    <col min="9" max="9" width="12.6640625" style="46" customWidth="1"/>
    <col min="10" max="10" width="1.21875" style="46" customWidth="1"/>
    <col min="11" max="11" width="13.109375" style="46" customWidth="1"/>
    <col min="12" max="12" width="12.77734375" style="45" customWidth="1"/>
    <col min="13" max="13" width="13.33203125" style="27" customWidth="1"/>
    <col min="14" max="16" width="13.33203125" style="45" customWidth="1"/>
    <col min="17" max="17" width="7.21875" style="45"/>
    <col min="18" max="18" width="10.6640625" style="45" customWidth="1"/>
    <col min="19" max="19" width="7.88671875" style="45" bestFit="1" customWidth="1"/>
    <col min="20" max="20" width="7.21875" style="45" customWidth="1"/>
    <col min="21" max="16384" width="7.21875" style="45"/>
  </cols>
  <sheetData>
    <row r="1" spans="1:37" ht="20.399999999999999">
      <c r="K1" s="240" t="s">
        <v>52</v>
      </c>
    </row>
    <row r="2" spans="1:37" ht="20.399999999999999">
      <c r="K2" s="241" t="s">
        <v>53</v>
      </c>
    </row>
    <row r="3" spans="1:37" ht="21.75" customHeight="1">
      <c r="A3" s="69" t="s">
        <v>46</v>
      </c>
      <c r="I3" s="70"/>
    </row>
    <row r="4" spans="1:37" ht="21.75" customHeight="1">
      <c r="A4" s="69" t="s">
        <v>106</v>
      </c>
      <c r="B4" s="69"/>
      <c r="C4" s="48"/>
      <c r="D4" s="48"/>
      <c r="E4" s="147"/>
      <c r="G4" s="48"/>
      <c r="L4" s="70"/>
    </row>
    <row r="5" spans="1:37" ht="21.75" customHeight="1">
      <c r="A5" s="162" t="s">
        <v>218</v>
      </c>
      <c r="B5" s="71"/>
      <c r="C5" s="50"/>
      <c r="D5" s="50"/>
      <c r="E5" s="50"/>
      <c r="F5" s="72"/>
      <c r="G5" s="50"/>
      <c r="H5" s="72"/>
      <c r="I5" s="72"/>
      <c r="J5" s="72"/>
      <c r="K5" s="72"/>
      <c r="N5" s="58"/>
    </row>
    <row r="6" spans="1:37" ht="1.95" customHeight="1">
      <c r="A6" s="44"/>
      <c r="B6" s="44"/>
      <c r="C6" s="48"/>
      <c r="D6" s="48"/>
      <c r="E6" s="48"/>
      <c r="G6" s="48"/>
      <c r="N6" s="58"/>
    </row>
    <row r="7" spans="1:37" ht="21.75" customHeight="1">
      <c r="A7" s="44"/>
      <c r="B7" s="44"/>
      <c r="C7" s="48"/>
      <c r="D7" s="48"/>
      <c r="E7" s="56"/>
      <c r="G7" s="48"/>
      <c r="K7" s="242" t="s">
        <v>48</v>
      </c>
      <c r="L7" s="58"/>
      <c r="N7" s="58"/>
    </row>
    <row r="8" spans="1:37" ht="21.75" customHeight="1">
      <c r="A8" s="44"/>
      <c r="B8" s="73"/>
      <c r="C8" s="48"/>
      <c r="D8" s="48"/>
      <c r="E8" s="287" t="s">
        <v>49</v>
      </c>
      <c r="F8" s="287"/>
      <c r="G8" s="287"/>
      <c r="I8" s="287" t="s">
        <v>50</v>
      </c>
      <c r="J8" s="287"/>
      <c r="K8" s="287"/>
      <c r="N8" s="58"/>
    </row>
    <row r="9" spans="1:37" ht="21" customHeight="1">
      <c r="B9" s="58"/>
      <c r="C9" s="157" t="s">
        <v>107</v>
      </c>
      <c r="E9" s="74" t="s">
        <v>224</v>
      </c>
      <c r="F9" s="51"/>
      <c r="G9" s="74" t="s">
        <v>169</v>
      </c>
      <c r="H9" s="51"/>
      <c r="I9" s="74" t="s">
        <v>224</v>
      </c>
      <c r="J9" s="51"/>
      <c r="K9" s="74" t="s">
        <v>169</v>
      </c>
      <c r="N9" s="58"/>
    </row>
    <row r="10" spans="1:37" ht="19.5" customHeight="1">
      <c r="A10" s="57" t="s">
        <v>108</v>
      </c>
      <c r="C10" s="47"/>
      <c r="D10" s="47"/>
      <c r="E10" s="5">
        <v>1501944</v>
      </c>
      <c r="G10" s="5">
        <v>1702989.0000000002</v>
      </c>
      <c r="I10" s="5">
        <v>1097944</v>
      </c>
      <c r="K10" s="5">
        <v>0</v>
      </c>
      <c r="L10" s="46"/>
      <c r="M10" s="46"/>
      <c r="N10" s="46"/>
      <c r="O10" s="46"/>
      <c r="P10" s="75"/>
      <c r="R10" s="46"/>
      <c r="S10" s="46"/>
      <c r="T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</row>
    <row r="11" spans="1:37" ht="19.5" customHeight="1">
      <c r="A11" s="57" t="s">
        <v>109</v>
      </c>
      <c r="C11" s="47"/>
      <c r="D11" s="47"/>
      <c r="E11" s="5">
        <v>3014960</v>
      </c>
      <c r="G11" s="5">
        <v>6853554</v>
      </c>
      <c r="I11" s="5">
        <v>0</v>
      </c>
      <c r="K11" s="5">
        <v>360000</v>
      </c>
      <c r="L11" s="46"/>
      <c r="M11" s="46"/>
      <c r="N11" s="46"/>
      <c r="O11" s="46"/>
      <c r="P11" s="75"/>
      <c r="R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</row>
    <row r="12" spans="1:37" ht="19.5" customHeight="1">
      <c r="A12" s="57" t="s">
        <v>110</v>
      </c>
      <c r="B12" s="57"/>
      <c r="C12" s="47"/>
      <c r="D12" s="47"/>
      <c r="E12" s="5">
        <v>-1174446</v>
      </c>
      <c r="G12" s="5">
        <v>-858071</v>
      </c>
      <c r="I12" s="5">
        <v>-1067103</v>
      </c>
      <c r="K12" s="5">
        <v>0</v>
      </c>
      <c r="L12" s="46"/>
      <c r="M12" s="46"/>
      <c r="N12" s="46"/>
      <c r="O12" s="46"/>
      <c r="P12" s="75"/>
      <c r="R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</row>
    <row r="13" spans="1:37" ht="19.5" customHeight="1">
      <c r="A13" s="57" t="s">
        <v>237</v>
      </c>
      <c r="B13" s="57"/>
      <c r="C13" s="47"/>
      <c r="D13" s="47"/>
      <c r="E13" s="276">
        <v>-4854300</v>
      </c>
      <c r="G13" s="223">
        <v>-7123085</v>
      </c>
      <c r="I13" s="223">
        <v>0</v>
      </c>
      <c r="K13" s="228">
        <v>-1244739</v>
      </c>
      <c r="L13" s="46"/>
      <c r="M13" s="46"/>
      <c r="N13" s="46"/>
      <c r="O13" s="46"/>
      <c r="P13" s="75"/>
      <c r="R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</row>
    <row r="14" spans="1:37" ht="1.95" customHeight="1">
      <c r="C14" s="47"/>
      <c r="D14" s="47"/>
      <c r="E14" s="67"/>
      <c r="G14" s="47"/>
      <c r="I14" s="42"/>
      <c r="K14" s="5"/>
      <c r="L14" s="46"/>
      <c r="M14" s="46"/>
      <c r="N14" s="46"/>
      <c r="O14" s="46"/>
      <c r="P14" s="75"/>
      <c r="R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</row>
    <row r="15" spans="1:37" ht="19.5" customHeight="1">
      <c r="A15" s="44" t="s">
        <v>111</v>
      </c>
      <c r="B15" s="44"/>
      <c r="C15" s="47"/>
      <c r="D15" s="47"/>
      <c r="E15" s="235">
        <v>-1511842</v>
      </c>
      <c r="G15" s="1">
        <v>575387</v>
      </c>
      <c r="I15" s="1">
        <v>30841</v>
      </c>
      <c r="K15" s="1">
        <v>-884739</v>
      </c>
      <c r="L15" s="46"/>
      <c r="M15" s="46"/>
      <c r="N15" s="46"/>
      <c r="O15" s="46"/>
      <c r="P15" s="75"/>
      <c r="R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</row>
    <row r="16" spans="1:37" ht="19.5" customHeight="1">
      <c r="A16" s="45" t="s">
        <v>112</v>
      </c>
      <c r="C16" s="47"/>
      <c r="D16" s="47"/>
      <c r="E16" s="66"/>
      <c r="G16" s="46"/>
      <c r="N16" s="46"/>
      <c r="O16" s="1"/>
      <c r="P16" s="75"/>
      <c r="R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</row>
    <row r="17" spans="1:37" ht="19.5" customHeight="1">
      <c r="B17" s="259" t="s">
        <v>225</v>
      </c>
      <c r="C17" s="47"/>
      <c r="D17" s="47"/>
      <c r="E17" s="66">
        <v>0</v>
      </c>
      <c r="G17" s="46">
        <v>0</v>
      </c>
      <c r="I17" s="46">
        <v>0</v>
      </c>
      <c r="K17" s="46">
        <v>0</v>
      </c>
      <c r="N17" s="145"/>
      <c r="O17" s="146"/>
      <c r="P17" s="75"/>
      <c r="R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</row>
    <row r="18" spans="1:37" ht="19.5" customHeight="1">
      <c r="B18" s="259" t="s">
        <v>226</v>
      </c>
      <c r="C18" s="47"/>
      <c r="D18" s="47"/>
      <c r="E18" s="66">
        <v>0</v>
      </c>
      <c r="G18" s="46">
        <v>0</v>
      </c>
      <c r="I18" s="46">
        <v>0</v>
      </c>
      <c r="K18" s="46">
        <v>0</v>
      </c>
      <c r="N18" s="145"/>
      <c r="O18" s="146"/>
      <c r="P18" s="75"/>
      <c r="R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</row>
    <row r="19" spans="1:37" ht="19.5" customHeight="1">
      <c r="B19" s="259" t="s">
        <v>227</v>
      </c>
      <c r="C19" s="47"/>
      <c r="D19" s="47"/>
      <c r="E19" s="66">
        <v>161172</v>
      </c>
      <c r="G19" s="46">
        <v>154063</v>
      </c>
      <c r="I19" s="46">
        <v>1918473</v>
      </c>
      <c r="K19" s="46">
        <v>1525847</v>
      </c>
      <c r="N19" s="145"/>
      <c r="O19" s="146"/>
      <c r="P19" s="75"/>
      <c r="R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</row>
    <row r="20" spans="1:37" ht="19.5" customHeight="1">
      <c r="A20" s="259" t="s">
        <v>113</v>
      </c>
      <c r="C20" s="47"/>
      <c r="D20" s="47"/>
      <c r="E20" s="66">
        <v>-751579</v>
      </c>
      <c r="G20" s="46">
        <v>-2070597</v>
      </c>
      <c r="I20" s="1">
        <v>-66000</v>
      </c>
      <c r="K20" s="46">
        <v>-336115</v>
      </c>
      <c r="L20" s="46"/>
      <c r="M20" s="46"/>
      <c r="N20" s="46"/>
      <c r="O20" s="46"/>
      <c r="P20" s="75"/>
      <c r="R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</row>
    <row r="21" spans="1:37" ht="19.5" customHeight="1">
      <c r="A21" s="259" t="s">
        <v>114</v>
      </c>
      <c r="B21" s="259"/>
      <c r="C21" s="47"/>
      <c r="D21" s="47"/>
      <c r="E21" s="66"/>
      <c r="G21" s="46"/>
      <c r="I21" s="1"/>
      <c r="L21" s="46"/>
      <c r="M21" s="46"/>
      <c r="N21" s="46"/>
      <c r="O21" s="46"/>
      <c r="P21" s="75"/>
      <c r="R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</row>
    <row r="22" spans="1:37" ht="19.5" customHeight="1">
      <c r="A22" s="259"/>
      <c r="B22" s="259" t="s">
        <v>228</v>
      </c>
      <c r="C22" s="47"/>
      <c r="D22" s="47"/>
      <c r="E22" s="66">
        <v>0</v>
      </c>
      <c r="G22" s="46">
        <v>0</v>
      </c>
      <c r="I22" s="1">
        <v>0</v>
      </c>
      <c r="K22" s="46">
        <v>0</v>
      </c>
      <c r="L22" s="46"/>
      <c r="M22" s="46"/>
      <c r="N22" s="46"/>
      <c r="O22" s="46"/>
      <c r="P22" s="75"/>
      <c r="R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</row>
    <row r="23" spans="1:37" ht="19.5" customHeight="1">
      <c r="A23" s="259"/>
      <c r="B23" s="259" t="s">
        <v>227</v>
      </c>
      <c r="C23" s="47" t="s">
        <v>14</v>
      </c>
      <c r="D23" s="47"/>
      <c r="E23" s="46">
        <v>-15929210</v>
      </c>
      <c r="G23" s="223">
        <v>-20088823</v>
      </c>
      <c r="I23" s="1">
        <v>-14850991</v>
      </c>
      <c r="K23" s="228">
        <v>-19382738</v>
      </c>
      <c r="L23" s="46"/>
      <c r="M23" s="46"/>
      <c r="N23" s="46"/>
      <c r="O23" s="46"/>
      <c r="P23" s="75"/>
      <c r="R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</row>
    <row r="24" spans="1:37" ht="1.95" customHeight="1">
      <c r="C24" s="47"/>
      <c r="D24" s="47"/>
      <c r="E24" s="160"/>
      <c r="G24" s="46"/>
      <c r="I24" s="160"/>
      <c r="L24" s="46"/>
      <c r="M24" s="46"/>
      <c r="N24" s="46"/>
      <c r="O24" s="46"/>
      <c r="P24" s="75"/>
      <c r="R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</row>
    <row r="25" spans="1:37">
      <c r="A25" s="53" t="s">
        <v>214</v>
      </c>
      <c r="C25" s="47"/>
      <c r="D25" s="47"/>
      <c r="E25" s="46">
        <v>-18031459</v>
      </c>
      <c r="G25" s="46">
        <v>-21429970</v>
      </c>
      <c r="I25" s="46">
        <v>-12967677</v>
      </c>
      <c r="K25" s="46">
        <v>-19077745</v>
      </c>
      <c r="L25" s="46"/>
      <c r="M25" s="46"/>
      <c r="N25" s="46"/>
      <c r="O25" s="46"/>
      <c r="P25" s="75"/>
      <c r="R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</row>
    <row r="26" spans="1:37">
      <c r="A26" s="45" t="s">
        <v>115</v>
      </c>
      <c r="C26" s="47"/>
      <c r="D26" s="47"/>
      <c r="E26" s="46">
        <v>-441152</v>
      </c>
      <c r="G26" s="46">
        <v>-360322</v>
      </c>
      <c r="I26" s="46">
        <v>-441152</v>
      </c>
      <c r="K26" s="46">
        <v>-360322</v>
      </c>
      <c r="L26" s="46"/>
      <c r="M26" s="46"/>
      <c r="N26" s="46"/>
      <c r="O26" s="46"/>
      <c r="P26" s="75"/>
      <c r="R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</row>
    <row r="27" spans="1:37">
      <c r="A27" s="45" t="s">
        <v>243</v>
      </c>
      <c r="C27" s="47"/>
      <c r="D27" s="47"/>
      <c r="E27" s="46"/>
      <c r="G27" s="46"/>
      <c r="L27" s="46"/>
      <c r="M27" s="46"/>
      <c r="N27" s="46"/>
      <c r="O27" s="46"/>
      <c r="P27" s="75"/>
      <c r="R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</row>
    <row r="28" spans="1:37">
      <c r="B28" s="45" t="s">
        <v>244</v>
      </c>
      <c r="C28" s="47"/>
      <c r="D28" s="47"/>
      <c r="E28" s="277">
        <v>38685</v>
      </c>
      <c r="G28" s="277">
        <v>110378</v>
      </c>
      <c r="I28" s="277">
        <v>38685</v>
      </c>
      <c r="K28" s="277">
        <v>110378</v>
      </c>
      <c r="L28" s="46"/>
      <c r="M28" s="46"/>
      <c r="N28" s="46"/>
      <c r="O28" s="46"/>
      <c r="P28" s="75"/>
      <c r="R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</row>
    <row r="29" spans="1:37">
      <c r="A29" s="53" t="s">
        <v>116</v>
      </c>
      <c r="B29" s="53"/>
      <c r="C29" s="47"/>
      <c r="D29" s="47"/>
      <c r="E29" s="46">
        <v>-18433926</v>
      </c>
      <c r="G29" s="46">
        <v>-21679914</v>
      </c>
      <c r="I29" s="46">
        <v>-13370144</v>
      </c>
      <c r="K29" s="46">
        <v>-19327689</v>
      </c>
      <c r="L29" s="46"/>
      <c r="M29" s="46"/>
      <c r="N29" s="46"/>
      <c r="O29" s="46"/>
      <c r="P29" s="75"/>
      <c r="R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</row>
    <row r="30" spans="1:37" ht="19.5" customHeight="1">
      <c r="A30" s="45" t="s">
        <v>117</v>
      </c>
      <c r="C30" s="47"/>
      <c r="D30" s="47"/>
      <c r="E30" s="2">
        <v>37421</v>
      </c>
      <c r="G30" s="2">
        <v>-266931</v>
      </c>
      <c r="I30" s="2">
        <v>-1063</v>
      </c>
      <c r="K30" s="2">
        <v>-1930</v>
      </c>
      <c r="L30" s="46"/>
      <c r="M30" s="46"/>
      <c r="N30" s="46"/>
      <c r="O30" s="46"/>
      <c r="P30" s="75"/>
      <c r="R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</row>
    <row r="31" spans="1:37" ht="1.95" customHeight="1">
      <c r="C31" s="47"/>
      <c r="D31" s="47"/>
      <c r="E31" s="160"/>
      <c r="G31" s="46"/>
      <c r="I31" s="160"/>
      <c r="L31" s="46"/>
      <c r="M31" s="46"/>
      <c r="N31" s="46"/>
      <c r="O31" s="46"/>
      <c r="P31" s="75"/>
      <c r="R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</row>
    <row r="32" spans="1:37" ht="18.600000000000001" customHeight="1" thickBot="1">
      <c r="A32" s="63" t="s">
        <v>118</v>
      </c>
      <c r="B32" s="53"/>
      <c r="C32" s="47"/>
      <c r="D32" s="47"/>
      <c r="E32" s="3">
        <v>-18396505</v>
      </c>
      <c r="G32" s="3">
        <v>-21946845</v>
      </c>
      <c r="I32" s="3">
        <v>-13371207</v>
      </c>
      <c r="K32" s="3">
        <v>-19329619</v>
      </c>
      <c r="L32" s="46"/>
      <c r="M32" s="46"/>
      <c r="N32" s="46"/>
      <c r="O32" s="46"/>
      <c r="P32" s="75"/>
      <c r="R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</row>
    <row r="33" spans="1:37" ht="1.95" customHeight="1" thickTop="1">
      <c r="C33" s="47"/>
      <c r="D33" s="47"/>
      <c r="E33" s="160"/>
      <c r="G33" s="46"/>
      <c r="I33" s="160"/>
      <c r="L33" s="46"/>
      <c r="M33" s="46"/>
      <c r="N33" s="46"/>
      <c r="O33" s="46"/>
      <c r="P33" s="75"/>
      <c r="R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</row>
    <row r="34" spans="1:37" ht="18.600000000000001" customHeight="1">
      <c r="A34" s="63" t="s">
        <v>119</v>
      </c>
      <c r="B34" s="53"/>
      <c r="C34" s="47"/>
      <c r="D34" s="47"/>
      <c r="E34" s="1"/>
      <c r="F34" s="1"/>
      <c r="G34" s="1"/>
      <c r="H34" s="1"/>
      <c r="I34" s="1"/>
      <c r="J34" s="1"/>
      <c r="K34" s="1"/>
      <c r="L34" s="46"/>
      <c r="M34" s="46"/>
      <c r="N34" s="46"/>
      <c r="O34" s="46"/>
      <c r="P34" s="75"/>
      <c r="R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</row>
    <row r="35" spans="1:37" ht="18.600000000000001" customHeight="1">
      <c r="A35" s="63" t="s">
        <v>120</v>
      </c>
      <c r="B35" s="53"/>
      <c r="C35" s="47"/>
      <c r="D35" s="47"/>
      <c r="E35" s="1"/>
      <c r="F35" s="1"/>
      <c r="G35" s="1"/>
      <c r="H35" s="1"/>
      <c r="I35" s="1"/>
      <c r="J35" s="1"/>
      <c r="K35" s="1"/>
      <c r="L35" s="46"/>
      <c r="M35" s="46"/>
      <c r="N35" s="46"/>
      <c r="O35" s="46"/>
      <c r="P35" s="75"/>
      <c r="R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</row>
    <row r="36" spans="1:37" ht="18.600000000000001" customHeight="1">
      <c r="A36" s="53"/>
      <c r="B36" s="53" t="s">
        <v>207</v>
      </c>
      <c r="C36" s="47"/>
      <c r="D36" s="47"/>
      <c r="E36" s="1"/>
      <c r="F36" s="1"/>
      <c r="G36" s="1"/>
      <c r="H36" s="1"/>
      <c r="I36" s="1"/>
      <c r="J36" s="1"/>
      <c r="K36" s="1"/>
      <c r="L36" s="1"/>
      <c r="M36" s="46"/>
      <c r="N36" s="46"/>
      <c r="O36" s="46"/>
      <c r="P36" s="75"/>
      <c r="R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</row>
    <row r="37" spans="1:37" ht="18.600000000000001" customHeight="1">
      <c r="A37" s="53"/>
      <c r="B37" s="45" t="s">
        <v>206</v>
      </c>
      <c r="C37" s="47"/>
      <c r="D37" s="47"/>
      <c r="E37" s="278">
        <v>0</v>
      </c>
      <c r="F37" s="1"/>
      <c r="G37" s="32">
        <v>0</v>
      </c>
      <c r="H37" s="1"/>
      <c r="I37" s="32">
        <v>0</v>
      </c>
      <c r="J37" s="1"/>
      <c r="K37" s="32">
        <v>0</v>
      </c>
      <c r="L37" s="1"/>
      <c r="M37" s="46"/>
      <c r="N37" s="46"/>
      <c r="O37" s="46"/>
      <c r="P37" s="75"/>
      <c r="R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</row>
    <row r="38" spans="1:37" ht="1.95" customHeight="1">
      <c r="A38" s="53"/>
      <c r="B38" s="53"/>
      <c r="C38" s="47"/>
      <c r="D38" s="47"/>
      <c r="E38" s="1"/>
      <c r="F38" s="1"/>
      <c r="G38" s="1"/>
      <c r="H38" s="1"/>
      <c r="I38" s="1"/>
      <c r="J38" s="1"/>
      <c r="K38" s="1"/>
      <c r="L38" s="1"/>
      <c r="M38" s="46"/>
      <c r="N38" s="46"/>
      <c r="O38" s="46"/>
      <c r="P38" s="75"/>
      <c r="R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</row>
    <row r="39" spans="1:37" ht="18.600000000000001" customHeight="1">
      <c r="A39" s="76" t="s">
        <v>122</v>
      </c>
      <c r="B39" s="53"/>
      <c r="C39" s="47"/>
      <c r="D39" s="47"/>
      <c r="E39" s="1"/>
      <c r="F39" s="1"/>
      <c r="G39" s="1"/>
      <c r="H39" s="1"/>
      <c r="I39" s="1"/>
      <c r="J39" s="1"/>
      <c r="K39" s="1"/>
      <c r="L39" s="1"/>
      <c r="M39" s="46"/>
      <c r="N39" s="46"/>
      <c r="O39" s="46"/>
      <c r="P39" s="75"/>
      <c r="R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</row>
    <row r="40" spans="1:37" ht="18.600000000000001" customHeight="1">
      <c r="B40" s="76" t="s">
        <v>121</v>
      </c>
      <c r="C40" s="47"/>
      <c r="D40" s="47"/>
      <c r="E40" s="32">
        <v>0</v>
      </c>
      <c r="F40" s="1"/>
      <c r="G40" s="32">
        <v>0</v>
      </c>
      <c r="H40" s="1"/>
      <c r="I40" s="32">
        <v>0</v>
      </c>
      <c r="J40" s="1"/>
      <c r="K40" s="32">
        <v>0</v>
      </c>
      <c r="L40" s="1"/>
      <c r="M40" s="46"/>
      <c r="N40" s="46"/>
      <c r="O40" s="46"/>
      <c r="P40" s="75"/>
      <c r="R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</row>
    <row r="41" spans="1:37" ht="1.95" customHeight="1">
      <c r="A41" s="53"/>
      <c r="B41" s="53"/>
      <c r="C41" s="47"/>
      <c r="D41" s="47"/>
      <c r="E41" s="1"/>
      <c r="F41" s="1"/>
      <c r="G41" s="1"/>
      <c r="H41" s="1"/>
      <c r="I41" s="1"/>
      <c r="J41" s="1"/>
      <c r="K41" s="1"/>
      <c r="L41" s="1"/>
      <c r="M41" s="46"/>
      <c r="N41" s="46"/>
      <c r="O41" s="46"/>
      <c r="P41" s="75"/>
      <c r="R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</row>
    <row r="42" spans="1:37" ht="18.600000000000001" customHeight="1" thickBot="1">
      <c r="A42" s="77" t="s">
        <v>163</v>
      </c>
      <c r="B42" s="53"/>
      <c r="C42" s="47"/>
      <c r="D42" s="47"/>
      <c r="E42" s="3">
        <v>-18396505</v>
      </c>
      <c r="G42" s="3">
        <v>-21946845</v>
      </c>
      <c r="I42" s="3">
        <v>-13371207</v>
      </c>
      <c r="K42" s="3">
        <v>-19329619</v>
      </c>
      <c r="L42" s="1"/>
      <c r="M42" s="46"/>
      <c r="N42" s="46"/>
      <c r="O42" s="46"/>
      <c r="P42" s="75"/>
      <c r="R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</row>
    <row r="43" spans="1:37" ht="1.95" customHeight="1" thickTop="1">
      <c r="C43" s="47"/>
      <c r="D43" s="47"/>
      <c r="E43" s="160"/>
      <c r="G43" s="46"/>
      <c r="I43" s="160"/>
      <c r="L43" s="46"/>
      <c r="M43" s="46"/>
      <c r="N43" s="46"/>
      <c r="O43" s="46"/>
      <c r="P43" s="75"/>
      <c r="R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</row>
    <row r="44" spans="1:37" ht="19.5" customHeight="1">
      <c r="A44" s="76" t="s">
        <v>208</v>
      </c>
      <c r="B44" s="78"/>
      <c r="C44" s="78"/>
      <c r="D44" s="47"/>
      <c r="E44" s="1"/>
      <c r="G44" s="1"/>
      <c r="I44" s="1"/>
      <c r="K44" s="1"/>
      <c r="L44" s="46"/>
      <c r="M44" s="46"/>
      <c r="N44" s="46"/>
      <c r="O44" s="46"/>
      <c r="P44" s="75"/>
      <c r="R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</row>
    <row r="45" spans="1:37" ht="19.5" customHeight="1">
      <c r="A45" s="78" t="s">
        <v>123</v>
      </c>
      <c r="C45" s="78"/>
      <c r="D45" s="47"/>
      <c r="E45" s="153">
        <v>-17125839</v>
      </c>
      <c r="G45" s="153">
        <v>-20302790</v>
      </c>
      <c r="I45" s="153">
        <v>-13371207</v>
      </c>
      <c r="K45" s="153">
        <v>-19329619</v>
      </c>
      <c r="L45" s="46"/>
      <c r="M45" s="46"/>
      <c r="N45" s="46"/>
      <c r="O45" s="46"/>
      <c r="P45" s="75"/>
      <c r="R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</row>
    <row r="46" spans="1:37" ht="19.5" customHeight="1">
      <c r="A46" s="78" t="s">
        <v>124</v>
      </c>
      <c r="C46" s="78"/>
      <c r="D46" s="47"/>
      <c r="E46" s="279">
        <v>-1270666</v>
      </c>
      <c r="G46" s="79">
        <v>-1644055</v>
      </c>
      <c r="I46" s="79">
        <v>0</v>
      </c>
      <c r="K46" s="79">
        <v>0</v>
      </c>
      <c r="L46" s="46"/>
      <c r="M46" s="46"/>
      <c r="N46" s="46"/>
      <c r="O46" s="46"/>
      <c r="P46" s="75"/>
      <c r="R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</row>
    <row r="47" spans="1:37" ht="1.95" customHeight="1">
      <c r="C47" s="47"/>
      <c r="D47" s="47"/>
      <c r="E47" s="160"/>
      <c r="G47" s="46"/>
      <c r="I47" s="160"/>
      <c r="L47" s="46"/>
      <c r="M47" s="46"/>
      <c r="N47" s="46"/>
      <c r="O47" s="46"/>
      <c r="P47" s="75"/>
      <c r="R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</row>
    <row r="48" spans="1:37" ht="21" customHeight="1" thickBot="1">
      <c r="A48" s="80"/>
      <c r="B48" s="80"/>
      <c r="C48" s="47"/>
      <c r="D48" s="47"/>
      <c r="E48" s="3">
        <v>-18396505</v>
      </c>
      <c r="G48" s="3">
        <v>-21946845</v>
      </c>
      <c r="I48" s="3">
        <v>-13371207</v>
      </c>
      <c r="K48" s="3">
        <v>-19329619</v>
      </c>
      <c r="L48" s="1"/>
      <c r="M48" s="46"/>
      <c r="N48" s="46"/>
      <c r="O48" s="46"/>
      <c r="P48" s="75"/>
      <c r="R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</row>
    <row r="49" spans="1:37" ht="1.95" customHeight="1" thickTop="1">
      <c r="C49" s="47"/>
      <c r="D49" s="47"/>
      <c r="E49" s="160"/>
      <c r="G49" s="46"/>
      <c r="I49" s="160"/>
      <c r="L49" s="46"/>
      <c r="M49" s="46"/>
      <c r="N49" s="46"/>
      <c r="O49" s="46"/>
      <c r="P49" s="75"/>
      <c r="R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</row>
    <row r="50" spans="1:37" ht="18.600000000000001" customHeight="1">
      <c r="A50" s="77" t="s">
        <v>125</v>
      </c>
      <c r="B50" s="80"/>
      <c r="C50" s="47"/>
      <c r="D50" s="47"/>
      <c r="E50" s="1"/>
      <c r="F50" s="1"/>
      <c r="G50" s="1"/>
      <c r="H50" s="1"/>
      <c r="I50" s="1"/>
      <c r="J50" s="1"/>
      <c r="K50" s="1"/>
      <c r="L50" s="1"/>
      <c r="M50" s="46"/>
      <c r="N50" s="46"/>
      <c r="O50" s="1"/>
      <c r="P50" s="75"/>
      <c r="R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</row>
    <row r="51" spans="1:37" ht="18.600000000000001" customHeight="1">
      <c r="A51" s="81" t="s">
        <v>126</v>
      </c>
      <c r="B51" s="80"/>
      <c r="C51" s="47"/>
      <c r="D51" s="47"/>
      <c r="E51" s="1">
        <v>-17125839</v>
      </c>
      <c r="F51" s="1"/>
      <c r="G51" s="1">
        <v>-20302790</v>
      </c>
      <c r="H51" s="1"/>
      <c r="I51" s="1">
        <v>-13371207</v>
      </c>
      <c r="J51" s="1"/>
      <c r="K51" s="1">
        <v>-19329619</v>
      </c>
      <c r="L51" s="1"/>
      <c r="M51" s="46"/>
      <c r="N51" s="46"/>
      <c r="O51" s="1"/>
      <c r="P51" s="75"/>
      <c r="R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</row>
    <row r="52" spans="1:37" ht="18.600000000000001" customHeight="1">
      <c r="A52" s="81" t="s">
        <v>124</v>
      </c>
      <c r="B52" s="80"/>
      <c r="C52" s="47"/>
      <c r="D52" s="47"/>
      <c r="E52" s="1">
        <v>-1270666</v>
      </c>
      <c r="F52" s="1"/>
      <c r="G52" s="1">
        <v>-1644055</v>
      </c>
      <c r="H52" s="1"/>
      <c r="I52" s="1">
        <v>0</v>
      </c>
      <c r="J52" s="1"/>
      <c r="K52" s="1">
        <v>0</v>
      </c>
      <c r="L52" s="1"/>
      <c r="M52" s="46"/>
      <c r="N52" s="46"/>
      <c r="O52" s="1"/>
      <c r="P52" s="75"/>
      <c r="R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</row>
    <row r="53" spans="1:37" ht="18.600000000000001" customHeight="1" thickBot="1">
      <c r="A53" s="81"/>
      <c r="B53" s="80"/>
      <c r="C53" s="47"/>
      <c r="D53" s="47"/>
      <c r="E53" s="35">
        <v>-18396505</v>
      </c>
      <c r="F53" s="1"/>
      <c r="G53" s="35">
        <v>-21946845</v>
      </c>
      <c r="H53" s="1"/>
      <c r="I53" s="35">
        <v>-13371207</v>
      </c>
      <c r="J53" s="1"/>
      <c r="K53" s="35">
        <v>-19329619</v>
      </c>
      <c r="L53" s="1"/>
      <c r="M53" s="46"/>
      <c r="N53" s="46"/>
      <c r="O53" s="1"/>
      <c r="P53" s="75"/>
      <c r="R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</row>
    <row r="54" spans="1:37" ht="1.95" customHeight="1" thickTop="1">
      <c r="C54" s="47"/>
      <c r="D54" s="47"/>
      <c r="E54" s="160"/>
      <c r="G54" s="46"/>
      <c r="I54" s="160"/>
      <c r="L54" s="46"/>
      <c r="M54" s="46"/>
      <c r="N54" s="46"/>
      <c r="O54" s="46"/>
      <c r="P54" s="75"/>
      <c r="R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</row>
    <row r="55" spans="1:37" ht="19.5" customHeight="1">
      <c r="A55" s="44" t="s">
        <v>127</v>
      </c>
      <c r="B55" s="44"/>
      <c r="C55" s="47"/>
      <c r="D55" s="47"/>
      <c r="E55" s="47"/>
      <c r="G55" s="47"/>
      <c r="I55" s="1"/>
      <c r="K55" s="1"/>
      <c r="M55" s="46"/>
      <c r="N55" s="46"/>
      <c r="O55" s="59"/>
      <c r="P55" s="75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</row>
    <row r="56" spans="1:37" ht="1.95" customHeight="1">
      <c r="A56" s="44"/>
      <c r="B56" s="44"/>
      <c r="C56" s="6"/>
      <c r="D56" s="6"/>
      <c r="E56" s="6"/>
      <c r="G56" s="6"/>
      <c r="I56" s="1"/>
      <c r="K56" s="1"/>
      <c r="M56" s="46"/>
      <c r="N56" s="46"/>
      <c r="O56" s="59"/>
      <c r="P56" s="75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</row>
    <row r="57" spans="1:37" ht="19.5" customHeight="1" thickBot="1">
      <c r="A57" s="57" t="s">
        <v>128</v>
      </c>
      <c r="B57" s="57"/>
      <c r="C57" s="47">
        <v>11</v>
      </c>
      <c r="D57" s="47"/>
      <c r="E57" s="7">
        <v>-1.7018974967075513E-2</v>
      </c>
      <c r="G57" s="7">
        <v>-2.7534904582133132E-2</v>
      </c>
      <c r="I57" s="7">
        <v>-1.3287771607136144E-2</v>
      </c>
      <c r="K57" s="7">
        <v>-2.6215077571801099E-2</v>
      </c>
      <c r="M57" s="46"/>
      <c r="N57" s="46"/>
      <c r="O57" s="59"/>
      <c r="P57" s="75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</row>
    <row r="58" spans="1:37" ht="1.95" customHeight="1" thickTop="1">
      <c r="C58" s="47"/>
      <c r="D58" s="47"/>
      <c r="E58" s="160"/>
      <c r="G58" s="46"/>
      <c r="I58" s="160"/>
      <c r="L58" s="46"/>
      <c r="M58" s="46"/>
      <c r="N58" s="46"/>
      <c r="O58" s="46"/>
      <c r="P58" s="75"/>
      <c r="R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</row>
    <row r="59" spans="1:37" ht="19.5" customHeight="1" thickBot="1">
      <c r="A59" s="45" t="s">
        <v>129</v>
      </c>
      <c r="C59" s="47">
        <v>11</v>
      </c>
      <c r="E59" s="3">
        <v>1006279111</v>
      </c>
      <c r="G59" s="3">
        <v>737347389</v>
      </c>
      <c r="I59" s="3">
        <v>1006279111</v>
      </c>
      <c r="K59" s="3">
        <v>737347389</v>
      </c>
      <c r="M59" s="46"/>
      <c r="N59" s="46"/>
      <c r="O59" s="59"/>
      <c r="P59" s="75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</row>
    <row r="60" spans="1:37" ht="19.8" thickTop="1">
      <c r="G60" s="58"/>
      <c r="I60" s="82"/>
      <c r="K60" s="82"/>
    </row>
    <row r="62" spans="1:37">
      <c r="I62" s="83"/>
    </row>
    <row r="63" spans="1:37">
      <c r="G63" s="83"/>
      <c r="I63" s="83"/>
    </row>
    <row r="64" spans="1:37">
      <c r="G64" s="83"/>
      <c r="I64" s="83"/>
    </row>
    <row r="65" spans="7:9">
      <c r="G65" s="83"/>
      <c r="I65" s="83"/>
    </row>
    <row r="66" spans="7:9">
      <c r="G66" s="84"/>
      <c r="I66" s="83"/>
    </row>
    <row r="67" spans="7:9">
      <c r="G67" s="83"/>
      <c r="I67" s="83"/>
    </row>
    <row r="68" spans="7:9">
      <c r="G68" s="75"/>
      <c r="I68" s="83"/>
    </row>
    <row r="69" spans="7:9">
      <c r="I69" s="83"/>
    </row>
    <row r="71" spans="7:9">
      <c r="G71" s="83"/>
    </row>
    <row r="72" spans="7:9">
      <c r="G72" s="83"/>
    </row>
    <row r="73" spans="7:9">
      <c r="G73" s="83"/>
    </row>
    <row r="74" spans="7:9">
      <c r="G74" s="84"/>
    </row>
    <row r="75" spans="7:9">
      <c r="G75" s="83"/>
    </row>
    <row r="76" spans="7:9">
      <c r="G76" s="58"/>
    </row>
  </sheetData>
  <mergeCells count="2">
    <mergeCell ref="E8:G8"/>
    <mergeCell ref="I8:K8"/>
  </mergeCells>
  <pageMargins left="0.9055118110236221" right="0.55118110236220474" top="0.51181102362204722" bottom="0.59055118110236227" header="0.47244094488188981" footer="0.55118110236220474"/>
  <pageSetup paperSize="9" scale="79" firstPageNumber="4" fitToWidth="0" fitToHeight="0" orientation="portrait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4"/>
  <sheetViews>
    <sheetView view="pageBreakPreview" zoomScaleNormal="100" zoomScaleSheetLayoutView="100" workbookViewId="0">
      <selection activeCell="Y29" sqref="Y29"/>
    </sheetView>
  </sheetViews>
  <sheetFormatPr defaultColWidth="7.21875" defaultRowHeight="19.2"/>
  <cols>
    <col min="1" max="1" width="1.21875" style="85" customWidth="1"/>
    <col min="2" max="2" width="28.21875" style="85" customWidth="1"/>
    <col min="3" max="3" width="7.21875" style="155" customWidth="1"/>
    <col min="4" max="4" width="0.88671875" style="86" customWidth="1"/>
    <col min="5" max="5" width="12.21875" style="86" customWidth="1"/>
    <col min="6" max="6" width="0.88671875" style="86" customWidth="1"/>
    <col min="7" max="7" width="13.77734375" style="86" customWidth="1"/>
    <col min="8" max="8" width="1" style="86" customWidth="1"/>
    <col min="9" max="9" width="13.77734375" style="86" customWidth="1"/>
    <col min="10" max="10" width="1" style="86" customWidth="1"/>
    <col min="11" max="11" width="13.77734375" style="86" customWidth="1"/>
    <col min="12" max="12" width="0.88671875" style="86" customWidth="1"/>
    <col min="13" max="13" width="12.21875" style="86" customWidth="1"/>
    <col min="14" max="14" width="0.77734375" style="86" customWidth="1"/>
    <col min="15" max="15" width="15.21875" style="86" customWidth="1"/>
    <col min="16" max="16" width="0.88671875" style="86" customWidth="1"/>
    <col min="17" max="17" width="16.88671875" style="86" customWidth="1"/>
    <col min="18" max="18" width="1.33203125" style="86" customWidth="1"/>
    <col min="19" max="19" width="15.21875" style="86" customWidth="1"/>
    <col min="20" max="20" width="0.88671875" style="86" customWidth="1"/>
    <col min="21" max="21" width="13" style="86" customWidth="1"/>
    <col min="22" max="22" width="0.88671875" style="86" customWidth="1"/>
    <col min="23" max="23" width="12.21875" style="86" customWidth="1"/>
    <col min="24" max="24" width="0.88671875" style="86" customWidth="1"/>
    <col min="25" max="25" width="15.21875" style="86" customWidth="1"/>
    <col min="26" max="26" width="12.88671875" style="85" customWidth="1"/>
    <col min="27" max="27" width="13.44140625" style="85" customWidth="1"/>
    <col min="28" max="28" width="7.6640625" style="85" bestFit="1" customWidth="1"/>
    <col min="29" max="16384" width="7.21875" style="85"/>
  </cols>
  <sheetData>
    <row r="1" spans="1:25" ht="20.399999999999999">
      <c r="Y1" s="240" t="s">
        <v>52</v>
      </c>
    </row>
    <row r="2" spans="1:25" ht="20.399999999999999">
      <c r="Y2" s="241" t="s">
        <v>53</v>
      </c>
    </row>
    <row r="3" spans="1:25" ht="21" customHeight="1">
      <c r="A3" s="87" t="s">
        <v>46</v>
      </c>
    </row>
    <row r="4" spans="1:25" ht="21" customHeight="1">
      <c r="A4" s="88" t="s">
        <v>130</v>
      </c>
      <c r="B4" s="88"/>
      <c r="C4" s="89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V4" s="90"/>
      <c r="X4" s="90"/>
    </row>
    <row r="5" spans="1:25" ht="21" customHeight="1">
      <c r="A5" s="91" t="s">
        <v>218</v>
      </c>
      <c r="B5" s="91"/>
      <c r="C5" s="154"/>
      <c r="D5" s="92"/>
      <c r="E5" s="92"/>
      <c r="F5" s="92"/>
      <c r="G5" s="92"/>
      <c r="H5" s="93"/>
      <c r="I5" s="92"/>
      <c r="J5" s="92"/>
      <c r="K5" s="92"/>
      <c r="L5" s="92"/>
      <c r="M5" s="92"/>
      <c r="N5" s="93"/>
      <c r="O5" s="93"/>
      <c r="P5" s="93"/>
      <c r="Q5" s="93"/>
      <c r="R5" s="93"/>
      <c r="S5" s="93"/>
      <c r="T5" s="92"/>
      <c r="U5" s="94"/>
      <c r="V5" s="92"/>
      <c r="W5" s="94"/>
      <c r="X5" s="92"/>
      <c r="Y5" s="94"/>
    </row>
    <row r="6" spans="1:25" ht="21" customHeight="1">
      <c r="A6" s="88"/>
      <c r="B6" s="88"/>
      <c r="C6" s="89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V6" s="90"/>
      <c r="X6" s="90"/>
    </row>
    <row r="7" spans="1:25" ht="21" customHeight="1">
      <c r="A7" s="88"/>
      <c r="B7" s="88"/>
      <c r="C7" s="89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V7" s="90"/>
      <c r="X7" s="90"/>
      <c r="Y7" s="95" t="s">
        <v>48</v>
      </c>
    </row>
    <row r="8" spans="1:25" ht="21" customHeight="1">
      <c r="A8" s="88"/>
      <c r="B8" s="88"/>
      <c r="C8" s="89"/>
      <c r="D8" s="90"/>
      <c r="E8" s="288" t="s">
        <v>49</v>
      </c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</row>
    <row r="9" spans="1:25" ht="21" customHeight="1">
      <c r="A9" s="88"/>
      <c r="B9" s="88"/>
      <c r="C9" s="89"/>
      <c r="D9" s="90"/>
      <c r="E9" s="288" t="s">
        <v>131</v>
      </c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96"/>
      <c r="W9" s="96"/>
      <c r="X9" s="89"/>
      <c r="Y9" s="89"/>
    </row>
    <row r="10" spans="1:25" ht="21" customHeight="1">
      <c r="A10" s="88"/>
      <c r="B10" s="88"/>
      <c r="C10" s="89"/>
      <c r="D10" s="90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288" t="s">
        <v>101</v>
      </c>
      <c r="P10" s="288"/>
      <c r="Q10" s="288"/>
      <c r="R10" s="288"/>
      <c r="S10" s="288"/>
      <c r="T10" s="89"/>
      <c r="U10" s="89"/>
      <c r="V10" s="222"/>
      <c r="W10" s="222"/>
      <c r="X10" s="89"/>
      <c r="Y10" s="89"/>
    </row>
    <row r="11" spans="1:25" ht="21" customHeight="1">
      <c r="A11" s="87"/>
      <c r="B11" s="87"/>
      <c r="C11" s="89"/>
      <c r="D11" s="95"/>
      <c r="E11" s="95"/>
      <c r="F11" s="95"/>
      <c r="G11" s="95"/>
      <c r="H11" s="95"/>
      <c r="I11" s="95"/>
      <c r="J11" s="95"/>
      <c r="K11" s="289" t="s">
        <v>98</v>
      </c>
      <c r="L11" s="289"/>
      <c r="M11" s="289"/>
      <c r="N11" s="89"/>
      <c r="O11" s="288" t="s">
        <v>148</v>
      </c>
      <c r="P11" s="288"/>
      <c r="Q11" s="288"/>
      <c r="R11" s="288"/>
      <c r="S11" s="288"/>
      <c r="T11" s="89"/>
      <c r="U11" s="97"/>
      <c r="V11" s="97"/>
      <c r="W11" s="97"/>
      <c r="X11" s="97"/>
      <c r="Y11" s="97"/>
    </row>
    <row r="12" spans="1:25" ht="21" customHeight="1">
      <c r="A12" s="87"/>
      <c r="B12" s="87"/>
      <c r="C12" s="156"/>
      <c r="D12" s="85"/>
      <c r="N12" s="95"/>
      <c r="O12" s="95"/>
      <c r="P12" s="95"/>
      <c r="Q12" s="95" t="s">
        <v>144</v>
      </c>
      <c r="R12" s="95"/>
      <c r="S12" s="95" t="s">
        <v>149</v>
      </c>
      <c r="T12" s="95"/>
      <c r="U12" s="98" t="s">
        <v>153</v>
      </c>
      <c r="V12" s="98"/>
      <c r="W12" s="99"/>
      <c r="X12" s="98"/>
      <c r="Y12" s="98"/>
    </row>
    <row r="13" spans="1:25" ht="21" customHeight="1">
      <c r="A13" s="87"/>
      <c r="B13" s="87"/>
      <c r="C13" s="156"/>
      <c r="D13" s="95"/>
      <c r="E13" s="85"/>
      <c r="F13" s="85"/>
      <c r="G13" s="95" t="s">
        <v>134</v>
      </c>
      <c r="H13" s="85"/>
      <c r="I13" s="95" t="s">
        <v>137</v>
      </c>
      <c r="J13" s="95"/>
      <c r="K13" s="95"/>
      <c r="L13" s="95"/>
      <c r="M13" s="95"/>
      <c r="N13" s="95"/>
      <c r="O13" s="95" t="s">
        <v>209</v>
      </c>
      <c r="P13" s="95"/>
      <c r="Q13" s="95" t="s">
        <v>145</v>
      </c>
      <c r="R13" s="95"/>
      <c r="S13" s="95" t="s">
        <v>150</v>
      </c>
      <c r="T13" s="95"/>
      <c r="U13" s="99" t="s">
        <v>156</v>
      </c>
      <c r="V13" s="98"/>
      <c r="W13" s="99"/>
      <c r="X13" s="98"/>
      <c r="Y13" s="98"/>
    </row>
    <row r="14" spans="1:25" ht="21" customHeight="1">
      <c r="A14" s="87"/>
      <c r="B14" s="87"/>
      <c r="C14" s="156"/>
      <c r="D14" s="95"/>
      <c r="E14" s="95" t="s">
        <v>132</v>
      </c>
      <c r="F14" s="95"/>
      <c r="G14" s="95" t="s">
        <v>135</v>
      </c>
      <c r="H14" s="95"/>
      <c r="I14" s="95" t="s">
        <v>138</v>
      </c>
      <c r="J14" s="95"/>
      <c r="K14" s="100" t="s">
        <v>140</v>
      </c>
      <c r="L14" s="95"/>
      <c r="M14" s="95"/>
      <c r="N14" s="95"/>
      <c r="O14" s="95" t="s">
        <v>143</v>
      </c>
      <c r="P14" s="95"/>
      <c r="Q14" s="95" t="s">
        <v>146</v>
      </c>
      <c r="R14" s="95"/>
      <c r="S14" s="95" t="s">
        <v>151</v>
      </c>
      <c r="T14" s="95"/>
      <c r="U14" s="99" t="s">
        <v>157</v>
      </c>
      <c r="V14" s="98"/>
      <c r="W14" s="99" t="s">
        <v>158</v>
      </c>
      <c r="X14" s="98"/>
      <c r="Y14" s="98" t="s">
        <v>160</v>
      </c>
    </row>
    <row r="15" spans="1:25" ht="21" customHeight="1">
      <c r="A15" s="87"/>
      <c r="B15" s="87"/>
      <c r="C15" s="156"/>
      <c r="D15" s="95"/>
      <c r="E15" s="243" t="s">
        <v>133</v>
      </c>
      <c r="F15" s="95"/>
      <c r="G15" s="243" t="s">
        <v>136</v>
      </c>
      <c r="H15" s="95"/>
      <c r="I15" s="243" t="s">
        <v>139</v>
      </c>
      <c r="J15" s="95"/>
      <c r="K15" s="244" t="s">
        <v>141</v>
      </c>
      <c r="L15" s="95"/>
      <c r="M15" s="243" t="s">
        <v>142</v>
      </c>
      <c r="N15" s="95"/>
      <c r="O15" s="101" t="s">
        <v>210</v>
      </c>
      <c r="P15" s="95"/>
      <c r="Q15" s="101" t="s">
        <v>147</v>
      </c>
      <c r="R15" s="95"/>
      <c r="S15" s="101" t="s">
        <v>152</v>
      </c>
      <c r="T15" s="95"/>
      <c r="U15" s="103" t="s">
        <v>155</v>
      </c>
      <c r="V15" s="98"/>
      <c r="W15" s="103" t="s">
        <v>159</v>
      </c>
      <c r="X15" s="98"/>
      <c r="Y15" s="104" t="s">
        <v>154</v>
      </c>
    </row>
    <row r="16" spans="1:25" ht="8.1" customHeight="1">
      <c r="A16" s="88"/>
      <c r="B16" s="105"/>
      <c r="C16" s="156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8">
      <c r="A17" s="87" t="s">
        <v>229</v>
      </c>
      <c r="B17" s="105"/>
      <c r="C17" s="8"/>
      <c r="D17" s="9"/>
      <c r="E17" s="9">
        <v>503139555</v>
      </c>
      <c r="F17" s="280"/>
      <c r="G17" s="9">
        <v>21260560</v>
      </c>
      <c r="H17" s="9"/>
      <c r="I17" s="9">
        <v>72161480</v>
      </c>
      <c r="J17" s="280"/>
      <c r="K17" s="9">
        <v>0</v>
      </c>
      <c r="L17" s="280"/>
      <c r="M17" s="9">
        <v>-424386200</v>
      </c>
      <c r="N17" s="9"/>
      <c r="O17" s="9">
        <v>0</v>
      </c>
      <c r="P17" s="9"/>
      <c r="Q17" s="9">
        <v>-3788026</v>
      </c>
      <c r="R17" s="9"/>
      <c r="S17" s="9">
        <v>-3788026</v>
      </c>
      <c r="T17" s="85"/>
      <c r="U17" s="9">
        <v>168387369</v>
      </c>
      <c r="V17" s="85"/>
      <c r="W17" s="9">
        <v>-14852685</v>
      </c>
      <c r="X17" s="85"/>
      <c r="Y17" s="9">
        <v>153534684</v>
      </c>
      <c r="Z17" s="39"/>
    </row>
    <row r="18" spans="1:28">
      <c r="A18" s="85" t="s">
        <v>163</v>
      </c>
      <c r="B18" s="105"/>
      <c r="C18" s="8"/>
      <c r="D18" s="9"/>
      <c r="E18" s="9">
        <v>0</v>
      </c>
      <c r="F18" s="9"/>
      <c r="G18" s="9">
        <v>0</v>
      </c>
      <c r="H18" s="9"/>
      <c r="I18" s="9">
        <v>0</v>
      </c>
      <c r="J18" s="9"/>
      <c r="K18" s="9">
        <v>0</v>
      </c>
      <c r="L18" s="9"/>
      <c r="M18" s="9">
        <v>-17125839</v>
      </c>
      <c r="N18" s="9"/>
      <c r="O18" s="9">
        <v>0</v>
      </c>
      <c r="P18" s="9"/>
      <c r="Q18" s="9">
        <v>0</v>
      </c>
      <c r="R18" s="9"/>
      <c r="S18" s="9">
        <v>0</v>
      </c>
      <c r="T18" s="9"/>
      <c r="U18" s="9">
        <v>-17125839</v>
      </c>
      <c r="W18" s="9">
        <v>-1270666</v>
      </c>
      <c r="X18" s="85"/>
      <c r="Y18" s="9">
        <v>-18396505</v>
      </c>
      <c r="Z18" s="39"/>
      <c r="AA18" s="86"/>
    </row>
    <row r="19" spans="1:28" ht="19.8" thickBot="1">
      <c r="A19" s="88" t="s">
        <v>230</v>
      </c>
      <c r="B19" s="105"/>
      <c r="C19" s="156"/>
      <c r="D19" s="9"/>
      <c r="E19" s="220">
        <v>503139555</v>
      </c>
      <c r="F19" s="9"/>
      <c r="G19" s="220">
        <v>21260560</v>
      </c>
      <c r="H19" s="9"/>
      <c r="I19" s="220">
        <v>72161480</v>
      </c>
      <c r="J19" s="9"/>
      <c r="K19" s="220">
        <v>0</v>
      </c>
      <c r="L19" s="9"/>
      <c r="M19" s="220">
        <v>-441512039</v>
      </c>
      <c r="N19" s="9"/>
      <c r="O19" s="220">
        <v>0</v>
      </c>
      <c r="P19" s="9"/>
      <c r="Q19" s="220">
        <v>-3788026</v>
      </c>
      <c r="R19" s="9"/>
      <c r="S19" s="220">
        <v>-3788026</v>
      </c>
      <c r="T19" s="9"/>
      <c r="U19" s="220">
        <v>151261530</v>
      </c>
      <c r="W19" s="220">
        <v>-16123351</v>
      </c>
      <c r="X19" s="85"/>
      <c r="Y19" s="220">
        <v>135138179</v>
      </c>
      <c r="Z19" s="39"/>
      <c r="AA19" s="86"/>
    </row>
    <row r="20" spans="1:28" ht="19.8" thickTop="1">
      <c r="A20" s="88"/>
      <c r="B20" s="105"/>
      <c r="C20" s="156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W20" s="9"/>
      <c r="X20" s="85"/>
      <c r="Y20" s="9"/>
      <c r="Z20" s="39"/>
      <c r="AA20" s="86"/>
    </row>
    <row r="21" spans="1:28">
      <c r="A21" s="87" t="s">
        <v>162</v>
      </c>
      <c r="B21" s="105"/>
      <c r="C21" s="156"/>
      <c r="D21" s="9"/>
      <c r="E21" s="9">
        <v>368673694</v>
      </c>
      <c r="F21" s="9"/>
      <c r="G21" s="9">
        <v>66978953</v>
      </c>
      <c r="H21" s="9"/>
      <c r="I21" s="9">
        <v>72161480</v>
      </c>
      <c r="J21" s="9"/>
      <c r="K21" s="9">
        <v>0</v>
      </c>
      <c r="L21" s="9"/>
      <c r="M21" s="9">
        <v>-328369181</v>
      </c>
      <c r="N21" s="9"/>
      <c r="O21" s="9">
        <v>0</v>
      </c>
      <c r="P21" s="9"/>
      <c r="Q21" s="9">
        <v>-3788026</v>
      </c>
      <c r="R21" s="9"/>
      <c r="S21" s="9">
        <v>-3788026</v>
      </c>
      <c r="T21" s="9"/>
      <c r="U21" s="9">
        <v>175656920</v>
      </c>
      <c r="W21" s="9">
        <v>-8344502</v>
      </c>
      <c r="X21" s="85"/>
      <c r="Y21" s="9">
        <v>167312418</v>
      </c>
      <c r="Z21" s="39"/>
      <c r="AA21" s="39"/>
    </row>
    <row r="22" spans="1:28">
      <c r="A22" s="85" t="s">
        <v>163</v>
      </c>
      <c r="C22" s="156"/>
      <c r="E22" s="218">
        <v>0</v>
      </c>
      <c r="G22" s="218">
        <v>0</v>
      </c>
      <c r="I22" s="218">
        <v>0</v>
      </c>
      <c r="J22" s="9"/>
      <c r="K22" s="218">
        <v>0</v>
      </c>
      <c r="L22" s="9"/>
      <c r="M22" s="218">
        <v>-20302790</v>
      </c>
      <c r="O22" s="218">
        <v>0</v>
      </c>
      <c r="Q22" s="218">
        <v>0</v>
      </c>
      <c r="S22" s="219">
        <v>0</v>
      </c>
      <c r="U22" s="218">
        <v>-20302790</v>
      </c>
      <c r="V22" s="85"/>
      <c r="W22" s="219">
        <v>-1644055</v>
      </c>
      <c r="X22" s="85"/>
      <c r="Y22" s="218">
        <v>-21946845</v>
      </c>
      <c r="Z22" s="39"/>
      <c r="AA22" s="106"/>
    </row>
    <row r="23" spans="1:28" ht="19.8" thickBot="1">
      <c r="A23" s="88" t="s">
        <v>211</v>
      </c>
      <c r="B23" s="105"/>
      <c r="C23" s="156"/>
      <c r="D23" s="9"/>
      <c r="E23" s="163">
        <v>368673694</v>
      </c>
      <c r="F23" s="9"/>
      <c r="G23" s="163">
        <v>66978953</v>
      </c>
      <c r="H23" s="9"/>
      <c r="I23" s="163">
        <v>72161480</v>
      </c>
      <c r="J23" s="9"/>
      <c r="K23" s="163">
        <v>0</v>
      </c>
      <c r="L23" s="9"/>
      <c r="M23" s="163">
        <v>-348671971</v>
      </c>
      <c r="N23" s="9"/>
      <c r="O23" s="163">
        <v>0</v>
      </c>
      <c r="P23" s="9"/>
      <c r="Q23" s="163">
        <v>-3788026</v>
      </c>
      <c r="R23" s="9"/>
      <c r="S23" s="163">
        <v>-3788026</v>
      </c>
      <c r="T23" s="9"/>
      <c r="U23" s="163">
        <v>155354130</v>
      </c>
      <c r="W23" s="163">
        <v>-9988557</v>
      </c>
      <c r="X23" s="85"/>
      <c r="Y23" s="163">
        <v>145365573</v>
      </c>
      <c r="Z23" s="39"/>
      <c r="AA23" s="39"/>
      <c r="AB23" s="86"/>
    </row>
    <row r="24" spans="1:28" ht="19.8" thickTop="1">
      <c r="A24" s="88"/>
      <c r="B24" s="105"/>
      <c r="C24" s="156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W24" s="9"/>
      <c r="X24" s="85"/>
      <c r="Y24" s="9"/>
      <c r="Z24" s="86"/>
    </row>
    <row r="26" spans="1:28">
      <c r="G26" s="107"/>
    </row>
    <row r="32" spans="1:28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1" ht="21" customHeight="1"/>
    <row r="82" spans="1:1" ht="21" customHeight="1"/>
    <row r="83" spans="1:1" ht="21" customHeight="1"/>
    <row r="84" spans="1:1" ht="21" customHeight="1"/>
    <row r="85" spans="1:1" ht="21" customHeight="1"/>
    <row r="86" spans="1:1" ht="21" customHeight="1">
      <c r="A86" s="87"/>
    </row>
    <row r="87" spans="1:1" ht="21" customHeight="1"/>
    <row r="88" spans="1:1" ht="21" customHeight="1"/>
    <row r="89" spans="1:1" ht="21" customHeight="1"/>
    <row r="90" spans="1:1" ht="21" customHeight="1"/>
    <row r="91" spans="1:1" ht="21" customHeight="1"/>
    <row r="92" spans="1:1" ht="21" customHeight="1"/>
    <row r="93" spans="1:1" ht="21" customHeight="1"/>
    <row r="94" spans="1:1" ht="21" customHeight="1"/>
    <row r="95" spans="1:1" ht="21" customHeight="1"/>
    <row r="96" spans="1:1" ht="21" customHeight="1"/>
    <row r="97" spans="3:9" ht="21" customHeight="1"/>
    <row r="98" spans="3:9" ht="21" customHeight="1"/>
    <row r="99" spans="3:9" ht="21" customHeight="1"/>
    <row r="100" spans="3:9" ht="21" customHeight="1">
      <c r="E100" s="56"/>
    </row>
    <row r="101" spans="3:9" ht="21" customHeight="1"/>
    <row r="102" spans="3:9" ht="21" customHeight="1"/>
    <row r="103" spans="3:9" ht="21" customHeight="1"/>
    <row r="104" spans="3:9" ht="21" customHeight="1">
      <c r="C104" s="10"/>
      <c r="G104" s="11"/>
      <c r="H104" s="11"/>
      <c r="I104" s="11"/>
    </row>
  </sheetData>
  <mergeCells count="5">
    <mergeCell ref="E8:Y8"/>
    <mergeCell ref="K11:M11"/>
    <mergeCell ref="E9:U9"/>
    <mergeCell ref="O10:S10"/>
    <mergeCell ref="O11:S11"/>
  </mergeCells>
  <pageMargins left="0.84" right="0.39370078740157483" top="0.51181102362204722" bottom="0.59055118110236227" header="0.47244094488188981" footer="0.55118110236220474"/>
  <pageSetup paperSize="9" scale="66" firstPageNumber="5" orientation="landscape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7"/>
  <sheetViews>
    <sheetView view="pageBreakPreview" zoomScaleNormal="100" zoomScaleSheetLayoutView="100" workbookViewId="0">
      <selection activeCell="E16" sqref="E16"/>
    </sheetView>
  </sheetViews>
  <sheetFormatPr defaultColWidth="7.21875" defaultRowHeight="21" customHeight="1"/>
  <cols>
    <col min="1" max="1" width="1.21875" style="85" customWidth="1"/>
    <col min="2" max="2" width="31.6640625" style="85" customWidth="1"/>
    <col min="3" max="3" width="7.21875" style="155" customWidth="1"/>
    <col min="4" max="4" width="0.88671875" style="86" customWidth="1"/>
    <col min="5" max="5" width="17.77734375" style="86" customWidth="1"/>
    <col min="6" max="6" width="0.88671875" style="86" customWidth="1"/>
    <col min="7" max="7" width="17.77734375" style="86" customWidth="1"/>
    <col min="8" max="8" width="0.77734375" style="86" customWidth="1"/>
    <col min="9" max="9" width="17.77734375" style="86" customWidth="1"/>
    <col min="10" max="10" width="0.88671875" style="86" customWidth="1"/>
    <col min="11" max="11" width="17.77734375" style="86" customWidth="1"/>
    <col min="12" max="12" width="0.88671875" style="86" customWidth="1"/>
    <col min="13" max="13" width="17.77734375" style="86" customWidth="1"/>
    <col min="14" max="14" width="1" style="86" customWidth="1"/>
    <col min="15" max="15" width="17.77734375" style="86" customWidth="1"/>
    <col min="16" max="16" width="1" style="86" customWidth="1"/>
    <col min="17" max="17" width="17.77734375" style="86" customWidth="1"/>
    <col min="18" max="18" width="0.88671875" style="86" customWidth="1"/>
    <col min="19" max="19" width="17.77734375" style="86" customWidth="1"/>
    <col min="20" max="20" width="13.44140625" style="85" bestFit="1" customWidth="1"/>
    <col min="21" max="21" width="12.44140625" style="85" bestFit="1" customWidth="1"/>
    <col min="22" max="16384" width="7.21875" style="85"/>
  </cols>
  <sheetData>
    <row r="1" spans="1:21" ht="21" customHeight="1">
      <c r="S1" s="240" t="s">
        <v>52</v>
      </c>
    </row>
    <row r="2" spans="1:21" ht="21" customHeight="1">
      <c r="S2" s="241" t="s">
        <v>53</v>
      </c>
    </row>
    <row r="3" spans="1:21" ht="21" customHeight="1">
      <c r="A3" s="87" t="s">
        <v>46</v>
      </c>
    </row>
    <row r="4" spans="1:21" ht="21" customHeight="1">
      <c r="A4" s="88" t="s">
        <v>161</v>
      </c>
      <c r="B4" s="88"/>
      <c r="C4" s="89"/>
      <c r="D4" s="90"/>
      <c r="E4" s="90"/>
      <c r="F4" s="90"/>
      <c r="G4" s="90"/>
      <c r="H4" s="90"/>
      <c r="I4" s="90"/>
      <c r="J4" s="90"/>
      <c r="L4" s="90"/>
    </row>
    <row r="5" spans="1:21" ht="21" customHeight="1">
      <c r="A5" s="91" t="s">
        <v>218</v>
      </c>
      <c r="B5" s="91"/>
      <c r="C5" s="154"/>
      <c r="D5" s="92"/>
      <c r="E5" s="92"/>
      <c r="F5" s="92"/>
      <c r="G5" s="92"/>
      <c r="H5" s="93"/>
      <c r="I5" s="92"/>
      <c r="J5" s="92"/>
      <c r="K5" s="94"/>
      <c r="L5" s="92"/>
      <c r="M5" s="94"/>
      <c r="N5" s="108"/>
      <c r="O5" s="108"/>
      <c r="P5" s="108"/>
      <c r="Q5" s="108"/>
      <c r="R5" s="94"/>
      <c r="S5" s="94"/>
    </row>
    <row r="6" spans="1:21" ht="21" customHeight="1">
      <c r="A6" s="88"/>
      <c r="B6" s="88"/>
      <c r="C6" s="89"/>
      <c r="D6" s="90"/>
      <c r="E6" s="90"/>
      <c r="F6" s="90"/>
      <c r="G6" s="90"/>
      <c r="H6" s="90"/>
      <c r="I6" s="90"/>
      <c r="J6" s="90"/>
      <c r="L6" s="90"/>
    </row>
    <row r="7" spans="1:21" ht="21" customHeight="1">
      <c r="A7" s="88"/>
      <c r="B7" s="88"/>
      <c r="C7" s="89"/>
      <c r="D7" s="90"/>
      <c r="E7" s="90"/>
      <c r="F7" s="90"/>
      <c r="G7" s="90"/>
      <c r="H7" s="90"/>
      <c r="I7" s="90"/>
      <c r="J7" s="90"/>
      <c r="L7" s="90"/>
      <c r="S7" s="95" t="s">
        <v>48</v>
      </c>
    </row>
    <row r="8" spans="1:21" ht="21" customHeight="1">
      <c r="A8" s="88"/>
      <c r="B8" s="88"/>
      <c r="C8" s="89"/>
      <c r="D8" s="90"/>
      <c r="E8" s="288" t="s">
        <v>50</v>
      </c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</row>
    <row r="9" spans="1:21" ht="21" customHeight="1">
      <c r="A9" s="87"/>
      <c r="B9" s="87"/>
      <c r="C9" s="156"/>
      <c r="D9" s="85"/>
      <c r="E9" s="85"/>
      <c r="F9" s="85"/>
      <c r="G9" s="85"/>
      <c r="H9" s="85"/>
      <c r="I9" s="95"/>
      <c r="J9" s="95"/>
      <c r="K9" s="290" t="s">
        <v>98</v>
      </c>
      <c r="L9" s="290"/>
      <c r="M9" s="290"/>
      <c r="N9" s="89"/>
      <c r="O9" s="288" t="s">
        <v>148</v>
      </c>
      <c r="P9" s="288"/>
      <c r="Q9" s="288"/>
      <c r="R9" s="95"/>
      <c r="S9" s="85"/>
    </row>
    <row r="10" spans="1:21" ht="21" customHeight="1">
      <c r="A10" s="87"/>
      <c r="B10" s="87"/>
      <c r="C10" s="156"/>
      <c r="D10" s="85"/>
      <c r="E10" s="85"/>
      <c r="F10" s="85"/>
      <c r="G10" s="85"/>
      <c r="H10" s="85"/>
      <c r="I10" s="95"/>
      <c r="J10" s="95"/>
      <c r="K10" s="89"/>
      <c r="L10" s="89"/>
      <c r="M10" s="89"/>
      <c r="N10" s="89"/>
      <c r="O10" s="95"/>
      <c r="P10" s="89"/>
      <c r="Q10" s="95" t="s">
        <v>149</v>
      </c>
      <c r="R10" s="95"/>
      <c r="S10" s="85"/>
    </row>
    <row r="11" spans="1:21" ht="21" customHeight="1">
      <c r="A11" s="87"/>
      <c r="B11" s="87"/>
      <c r="C11" s="156"/>
      <c r="D11" s="85"/>
      <c r="E11" s="85"/>
      <c r="F11" s="85"/>
      <c r="G11" s="95" t="s">
        <v>166</v>
      </c>
      <c r="H11" s="85"/>
      <c r="I11" s="95" t="s">
        <v>137</v>
      </c>
      <c r="J11" s="95"/>
      <c r="K11" s="89"/>
      <c r="L11" s="89"/>
      <c r="M11" s="89"/>
      <c r="N11" s="89"/>
      <c r="O11" s="95" t="s">
        <v>212</v>
      </c>
      <c r="P11" s="95"/>
      <c r="Q11" s="95" t="s">
        <v>150</v>
      </c>
      <c r="R11" s="95"/>
      <c r="S11" s="85"/>
    </row>
    <row r="12" spans="1:21" ht="21" customHeight="1">
      <c r="A12" s="87"/>
      <c r="B12" s="87"/>
      <c r="C12" s="156"/>
      <c r="D12" s="95"/>
      <c r="E12" s="95" t="s">
        <v>164</v>
      </c>
      <c r="F12" s="95"/>
      <c r="G12" s="95" t="s">
        <v>135</v>
      </c>
      <c r="H12" s="95"/>
      <c r="I12" s="95" t="s">
        <v>138</v>
      </c>
      <c r="J12" s="95"/>
      <c r="K12" s="100" t="s">
        <v>140</v>
      </c>
      <c r="L12" s="95"/>
      <c r="M12" s="95"/>
      <c r="N12" s="95"/>
      <c r="O12" s="95" t="s">
        <v>143</v>
      </c>
      <c r="P12" s="95"/>
      <c r="Q12" s="95" t="s">
        <v>151</v>
      </c>
      <c r="R12" s="95"/>
      <c r="S12" s="95" t="s">
        <v>153</v>
      </c>
    </row>
    <row r="13" spans="1:21" ht="21" customHeight="1">
      <c r="A13" s="87"/>
      <c r="B13" s="87"/>
      <c r="C13" s="156"/>
      <c r="D13" s="95"/>
      <c r="E13" s="101" t="s">
        <v>165</v>
      </c>
      <c r="F13" s="95"/>
      <c r="G13" s="101" t="s">
        <v>136</v>
      </c>
      <c r="H13" s="95"/>
      <c r="I13" s="101" t="s">
        <v>139</v>
      </c>
      <c r="J13" s="95"/>
      <c r="K13" s="102" t="s">
        <v>141</v>
      </c>
      <c r="L13" s="95"/>
      <c r="M13" s="101" t="s">
        <v>142</v>
      </c>
      <c r="N13" s="95"/>
      <c r="O13" s="101" t="s">
        <v>210</v>
      </c>
      <c r="P13" s="95"/>
      <c r="Q13" s="101" t="s">
        <v>152</v>
      </c>
      <c r="R13" s="95"/>
      <c r="S13" s="101" t="s">
        <v>154</v>
      </c>
    </row>
    <row r="14" spans="1:21" ht="7.5" customHeight="1">
      <c r="A14" s="87"/>
      <c r="B14" s="87"/>
      <c r="C14" s="156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</row>
    <row r="15" spans="1:21" ht="19.2">
      <c r="A15" s="87" t="s">
        <v>229</v>
      </c>
      <c r="B15" s="87"/>
      <c r="C15" s="156"/>
      <c r="D15" s="9"/>
      <c r="E15" s="9">
        <v>503139555</v>
      </c>
      <c r="F15" s="9"/>
      <c r="G15" s="9">
        <v>21260560</v>
      </c>
      <c r="H15" s="9"/>
      <c r="I15" s="9">
        <v>72161480</v>
      </c>
      <c r="J15" s="9"/>
      <c r="K15" s="9">
        <v>0</v>
      </c>
      <c r="L15" s="9"/>
      <c r="M15" s="9">
        <v>-404811581</v>
      </c>
      <c r="N15" s="9"/>
      <c r="O15" s="9">
        <v>0</v>
      </c>
      <c r="Q15" s="9">
        <v>0</v>
      </c>
      <c r="R15" s="85"/>
      <c r="S15" s="30">
        <v>191750014</v>
      </c>
      <c r="T15" s="39"/>
      <c r="U15" s="106"/>
    </row>
    <row r="16" spans="1:21" ht="19.2">
      <c r="A16" s="85" t="s">
        <v>163</v>
      </c>
      <c r="C16" s="156"/>
      <c r="D16" s="9"/>
      <c r="E16" s="9">
        <v>0</v>
      </c>
      <c r="F16" s="9"/>
      <c r="G16" s="9">
        <v>0</v>
      </c>
      <c r="H16" s="9"/>
      <c r="I16" s="9">
        <v>0</v>
      </c>
      <c r="J16" s="9"/>
      <c r="K16" s="9">
        <v>0</v>
      </c>
      <c r="L16" s="9"/>
      <c r="M16" s="30">
        <v>-13371207</v>
      </c>
      <c r="N16" s="30"/>
      <c r="O16" s="9">
        <v>0</v>
      </c>
      <c r="P16" s="85"/>
      <c r="Q16" s="30">
        <v>0</v>
      </c>
      <c r="R16" s="85"/>
      <c r="S16" s="30">
        <v>-13371207</v>
      </c>
      <c r="T16" s="39"/>
      <c r="U16" s="106"/>
    </row>
    <row r="17" spans="1:21" ht="19.8" thickBot="1">
      <c r="A17" s="88" t="s">
        <v>230</v>
      </c>
      <c r="B17" s="105"/>
      <c r="C17" s="156"/>
      <c r="D17" s="9"/>
      <c r="E17" s="220">
        <v>503139555</v>
      </c>
      <c r="F17" s="9"/>
      <c r="G17" s="220">
        <v>21260560</v>
      </c>
      <c r="H17" s="9"/>
      <c r="I17" s="220">
        <v>72161480</v>
      </c>
      <c r="J17" s="9"/>
      <c r="K17" s="220">
        <v>0</v>
      </c>
      <c r="L17" s="9"/>
      <c r="M17" s="220">
        <v>-418182788</v>
      </c>
      <c r="N17" s="9"/>
      <c r="O17" s="220">
        <v>0</v>
      </c>
      <c r="P17" s="86">
        <v>178378807</v>
      </c>
      <c r="Q17" s="220">
        <v>0</v>
      </c>
      <c r="R17" s="85"/>
      <c r="S17" s="220">
        <v>178378807</v>
      </c>
      <c r="T17" s="39"/>
      <c r="U17" s="106"/>
    </row>
    <row r="18" spans="1:21" ht="19.8" thickTop="1">
      <c r="A18" s="88"/>
      <c r="B18" s="105"/>
      <c r="C18" s="156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Q18" s="9"/>
      <c r="R18" s="85"/>
      <c r="S18" s="9"/>
      <c r="T18" s="39"/>
      <c r="U18" s="106"/>
    </row>
    <row r="19" spans="1:21" ht="19.2">
      <c r="A19" s="87" t="s">
        <v>162</v>
      </c>
      <c r="B19" s="105"/>
      <c r="C19" s="156"/>
      <c r="D19" s="9"/>
      <c r="E19" s="9">
        <v>368673694</v>
      </c>
      <c r="F19" s="9"/>
      <c r="G19" s="9">
        <v>66978953</v>
      </c>
      <c r="H19" s="9"/>
      <c r="I19" s="9">
        <v>72161480</v>
      </c>
      <c r="J19" s="9"/>
      <c r="K19" s="9">
        <v>0</v>
      </c>
      <c r="L19" s="9"/>
      <c r="M19" s="9">
        <v>-316494045</v>
      </c>
      <c r="N19" s="9"/>
      <c r="O19" s="9">
        <v>0</v>
      </c>
      <c r="P19" s="86">
        <v>341862885</v>
      </c>
      <c r="Q19" s="30">
        <v>0</v>
      </c>
      <c r="R19" s="85"/>
      <c r="S19" s="30">
        <v>191320082</v>
      </c>
      <c r="T19" s="39"/>
      <c r="U19" s="106"/>
    </row>
    <row r="20" spans="1:21" ht="19.2">
      <c r="A20" s="85" t="s">
        <v>163</v>
      </c>
      <c r="D20" s="9"/>
      <c r="E20" s="164">
        <v>0</v>
      </c>
      <c r="F20" s="9"/>
      <c r="G20" s="164">
        <v>0</v>
      </c>
      <c r="H20" s="9"/>
      <c r="I20" s="164">
        <v>0</v>
      </c>
      <c r="J20" s="9"/>
      <c r="K20" s="164">
        <v>0</v>
      </c>
      <c r="L20" s="9"/>
      <c r="M20" s="165">
        <v>-19329619</v>
      </c>
      <c r="N20" s="30"/>
      <c r="O20" s="165">
        <v>0</v>
      </c>
      <c r="P20" s="30"/>
      <c r="Q20" s="165">
        <v>0</v>
      </c>
      <c r="R20" s="30"/>
      <c r="S20" s="165">
        <v>-19329619</v>
      </c>
      <c r="U20" s="86"/>
    </row>
    <row r="21" spans="1:21" ht="19.8" thickBot="1">
      <c r="A21" s="88" t="s">
        <v>211</v>
      </c>
      <c r="B21" s="105"/>
      <c r="C21" s="156"/>
      <c r="D21" s="9"/>
      <c r="E21" s="163">
        <v>368673694</v>
      </c>
      <c r="F21" s="9"/>
      <c r="G21" s="163">
        <v>66978953</v>
      </c>
      <c r="H21" s="9"/>
      <c r="I21" s="163">
        <v>72161480</v>
      </c>
      <c r="J21" s="9"/>
      <c r="K21" s="163">
        <v>0</v>
      </c>
      <c r="L21" s="9"/>
      <c r="M21" s="163">
        <v>-335823664</v>
      </c>
      <c r="N21" s="9"/>
      <c r="O21" s="163">
        <v>0</v>
      </c>
      <c r="P21" s="9"/>
      <c r="Q21" s="163">
        <v>0</v>
      </c>
      <c r="R21" s="9"/>
      <c r="S21" s="163">
        <v>171990463</v>
      </c>
      <c r="T21" s="109"/>
      <c r="U21" s="39"/>
    </row>
    <row r="22" spans="1:21" ht="19.8" thickTop="1">
      <c r="A22" s="88"/>
      <c r="B22" s="105"/>
      <c r="C22" s="156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86"/>
    </row>
    <row r="28" spans="1:21" ht="21" customHeight="1">
      <c r="A28" s="88"/>
      <c r="B28" s="105"/>
      <c r="C28" s="8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</row>
    <row r="29" spans="1:21" ht="21" customHeight="1">
      <c r="A29" s="88"/>
      <c r="B29" s="105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</row>
    <row r="30" spans="1:21" ht="13.5" customHeight="1">
      <c r="A30" s="88"/>
      <c r="B30" s="105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</row>
    <row r="31" spans="1:21" s="45" customFormat="1" ht="21.9" customHeight="1">
      <c r="B31" s="53"/>
      <c r="C31" s="4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89" spans="1:1" ht="21" customHeight="1">
      <c r="A89" s="87"/>
    </row>
    <row r="103" spans="3:9" ht="21" customHeight="1">
      <c r="E103" s="56"/>
    </row>
    <row r="107" spans="3:9" ht="21" customHeight="1">
      <c r="C107" s="10"/>
      <c r="G107" s="11"/>
      <c r="H107" s="11"/>
      <c r="I107" s="11"/>
    </row>
  </sheetData>
  <mergeCells count="3">
    <mergeCell ref="K9:M9"/>
    <mergeCell ref="E8:S8"/>
    <mergeCell ref="O9:Q9"/>
  </mergeCells>
  <pageMargins left="0.83" right="0.39370078740157483" top="0.51181102362204722" bottom="0.59055118110236227" header="0.47244094488188981" footer="0.55118110236220474"/>
  <pageSetup paperSize="9" scale="70" firstPageNumber="6" orientation="landscape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0"/>
  <sheetViews>
    <sheetView tabSelected="1" view="pageBreakPreview" zoomScale="120" zoomScaleNormal="100" zoomScaleSheetLayoutView="120" workbookViewId="0">
      <selection activeCell="C74" sqref="C74"/>
    </sheetView>
  </sheetViews>
  <sheetFormatPr defaultColWidth="7.21875" defaultRowHeight="20.399999999999999" customHeight="1"/>
  <cols>
    <col min="1" max="1" width="1.21875" style="110" customWidth="1"/>
    <col min="2" max="2" width="48.21875" style="110" customWidth="1"/>
    <col min="3" max="3" width="7.21875" style="111" customWidth="1"/>
    <col min="4" max="4" width="0.77734375" style="111" customWidth="1"/>
    <col min="5" max="5" width="12.77734375" style="131" customWidth="1"/>
    <col min="6" max="6" width="0.77734375" style="12" customWidth="1"/>
    <col min="7" max="7" width="12.77734375" style="12" customWidth="1"/>
    <col min="8" max="8" width="0.77734375" style="12" customWidth="1"/>
    <col min="9" max="9" width="12.77734375" style="12" customWidth="1"/>
    <col min="10" max="10" width="0.77734375" style="12" customWidth="1"/>
    <col min="11" max="11" width="12.77734375" style="12" customWidth="1"/>
    <col min="12" max="12" width="10.21875" style="110" customWidth="1"/>
    <col min="13" max="16" width="11" style="110" bestFit="1" customWidth="1"/>
    <col min="17" max="17" width="12.21875" style="110" customWidth="1"/>
    <col min="18" max="18" width="10.77734375" style="110" bestFit="1" customWidth="1"/>
    <col min="19" max="19" width="4.33203125" style="110" bestFit="1" customWidth="1"/>
    <col min="20" max="16384" width="7.21875" style="110"/>
  </cols>
  <sheetData>
    <row r="1" spans="1:16" ht="20.399999999999999" customHeight="1">
      <c r="K1" s="240" t="s">
        <v>52</v>
      </c>
    </row>
    <row r="2" spans="1:16" ht="20.399999999999999" customHeight="1">
      <c r="K2" s="241" t="s">
        <v>53</v>
      </c>
    </row>
    <row r="3" spans="1:16" ht="20.399999999999999" customHeight="1">
      <c r="A3" s="112" t="s">
        <v>46</v>
      </c>
    </row>
    <row r="4" spans="1:16" s="112" customFormat="1" ht="20.399999999999999" customHeight="1">
      <c r="A4" s="113" t="s">
        <v>167</v>
      </c>
      <c r="B4" s="113"/>
      <c r="C4" s="111"/>
      <c r="D4" s="111"/>
      <c r="E4" s="40"/>
      <c r="F4" s="13"/>
      <c r="G4" s="13"/>
      <c r="H4" s="13"/>
      <c r="I4" s="13"/>
      <c r="J4" s="13"/>
      <c r="K4" s="13"/>
    </row>
    <row r="5" spans="1:16" s="112" customFormat="1" ht="20.399999999999999" customHeight="1">
      <c r="A5" s="114" t="s">
        <v>218</v>
      </c>
      <c r="B5" s="114"/>
      <c r="C5" s="115"/>
      <c r="D5" s="115"/>
      <c r="E5" s="196"/>
      <c r="F5" s="14"/>
      <c r="G5" s="14"/>
      <c r="H5" s="14"/>
      <c r="I5" s="14"/>
      <c r="J5" s="14"/>
      <c r="K5" s="14"/>
    </row>
    <row r="6" spans="1:16" s="112" customFormat="1" ht="10.199999999999999" customHeight="1">
      <c r="A6" s="113"/>
      <c r="B6" s="113"/>
      <c r="C6" s="111"/>
      <c r="D6" s="111"/>
      <c r="E6" s="131"/>
      <c r="F6" s="51"/>
      <c r="G6" s="51"/>
      <c r="H6" s="51"/>
      <c r="I6" s="13"/>
      <c r="J6" s="13"/>
      <c r="K6" s="13"/>
      <c r="L6" s="116"/>
      <c r="M6" s="117"/>
      <c r="N6" s="117"/>
      <c r="O6" s="117"/>
    </row>
    <row r="7" spans="1:16" s="112" customFormat="1" ht="19.2">
      <c r="A7" s="113"/>
      <c r="B7" s="113"/>
      <c r="C7" s="111"/>
      <c r="D7" s="111"/>
      <c r="E7" s="131"/>
      <c r="F7" s="51"/>
      <c r="G7" s="51"/>
      <c r="H7" s="51"/>
      <c r="I7" s="13"/>
      <c r="J7" s="13"/>
      <c r="K7" s="41" t="s">
        <v>48</v>
      </c>
      <c r="L7" s="116"/>
      <c r="M7" s="117"/>
      <c r="N7" s="117"/>
      <c r="O7" s="117"/>
    </row>
    <row r="8" spans="1:16" s="112" customFormat="1" ht="19.2">
      <c r="A8" s="113"/>
      <c r="B8" s="113"/>
      <c r="C8" s="111"/>
      <c r="D8" s="111"/>
      <c r="E8" s="286" t="s">
        <v>168</v>
      </c>
      <c r="F8" s="286"/>
      <c r="G8" s="286"/>
      <c r="H8" s="51"/>
      <c r="I8" s="286" t="s">
        <v>50</v>
      </c>
      <c r="J8" s="286"/>
      <c r="K8" s="286"/>
      <c r="L8" s="116"/>
      <c r="M8" s="117"/>
      <c r="N8" s="117"/>
      <c r="O8" s="117"/>
    </row>
    <row r="9" spans="1:16" ht="18.899999999999999" customHeight="1">
      <c r="C9" s="195" t="s">
        <v>55</v>
      </c>
      <c r="D9" s="118"/>
      <c r="E9" s="74" t="s">
        <v>224</v>
      </c>
      <c r="F9" s="51"/>
      <c r="G9" s="74" t="s">
        <v>169</v>
      </c>
      <c r="H9" s="51"/>
      <c r="I9" s="74" t="s">
        <v>224</v>
      </c>
      <c r="J9" s="51"/>
      <c r="K9" s="74" t="s">
        <v>169</v>
      </c>
      <c r="L9" s="116"/>
      <c r="M9" s="119"/>
      <c r="N9" s="120"/>
      <c r="O9" s="119"/>
    </row>
    <row r="10" spans="1:16" ht="18.899999999999999" customHeight="1">
      <c r="A10" s="121" t="s">
        <v>170</v>
      </c>
      <c r="B10" s="112"/>
      <c r="L10" s="122"/>
      <c r="M10" s="119"/>
      <c r="N10" s="123"/>
      <c r="O10" s="119"/>
    </row>
    <row r="11" spans="1:16" ht="18.899999999999999" customHeight="1">
      <c r="A11" s="124" t="s">
        <v>215</v>
      </c>
      <c r="B11" s="112"/>
      <c r="E11" s="12">
        <v>-18433926</v>
      </c>
      <c r="G11" s="12">
        <v>-21679914</v>
      </c>
      <c r="I11" s="202">
        <v>-13370144</v>
      </c>
      <c r="K11" s="12">
        <v>-19327689</v>
      </c>
      <c r="L11" s="122"/>
      <c r="M11" s="119"/>
      <c r="N11" s="125"/>
      <c r="O11" s="119"/>
    </row>
    <row r="12" spans="1:16" ht="18.899999999999999" customHeight="1">
      <c r="A12" s="126" t="s">
        <v>171</v>
      </c>
      <c r="B12" s="112"/>
      <c r="I12" s="202"/>
    </row>
    <row r="13" spans="1:16" ht="18.899999999999999" customHeight="1">
      <c r="A13" s="127" t="s">
        <v>6</v>
      </c>
      <c r="B13" s="128" t="s">
        <v>172</v>
      </c>
      <c r="C13" s="129"/>
      <c r="D13" s="129"/>
      <c r="E13" s="12">
        <v>441152</v>
      </c>
      <c r="G13" s="33">
        <v>360322</v>
      </c>
      <c r="I13" s="202">
        <v>441152</v>
      </c>
      <c r="K13" s="12">
        <v>360322</v>
      </c>
      <c r="L13" s="130"/>
    </row>
    <row r="14" spans="1:16" ht="18.899999999999999" customHeight="1">
      <c r="A14" s="127" t="s">
        <v>6</v>
      </c>
      <c r="B14" s="124" t="s">
        <v>173</v>
      </c>
      <c r="C14" s="129"/>
      <c r="D14" s="129"/>
      <c r="E14" s="12"/>
      <c r="I14" s="202"/>
    </row>
    <row r="15" spans="1:16" ht="18.899999999999999" customHeight="1">
      <c r="A15" s="127"/>
      <c r="B15" s="124" t="s">
        <v>174</v>
      </c>
      <c r="C15" s="233" t="s">
        <v>43</v>
      </c>
      <c r="D15" s="233"/>
      <c r="E15" s="229">
        <v>2316711</v>
      </c>
      <c r="F15" s="229"/>
      <c r="G15" s="229">
        <v>3171945</v>
      </c>
      <c r="H15" s="229"/>
      <c r="I15" s="281">
        <v>2252746</v>
      </c>
      <c r="J15" s="229"/>
      <c r="K15" s="229">
        <v>3035479</v>
      </c>
      <c r="L15" s="132"/>
      <c r="M15" s="83"/>
      <c r="N15" s="83"/>
      <c r="O15" s="83"/>
      <c r="P15" s="83"/>
    </row>
    <row r="16" spans="1:16" ht="18.45" customHeight="1">
      <c r="A16" s="124"/>
      <c r="B16" s="124" t="s">
        <v>175</v>
      </c>
      <c r="C16" s="233">
        <v>10</v>
      </c>
      <c r="D16" s="233"/>
      <c r="E16" s="229">
        <v>231627</v>
      </c>
      <c r="F16" s="229"/>
      <c r="G16" s="229">
        <v>1001232</v>
      </c>
      <c r="H16" s="229"/>
      <c r="I16" s="229">
        <v>52840</v>
      </c>
      <c r="J16" s="229"/>
      <c r="K16" s="229">
        <v>605278</v>
      </c>
      <c r="L16" s="130"/>
      <c r="M16" s="133"/>
      <c r="N16" s="134"/>
      <c r="O16" s="134"/>
      <c r="P16" s="134"/>
    </row>
    <row r="17" spans="1:16" ht="18.899999999999999" customHeight="1">
      <c r="A17" s="124"/>
      <c r="B17" s="124" t="s">
        <v>213</v>
      </c>
      <c r="C17" s="233"/>
      <c r="D17" s="233"/>
      <c r="E17" s="229"/>
      <c r="F17" s="229"/>
      <c r="G17" s="229"/>
      <c r="H17" s="229"/>
      <c r="I17" s="229"/>
      <c r="J17" s="229"/>
      <c r="K17" s="229"/>
      <c r="L17" s="132"/>
      <c r="M17" s="25"/>
    </row>
    <row r="18" spans="1:16" ht="18.899999999999999" customHeight="1">
      <c r="A18" s="124"/>
      <c r="B18" s="124" t="s">
        <v>176</v>
      </c>
      <c r="C18" s="233">
        <v>6</v>
      </c>
      <c r="D18" s="233"/>
      <c r="E18" s="229">
        <v>0</v>
      </c>
      <c r="F18" s="229"/>
      <c r="G18" s="229">
        <v>0</v>
      </c>
      <c r="H18" s="229"/>
      <c r="I18" s="229">
        <v>1847000</v>
      </c>
      <c r="J18" s="229"/>
      <c r="K18" s="229">
        <v>3982000</v>
      </c>
      <c r="L18" s="132"/>
      <c r="M18" s="25"/>
    </row>
    <row r="19" spans="1:16" ht="18.899999999999999" customHeight="1">
      <c r="A19" s="124"/>
      <c r="B19" s="128" t="s">
        <v>238</v>
      </c>
      <c r="C19" s="233">
        <v>10</v>
      </c>
      <c r="D19" s="233"/>
      <c r="E19" s="229">
        <v>0</v>
      </c>
      <c r="F19" s="229"/>
      <c r="G19" s="229">
        <v>981800</v>
      </c>
      <c r="H19" s="229"/>
      <c r="I19" s="229">
        <v>0</v>
      </c>
      <c r="J19" s="229"/>
      <c r="K19" s="229">
        <v>0</v>
      </c>
      <c r="L19" s="132"/>
      <c r="M19" s="25"/>
    </row>
    <row r="20" spans="1:16" ht="18.899999999999999" customHeight="1">
      <c r="A20" s="124"/>
      <c r="B20" s="124" t="s">
        <v>177</v>
      </c>
      <c r="C20" s="233">
        <v>4</v>
      </c>
      <c r="D20" s="233"/>
      <c r="E20" s="229">
        <v>-38685</v>
      </c>
      <c r="F20" s="229"/>
      <c r="G20" s="229">
        <v>-110378</v>
      </c>
      <c r="H20" s="229"/>
      <c r="I20" s="229">
        <v>-38685</v>
      </c>
      <c r="J20" s="229"/>
      <c r="K20" s="229">
        <v>-110378</v>
      </c>
      <c r="L20" s="132"/>
      <c r="M20" s="25"/>
    </row>
    <row r="21" spans="1:16" ht="18.899999999999999" customHeight="1">
      <c r="A21" s="127" t="s">
        <v>6</v>
      </c>
      <c r="B21" s="124" t="s">
        <v>178</v>
      </c>
      <c r="C21" s="233"/>
      <c r="D21" s="233"/>
      <c r="E21" s="229"/>
      <c r="F21" s="229"/>
      <c r="G21" s="229"/>
      <c r="H21" s="229"/>
      <c r="I21" s="229"/>
      <c r="J21" s="229"/>
      <c r="K21" s="229"/>
      <c r="L21" s="130"/>
      <c r="M21" s="134"/>
      <c r="N21" s="134"/>
      <c r="O21" s="134"/>
      <c r="P21" s="134"/>
    </row>
    <row r="22" spans="1:16" ht="18.899999999999999" customHeight="1">
      <c r="A22" s="124"/>
      <c r="B22" s="124" t="s">
        <v>179</v>
      </c>
      <c r="C22" s="233"/>
      <c r="D22" s="233"/>
      <c r="E22" s="229">
        <v>696513</v>
      </c>
      <c r="F22" s="229"/>
      <c r="G22" s="229">
        <v>872842</v>
      </c>
      <c r="H22" s="229"/>
      <c r="I22" s="229">
        <v>473562</v>
      </c>
      <c r="J22" s="229"/>
      <c r="K22" s="229">
        <v>679314</v>
      </c>
      <c r="L22" s="130"/>
      <c r="M22" s="25"/>
    </row>
    <row r="23" spans="1:16" ht="18.899999999999999" customHeight="1">
      <c r="A23" s="124"/>
      <c r="B23" s="124" t="s">
        <v>180</v>
      </c>
      <c r="C23" s="233"/>
      <c r="D23" s="233"/>
      <c r="E23" s="229">
        <v>4898</v>
      </c>
      <c r="F23" s="229"/>
      <c r="G23" s="229">
        <v>-399209</v>
      </c>
      <c r="H23" s="229"/>
      <c r="I23" s="229">
        <v>4898</v>
      </c>
      <c r="J23" s="229"/>
      <c r="K23" s="229">
        <v>791</v>
      </c>
      <c r="M23" s="25"/>
    </row>
    <row r="24" spans="1:16" ht="18.899999999999999" customHeight="1">
      <c r="A24" s="124"/>
      <c r="B24" s="124" t="s">
        <v>181</v>
      </c>
      <c r="C24" s="233"/>
      <c r="D24" s="233"/>
      <c r="E24" s="230">
        <v>-87336</v>
      </c>
      <c r="F24" s="230"/>
      <c r="G24" s="230">
        <v>-69906</v>
      </c>
      <c r="H24" s="230"/>
      <c r="I24" s="230">
        <v>-226037</v>
      </c>
      <c r="J24" s="230"/>
      <c r="K24" s="230">
        <v>-199228</v>
      </c>
      <c r="L24" s="130"/>
      <c r="M24" s="26"/>
    </row>
    <row r="25" spans="1:16" ht="18.899999999999999" customHeight="1">
      <c r="A25" s="127" t="s">
        <v>6</v>
      </c>
      <c r="B25" s="128" t="s">
        <v>182</v>
      </c>
      <c r="C25" s="282"/>
      <c r="D25" s="282"/>
      <c r="E25" s="229">
        <v>1316149</v>
      </c>
      <c r="F25" s="229"/>
      <c r="G25" s="231">
        <v>30969701</v>
      </c>
      <c r="H25" s="229"/>
      <c r="I25" s="229">
        <v>-878214</v>
      </c>
      <c r="J25" s="229"/>
      <c r="K25" s="229">
        <v>21968068</v>
      </c>
    </row>
    <row r="26" spans="1:16" ht="18.899999999999999" customHeight="1">
      <c r="A26" s="127"/>
      <c r="B26" s="128" t="s">
        <v>183</v>
      </c>
      <c r="C26" s="282"/>
      <c r="D26" s="282"/>
      <c r="E26" s="229">
        <v>-1665612</v>
      </c>
      <c r="F26" s="229"/>
      <c r="G26" s="231">
        <v>2434965</v>
      </c>
      <c r="H26" s="229"/>
      <c r="I26" s="229">
        <v>0</v>
      </c>
      <c r="J26" s="229"/>
      <c r="K26" s="229">
        <v>1860773</v>
      </c>
      <c r="L26" s="130"/>
    </row>
    <row r="27" spans="1:16" ht="18.899999999999999" customHeight="1">
      <c r="A27" s="127" t="s">
        <v>6</v>
      </c>
      <c r="B27" s="128" t="s">
        <v>184</v>
      </c>
      <c r="C27" s="282"/>
      <c r="D27" s="282"/>
      <c r="E27" s="229">
        <v>-85001</v>
      </c>
      <c r="F27" s="229"/>
      <c r="G27" s="231">
        <v>-43066</v>
      </c>
      <c r="H27" s="229"/>
      <c r="I27" s="229">
        <v>0</v>
      </c>
      <c r="J27" s="229"/>
      <c r="K27" s="229">
        <v>10000</v>
      </c>
    </row>
    <row r="28" spans="1:16" ht="18.899999999999999" customHeight="1">
      <c r="A28" s="127"/>
      <c r="B28" s="128" t="s">
        <v>185</v>
      </c>
      <c r="C28" s="282"/>
      <c r="D28" s="282"/>
      <c r="E28" s="229">
        <v>-6012064</v>
      </c>
      <c r="F28" s="229"/>
      <c r="G28" s="231">
        <v>868594</v>
      </c>
      <c r="H28" s="229"/>
      <c r="I28" s="229">
        <v>-6000691</v>
      </c>
      <c r="J28" s="229"/>
      <c r="K28" s="229">
        <v>30747</v>
      </c>
    </row>
    <row r="29" spans="1:16" ht="18.899999999999999" customHeight="1">
      <c r="A29" s="127" t="s">
        <v>6</v>
      </c>
      <c r="B29" s="128" t="s">
        <v>186</v>
      </c>
      <c r="C29" s="282"/>
      <c r="D29" s="282"/>
      <c r="E29" s="229">
        <v>-192958</v>
      </c>
      <c r="F29" s="229"/>
      <c r="G29" s="231">
        <v>-1886212</v>
      </c>
      <c r="H29" s="229"/>
      <c r="I29" s="229">
        <v>-686591</v>
      </c>
      <c r="J29" s="229"/>
      <c r="K29" s="229">
        <v>-408340</v>
      </c>
    </row>
    <row r="30" spans="1:16" ht="18.899999999999999" customHeight="1">
      <c r="A30" s="127"/>
      <c r="B30" s="128" t="s">
        <v>187</v>
      </c>
      <c r="C30" s="282"/>
      <c r="D30" s="282"/>
      <c r="E30" s="232">
        <v>0</v>
      </c>
      <c r="F30" s="229"/>
      <c r="G30" s="232">
        <v>510203</v>
      </c>
      <c r="H30" s="229"/>
      <c r="I30" s="232">
        <v>0</v>
      </c>
      <c r="J30" s="229"/>
      <c r="K30" s="232">
        <v>0</v>
      </c>
    </row>
    <row r="31" spans="1:16" ht="6" customHeight="1">
      <c r="B31" s="124"/>
      <c r="F31" s="15"/>
      <c r="G31" s="15"/>
      <c r="H31" s="15"/>
      <c r="I31" s="15"/>
      <c r="J31" s="15"/>
      <c r="K31" s="15"/>
    </row>
    <row r="32" spans="1:16" ht="18.899999999999999" customHeight="1">
      <c r="A32" s="110" t="s">
        <v>188</v>
      </c>
      <c r="B32" s="124"/>
      <c r="E32" s="15">
        <v>-21508532</v>
      </c>
      <c r="F32" s="15"/>
      <c r="G32" s="15">
        <v>16982919</v>
      </c>
      <c r="H32" s="15"/>
      <c r="I32" s="15">
        <v>-16128164</v>
      </c>
      <c r="J32" s="15"/>
      <c r="K32" s="15">
        <v>12487137</v>
      </c>
    </row>
    <row r="33" spans="1:15" ht="18.899999999999999" customHeight="1">
      <c r="B33" s="124" t="s">
        <v>190</v>
      </c>
      <c r="E33" s="15">
        <v>-104268</v>
      </c>
      <c r="F33" s="15"/>
      <c r="G33" s="15">
        <v>-497620</v>
      </c>
      <c r="H33" s="15"/>
      <c r="I33" s="15">
        <v>-49718</v>
      </c>
      <c r="J33" s="15"/>
      <c r="K33" s="15">
        <v>-22198</v>
      </c>
      <c r="L33" s="130"/>
      <c r="M33" s="130"/>
      <c r="N33" s="130"/>
    </row>
    <row r="34" spans="1:15" ht="18.899999999999999" customHeight="1">
      <c r="B34" s="124" t="s">
        <v>216</v>
      </c>
      <c r="E34" s="17">
        <v>-2000000</v>
      </c>
      <c r="F34" s="15"/>
      <c r="G34" s="17">
        <v>0</v>
      </c>
      <c r="H34" s="15"/>
      <c r="I34" s="17">
        <v>-2000000</v>
      </c>
      <c r="J34" s="15"/>
      <c r="K34" s="17">
        <v>0</v>
      </c>
      <c r="L34" s="132"/>
      <c r="M34" s="18"/>
    </row>
    <row r="35" spans="1:15" ht="6" customHeight="1">
      <c r="A35" s="124"/>
      <c r="B35" s="124"/>
      <c r="E35" s="15"/>
      <c r="F35" s="15"/>
      <c r="G35" s="15"/>
      <c r="H35" s="15"/>
      <c r="I35" s="15"/>
      <c r="J35" s="15"/>
      <c r="K35" s="15"/>
    </row>
    <row r="36" spans="1:15" ht="18.899999999999999" customHeight="1">
      <c r="A36" s="135" t="s">
        <v>188</v>
      </c>
      <c r="B36" s="124"/>
      <c r="E36" s="16">
        <v>-23612800</v>
      </c>
      <c r="F36" s="15"/>
      <c r="G36" s="16">
        <v>16485299</v>
      </c>
      <c r="H36" s="15"/>
      <c r="I36" s="16">
        <v>-18177882</v>
      </c>
      <c r="J36" s="15"/>
      <c r="K36" s="16">
        <v>12464939</v>
      </c>
    </row>
    <row r="37" spans="1:15" ht="20.399999999999999" customHeight="1">
      <c r="K37" s="54" t="s">
        <v>52</v>
      </c>
    </row>
    <row r="38" spans="1:15" ht="20.399999999999999" customHeight="1">
      <c r="K38" s="54" t="s">
        <v>53</v>
      </c>
    </row>
    <row r="39" spans="1:15" ht="20.399999999999999" customHeight="1">
      <c r="A39" s="112" t="s">
        <v>46</v>
      </c>
    </row>
    <row r="40" spans="1:15" s="112" customFormat="1" ht="20.399999999999999" customHeight="1">
      <c r="A40" s="113" t="s">
        <v>191</v>
      </c>
      <c r="B40" s="113"/>
      <c r="C40" s="111"/>
      <c r="D40" s="111"/>
      <c r="E40" s="131"/>
      <c r="F40" s="13"/>
      <c r="G40" s="13"/>
      <c r="H40" s="13"/>
      <c r="I40" s="13"/>
      <c r="J40" s="13"/>
      <c r="K40" s="13"/>
    </row>
    <row r="41" spans="1:15" s="112" customFormat="1" ht="20.399999999999999" customHeight="1">
      <c r="A41" s="114" t="s">
        <v>218</v>
      </c>
      <c r="B41" s="114"/>
      <c r="C41" s="115"/>
      <c r="D41" s="115"/>
      <c r="E41" s="225"/>
      <c r="F41" s="14"/>
      <c r="G41" s="14"/>
      <c r="H41" s="14"/>
      <c r="I41" s="14"/>
      <c r="J41" s="14"/>
      <c r="K41" s="14"/>
    </row>
    <row r="42" spans="1:15" s="112" customFormat="1" ht="10.95" customHeight="1">
      <c r="A42" s="113"/>
      <c r="B42" s="113"/>
      <c r="C42" s="111"/>
      <c r="D42" s="111"/>
      <c r="E42" s="131"/>
      <c r="F42" s="12"/>
      <c r="G42" s="12"/>
      <c r="H42" s="12"/>
      <c r="I42" s="13"/>
      <c r="J42" s="13"/>
      <c r="K42" s="13"/>
      <c r="L42" s="116"/>
      <c r="M42" s="117"/>
      <c r="N42" s="117"/>
      <c r="O42" s="117"/>
    </row>
    <row r="43" spans="1:15" s="112" customFormat="1" ht="19.2">
      <c r="A43" s="113"/>
      <c r="B43" s="113"/>
      <c r="C43" s="111"/>
      <c r="D43" s="111"/>
      <c r="E43" s="131"/>
      <c r="F43" s="12"/>
      <c r="G43" s="12"/>
      <c r="H43" s="12"/>
      <c r="I43" s="13"/>
      <c r="J43" s="13"/>
      <c r="K43" s="41" t="s">
        <v>48</v>
      </c>
      <c r="L43" s="116"/>
      <c r="M43" s="117"/>
      <c r="N43" s="117"/>
      <c r="O43" s="117"/>
    </row>
    <row r="44" spans="1:15" s="112" customFormat="1" ht="19.2">
      <c r="A44" s="113"/>
      <c r="B44" s="113"/>
      <c r="C44" s="111"/>
      <c r="D44" s="111"/>
      <c r="E44" s="286" t="s">
        <v>168</v>
      </c>
      <c r="F44" s="286"/>
      <c r="G44" s="286"/>
      <c r="H44" s="51"/>
      <c r="I44" s="286" t="s">
        <v>50</v>
      </c>
      <c r="J44" s="286"/>
      <c r="K44" s="286"/>
      <c r="L44" s="116"/>
      <c r="M44" s="117"/>
      <c r="N44" s="117"/>
      <c r="O44" s="117"/>
    </row>
    <row r="45" spans="1:15" ht="18.45" customHeight="1">
      <c r="B45" s="26"/>
      <c r="C45" s="195" t="s">
        <v>55</v>
      </c>
      <c r="D45" s="136"/>
      <c r="E45" s="74" t="s">
        <v>224</v>
      </c>
      <c r="F45" s="51"/>
      <c r="G45" s="74" t="s">
        <v>169</v>
      </c>
      <c r="H45" s="51"/>
      <c r="I45" s="74" t="s">
        <v>224</v>
      </c>
      <c r="J45" s="51"/>
      <c r="K45" s="74" t="s">
        <v>169</v>
      </c>
      <c r="L45" s="116"/>
      <c r="M45" s="119"/>
      <c r="N45" s="120"/>
      <c r="O45" s="119"/>
    </row>
    <row r="46" spans="1:15" ht="18.45" customHeight="1">
      <c r="A46" s="112" t="s">
        <v>192</v>
      </c>
      <c r="B46" s="112"/>
      <c r="O46" s="134"/>
    </row>
    <row r="47" spans="1:15" ht="18.45" customHeight="1">
      <c r="A47" s="124"/>
      <c r="B47" s="124" t="s">
        <v>193</v>
      </c>
      <c r="C47" s="131">
        <v>2</v>
      </c>
      <c r="D47" s="131"/>
      <c r="E47" s="234">
        <v>0</v>
      </c>
      <c r="F47" s="234"/>
      <c r="G47" s="234">
        <v>0</v>
      </c>
      <c r="H47" s="234"/>
      <c r="I47" s="234">
        <v>-4400000</v>
      </c>
      <c r="J47" s="15"/>
      <c r="K47" s="15">
        <v>-3300000</v>
      </c>
      <c r="L47" s="25"/>
      <c r="M47" s="25"/>
    </row>
    <row r="48" spans="1:15" ht="18.45" customHeight="1">
      <c r="A48" s="124"/>
      <c r="B48" s="124" t="s">
        <v>231</v>
      </c>
      <c r="C48" s="131"/>
      <c r="D48" s="131"/>
      <c r="E48" s="234"/>
      <c r="F48" s="234"/>
      <c r="G48" s="234"/>
      <c r="H48" s="234"/>
      <c r="I48" s="234"/>
      <c r="J48" s="15"/>
      <c r="K48" s="15"/>
      <c r="L48" s="25"/>
      <c r="M48" s="25"/>
    </row>
    <row r="49" spans="1:16" ht="18.45" customHeight="1">
      <c r="A49" s="124"/>
      <c r="B49" s="124" t="s">
        <v>232</v>
      </c>
      <c r="C49" s="131">
        <v>2</v>
      </c>
      <c r="D49" s="131"/>
      <c r="E49" s="234">
        <v>0</v>
      </c>
      <c r="F49" s="234"/>
      <c r="G49" s="234">
        <v>0</v>
      </c>
      <c r="H49" s="234"/>
      <c r="I49" s="234">
        <v>0</v>
      </c>
      <c r="J49" s="15"/>
      <c r="K49" s="15">
        <v>6000000</v>
      </c>
      <c r="L49" s="25"/>
      <c r="M49" s="25"/>
    </row>
    <row r="50" spans="1:16" ht="18.45" customHeight="1">
      <c r="A50" s="124"/>
      <c r="B50" s="124" t="s">
        <v>233</v>
      </c>
      <c r="C50" s="131">
        <v>10</v>
      </c>
      <c r="D50" s="131"/>
      <c r="E50" s="234">
        <v>0</v>
      </c>
      <c r="F50" s="234"/>
      <c r="G50" s="234">
        <v>-705699</v>
      </c>
      <c r="H50" s="234"/>
      <c r="I50" s="234">
        <v>0</v>
      </c>
      <c r="J50" s="15"/>
      <c r="K50" s="15">
        <v>-705699</v>
      </c>
      <c r="L50" s="25"/>
      <c r="M50" s="25"/>
    </row>
    <row r="51" spans="1:16" ht="18.45" customHeight="1">
      <c r="A51" s="124"/>
      <c r="B51" s="124" t="s">
        <v>189</v>
      </c>
      <c r="C51" s="131"/>
      <c r="D51" s="131"/>
      <c r="E51" s="43">
        <v>691</v>
      </c>
      <c r="F51" s="15"/>
      <c r="G51" s="43">
        <v>0</v>
      </c>
      <c r="H51" s="15"/>
      <c r="I51" s="43">
        <v>691</v>
      </c>
      <c r="J51" s="15"/>
      <c r="K51" s="43">
        <v>30746</v>
      </c>
      <c r="L51" s="25"/>
      <c r="M51" s="25"/>
    </row>
    <row r="52" spans="1:16" ht="6" customHeight="1">
      <c r="B52" s="124"/>
      <c r="E52" s="15"/>
      <c r="F52" s="15"/>
      <c r="G52" s="15"/>
      <c r="H52" s="15"/>
      <c r="I52" s="15"/>
      <c r="J52" s="15"/>
      <c r="K52" s="15"/>
    </row>
    <row r="53" spans="1:16" ht="18.45" customHeight="1">
      <c r="A53" s="135" t="s">
        <v>194</v>
      </c>
      <c r="B53" s="124"/>
      <c r="E53" s="19">
        <v>691</v>
      </c>
      <c r="G53" s="19">
        <v>-705699</v>
      </c>
      <c r="I53" s="19">
        <v>-4399309</v>
      </c>
      <c r="K53" s="19">
        <v>2025047</v>
      </c>
      <c r="M53" s="137"/>
    </row>
    <row r="54" spans="1:16" ht="18" customHeight="1">
      <c r="B54" s="124"/>
      <c r="F54" s="15"/>
      <c r="G54" s="15"/>
      <c r="H54" s="15"/>
      <c r="I54" s="15"/>
      <c r="J54" s="15"/>
      <c r="K54" s="15"/>
      <c r="M54" s="137"/>
      <c r="O54" s="134"/>
    </row>
    <row r="55" spans="1:16" ht="18.45" customHeight="1">
      <c r="A55" s="112" t="s">
        <v>195</v>
      </c>
      <c r="E55" s="226"/>
      <c r="M55" s="111"/>
    </row>
    <row r="56" spans="1:16" ht="18.45" customHeight="1">
      <c r="A56" s="112"/>
      <c r="B56" s="138" t="s">
        <v>196</v>
      </c>
      <c r="E56" s="37">
        <v>-2047625</v>
      </c>
      <c r="F56" s="13"/>
      <c r="G56" s="15">
        <v>-2094536</v>
      </c>
      <c r="H56" s="13"/>
      <c r="I56" s="37">
        <v>-2047625</v>
      </c>
      <c r="J56" s="13"/>
      <c r="K56" s="37">
        <v>-2094536</v>
      </c>
      <c r="N56" s="134"/>
      <c r="O56" s="134"/>
    </row>
    <row r="57" spans="1:16" ht="18.45" customHeight="1">
      <c r="A57" s="112"/>
      <c r="B57" s="110" t="s">
        <v>234</v>
      </c>
      <c r="E57" s="38">
        <v>-441152</v>
      </c>
      <c r="G57" s="38">
        <v>-360322</v>
      </c>
      <c r="I57" s="38">
        <v>-441152</v>
      </c>
      <c r="K57" s="38">
        <v>-360322</v>
      </c>
      <c r="N57" s="134"/>
      <c r="O57" s="134"/>
    </row>
    <row r="58" spans="1:16" ht="6" customHeight="1">
      <c r="B58" s="124"/>
      <c r="F58" s="15"/>
      <c r="G58" s="15"/>
      <c r="H58" s="15"/>
      <c r="I58" s="15"/>
      <c r="J58" s="15"/>
      <c r="K58" s="15"/>
    </row>
    <row r="59" spans="1:16" s="112" customFormat="1" ht="18.45" customHeight="1">
      <c r="A59" s="113" t="s">
        <v>197</v>
      </c>
      <c r="C59" s="111"/>
      <c r="D59" s="111"/>
      <c r="E59" s="17">
        <v>-2488777</v>
      </c>
      <c r="F59" s="13"/>
      <c r="G59" s="17">
        <v>-2454858</v>
      </c>
      <c r="H59" s="13"/>
      <c r="I59" s="17">
        <v>-2488777</v>
      </c>
      <c r="J59" s="13"/>
      <c r="K59" s="17">
        <v>-2454858</v>
      </c>
      <c r="M59" s="110"/>
      <c r="P59" s="139"/>
    </row>
    <row r="60" spans="1:16" s="112" customFormat="1" ht="18" customHeight="1">
      <c r="A60" s="138"/>
      <c r="B60" s="140"/>
      <c r="C60" s="111"/>
      <c r="D60" s="111"/>
      <c r="E60" s="131"/>
      <c r="F60" s="13"/>
      <c r="G60" s="13"/>
      <c r="H60" s="13"/>
      <c r="I60" s="20"/>
      <c r="J60" s="13"/>
      <c r="K60" s="20"/>
      <c r="M60" s="141"/>
      <c r="O60" s="142"/>
    </row>
    <row r="61" spans="1:16" s="112" customFormat="1" ht="18.45" customHeight="1">
      <c r="A61" s="113" t="s">
        <v>198</v>
      </c>
      <c r="B61" s="113"/>
      <c r="C61" s="111"/>
      <c r="D61" s="111"/>
      <c r="E61" s="12">
        <v>-26100886</v>
      </c>
      <c r="F61" s="13"/>
      <c r="G61" s="12">
        <v>13324742</v>
      </c>
      <c r="H61" s="13"/>
      <c r="I61" s="12">
        <v>-25065968</v>
      </c>
      <c r="J61" s="13"/>
      <c r="K61" s="12">
        <v>12035128</v>
      </c>
      <c r="L61" s="143"/>
      <c r="N61" s="142"/>
      <c r="O61" s="142"/>
    </row>
    <row r="62" spans="1:16" s="112" customFormat="1" ht="18.45" hidden="1" customHeight="1">
      <c r="A62" s="138" t="s">
        <v>30</v>
      </c>
      <c r="B62" s="113"/>
      <c r="C62" s="221">
        <v>11</v>
      </c>
      <c r="D62" s="111"/>
      <c r="E62" s="12"/>
      <c r="F62" s="13"/>
      <c r="G62" s="12"/>
      <c r="H62" s="13"/>
      <c r="I62" s="12"/>
      <c r="J62" s="13"/>
      <c r="K62" s="12"/>
      <c r="L62" s="143"/>
      <c r="N62" s="142"/>
      <c r="O62" s="142"/>
    </row>
    <row r="63" spans="1:16" s="112" customFormat="1" ht="18.45" customHeight="1">
      <c r="A63" s="113" t="s">
        <v>199</v>
      </c>
      <c r="B63" s="113"/>
      <c r="C63" s="111"/>
      <c r="D63" s="111"/>
      <c r="E63" s="19">
        <v>106205893</v>
      </c>
      <c r="F63" s="13"/>
      <c r="G63" s="19">
        <v>54664242</v>
      </c>
      <c r="H63" s="13"/>
      <c r="I63" s="19">
        <v>100947293</v>
      </c>
      <c r="J63" s="13"/>
      <c r="K63" s="19">
        <v>50137395</v>
      </c>
      <c r="O63" s="107"/>
    </row>
    <row r="64" spans="1:16" ht="6" customHeight="1">
      <c r="B64" s="124"/>
      <c r="F64" s="15"/>
      <c r="G64" s="15"/>
      <c r="H64" s="15"/>
      <c r="I64" s="15"/>
      <c r="J64" s="15"/>
      <c r="K64" s="15"/>
    </row>
    <row r="65" spans="1:15" s="112" customFormat="1" ht="18.45" customHeight="1" thickBot="1">
      <c r="A65" s="113" t="s">
        <v>200</v>
      </c>
      <c r="B65" s="113"/>
      <c r="C65" s="111"/>
      <c r="D65" s="111"/>
      <c r="E65" s="21">
        <v>80105007</v>
      </c>
      <c r="F65" s="13"/>
      <c r="G65" s="21">
        <v>67988984</v>
      </c>
      <c r="H65" s="13"/>
      <c r="I65" s="21">
        <v>75881325</v>
      </c>
      <c r="J65" s="13"/>
      <c r="K65" s="21">
        <v>62172523</v>
      </c>
      <c r="O65" s="142"/>
    </row>
    <row r="66" spans="1:15" s="112" customFormat="1" ht="18" customHeight="1" thickTop="1">
      <c r="A66" s="138"/>
      <c r="B66" s="128"/>
      <c r="C66" s="111"/>
      <c r="D66" s="111"/>
      <c r="E66" s="131"/>
      <c r="F66" s="12"/>
      <c r="G66" s="12"/>
      <c r="H66" s="12"/>
      <c r="I66" s="12"/>
      <c r="J66" s="12"/>
      <c r="K66" s="12"/>
    </row>
    <row r="67" spans="1:15" s="112" customFormat="1" ht="18.45" customHeight="1">
      <c r="A67" s="144" t="s">
        <v>201</v>
      </c>
      <c r="B67" s="128"/>
      <c r="C67" s="111"/>
      <c r="D67" s="111"/>
      <c r="E67" s="131"/>
      <c r="F67" s="12"/>
      <c r="G67" s="12"/>
      <c r="H67" s="12"/>
      <c r="I67" s="12"/>
      <c r="J67" s="12"/>
      <c r="K67" s="12"/>
    </row>
    <row r="68" spans="1:15" s="112" customFormat="1" ht="4.95" customHeight="1">
      <c r="A68" s="138"/>
      <c r="B68" s="128"/>
      <c r="C68" s="111"/>
      <c r="D68" s="111"/>
      <c r="E68" s="131"/>
      <c r="F68" s="12"/>
      <c r="G68" s="12"/>
      <c r="H68" s="12"/>
      <c r="I68" s="12"/>
      <c r="J68" s="12"/>
      <c r="K68" s="12"/>
    </row>
    <row r="69" spans="1:15" s="112" customFormat="1" ht="18.45" customHeight="1">
      <c r="A69" s="127" t="s">
        <v>202</v>
      </c>
      <c r="B69" s="128"/>
      <c r="C69" s="111"/>
      <c r="D69" s="111"/>
      <c r="E69" s="131"/>
      <c r="F69" s="12"/>
      <c r="G69" s="12"/>
      <c r="H69" s="12"/>
      <c r="I69" s="12"/>
      <c r="J69" s="12"/>
      <c r="K69" s="12"/>
    </row>
    <row r="70" spans="1:15" s="112" customFormat="1" ht="18.45" customHeight="1">
      <c r="A70" s="127" t="s">
        <v>22</v>
      </c>
      <c r="B70" s="128" t="s">
        <v>203</v>
      </c>
      <c r="C70" s="111"/>
      <c r="D70" s="111"/>
      <c r="E70" s="131"/>
      <c r="F70" s="12"/>
      <c r="G70" s="12"/>
      <c r="H70" s="12"/>
      <c r="I70" s="12"/>
      <c r="J70" s="12"/>
      <c r="K70" s="12"/>
    </row>
    <row r="71" spans="1:15" ht="20.399999999999999" customHeight="1">
      <c r="A71" s="138"/>
      <c r="B71" s="128"/>
      <c r="E71" s="197"/>
      <c r="F71" s="15"/>
      <c r="G71" s="15"/>
      <c r="H71" s="15"/>
      <c r="I71" s="15"/>
      <c r="J71" s="131"/>
      <c r="K71" s="1"/>
      <c r="L71" s="15"/>
    </row>
    <row r="72" spans="1:15" ht="20.399999999999999" customHeight="1">
      <c r="A72" s="135"/>
      <c r="E72" s="36"/>
      <c r="F72" s="15"/>
      <c r="G72" s="15"/>
      <c r="H72" s="15"/>
      <c r="I72" s="27"/>
      <c r="K72" s="15"/>
    </row>
    <row r="73" spans="1:15" ht="20.399999999999999" customHeight="1">
      <c r="E73" s="12"/>
    </row>
    <row r="74" spans="1:15" ht="20.399999999999999" customHeight="1">
      <c r="E74" s="40"/>
    </row>
    <row r="75" spans="1:15" ht="20.399999999999999" customHeight="1">
      <c r="E75" s="40"/>
    </row>
    <row r="76" spans="1:15" ht="20.399999999999999" customHeight="1">
      <c r="E76" s="227"/>
    </row>
    <row r="77" spans="1:15" ht="20.399999999999999" customHeight="1">
      <c r="G77" s="198"/>
      <c r="I77" s="198"/>
    </row>
    <row r="78" spans="1:15" ht="20.399999999999999" customHeight="1">
      <c r="G78" s="198"/>
      <c r="I78" s="198"/>
    </row>
    <row r="80" spans="1:15" ht="20.399999999999999" customHeight="1">
      <c r="I80" s="22"/>
      <c r="K80" s="22"/>
    </row>
  </sheetData>
  <mergeCells count="4">
    <mergeCell ref="I8:K8"/>
    <mergeCell ref="I44:K44"/>
    <mergeCell ref="E8:G8"/>
    <mergeCell ref="E44:G44"/>
  </mergeCells>
  <pageMargins left="0.78740157480314965" right="0.39370078740157483" top="0.51181102362204722" bottom="0.59055118110236227" header="0.47244094488188981" footer="0.55118110236220474"/>
  <pageSetup paperSize="9" scale="81" firstPageNumber="7" fitToHeight="0" orientation="portrait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(1-3)</vt:lpstr>
      <vt:lpstr>PL (4) 3M</vt:lpstr>
      <vt:lpstr>PL (4) 3M </vt:lpstr>
      <vt:lpstr>CE (5)</vt:lpstr>
      <vt:lpstr>SE (6)</vt:lpstr>
      <vt:lpstr>CF (7-8)</vt:lpstr>
      <vt:lpstr>'CE (5)'!Print_Area</vt:lpstr>
      <vt:lpstr>'CF (7-8)'!Print_Area</vt:lpstr>
      <vt:lpstr>'FS (1-3)'!Print_Area</vt:lpstr>
      <vt:lpstr>'PL (4) 3M'!Print_Area</vt:lpstr>
      <vt:lpstr>'PL (4) 3M '!Print_Area</vt:lpstr>
      <vt:lpstr>'SE (6)'!Print_Area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Kanokwan Ithiboonvat</cp:lastModifiedBy>
  <cp:lastPrinted>2025-05-06T08:59:20Z</cp:lastPrinted>
  <dcterms:created xsi:type="dcterms:W3CDTF">2019-04-27T15:45:51Z</dcterms:created>
  <dcterms:modified xsi:type="dcterms:W3CDTF">2025-05-14T03:22:51Z</dcterms:modified>
</cp:coreProperties>
</file>