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@ICC_SET\2025\ICC_SET_YE2025'Q1\ยื่นSET\"/>
    </mc:Choice>
  </mc:AlternateContent>
  <xr:revisionPtr revIDLastSave="0" documentId="13_ncr:1_{9CCCF23A-F52B-48B2-A201-ADEF09209DD0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BS3-5" sheetId="14" r:id="rId1"/>
    <sheet name="PL 6-7" sheetId="2" r:id="rId2"/>
    <sheet name="SH 8-9" sheetId="11" r:id="rId3"/>
    <sheet name="SH 10-11" sheetId="13" r:id="rId4"/>
    <sheet name="CF 12-14" sheetId="6" r:id="rId5"/>
  </sheets>
  <definedNames>
    <definedName name="\orkje" localSheetId="2" hidden="1">{"'Eng (page2)'!$A$1:$D$52"}</definedName>
    <definedName name="\orkje" hidden="1">{"'Eng (page2)'!$A$1:$D$52"}</definedName>
    <definedName name="_______G1" localSheetId="2" hidden="1">{"'Eng (page2)'!$A$1:$D$52"}</definedName>
    <definedName name="_______G1" hidden="1">{"'Eng (page2)'!$A$1:$D$52"}</definedName>
    <definedName name="_______X2" localSheetId="2" hidden="1">{"'Eng (page2)'!$A$1:$D$52"}</definedName>
    <definedName name="_______X2" hidden="1">{"'Eng (page2)'!$A$1:$D$52"}</definedName>
    <definedName name="______G1" localSheetId="2" hidden="1">{"'Eng (page2)'!$A$1:$D$52"}</definedName>
    <definedName name="______G1" hidden="1">{"'Eng (page2)'!$A$1:$D$52"}</definedName>
    <definedName name="______X2" localSheetId="2" hidden="1">{"'Eng (page2)'!$A$1:$D$52"}</definedName>
    <definedName name="______X2" hidden="1">{"'Eng (page2)'!$A$1:$D$52"}</definedName>
    <definedName name="_____K306" localSheetId="2" hidden="1">{"'Eng (page2)'!$A$1:$D$52"}</definedName>
    <definedName name="_____K306" hidden="1">{"'Eng (page2)'!$A$1:$D$52"}</definedName>
    <definedName name="_____X2" localSheetId="2" hidden="1">{"'Eng (page2)'!$A$1:$D$52"}</definedName>
    <definedName name="_____X2" hidden="1">{"'Eng (page2)'!$A$1:$D$52"}</definedName>
    <definedName name="____d1" localSheetId="2" hidden="1">{"'Model'!$A$1:$N$53"}</definedName>
    <definedName name="____d1" hidden="1">{"'Model'!$A$1:$N$53"}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pp30" hidden="1">#REF!</definedName>
    <definedName name="____X2" localSheetId="2" hidden="1">{"'Eng (page2)'!$A$1:$D$52"}</definedName>
    <definedName name="____X2" hidden="1">{"'Eng (page2)'!$A$1:$D$52"}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2" hidden="1">{"'Model'!$A$1:$N$53"}</definedName>
    <definedName name="___d1" hidden="1">{"'Model'!$A$1:$N$53"}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#REF!</definedName>
    <definedName name="___O300" localSheetId="2" hidden="1">{"'Eng (page2)'!$A$1:$D$52"}</definedName>
    <definedName name="___O300" hidden="1">{"'Eng (page2)'!$A$1:$D$52"}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X2" localSheetId="2" hidden="1">{"'Eng (page2)'!$A$1:$D$52"}</definedName>
    <definedName name="___X2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O300" localSheetId="2" hidden="1">{"'Eng (page2)'!$A$1:$D$52"}</definedName>
    <definedName name="__O300" hidden="1">{"'Eng (page2)'!$A$1:$D$52"}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X2" localSheetId="2" hidden="1">{"'Eng (page2)'!$A$1:$D$52"}</definedName>
    <definedName name="__X2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__123Graph_AF_S" hidden="1">#REF!</definedName>
    <definedName name="_1102" hidden="1">#REF!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#REF!</definedName>
    <definedName name="_4__123Graph_XF_S" hidden="1">#REF!</definedName>
    <definedName name="_42_0_0_F" hidden="1">#REF!</definedName>
    <definedName name="_5F" hidden="1">#REF!</definedName>
    <definedName name="_6__123Graph_AF_S" hidden="1">#REF!</definedName>
    <definedName name="_6F" hidden="1">#REF!</definedName>
    <definedName name="_7__123Graph_BF_S" hidden="1">#REF!</definedName>
    <definedName name="_7_0_0_F" hidden="1">#REF!</definedName>
    <definedName name="_8__123Graph_XF_S" hidden="1">#REF!</definedName>
    <definedName name="_8_0_0_F" hidden="1">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2" hidden="1">{"'Model'!$A$1:$N$53"}</definedName>
    <definedName name="_d1" hidden="1">{"'Model'!$A$1:$N$53"}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#REF!</definedName>
    <definedName name="_Fill" hidden="1">#REF!</definedName>
    <definedName name="_xlnm._FilterDatabase" hidden="1">#REF!</definedName>
    <definedName name="_G1" localSheetId="2" hidden="1">{"'Eng (page2)'!$A$1:$D$52"}</definedName>
    <definedName name="_G1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O300" localSheetId="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#REF!</definedName>
    <definedName name="_Shading" hidden="1">#REF!</definedName>
    <definedName name="_Sor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2" hidden="1">{"'Eng (page2)'!$A$1:$D$52"}</definedName>
    <definedName name="aaaa" hidden="1">{"'Eng (page2)'!$A$1:$D$52"}</definedName>
    <definedName name="aaaaa" localSheetId="2" hidden="1">{"conso",#N/A,FALSE,"cash flow"}</definedName>
    <definedName name="aaaaa" hidden="1">{"conso",#N/A,FALSE,"cash flow"}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{"'Eng (page2)'!$A$1:$D$52"}</definedName>
    <definedName name="aaaaaaaaa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{"'Model'!$A$1:$N$53"}</definedName>
    <definedName name="ac" hidden="1">{"'Model'!$A$1:$N$53"}</definedName>
    <definedName name="AccessDatabase" hidden="1">"C:\MSOffice\Office\aut\WAREHOUSE.mdb"</definedName>
    <definedName name="accounting" localSheetId="2" hidden="1">{"'Eng (page2)'!$A$1:$D$52"}</definedName>
    <definedName name="accounting" hidden="1">{"'Eng (page2)'!$A$1:$D$52"}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as1" localSheetId="2" hidden="1">{"'Model'!$A$1:$N$53"}</definedName>
    <definedName name="adas1" hidden="1">{"'Model'!$A$1:$N$53"}</definedName>
    <definedName name="adfasdf" localSheetId="2" hidden="1">{"'Model'!$A$1:$N$53"}</definedName>
    <definedName name="adfasdf" hidden="1">{"'Model'!$A$1:$N$53"}</definedName>
    <definedName name="adfdrg" localSheetId="2" hidden="1">{"'Eng (page2)'!$A$1:$D$52"}</definedName>
    <definedName name="adfdrg" hidden="1">{"'Eng (page2)'!$A$1:$D$52"}</definedName>
    <definedName name="Adminis" localSheetId="2" hidden="1">{"'Eng (page2)'!$A$1:$D$52"}</definedName>
    <definedName name="Adminis" hidden="1">{"'Eng (page2)'!$A$1:$D$52"}</definedName>
    <definedName name="ai" localSheetId="2" hidden="1">{"'Eng (page2)'!$A$1:$D$52"}</definedName>
    <definedName name="ai" hidden="1">{"'Eng (page2)'!$A$1:$D$52"}</definedName>
    <definedName name="ake" hidden="1">#REF!</definedName>
    <definedName name="ammmmmmmmm" localSheetId="2" hidden="1">{"'Eng (page2)'!$A$1:$D$52"}</definedName>
    <definedName name="ammmmmmmmm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w" localSheetId="2" hidden="1">{"'Eng (page2)'!$A$1:$D$52"}</definedName>
    <definedName name="aw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d" localSheetId="2" hidden="1">{"'Model'!$A$1:$N$53"}</definedName>
    <definedName name="d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2" hidden="1">{"conso",#N/A,FALSE,"cash flow"}</definedName>
    <definedName name="dd" hidden="1">{"conso",#N/A,FALSE,"cash flow"}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ecember">#REF!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T" localSheetId="2" hidden="1">{#N/A,#N/A,FALSE,"MAIN";#N/A,#N/A,FALSE,"ACTvsBUD"}</definedName>
    <definedName name="DET" hidden="1">{#N/A,#N/A,FALSE,"MAIN";#N/A,#N/A,FALSE,"ACTvsBUD"}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qcvdq" localSheetId="2" hidden="1">{"'Eng (page2)'!$A$1:$D$52"}</definedName>
    <definedName name="dfqcvdq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2" hidden="1">{"'Model'!$A$1:$N$53"}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{#N/A,#N/A,FALSE,"BUDGET"}</definedName>
    <definedName name="e" hidden="1">{#N/A,#N/A,FALSE,"BUDGET"}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W" localSheetId="2" hidden="1">{"'Model'!$A$1:$N$53"}</definedName>
    <definedName name="EDW" hidden="1">{"'Model'!$A$1:$N$53"}</definedName>
    <definedName name="ee" localSheetId="2" hidden="1">{"'Eng (page2)'!$A$1:$D$52"}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e" localSheetId="2" hidden="1">{"'Eng (page2)'!$A$1:$D$52"}</definedName>
    <definedName name="eeee" hidden="1">{"'Eng (page2)'!$A$1:$D$52"}</definedName>
    <definedName name="efrw" localSheetId="2" hidden="1">{#N/A,#N/A,FALSE,"MAIN";#N/A,#N/A,FALSE,"ACTvsBUD"}</definedName>
    <definedName name="efrw" hidden="1">{#N/A,#N/A,FALSE,"MAIN";#N/A,#N/A,FALSE,"ACTvsBUD"}</definedName>
    <definedName name="eqq" localSheetId="2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2" hidden="1">{"'Eng (page2)'!$A$1:$D$52"}</definedName>
    <definedName name="etw" hidden="1">{"'Eng (page2)'!$A$1:$D$52"}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dfdfdfdfgfgffg" localSheetId="2" hidden="1">{"'Sell_Office'!$C$5:$D$6"}</definedName>
    <definedName name="fdfdfdfdfdfgfgffg" hidden="1">{"'Sell_Office'!$C$5:$D$6"}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{"'Eng (page2)'!$A$1:$D$52"}</definedName>
    <definedName name="g" hidden="1">{"'Eng (page2)'!$A$1:$D$52"}</definedName>
    <definedName name="gbgfrs" localSheetId="2" hidden="1">{"'Model'!$A$1:$N$53"}</definedName>
    <definedName name="gbgfrs" hidden="1">{"'Model'!$A$1:$N$53"}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ggg" localSheetId="2" hidden="1">{"'Model'!$A$1:$N$53"}</definedName>
    <definedName name="ggggg" hidden="1">{"'Model'!$A$1:$N$53"}</definedName>
    <definedName name="gh" localSheetId="2" hidden="1">{"'Eng (page2)'!$A$1:$D$52"}</definedName>
    <definedName name="gh" hidden="1">{"'Eng (page2)'!$A$1:$D$52"}</definedName>
    <definedName name="ghaa" localSheetId="2" hidden="1">{"'Eng (page2)'!$A$1:$D$52"}</definedName>
    <definedName name="ghaa" hidden="1">{"'Eng (page2)'!$A$1:$D$52"}</definedName>
    <definedName name="ghuu" localSheetId="2" hidden="1">{"'Eng (page2)'!$A$1:$D$52"}</definedName>
    <definedName name="ghuu" hidden="1">{"'Eng (page2)'!$A$1:$D$52"}</definedName>
    <definedName name="gkw" localSheetId="2" hidden="1">{"'Eng (page2)'!$A$1:$D$52"}</definedName>
    <definedName name="gkw" hidden="1">{"'Eng (page2)'!$A$1:$D$52"}</definedName>
    <definedName name="GWRT" localSheetId="2" hidden="1">{"'Eng (page2)'!$A$1:$D$52"}</definedName>
    <definedName name="GWRT" hidden="1">{"'Eng (page2)'!$A$1:$D$52"}</definedName>
    <definedName name="hbzhjx" localSheetId="2" hidden="1">{"'Model'!$A$1:$N$53"}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hidden="1">{"conso",#N/A,FALSE,"cash flow"}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hidden="1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ja" localSheetId="2" hidden="1">{"'Model'!$A$1:$N$53"}</definedName>
    <definedName name="ja" hidden="1">{"'Model'!$A$1:$N$53"}</definedName>
    <definedName name="JD" localSheetId="2" hidden="1">{"'Eng (page2)'!$A$1:$D$52"}</definedName>
    <definedName name="JD" hidden="1">{"'Eng (page2)'!$A$1:$D$52"}</definedName>
    <definedName name="jdalj" hidden="1">#REF!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HJGDFGFHGHJ" localSheetId="2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ie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fg\" localSheetId="2" hidden="1">{"'Eng (page2)'!$A$1:$D$52"}</definedName>
    <definedName name="kjfg\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{"'Model'!$A$1:$N$53"}</definedName>
    <definedName name="KKK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2" hidden="1">{"'Eng (page2)'!$A$1:$D$52"}</definedName>
    <definedName name="kkok" hidden="1">{"'Eng (page2)'!$A$1:$D$52"}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ue" localSheetId="2" hidden="1">{"'Model'!$A$1:$N$53"}</definedName>
    <definedName name="kue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2" hidden="1">{"'Eng (page2)'!$A$1:$D$52"}</definedName>
    <definedName name="lhin" hidden="1">{"'Eng (page2)'!$A$1:$D$52"}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sgroup" hidden="1">#REF!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onth">#REF!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2" hidden="1">{"cashflow",#N/A,FALSE,"cash flow"}</definedName>
    <definedName name="nu" hidden="1">{"cashflow",#N/A,FALSE,"cash flow"}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{"'Eng (page2)'!$A$1:$D$52"}</definedName>
    <definedName name="ok" hidden="1">{"'Eng (page2)'!$A$1:$D$52"}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2" hidden="1">{"'Eng (page2)'!$A$1:$D$52"}</definedName>
    <definedName name="one" hidden="1">{"'Eng (page2)'!$A$1:$D$52"}</definedName>
    <definedName name="oooooooooo" localSheetId="2" hidden="1">{"'Sell_Office'!$C$5:$D$6"}</definedName>
    <definedName name="oooooooooo" hidden="1">{"'Sell_Office'!$C$5:$D$6"}</definedName>
    <definedName name="op" localSheetId="2" hidden="1">{"'Eng (page2)'!$A$1:$D$52"}</definedName>
    <definedName name="op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J" localSheetId="2" hidden="1">{"'Eng (page2)'!$A$1:$D$52"}</definedName>
    <definedName name="PJ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poopoo" localSheetId="2" hidden="1">{"'Model'!$A$1:$N$53"}</definedName>
    <definedName name="poopoopoo" hidden="1">{"'Model'!$A$1:$N$53"}</definedName>
    <definedName name="post" hidden="1">#REF!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_xlnm.Print_Area" localSheetId="0">'BS3-5'!$A$1:$I$95</definedName>
    <definedName name="_xlnm.Print_Area" localSheetId="4">'CF 12-14'!$A$1:$H$92</definedName>
    <definedName name="_xlnm.Print_Area" localSheetId="1">'PL 6-7'!$A$1:$I$67</definedName>
    <definedName name="_xlnm.Print_Area" localSheetId="3">'SH 10-11'!$A$1:$P$40</definedName>
    <definedName name="_xlnm.Print_Area" localSheetId="2">'SH 8-9'!$A$1:$AA$44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2" hidden="1">{"'Model'!$A$1:$N$53"}</definedName>
    <definedName name="q" hidden="1">{"'Model'!$A$1:$N$53"}</definedName>
    <definedName name="Q1kka" localSheetId="2" hidden="1">{"'Eng (page2)'!$A$1:$D$52"}</definedName>
    <definedName name="Q1kka" hidden="1">{"'Eng (page2)'!$A$1:$D$52"}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CArea" hidden="1">#REF!</definedName>
    <definedName name="RD" localSheetId="2" hidden="1">{"'Model'!$A$1:$N$53"}</definedName>
    <definedName name="RD" hidden="1">{"'Model'!$A$1:$N$53"}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utrut" localSheetId="2" hidden="1">{"'Model'!$A$1:$N$53"}</definedName>
    <definedName name="rutrut" hidden="1">{"'Model'!$A$1:$N$53"}</definedName>
    <definedName name="SAB" localSheetId="2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2" hidden="1">{"'Eng (page2)'!$A$1:$D$52"}</definedName>
    <definedName name="sell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2" hidden="1">{"'Eng (page2)'!$A$1:$D$52"}</definedName>
    <definedName name="selling" hidden="1">{"'Eng (page2)'!$A$1:$D$52"}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2" hidden="1">{"'Eng (page2)'!$A$1:$D$52"}</definedName>
    <definedName name="Sine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2" hidden="1">{"'Eng (page2)'!$A$1:$D$52"}</definedName>
    <definedName name="sss" hidden="1">{"'Eng (page2)'!$A$1:$D$52"}</definedName>
    <definedName name="sssss" localSheetId="2" hidden="1">{"'Model'!$A$1:$N$53"}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ws" localSheetId="2" hidden="1">{"'Model'!$A$1:$N$53"}</definedName>
    <definedName name="sws" hidden="1">{"'Model'!$A$1:$N$53"}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{"'Model'!$A$1:$N$53"}</definedName>
    <definedName name="t" hidden="1">{"'Model'!$A$1:$N$53"}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RangeCount" hidden="1">5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R" localSheetId="2" hidden="1">{"'Eng (page2)'!$A$1:$D$52"}</definedName>
    <definedName name="TR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u" localSheetId="2" hidden="1">{"'Model'!$A$1:$N$53"}</definedName>
    <definedName name="u" hidden="1">{"'Model'!$A$1:$N$53"}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f" localSheetId="2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wewertrhgjgxd" localSheetId="2" hidden="1">{"'Eng (page2)'!$A$1:$D$52"}</definedName>
    <definedName name="wewewertrhgjgxd" hidden="1">{"'Eng (page2)'!$A$1:$D$52"}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qq" localSheetId="2" hidden="1">{"cashflow",#N/A,FALSE,"cash flow"}</definedName>
    <definedName name="wwqq" hidden="1">{"cashflow",#N/A,FALSE,"cash flow"}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 hidden="1">{"'Eng (page2)'!$A$1:$D$52"}</definedName>
    <definedName name="xx" hidden="1">{"'Eng (page2)'!$A$1:$D$52"}</definedName>
    <definedName name="xxxx" localSheetId="2" hidden="1">{"'Eng (page2)'!$A$1:$D$52"}</definedName>
    <definedName name="xxxx" hidden="1">{"'Eng (page2)'!$A$1:$D$52"}</definedName>
    <definedName name="yao" localSheetId="2" hidden="1">{"'Model'!$A$1:$N$53"}</definedName>
    <definedName name="yao" hidden="1">{"'Model'!$A$1:$N$53"}</definedName>
    <definedName name="yhn" localSheetId="2" hidden="1">{"'Eng (page2)'!$A$1:$D$52"}</definedName>
    <definedName name="yhn" hidden="1">{"'Eng (page2)'!$A$1:$D$52"}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y" localSheetId="2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ก" localSheetId="2" hidden="1">{"'Model'!$A$1:$N$53"}</definedName>
    <definedName name="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hidden="1">{"'Eng (page2)'!$A$1:$D$52"}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2" l="1"/>
  <c r="E65" i="2"/>
  <c r="I60" i="2"/>
  <c r="G60" i="2"/>
  <c r="E60" i="2"/>
  <c r="C60" i="2"/>
  <c r="U36" i="11" l="1"/>
  <c r="C65" i="2"/>
  <c r="W36" i="11" l="1"/>
  <c r="AA36" i="11" s="1"/>
  <c r="C64" i="14" l="1"/>
  <c r="G19" i="14" l="1"/>
  <c r="C56" i="14"/>
  <c r="C33" i="14"/>
  <c r="G91" i="14"/>
  <c r="G33" i="14"/>
  <c r="I91" i="14"/>
  <c r="U14" i="11" l="1"/>
  <c r="W14" i="11" s="1"/>
  <c r="AA14" i="11" s="1"/>
  <c r="I11" i="2" l="1"/>
  <c r="E91" i="14" l="1"/>
  <c r="E93" i="14" l="1"/>
  <c r="U39" i="11"/>
  <c r="W39" i="11" s="1"/>
  <c r="P32" i="13" l="1"/>
  <c r="G11" i="2" l="1"/>
  <c r="I93" i="14" l="1"/>
  <c r="I64" i="14"/>
  <c r="I56" i="14"/>
  <c r="I33" i="14"/>
  <c r="I19" i="14"/>
  <c r="E64" i="14"/>
  <c r="E56" i="14"/>
  <c r="E19" i="14"/>
  <c r="G93" i="14"/>
  <c r="G64" i="14"/>
  <c r="G56" i="14"/>
  <c r="I66" i="14" l="1"/>
  <c r="I95" i="14" s="1"/>
  <c r="C66" i="14"/>
  <c r="E33" i="14"/>
  <c r="E35" i="14" s="1"/>
  <c r="G66" i="14"/>
  <c r="G95" i="14" s="1"/>
  <c r="E66" i="14"/>
  <c r="E95" i="14" s="1"/>
  <c r="I35" i="14"/>
  <c r="H69" i="6" l="1"/>
  <c r="H62" i="6"/>
  <c r="D69" i="6"/>
  <c r="D62" i="6"/>
  <c r="J37" i="13" l="1"/>
  <c r="H37" i="13"/>
  <c r="F37" i="13"/>
  <c r="D37" i="13"/>
  <c r="B37" i="13"/>
  <c r="B40" i="13" l="1"/>
  <c r="H40" i="13"/>
  <c r="D40" i="13"/>
  <c r="F40" i="13"/>
  <c r="J40" i="13"/>
  <c r="S41" i="11"/>
  <c r="S44" i="11" s="1"/>
  <c r="O41" i="11"/>
  <c r="O44" i="11" s="1"/>
  <c r="M41" i="11"/>
  <c r="K41" i="11"/>
  <c r="K44" i="11" s="1"/>
  <c r="I41" i="11"/>
  <c r="I44" i="11" s="1"/>
  <c r="G41" i="11"/>
  <c r="G44" i="11" s="1"/>
  <c r="E41" i="11"/>
  <c r="E44" i="11" s="1"/>
  <c r="C41" i="11"/>
  <c r="C44" i="11" s="1"/>
  <c r="I53" i="2" l="1"/>
  <c r="I44" i="2"/>
  <c r="I22" i="2"/>
  <c r="I16" i="2"/>
  <c r="I17" i="2" s="1"/>
  <c r="E53" i="2"/>
  <c r="E44" i="2"/>
  <c r="E22" i="2"/>
  <c r="E16" i="2"/>
  <c r="E11" i="2"/>
  <c r="E54" i="2" l="1"/>
  <c r="I54" i="2"/>
  <c r="I24" i="2"/>
  <c r="I27" i="2" s="1"/>
  <c r="I29" i="2" s="1"/>
  <c r="E17" i="2"/>
  <c r="E24" i="2" s="1"/>
  <c r="E27" i="2" s="1"/>
  <c r="E29" i="2" s="1"/>
  <c r="H26" i="6" l="1"/>
  <c r="H37" i="6" s="1"/>
  <c r="H40" i="6" s="1"/>
  <c r="H75" i="6" s="1"/>
  <c r="H77" i="6" s="1"/>
  <c r="I55" i="2"/>
  <c r="E55" i="2"/>
  <c r="D26" i="6" l="1"/>
  <c r="D37" i="6" s="1"/>
  <c r="D40" i="6" s="1"/>
  <c r="D75" i="6" s="1"/>
  <c r="D77" i="6" s="1"/>
  <c r="S19" i="11"/>
  <c r="S21" i="11" s="1"/>
  <c r="U17" i="11"/>
  <c r="Y19" i="11" l="1"/>
  <c r="Y21" i="11" s="1"/>
  <c r="P12" i="13" l="1"/>
  <c r="B69" i="6" l="1"/>
  <c r="G44" i="2"/>
  <c r="C44" i="2"/>
  <c r="K19" i="11" l="1"/>
  <c r="K21" i="11" s="1"/>
  <c r="I19" i="11"/>
  <c r="I21" i="11" s="1"/>
  <c r="G19" i="11"/>
  <c r="G21" i="11" s="1"/>
  <c r="E19" i="11"/>
  <c r="E21" i="11" s="1"/>
  <c r="C19" i="11"/>
  <c r="C21" i="11" s="1"/>
  <c r="J17" i="13"/>
  <c r="J19" i="13" s="1"/>
  <c r="H17" i="13"/>
  <c r="H19" i="13" s="1"/>
  <c r="F17" i="13"/>
  <c r="F19" i="13" s="1"/>
  <c r="D17" i="13"/>
  <c r="D19" i="13" s="1"/>
  <c r="B17" i="13"/>
  <c r="B19" i="13" s="1"/>
  <c r="G22" i="2" l="1"/>
  <c r="C53" i="2" l="1"/>
  <c r="G53" i="2"/>
  <c r="N37" i="13" l="1"/>
  <c r="P36" i="13"/>
  <c r="Q19" i="11"/>
  <c r="Q21" i="11" s="1"/>
  <c r="C54" i="2"/>
  <c r="G54" i="2"/>
  <c r="P16" i="13" l="1"/>
  <c r="G16" i="2"/>
  <c r="N17" i="13" l="1"/>
  <c r="N19" i="13" s="1"/>
  <c r="G17" i="2"/>
  <c r="G24" i="2" l="1"/>
  <c r="G27" i="2" l="1"/>
  <c r="P15" i="13"/>
  <c r="G29" i="2" l="1"/>
  <c r="L37" i="13" l="1"/>
  <c r="P35" i="13"/>
  <c r="F26" i="6"/>
  <c r="G55" i="2"/>
  <c r="P37" i="13" l="1"/>
  <c r="L17" i="13" l="1"/>
  <c r="L19" i="13" s="1"/>
  <c r="P17" i="13" l="1"/>
  <c r="P19" i="13" s="1"/>
  <c r="C16" i="2" l="1"/>
  <c r="C22" i="2" l="1"/>
  <c r="W17" i="11" l="1"/>
  <c r="AA17" i="11" s="1"/>
  <c r="M19" i="11"/>
  <c r="M21" i="11" s="1"/>
  <c r="U18" i="11" l="1"/>
  <c r="AA39" i="11" l="1"/>
  <c r="U19" i="11"/>
  <c r="U21" i="11" s="1"/>
  <c r="W18" i="11"/>
  <c r="O19" i="11"/>
  <c r="O21" i="11" s="1"/>
  <c r="W19" i="11" l="1"/>
  <c r="W21" i="11" s="1"/>
  <c r="AA18" i="11"/>
  <c r="Y41" i="11" l="1"/>
  <c r="Y44" i="11" s="1"/>
  <c r="AA19" i="11"/>
  <c r="AA21" i="11" s="1"/>
  <c r="F69" i="6" l="1"/>
  <c r="F37" i="6" l="1"/>
  <c r="F40" i="6" l="1"/>
  <c r="U40" i="11" l="1"/>
  <c r="U41" i="11" s="1"/>
  <c r="Q41" i="11"/>
  <c r="W40" i="11" l="1"/>
  <c r="W41" i="11" l="1"/>
  <c r="AA40" i="11"/>
  <c r="AA41" i="11" l="1"/>
  <c r="G35" i="14" l="1"/>
  <c r="C19" i="14" l="1"/>
  <c r="C35" i="14" l="1"/>
  <c r="C11" i="2" l="1"/>
  <c r="C17" i="2" l="1"/>
  <c r="C24" i="2" l="1"/>
  <c r="C27" i="2" l="1"/>
  <c r="C29" i="2" l="1"/>
  <c r="C55" i="2" l="1"/>
  <c r="B26" i="6"/>
  <c r="B37" i="6" l="1"/>
  <c r="B40" i="6" s="1"/>
  <c r="C91" i="14" l="1"/>
  <c r="C93" i="14" l="1"/>
  <c r="C95" i="14" s="1"/>
  <c r="L40" i="13" l="1"/>
  <c r="N40" i="13"/>
  <c r="M44" i="11" l="1"/>
  <c r="P39" i="13"/>
  <c r="P40" i="13" s="1"/>
  <c r="Q44" i="11" l="1"/>
  <c r="U44" i="11" l="1"/>
  <c r="W44" i="11" l="1"/>
  <c r="AA44" i="11"/>
  <c r="F62" i="6" l="1"/>
  <c r="F75" i="6" s="1"/>
  <c r="F77" i="6" s="1"/>
  <c r="B62" i="6" l="1"/>
  <c r="B75" i="6" s="1"/>
  <c r="B77" i="6" s="1"/>
  <c r="G65" i="2" l="1"/>
</calcChain>
</file>

<file path=xl/sharedStrings.xml><?xml version="1.0" encoding="utf-8"?>
<sst xmlns="http://schemas.openxmlformats.org/spreadsheetml/2006/main" count="415" uniqueCount="213">
  <si>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</si>
  <si>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</si>
  <si>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</si>
  <si>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</si>
  <si>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</si>
  <si>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</si>
  <si>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</si>
  <si>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</si>
  <si>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</si>
  <si>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</si>
  <si>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</si>
  <si>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</si>
  <si>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</si>
  <si>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>ลูกหนี้อื่น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</si>
  <si>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</si>
  <si>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</si>
  <si>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</si>
  <si>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</si>
  <si>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</si>
  <si>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</si>
  <si>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</si>
  <si>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</si>
  <si>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</si>
  <si>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</si>
  <si>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</si>
  <si>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</si>
  <si>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</si>
  <si>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</si>
  <si>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</si>
  <si>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</si>
  <si>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</si>
  <si>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</si>
  <si>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</si>
  <si>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</si>
  <si>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</si>
  <si>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</si>
  <si>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</si>
  <si>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</si>
  <si>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</si>
  <si>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</si>
  <si>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</si>
  <si>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</si>
  <si>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</si>
  <si>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</si>
  <si>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</si>
  <si>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</si>
  <si>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</si>
  <si>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</si>
  <si>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</si>
  <si>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</si>
  <si>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</si>
  <si>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</si>
  <si>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</si>
  <si>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</si>
  <si>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</si>
  <si>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</si>
  <si>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</si>
  <si>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</si>
  <si>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</si>
  <si>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(หุ้นสามัญจำนวน 365 ล้านหุ้น มูลค่า 1 บาทต่อหุ้น) 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</si>
  <si>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</si>
  <si>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</si>
  <si>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</si>
  <si>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</si>
  <si>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</si>
  <si>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</si>
  <si>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</si>
  <si>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</si>
  <si>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</si>
  <si>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</si>
  <si>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</si>
  <si>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</si>
  <si>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</si>
  <si>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</si>
  <si>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</si>
  <si>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</si>
  <si>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</si>
  <si>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</si>
  <si>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</si>
  <si>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</si>
  <si>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</si>
  <si>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</si>
  <si>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</si>
  <si>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</si>
  <si>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</si>
  <si>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</si>
  <si>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</si>
  <si>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</si>
  <si>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</si>
  <si>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</si>
  <si>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</si>
  <si>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 xml:space="preserve"> </t>
  </si>
  <si>
    <t>กำไรก่อนภาษีเงินได้</t>
  </si>
  <si>
    <t xml:space="preserve">รายได้ภาษีเงินได้ 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</si>
  <si>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</si>
  <si>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</si>
  <si>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</si>
  <si>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</si>
  <si>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</si>
  <si>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</si>
  <si>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</si>
  <si>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</si>
  <si>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</si>
  <si>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</si>
  <si>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</si>
  <si>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</si>
  <si>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</si>
  <si>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</si>
  <si>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</si>
  <si>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</si>
  <si>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</si>
  <si>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</si>
  <si>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</si>
  <si>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</si>
  <si>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</si>
  <si>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</si>
  <si>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</si>
  <si>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</si>
  <si>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</si>
  <si>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</si>
  <si>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</si>
  <si>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</si>
  <si>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</si>
  <si>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</si>
  <si>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</si>
  <si>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</si>
  <si>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</si>
  <si>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</si>
  <si>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</si>
  <si>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</si>
  <si>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</si>
  <si>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</si>
  <si>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</si>
  <si>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</si>
  <si>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</si>
  <si>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</si>
  <si>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</si>
  <si>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</si>
  <si>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</si>
  <si>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</si>
  <si>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</si>
  <si>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</si>
  <si>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</si>
  <si>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</si>
  <si>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</si>
  <si>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</si>
  <si>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</si>
  <si>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</si>
  <si>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กำไรขาดทุนเบ็ดเสร็จสำหรับงวด</t>
  </si>
  <si>
    <t>กำไรหรือขาดทุน</t>
  </si>
  <si>
    <t>รวมกำไรขาดทุนเบ็ดเสร็จสำหรับงวด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</si>
  <si>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</si>
  <si>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</si>
  <si>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</si>
  <si>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โอนไปกำไรสะสม</t>
  </si>
  <si>
    <t>ยอดคงเหลือ ณ วันที่ 31 มีนาคม 2568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</si>
  <si>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</si>
  <si>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</si>
  <si>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</si>
  <si>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</si>
  <si>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</si>
  <si>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</si>
  <si>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</si>
  <si>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</t>
  </si>
  <si>
    <t>ขาดทุนจากสัญญาซื้อขายเงินตราต่างประเทศล่วงหน้า</t>
  </si>
  <si>
    <t xml:space="preserve">ส่วนแบ่งกำไรของบริษัทร่วมที่ใช้วิธีส่วนได้เสีย </t>
  </si>
  <si>
    <t>กลับรายการผลขาดทุนจากการด้อยค่าด้านเครดิตที่คาดว่าจะเกิดขึ้น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</si>
  <si>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</si>
  <si>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(กลับรายการ) ขาดทุนจากการปรับมูลค่าสินค้า</t>
  </si>
  <si>
    <t>(กำไร) ขาดทุนจากการจำหน่ายสินทรัพย์และอื่น ๆ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</si>
  <si>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</si>
  <si>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</si>
  <si>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</si>
  <si>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</si>
  <si>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</si>
  <si>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</si>
  <si>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</si>
  <si>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</si>
  <si>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</si>
  <si>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</si>
  <si>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</si>
  <si>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</si>
  <si>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เงินลงทุนชั่วคราวเพิ่มขึ้น</t>
  </si>
  <si>
    <t>เงินลงทุนชั่วคราวลดลง</t>
  </si>
  <si>
    <t>เงินสดรับจากการขายตราสารทุน</t>
  </si>
  <si>
    <t>เงินสดรับจากการรับคืนทุน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</si>
  <si>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</si>
  <si>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</si>
  <si>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</si>
  <si>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</si>
  <si>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</si>
  <si>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</si>
  <si>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</si>
  <si>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</si>
  <si>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</si>
  <si>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</si>
  <si>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</si>
  <si>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เงินสดจ่ายเพื่อชำระเงินกู้ยืมระยะสั้นจากบุคคลที่เกี่ยวข้องกัน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</si>
  <si>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</si>
  <si>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</si>
  <si>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</si>
  <si>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</si>
  <si>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</si>
  <si>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</si>
  <si>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</si>
  <si>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</si>
  <si>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</si>
  <si>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</si>
  <si>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การลดลงในมูลค่ายุติธรรมของเงินลงทุน</t>
  </si>
  <si>
    <t>เจ้าหนี้ค่าซื้อสินทรัพย์</t>
  </si>
  <si>
    <t>เงินคืนทุนรับล่วงหน้า</t>
  </si>
  <si>
    <t>สินทรัพย์สิทธิการใช้เพิ่มขึ้น</t>
  </si>
  <si>
    <t>สินทรัพย์สิทธิการใช้ลดลง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</si>
</sst>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#,##0\ ;\(#,##0\)"/>
    <numFmt numFmtId="173" formatCode="#,##0\ \ ;\(#,##0\)"/>
    <numFmt numFmtId="174" formatCode="_-* #,##0_-;[Red]\(#,##0\);_-* &quot;-&quot;??_-;_-@_-"/>
    <numFmt numFmtId="175" formatCode="0.0000"/>
    <numFmt numFmtId="176" formatCode="[$-409]d\-mmm\-yy;@"/>
    <numFmt numFmtId="177" formatCode="0.0%"/>
    <numFmt numFmtId="178" formatCode="_([$€]* #,##0.00_);_([$€]* \(#,##0.00\);_([$€]* &quot;-&quot;??_);_(@_)"/>
    <numFmt numFmtId="179" formatCode="_ * #,##0.00_ ;_ * \-#,##0.00_ ;_ * &quot;-&quot;??_ ;_ @_ "/>
    <numFmt numFmtId="180" formatCode="[$-1010409]d\-mmm\-\ yy;@"/>
    <numFmt numFmtId="181" formatCode="#,##0.0_);\(#,##0.0\)"/>
    <numFmt numFmtId="182" formatCode="#.\ \ "/>
    <numFmt numFmtId="183" formatCode="##.\ \ "/>
    <numFmt numFmtId="184" formatCode="###0_);[Red]\(###0\)"/>
    <numFmt numFmtId="185" formatCode="#,##0.00\ &quot;F&quot;;\-#,##0.00\ &quot;F&quot;"/>
    <numFmt numFmtId="186" formatCode="\ว\ \ด\ด\ด\ด\ &quot;ค.ศ.&quot;\ \ค\ค\ค\ค"/>
    <numFmt numFmtId="187" formatCode="dd\-mmm\-yy_)"/>
    <numFmt numFmtId="188" formatCode="#,##0\ \ ;\(#,##0\)\ ;\—\ \ \ \ "/>
    <numFmt numFmtId="189" formatCode="&quot;฿&quot;\t#,##0_);[Red]\(&quot;฿&quot;\t#,##0\)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0.00_)"/>
    <numFmt numFmtId="193" formatCode="#,##0&quot;£&quot;_);[Red]\(#,##0&quot;£&quot;\)"/>
    <numFmt numFmtId="194" formatCode="_-&quot;$&quot;* #,##0.00_-;\-&quot;$&quot;* #,##0.00_-;_-&quot;$&quot;* &quot;-&quot;??_-;_-@_-"/>
    <numFmt numFmtId="195" formatCode="_-&quot;?&quot;* #,##0_-;\-&quot;?&quot;* #,##0_-;_-&quot;?&quot;* &quot;-&quot;_-;_-@_-"/>
    <numFmt numFmtId="196" formatCode="&quot;?&quot;#,##0;[Red]\-&quot;?&quot;#,##0"/>
    <numFmt numFmtId="197" formatCode="_-&quot;$&quot;* #,##0_-;\-&quot;$&quot;* #,##0_-;_-&quot;$&quot;* &quot;-&quot;_-;_-@_-"/>
    <numFmt numFmtId="198" formatCode="&quot;\&quot;#,##0.00;[Red]&quot;\&quot;\-#,##0.00"/>
    <numFmt numFmtId="199" formatCode="&quot;\&quot;#,##0;[Red]&quot;\&quot;\-#,##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.00_-;\-&quot;?&quot;* #,##0.00_-;_-&quot;?&quot;* &quot;-&quot;??_-;_-@_-"/>
    <numFmt numFmtId="203" formatCode="General_)"/>
    <numFmt numFmtId="204" formatCode="0.000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0.000_)"/>
    <numFmt numFmtId="209" formatCode="&quot;$&quot;\t#,##0_);\(&quot;$&quot;\t#,##0\)"/>
    <numFmt numFmtId="210" formatCode="0."/>
    <numFmt numFmtId="211" formatCode="\t#,##0"/>
    <numFmt numFmtId="212" formatCode="\t#,##0.00_);[Red]\(\t#,##0.00\)"/>
    <numFmt numFmtId="213" formatCode="\60\4\7\:"/>
    <numFmt numFmtId="214" formatCode="&quot;$&quot;#,\);\(&quot;$&quot;#,\)"/>
    <numFmt numFmtId="215" formatCode="&quot;$&quot;#,;\(&quot;$&quot;#,\)"/>
    <numFmt numFmtId="216" formatCode="_-&quot;\&quot;* #,##0_-;\-&quot;\&quot;* #,##0_-;_-&quot;\&quot;* &quot;-&quot;_-;_-@_-"/>
    <numFmt numFmtId="217" formatCode="_-&quot;\&quot;* #,##0.00_-;\-&quot;\&quot;* #,##0.00_-;_-&quot;\&quot;* &quot;-&quot;??_-;_-@_-"/>
    <numFmt numFmtId="218" formatCode="[$-1010409]d\ mmm\ yy;@"/>
    <numFmt numFmtId="219" formatCode="#,##0.00\ &quot;FB&quot;;[Red]\-#,##0.00\ &quot;FB&quot;"/>
    <numFmt numFmtId="220" formatCode="_ * #,##0_)\ _฿_ ;_ * \(#,##0\)\ _฿_ ;_ * &quot;-&quot;_)\ _฿_ ;_ @_ "/>
    <numFmt numFmtId="221" formatCode="#,##0.0%;[Red]\(#,##0.0%\)"/>
    <numFmt numFmtId="222" formatCode="_-* #,##0.0_-;\-* #,##0.0_-;_-* &quot;-&quot;??_-;_-@_-"/>
    <numFmt numFmtId="223" formatCode="* \(#,##0\);* #,##0_);&quot;-&quot;??_);@"/>
    <numFmt numFmtId="224" formatCode="&quot;$&quot;#,##0_);\(&quot;$&quot;#,##0.0\)"/>
    <numFmt numFmtId="225" formatCode="* #,##0_);* \(#,##0\);&quot;-&quot;??_);@"/>
    <numFmt numFmtId="226" formatCode="#,##0.00&quot; $&quot;;\-#,##0.00&quot; $&quot;"/>
    <numFmt numFmtId="227" formatCode="&quot;$&quot;#,##0;[Red]\-&quot;$&quot;#,##0"/>
    <numFmt numFmtId="228" formatCode="0.0\ &quot;x&quot;"/>
    <numFmt numFmtId="229" formatCode="_(&quot;฿&quot;* #,##0_);_(&quot;฿&quot;* \(#,##0\);_(&quot;฿&quot;* &quot;-&quot;_);_(@_)"/>
    <numFmt numFmtId="230" formatCode="0%_);\(0%\)"/>
    <numFmt numFmtId="231" formatCode="&quot;ฃ&quot;#,##0.00;[Red]\-&quot;ฃ&quot;#,##0.00"/>
    <numFmt numFmtId="232" formatCode="&quot;(&quot;0%&quot;)   &quot;;[Red]\-&quot;(&quot;0%&quot;)   &quot;;&quot;－    &quot;"/>
    <numFmt numFmtId="233" formatCode="&quot;(&quot;0.00%&quot;)   &quot;;[Red]\-&quot;(&quot;0.00%&quot;)   &quot;;&quot;－    &quot;"/>
    <numFmt numFmtId="234" formatCode="0.00%;[Red]\-0.00%;&quot;－&quot;"/>
    <numFmt numFmtId="235" formatCode="#,##0.00\ &quot;Esc.&quot;;[Red]\-#,##0.00\ &quot;Esc.&quot;"/>
    <numFmt numFmtId="236" formatCode="_-* #,##0\ _E_s_c_._-;\-* #,##0\ _E_s_c_._-;_-* &quot;-&quot;\ _E_s_c_._-;_-@_-"/>
    <numFmt numFmtId="237" formatCode="[$-1010000]d/m/yy;@"/>
    <numFmt numFmtId="238" formatCode="[$-409]mmmm/yy;@"/>
    <numFmt numFmtId="239" formatCode="_-* #,##0.00_-;\-* #,##0.00_-;_-* \-??_-;_-@_-"/>
    <numFmt numFmtId="240" formatCode="#,##0\ &quot;$&quot;_);[Red]\(#,##0\ &quot;$&quot;\)"/>
    <numFmt numFmtId="241" formatCode="_-* #,##0.00\ [$€-1]_-;\-* #,##0.00\ [$€-1]_-;_-* &quot;-&quot;??\ [$€-1]_-"/>
    <numFmt numFmtId="242" formatCode="[$-1010409]d\-mmm\-\ yy"/>
  </numFmts>
  <fonts count="2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7">
    <xf numFmtId="0" fontId="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0" borderId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9" fontId="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" fillId="0" borderId="0"/>
    <xf numFmtId="176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6" fontId="38" fillId="0" borderId="0" applyNumberFormat="0" applyFill="0" applyBorder="0" applyAlignment="0" applyProtection="0">
      <alignment vertical="top"/>
      <protection locked="0"/>
    </xf>
    <xf numFmtId="180" fontId="31" fillId="0" borderId="0"/>
    <xf numFmtId="9" fontId="39" fillId="0" borderId="0" applyFont="0" applyFill="0" applyBorder="0" applyAlignment="0" applyProtection="0"/>
    <xf numFmtId="0" fontId="6" fillId="0" borderId="0"/>
    <xf numFmtId="0" fontId="39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170" fontId="33" fillId="0" borderId="0" applyFont="0" applyFill="0" applyBorder="0" applyAlignment="0" applyProtection="0"/>
    <xf numFmtId="178" fontId="31" fillId="0" borderId="0"/>
    <xf numFmtId="180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30" fillId="0" borderId="0"/>
    <xf numFmtId="18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77" fillId="67" borderId="24" applyNumberFormat="0" applyProtection="0">
      <alignment horizontal="right" vertical="center"/>
    </xf>
    <xf numFmtId="0" fontId="6" fillId="0" borderId="0"/>
    <xf numFmtId="200" fontId="6" fillId="0" borderId="0" applyFont="0" applyFill="0" applyBorder="0" applyAlignment="0" applyProtection="0"/>
    <xf numFmtId="0" fontId="102" fillId="0" borderId="0"/>
    <xf numFmtId="201" fontId="6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0" fontId="102" fillId="0" borderId="0"/>
    <xf numFmtId="199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0" fontId="104" fillId="0" borderId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70" fontId="45" fillId="0" borderId="18">
      <alignment horizontal="right" vertical="center"/>
    </xf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9" fontId="48" fillId="0" borderId="0"/>
    <xf numFmtId="0" fontId="49" fillId="0" borderId="19">
      <alignment horizontal="center"/>
    </xf>
    <xf numFmtId="0" fontId="50" fillId="0" borderId="0"/>
    <xf numFmtId="0" fontId="50" fillId="0" borderId="20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48" borderId="0"/>
    <xf numFmtId="0" fontId="49" fillId="0" borderId="0">
      <protection locked="0"/>
    </xf>
    <xf numFmtId="0" fontId="49" fillId="0" borderId="0"/>
    <xf numFmtId="182" fontId="49" fillId="0" borderId="0"/>
    <xf numFmtId="183" fontId="49" fillId="0" borderId="0"/>
    <xf numFmtId="0" fontId="50" fillId="49" borderId="0">
      <alignment horizontal="right"/>
    </xf>
    <xf numFmtId="0" fontId="49" fillId="0" borderId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3" borderId="0" applyNumberFormat="0" applyBorder="0" applyAlignment="0" applyProtection="0"/>
    <xf numFmtId="0" fontId="51" fillId="54" borderId="24" applyNumberFormat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54" borderId="25" applyNumberFormat="0" applyAlignment="0" applyProtection="0"/>
    <xf numFmtId="0" fontId="92" fillId="0" borderId="0" applyFont="0"/>
    <xf numFmtId="164" fontId="105" fillId="0" borderId="5" applyAlignment="0" applyProtection="0"/>
    <xf numFmtId="184" fontId="6" fillId="0" borderId="0" applyFill="0" applyBorder="0" applyAlignment="0"/>
    <xf numFmtId="203" fontId="106" fillId="0" borderId="0" applyFill="0" applyBorder="0" applyAlignment="0"/>
    <xf numFmtId="204" fontId="106" fillId="0" borderId="0" applyFill="0" applyBorder="0" applyAlignment="0"/>
    <xf numFmtId="181" fontId="107" fillId="0" borderId="0" applyFill="0" applyBorder="0" applyAlignment="0"/>
    <xf numFmtId="205" fontId="107" fillId="0" borderId="0" applyFill="0" applyBorder="0" applyAlignment="0"/>
    <xf numFmtId="206" fontId="106" fillId="0" borderId="0" applyFill="0" applyBorder="0" applyAlignment="0"/>
    <xf numFmtId="207" fontId="107" fillId="0" borderId="0" applyFill="0" applyBorder="0" applyAlignment="0"/>
    <xf numFmtId="203" fontId="106" fillId="0" borderId="0" applyFill="0" applyBorder="0" applyAlignment="0"/>
    <xf numFmtId="0" fontId="54" fillId="54" borderId="25" applyNumberFormat="0" applyAlignment="0" applyProtection="0"/>
    <xf numFmtId="0" fontId="54" fillId="54" borderId="25" applyNumberFormat="0" applyAlignment="0" applyProtection="0"/>
    <xf numFmtId="0" fontId="136" fillId="0" borderId="0"/>
    <xf numFmtId="0" fontId="55" fillId="55" borderId="26" applyNumberFormat="0" applyAlignment="0" applyProtection="0"/>
    <xf numFmtId="0" fontId="55" fillId="55" borderId="26" applyNumberFormat="0" applyAlignment="0" applyProtection="0"/>
    <xf numFmtId="208" fontId="108" fillId="0" borderId="0"/>
    <xf numFmtId="208" fontId="108" fillId="0" borderId="0"/>
    <xf numFmtId="208" fontId="108" fillId="0" borderId="0"/>
    <xf numFmtId="208" fontId="108" fillId="0" borderId="0"/>
    <xf numFmtId="208" fontId="108" fillId="0" borderId="0"/>
    <xf numFmtId="208" fontId="108" fillId="0" borderId="0"/>
    <xf numFmtId="208" fontId="108" fillId="0" borderId="0"/>
    <xf numFmtId="208" fontId="108" fillId="0" borderId="0"/>
    <xf numFmtId="206" fontId="106" fillId="0" borderId="0" applyFont="0" applyFill="0" applyBorder="0" applyAlignment="0" applyProtection="0"/>
    <xf numFmtId="4" fontId="78" fillId="57" borderId="24" applyNumberFormat="0" applyProtection="0">
      <alignment vertical="center"/>
    </xf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7" fillId="61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3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48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109" fillId="0" borderId="0"/>
    <xf numFmtId="0" fontId="109" fillId="0" borderId="0"/>
    <xf numFmtId="203" fontId="106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/>
    <xf numFmtId="209" fontId="6" fillId="0" borderId="0"/>
    <xf numFmtId="0" fontId="32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7" fillId="0" borderId="0" applyFill="0" applyBorder="0" applyAlignment="0"/>
    <xf numFmtId="38" fontId="92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48" fillId="0" borderId="0"/>
    <xf numFmtId="0" fontId="57" fillId="39" borderId="25" applyNumberFormat="0" applyAlignment="0" applyProtection="0"/>
    <xf numFmtId="206" fontId="106" fillId="0" borderId="0" applyFill="0" applyBorder="0" applyAlignment="0"/>
    <xf numFmtId="203" fontId="106" fillId="0" borderId="0" applyFill="0" applyBorder="0" applyAlignment="0"/>
    <xf numFmtId="206" fontId="106" fillId="0" borderId="0" applyFill="0" applyBorder="0" applyAlignment="0"/>
    <xf numFmtId="207" fontId="107" fillId="0" borderId="0" applyFill="0" applyBorder="0" applyAlignment="0"/>
    <xf numFmtId="203" fontId="106" fillId="0" borderId="0" applyFill="0" applyBorder="0" applyAlignment="0"/>
    <xf numFmtId="0" fontId="58" fillId="0" borderId="0" applyNumberFormat="0" applyAlignment="0">
      <alignment horizontal="left"/>
    </xf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8" fontId="43" fillId="0" borderId="0">
      <alignment horizontal="right"/>
    </xf>
    <xf numFmtId="0" fontId="62" fillId="36" borderId="0" applyNumberFormat="0" applyBorder="0" applyAlignment="0" applyProtection="0"/>
    <xf numFmtId="0" fontId="62" fillId="36" borderId="0" applyNumberFormat="0" applyBorder="0" applyAlignment="0" applyProtection="0"/>
    <xf numFmtId="38" fontId="34" fillId="56" borderId="0" applyNumberFormat="0" applyBorder="0" applyAlignment="0" applyProtection="0"/>
    <xf numFmtId="0" fontId="63" fillId="36" borderId="0" applyNumberFormat="0" applyBorder="0" applyAlignment="0" applyProtection="0"/>
    <xf numFmtId="0" fontId="138" fillId="0" borderId="0">
      <alignment horizontal="left"/>
    </xf>
    <xf numFmtId="0" fontId="64" fillId="0" borderId="23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10" fontId="110" fillId="57" borderId="0">
      <alignment horizontal="left" vertical="top"/>
    </xf>
    <xf numFmtId="0" fontId="65" fillId="0" borderId="29" applyNumberFormat="0" applyFill="0" applyAlignment="0" applyProtection="0"/>
    <xf numFmtId="0" fontId="65" fillId="0" borderId="29" applyNumberFormat="0" applyFill="0" applyAlignment="0" applyProtection="0"/>
    <xf numFmtId="0" fontId="66" fillId="0" borderId="30" applyNumberFormat="0" applyFill="0" applyAlignment="0" applyProtection="0"/>
    <xf numFmtId="0" fontId="66" fillId="0" borderId="30" applyNumberFormat="0" applyFill="0" applyAlignment="0" applyProtection="0"/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11" fillId="57" borderId="0">
      <alignment horizontal="left" wrapText="1"/>
    </xf>
    <xf numFmtId="196" fontId="6" fillId="0" borderId="0" applyBorder="0" applyAlignment="0"/>
    <xf numFmtId="10" fontId="34" fillId="57" borderId="19" applyNumberFormat="0" applyBorder="0" applyAlignment="0" applyProtection="0"/>
    <xf numFmtId="0" fontId="68" fillId="39" borderId="25" applyNumberFormat="0" applyAlignment="0" applyProtection="0"/>
    <xf numFmtId="0" fontId="68" fillId="39" borderId="25" applyNumberFormat="0" applyAlignment="0" applyProtection="0"/>
    <xf numFmtId="211" fontId="6" fillId="0" borderId="0"/>
    <xf numFmtId="177" fontId="112" fillId="0" borderId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43" fillId="0" borderId="0"/>
    <xf numFmtId="0" fontId="43" fillId="0" borderId="0"/>
    <xf numFmtId="0" fontId="35" fillId="0" borderId="0" applyNumberFormat="0" applyFont="0" applyFill="0" applyBorder="0" applyProtection="0">
      <alignment horizontal="left" vertical="center"/>
    </xf>
    <xf numFmtId="206" fontId="106" fillId="0" borderId="0" applyFill="0" applyBorder="0" applyAlignment="0"/>
    <xf numFmtId="203" fontId="106" fillId="0" borderId="0" applyFill="0" applyBorder="0" applyAlignment="0"/>
    <xf numFmtId="206" fontId="106" fillId="0" borderId="0" applyFill="0" applyBorder="0" applyAlignment="0"/>
    <xf numFmtId="207" fontId="107" fillId="0" borderId="0" applyFill="0" applyBorder="0" applyAlignment="0"/>
    <xf numFmtId="203" fontId="106" fillId="0" borderId="0" applyFill="0" applyBorder="0" applyAlignment="0"/>
    <xf numFmtId="0" fontId="69" fillId="0" borderId="32" applyNumberFormat="0" applyFill="0" applyAlignment="0" applyProtection="0"/>
    <xf numFmtId="0" fontId="69" fillId="0" borderId="32" applyNumberFormat="0" applyFill="0" applyAlignment="0" applyProtection="0"/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189" fontId="41" fillId="0" borderId="0" applyFont="0" applyFill="0" applyBorder="0" applyAlignment="0" applyProtection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139" fillId="0" borderId="20"/>
    <xf numFmtId="165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90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0" fontId="71" fillId="58" borderId="0" applyNumberFormat="0" applyBorder="0" applyAlignment="0" applyProtection="0"/>
    <xf numFmtId="0" fontId="71" fillId="58" borderId="0" applyNumberFormat="0" applyBorder="0" applyAlignment="0" applyProtection="0"/>
    <xf numFmtId="37" fontId="72" fillId="0" borderId="0"/>
    <xf numFmtId="0" fontId="117" fillId="0" borderId="0"/>
    <xf numFmtId="0" fontId="118" fillId="0" borderId="0"/>
    <xf numFmtId="0" fontId="118" fillId="0" borderId="0"/>
    <xf numFmtId="192" fontId="73" fillId="0" borderId="0"/>
    <xf numFmtId="0" fontId="6" fillId="0" borderId="0"/>
    <xf numFmtId="0" fontId="109" fillId="0" borderId="0"/>
    <xf numFmtId="0" fontId="10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5" fillId="0" borderId="0"/>
    <xf numFmtId="0" fontId="135" fillId="0" borderId="0"/>
    <xf numFmtId="0" fontId="135" fillId="0" borderId="0"/>
    <xf numFmtId="0" fontId="2" fillId="0" borderId="0"/>
    <xf numFmtId="0" fontId="135" fillId="0" borderId="0"/>
    <xf numFmtId="0" fontId="135" fillId="0" borderId="0"/>
    <xf numFmtId="0" fontId="31" fillId="0" borderId="0"/>
    <xf numFmtId="0" fontId="1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135" fillId="0" borderId="0"/>
    <xf numFmtId="0" fontId="135" fillId="0" borderId="0"/>
    <xf numFmtId="0" fontId="48" fillId="0" borderId="0"/>
    <xf numFmtId="0" fontId="48" fillId="0" borderId="0"/>
    <xf numFmtId="0" fontId="135" fillId="0" borderId="0"/>
    <xf numFmtId="0" fontId="31" fillId="0" borderId="0"/>
    <xf numFmtId="0" fontId="135" fillId="0" borderId="0"/>
    <xf numFmtId="0" fontId="135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135" fillId="0" borderId="0"/>
    <xf numFmtId="0" fontId="31" fillId="0" borderId="0"/>
    <xf numFmtId="0" fontId="48" fillId="0" borderId="0"/>
    <xf numFmtId="0" fontId="135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135" fillId="0" borderId="0"/>
    <xf numFmtId="0" fontId="135" fillId="0" borderId="0"/>
    <xf numFmtId="0" fontId="48" fillId="0" borderId="0"/>
    <xf numFmtId="0" fontId="48" fillId="0" borderId="0"/>
    <xf numFmtId="0" fontId="6" fillId="76" borderId="24" applyNumberFormat="0" applyProtection="0">
      <alignment horizontal="left" vertical="center" indent="1"/>
    </xf>
    <xf numFmtId="0" fontId="140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137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4" fillId="0" borderId="1">
      <alignment horizontal="left" vertical="center"/>
    </xf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6" fillId="0" borderId="0" applyFont="0" applyFill="0" applyBorder="0" applyAlignment="0" applyProtection="0"/>
    <xf numFmtId="212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0" fontId="75" fillId="33" borderId="0">
      <alignment horizontal="right"/>
    </xf>
    <xf numFmtId="0" fontId="76" fillId="33" borderId="21"/>
    <xf numFmtId="0" fontId="121" fillId="0" borderId="0">
      <alignment horizontal="center"/>
    </xf>
    <xf numFmtId="0" fontId="122" fillId="0" borderId="0">
      <alignment horizontal="center"/>
    </xf>
    <xf numFmtId="205" fontId="107" fillId="0" borderId="0" applyFont="0" applyFill="0" applyBorder="0" applyAlignment="0" applyProtection="0"/>
    <xf numFmtId="213" fontId="10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0" fillId="0" borderId="22" applyNumberFormat="0" applyBorder="0"/>
    <xf numFmtId="3" fontId="123" fillId="0" borderId="0" applyNumberFormat="0" applyFill="0" applyBorder="0" applyAlignment="0" applyProtection="0"/>
    <xf numFmtId="206" fontId="106" fillId="0" borderId="0" applyFill="0" applyBorder="0" applyAlignment="0"/>
    <xf numFmtId="203" fontId="106" fillId="0" borderId="0" applyFill="0" applyBorder="0" applyAlignment="0"/>
    <xf numFmtId="206" fontId="106" fillId="0" borderId="0" applyFill="0" applyBorder="0" applyAlignment="0"/>
    <xf numFmtId="207" fontId="107" fillId="0" borderId="0" applyFill="0" applyBorder="0" applyAlignment="0"/>
    <xf numFmtId="203" fontId="106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05" fillId="0" borderId="20">
      <alignment horizontal="center"/>
    </xf>
    <xf numFmtId="3" fontId="92" fillId="0" borderId="0" applyFont="0" applyFill="0" applyBorder="0" applyAlignment="0" applyProtection="0"/>
    <xf numFmtId="0" fontId="92" fillId="60" borderId="0" applyNumberFormat="0" applyFont="0" applyBorder="0" applyAlignment="0" applyProtection="0"/>
    <xf numFmtId="37" fontId="124" fillId="0" borderId="0"/>
    <xf numFmtId="1" fontId="6" fillId="0" borderId="16" applyNumberFormat="0" applyFill="0" applyAlignment="0" applyProtection="0">
      <alignment horizontal="center" vertical="center"/>
    </xf>
    <xf numFmtId="193" fontId="6" fillId="0" borderId="0" applyNumberFormat="0" applyFill="0" applyBorder="0" applyAlignment="0" applyProtection="0">
      <alignment horizontal="left"/>
    </xf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4" fontId="77" fillId="73" borderId="34" applyNumberFormat="0" applyProtection="0">
      <alignment horizontal="left" vertical="center" indent="1"/>
    </xf>
    <xf numFmtId="4" fontId="80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1" fillId="0" borderId="0"/>
    <xf numFmtId="4" fontId="82" fillId="73" borderId="24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83" fillId="35" borderId="0" applyNumberFormat="0" applyBorder="0" applyAlignment="0" applyProtection="0"/>
    <xf numFmtId="41" fontId="6" fillId="0" borderId="0" applyFont="0" applyFill="0" applyBorder="0" applyAlignment="0" applyProtection="0"/>
    <xf numFmtId="0" fontId="126" fillId="0" borderId="0" applyNumberFormat="0" applyFont="0" applyBorder="0"/>
    <xf numFmtId="0" fontId="139" fillId="0" borderId="0"/>
    <xf numFmtId="0" fontId="127" fillId="57" borderId="0">
      <alignment wrapText="1"/>
    </xf>
    <xf numFmtId="40" fontId="84" fillId="0" borderId="0" applyBorder="0">
      <alignment horizontal="right"/>
    </xf>
    <xf numFmtId="0" fontId="128" fillId="0" borderId="0" applyBorder="0" applyAlignment="0"/>
    <xf numFmtId="49" fontId="77" fillId="0" borderId="0" applyFill="0" applyBorder="0" applyAlignment="0"/>
    <xf numFmtId="214" fontId="107" fillId="0" borderId="0" applyFill="0" applyBorder="0" applyAlignment="0"/>
    <xf numFmtId="215" fontId="107" fillId="0" borderId="0" applyFill="0" applyBorder="0" applyAlignment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29" applyNumberFormat="0" applyFill="0" applyAlignment="0" applyProtection="0"/>
    <xf numFmtId="0" fontId="89" fillId="0" borderId="30" applyNumberFormat="0" applyFill="0" applyAlignment="0" applyProtection="0"/>
    <xf numFmtId="0" fontId="90" fillId="0" borderId="31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5" fontId="92" fillId="0" borderId="0" applyFont="0" applyFill="0" applyBorder="0" applyAlignment="0" applyProtection="0"/>
    <xf numFmtId="0" fontId="93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6" fillId="55" borderId="26" applyNumberFormat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" fillId="0" borderId="0"/>
    <xf numFmtId="170" fontId="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94" fontId="9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19" fontId="137" fillId="0" borderId="0" applyFont="0" applyFill="0" applyBorder="0" applyAlignment="0" applyProtection="0"/>
    <xf numFmtId="0" fontId="6" fillId="0" borderId="0" applyFont="0" applyFill="0" applyBorder="0" applyAlignment="0" applyProtection="0"/>
    <xf numFmtId="216" fontId="131" fillId="0" borderId="0" applyFont="0" applyFill="0" applyBorder="0" applyAlignment="0" applyProtection="0"/>
    <xf numFmtId="217" fontId="131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1" fillId="0" borderId="0"/>
    <xf numFmtId="0" fontId="30" fillId="59" borderId="33" applyNumberFormat="0" applyFont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32" fillId="0" borderId="0"/>
    <xf numFmtId="0" fontId="133" fillId="0" borderId="0" applyNumberFormat="0" applyFill="0" applyBorder="0" applyAlignment="0" applyProtection="0">
      <alignment vertical="top"/>
      <protection locked="0"/>
    </xf>
    <xf numFmtId="197" fontId="100" fillId="0" borderId="0" applyFont="0" applyFill="0" applyBorder="0" applyAlignment="0" applyProtection="0"/>
    <xf numFmtId="197" fontId="124" fillId="0" borderId="0" applyFont="0" applyFill="0" applyBorder="0" applyAlignment="0" applyProtection="0"/>
    <xf numFmtId="194" fontId="1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7" fontId="14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9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79" fontId="147" fillId="0" borderId="0" applyFont="0" applyFill="0" applyBorder="0" applyAlignment="0" applyProtection="0"/>
    <xf numFmtId="41" fontId="124" fillId="0" borderId="0" applyFont="0" applyFill="0" applyBorder="0" applyAlignment="0" applyProtection="0"/>
    <xf numFmtId="0" fontId="48" fillId="0" borderId="0" applyFont="0" applyFill="0" applyBorder="0" applyAlignment="0" applyProtection="0"/>
    <xf numFmtId="197" fontId="124" fillId="0" borderId="0" applyFont="0" applyFill="0" applyBorder="0" applyAlignment="0" applyProtection="0"/>
    <xf numFmtId="203" fontId="125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7" fillId="0" borderId="0">
      <alignment vertical="top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/>
    <xf numFmtId="0" fontId="48" fillId="0" borderId="0" applyFont="0" applyFill="0" applyBorder="0" applyAlignment="0" applyProtection="0"/>
    <xf numFmtId="0" fontId="151" fillId="34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51" fillId="39" borderId="0" applyNumberFormat="0" applyBorder="0" applyAlignment="0" applyProtection="0"/>
    <xf numFmtId="221" fontId="6" fillId="0" borderId="0" applyProtection="0">
      <protection locked="0"/>
    </xf>
    <xf numFmtId="0" fontId="151" fillId="40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51" fillId="37" borderId="0" applyNumberFormat="0" applyBorder="0" applyAlignment="0" applyProtection="0"/>
    <xf numFmtId="0" fontId="151" fillId="40" borderId="0" applyNumberFormat="0" applyBorder="0" applyAlignment="0" applyProtection="0"/>
    <xf numFmtId="0" fontId="151" fillId="43" borderId="0" applyNumberFormat="0" applyBorder="0" applyAlignment="0" applyProtection="0"/>
    <xf numFmtId="0" fontId="152" fillId="44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45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3" fillId="0" borderId="0" applyFont="0" applyFill="0" applyBorder="0" applyAlignment="0" applyProtection="0"/>
    <xf numFmtId="0" fontId="154" fillId="0" borderId="0">
      <alignment horizontal="center" wrapText="1"/>
      <protection locked="0"/>
    </xf>
    <xf numFmtId="37" fontId="155" fillId="0" borderId="0"/>
    <xf numFmtId="0" fontId="156" fillId="0" borderId="0" applyNumberFormat="0" applyFill="0" applyBorder="0" applyAlignment="0" applyProtection="0"/>
    <xf numFmtId="37" fontId="138" fillId="0" borderId="0"/>
    <xf numFmtId="37" fontId="138" fillId="0" borderId="0"/>
    <xf numFmtId="0" fontId="157" fillId="57" borderId="15">
      <alignment horizontal="center" wrapText="1"/>
    </xf>
    <xf numFmtId="43" fontId="1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35" fillId="0" borderId="0" applyFill="0" applyBorder="0" applyProtection="0"/>
    <xf numFmtId="197" fontId="158" fillId="0" borderId="35" applyBorder="0"/>
    <xf numFmtId="167" fontId="6" fillId="0" borderId="0" applyFont="0" applyFill="0" applyBorder="0" applyAlignment="0" applyProtection="0"/>
    <xf numFmtId="224" fontId="6" fillId="0" borderId="0">
      <protection locked="0"/>
    </xf>
    <xf numFmtId="0" fontId="6" fillId="0" borderId="0" applyFont="0" applyFill="0" applyBorder="0" applyAlignment="0" applyProtection="0"/>
    <xf numFmtId="225" fontId="35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6" fillId="0" borderId="0">
      <alignment horizontal="left"/>
    </xf>
    <xf numFmtId="175" fontId="82" fillId="77" borderId="19" applyFont="0" applyFill="0" applyBorder="0" applyAlignment="0" applyProtection="0">
      <protection locked="0"/>
    </xf>
    <xf numFmtId="0" fontId="6" fillId="0" borderId="0"/>
    <xf numFmtId="0" fontId="159" fillId="48" borderId="0"/>
    <xf numFmtId="0" fontId="160" fillId="0" borderId="0" applyProtection="0"/>
    <xf numFmtId="0" fontId="64" fillId="0" borderId="0" applyProtection="0"/>
    <xf numFmtId="0" fontId="161" fillId="0" borderId="20">
      <alignment horizontal="center"/>
    </xf>
    <xf numFmtId="0" fontId="161" fillId="0" borderId="0">
      <alignment horizontal="center"/>
    </xf>
    <xf numFmtId="1" fontId="6" fillId="0" borderId="0" applyFont="0" applyFill="0" applyBorder="0" applyAlignment="0" applyProtection="0"/>
    <xf numFmtId="0" fontId="43" fillId="0" borderId="0"/>
    <xf numFmtId="226" fontId="48" fillId="0" borderId="0" applyFont="0" applyFill="0" applyBorder="0" applyAlignment="0" applyProtection="0"/>
    <xf numFmtId="227" fontId="30" fillId="0" borderId="0" applyFont="0" applyFill="0" applyBorder="0" applyAlignment="0" applyProtection="0"/>
    <xf numFmtId="165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228" fontId="6" fillId="0" borderId="0" applyFont="0" applyFill="0" applyBorder="0" applyAlignment="0" applyProtection="0"/>
    <xf numFmtId="40" fontId="162" fillId="0" borderId="0">
      <alignment horizontal="left"/>
    </xf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6" fillId="0" borderId="0"/>
    <xf numFmtId="0" fontId="92" fillId="0" borderId="0"/>
    <xf numFmtId="0" fontId="30" fillId="0" borderId="0"/>
    <xf numFmtId="0" fontId="6" fillId="0" borderId="0"/>
    <xf numFmtId="0" fontId="163" fillId="0" borderId="0"/>
    <xf numFmtId="220" fontId="48" fillId="0" borderId="0" applyFont="0" applyFill="0" applyBorder="0" applyAlignment="0" applyProtection="0"/>
    <xf numFmtId="0" fontId="164" fillId="33" borderId="0">
      <alignment horizontal="right"/>
    </xf>
    <xf numFmtId="0" fontId="165" fillId="78" borderId="0" applyBorder="0">
      <alignment horizontal="centerContinuous"/>
    </xf>
    <xf numFmtId="0" fontId="166" fillId="78" borderId="0" applyBorder="0">
      <alignment horizontal="centerContinuous"/>
    </xf>
    <xf numFmtId="229" fontId="41" fillId="0" borderId="0" applyFont="0" applyFill="0" applyBorder="0" applyAlignment="0" applyProtection="0"/>
    <xf numFmtId="14" fontId="154" fillId="0" borderId="0">
      <alignment horizontal="center" wrapText="1"/>
      <protection locked="0"/>
    </xf>
    <xf numFmtId="23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5" fillId="0" borderId="0" applyFont="0" applyFill="0" applyBorder="0" applyAlignment="0" applyProtection="0"/>
    <xf numFmtId="4" fontId="106" fillId="0" borderId="0">
      <alignment horizontal="right"/>
    </xf>
    <xf numFmtId="0" fontId="6" fillId="0" borderId="0">
      <alignment vertical="justify"/>
    </xf>
    <xf numFmtId="0" fontId="48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7" fillId="79" borderId="0" applyNumberFormat="0" applyFont="0" applyBorder="0" applyAlignment="0">
      <alignment horizontal="center"/>
    </xf>
    <xf numFmtId="4" fontId="168" fillId="0" borderId="0">
      <alignment horizontal="right"/>
    </xf>
    <xf numFmtId="0" fontId="169" fillId="0" borderId="0">
      <alignment horizontal="left"/>
    </xf>
    <xf numFmtId="0" fontId="167" fillId="1" borderId="1" applyNumberFormat="0" applyFont="0" applyAlignment="0">
      <alignment horizontal="center"/>
    </xf>
    <xf numFmtId="0" fontId="35" fillId="0" borderId="17" applyAlignment="0">
      <alignment horizontal="centerContinuous"/>
    </xf>
    <xf numFmtId="0" fontId="170" fillId="0" borderId="0" applyNumberFormat="0" applyFill="0" applyBorder="0" applyAlignment="0">
      <alignment horizontal="center"/>
    </xf>
    <xf numFmtId="1" fontId="35" fillId="0" borderId="0" applyBorder="0">
      <alignment horizontal="left" vertical="top" wrapText="1"/>
    </xf>
    <xf numFmtId="12" fontId="171" fillId="0" borderId="19">
      <alignment horizontal="center"/>
    </xf>
    <xf numFmtId="0" fontId="172" fillId="0" borderId="0" applyNumberFormat="0" applyBorder="0" applyAlignment="0"/>
    <xf numFmtId="0" fontId="173" fillId="0" borderId="0" applyNumberFormat="0" applyBorder="0" applyAlignment="0"/>
    <xf numFmtId="0" fontId="174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54" borderId="0" applyNumberFormat="0" applyBorder="0" applyAlignment="0"/>
    <xf numFmtId="0" fontId="134" fillId="0" borderId="0" applyFill="0" applyBorder="0" applyProtection="0">
      <alignment horizontal="left" vertical="top"/>
    </xf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231" fontId="120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32" fontId="178" fillId="0" borderId="0" applyFont="0" applyFill="0" applyBorder="0" applyAlignment="0" applyProtection="0"/>
    <xf numFmtId="233" fontId="178" fillId="0" borderId="0" applyFont="0" applyFill="0" applyBorder="0" applyAlignment="0" applyProtection="0">
      <alignment vertical="top"/>
    </xf>
    <xf numFmtId="234" fontId="178" fillId="0" borderId="0" applyFont="0" applyFill="0" applyBorder="0" applyAlignment="0" applyProtection="0"/>
    <xf numFmtId="41" fontId="179" fillId="0" borderId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80" fillId="55" borderId="26" applyNumberFormat="0" applyAlignment="0" applyProtection="0"/>
    <xf numFmtId="0" fontId="181" fillId="0" borderId="32" applyNumberFormat="0" applyFill="0" applyAlignment="0" applyProtection="0"/>
    <xf numFmtId="0" fontId="182" fillId="35" borderId="0" applyNumberFormat="0" applyBorder="0" applyAlignment="0" applyProtection="0"/>
    <xf numFmtId="0" fontId="183" fillId="54" borderId="24" applyNumberFormat="0" applyAlignment="0" applyProtection="0"/>
    <xf numFmtId="0" fontId="184" fillId="54" borderId="25" applyNumberFormat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36" borderId="0" applyNumberFormat="0" applyBorder="0" applyAlignment="0" applyProtection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9" fillId="39" borderId="25" applyNumberFormat="0" applyAlignment="0" applyProtection="0"/>
    <xf numFmtId="0" fontId="190" fillId="58" borderId="0" applyNumberFormat="0" applyBorder="0" applyAlignment="0" applyProtection="0"/>
    <xf numFmtId="0" fontId="191" fillId="0" borderId="28" applyNumberFormat="0" applyFill="0" applyAlignment="0" applyProtection="0"/>
    <xf numFmtId="37" fontId="118" fillId="0" borderId="0"/>
    <xf numFmtId="0" fontId="152" fillId="50" borderId="0" applyNumberFormat="0" applyBorder="0" applyAlignment="0" applyProtection="0"/>
    <xf numFmtId="0" fontId="152" fillId="51" borderId="0" applyNumberFormat="0" applyBorder="0" applyAlignment="0" applyProtection="0"/>
    <xf numFmtId="0" fontId="152" fillId="52" borderId="0" applyNumberFormat="0" applyBorder="0" applyAlignment="0" applyProtection="0"/>
    <xf numFmtId="0" fontId="152" fillId="45" borderId="0" applyNumberFormat="0" applyBorder="0" applyAlignment="0" applyProtection="0"/>
    <xf numFmtId="0" fontId="152" fillId="46" borderId="0" applyNumberFormat="0" applyBorder="0" applyAlignment="0" applyProtection="0"/>
    <xf numFmtId="0" fontId="152" fillId="53" borderId="0" applyNumberFormat="0" applyBorder="0" applyAlignment="0" applyProtection="0"/>
    <xf numFmtId="0" fontId="30" fillId="59" borderId="33" applyNumberFormat="0" applyFont="0" applyAlignment="0" applyProtection="0"/>
    <xf numFmtId="0" fontId="192" fillId="0" borderId="29" applyNumberFormat="0" applyFill="0" applyAlignment="0" applyProtection="0"/>
    <xf numFmtId="0" fontId="193" fillId="0" borderId="30" applyNumberFormat="0" applyFill="0" applyAlignment="0" applyProtection="0"/>
    <xf numFmtId="0" fontId="194" fillId="0" borderId="31" applyNumberFormat="0" applyFill="0" applyAlignment="0" applyProtection="0"/>
    <xf numFmtId="0" fontId="194" fillId="0" borderId="0" applyNumberFormat="0" applyFill="0" applyBorder="0" applyAlignment="0" applyProtection="0"/>
    <xf numFmtId="0" fontId="99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22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195" fillId="0" borderId="0" applyFont="0" applyFill="0" applyBorder="0" applyAlignment="0" applyProtection="0"/>
    <xf numFmtId="235" fontId="196" fillId="0" borderId="0" applyFont="0" applyFill="0" applyBorder="0" applyAlignment="0" applyProtection="0"/>
    <xf numFmtId="236" fontId="196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95" fillId="0" borderId="0"/>
    <xf numFmtId="0" fontId="6" fillId="0" borderId="0"/>
    <xf numFmtId="179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/>
    <xf numFmtId="0" fontId="199" fillId="0" borderId="0" applyNumberFormat="0" applyFont="0" applyFill="0" applyBorder="0">
      <alignment horizontal="left" vertical="top" wrapText="1"/>
    </xf>
    <xf numFmtId="170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6" fillId="0" borderId="0"/>
    <xf numFmtId="0" fontId="200" fillId="0" borderId="0" applyFill="0" applyBorder="0" applyProtection="0"/>
    <xf numFmtId="0" fontId="201" fillId="0" borderId="0" applyNumberFormat="0" applyFill="0" applyBorder="0" applyAlignment="0" applyProtection="0">
      <alignment vertical="top"/>
      <protection locked="0"/>
    </xf>
    <xf numFmtId="198" fontId="202" fillId="0" borderId="0" applyFont="0" applyFill="0" applyBorder="0" applyAlignment="0" applyProtection="0"/>
    <xf numFmtId="199" fontId="202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3" fillId="0" borderId="0"/>
    <xf numFmtId="0" fontId="203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176" fontId="31" fillId="0" borderId="0"/>
    <xf numFmtId="43" fontId="31" fillId="0" borderId="0" applyFont="0" applyFill="0" applyBorder="0" applyAlignment="0" applyProtection="0"/>
    <xf numFmtId="176" fontId="6" fillId="0" borderId="0"/>
    <xf numFmtId="176" fontId="30" fillId="0" borderId="0"/>
    <xf numFmtId="170" fontId="31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204" fillId="3" borderId="0" applyNumberFormat="0" applyBorder="0" applyAlignment="0" applyProtection="0"/>
    <xf numFmtId="0" fontId="205" fillId="6" borderId="9" applyNumberFormat="0" applyAlignment="0" applyProtection="0"/>
    <xf numFmtId="0" fontId="206" fillId="7" borderId="12" applyNumberFormat="0" applyAlignment="0" applyProtection="0"/>
    <xf numFmtId="0" fontId="207" fillId="0" borderId="0" applyNumberFormat="0" applyFill="0" applyBorder="0" applyAlignment="0" applyProtection="0"/>
    <xf numFmtId="0" fontId="208" fillId="2" borderId="0" applyNumberFormat="0" applyBorder="0" applyAlignment="0" applyProtection="0"/>
    <xf numFmtId="0" fontId="209" fillId="0" borderId="6" applyNumberFormat="0" applyFill="0" applyAlignment="0" applyProtection="0"/>
    <xf numFmtId="0" fontId="210" fillId="0" borderId="7" applyNumberFormat="0" applyFill="0" applyAlignment="0" applyProtection="0"/>
    <xf numFmtId="0" fontId="211" fillId="0" borderId="8" applyNumberFormat="0" applyFill="0" applyAlignment="0" applyProtection="0"/>
    <xf numFmtId="0" fontId="211" fillId="0" borderId="0" applyNumberFormat="0" applyFill="0" applyBorder="0" applyAlignment="0" applyProtection="0"/>
    <xf numFmtId="0" fontId="212" fillId="5" borderId="9" applyNumberFormat="0" applyAlignment="0" applyProtection="0"/>
    <xf numFmtId="0" fontId="213" fillId="0" borderId="11" applyNumberFormat="0" applyFill="0" applyAlignment="0" applyProtection="0"/>
    <xf numFmtId="0" fontId="214" fillId="4" borderId="0" applyNumberFormat="0" applyBorder="0" applyAlignment="0" applyProtection="0"/>
    <xf numFmtId="0" fontId="31" fillId="8" borderId="13" applyNumberFormat="0" applyFont="0" applyAlignment="0" applyProtection="0"/>
    <xf numFmtId="0" fontId="215" fillId="6" borderId="10" applyNumberFormat="0" applyAlignment="0" applyProtection="0"/>
    <xf numFmtId="0" fontId="216" fillId="0" borderId="0" applyNumberFormat="0" applyFill="0" applyBorder="0" applyAlignment="0" applyProtection="0"/>
    <xf numFmtId="0" fontId="217" fillId="0" borderId="14" applyNumberFormat="0" applyFill="0" applyAlignment="0" applyProtection="0"/>
    <xf numFmtId="0" fontId="218" fillId="0" borderId="0" applyNumberFormat="0" applyFill="0" applyBorder="0" applyAlignment="0" applyProtection="0"/>
    <xf numFmtId="0" fontId="31" fillId="0" borderId="0"/>
    <xf numFmtId="0" fontId="212" fillId="5" borderId="9" applyNumberFormat="0" applyAlignment="0" applyProtection="0"/>
    <xf numFmtId="0" fontId="2" fillId="0" borderId="0"/>
    <xf numFmtId="0" fontId="31" fillId="0" borderId="0"/>
    <xf numFmtId="43" fontId="31" fillId="0" borderId="0" applyFont="0" applyFill="0" applyBorder="0" applyAlignment="0" applyProtection="0"/>
    <xf numFmtId="176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4" fillId="0" borderId="36">
      <alignment horizontal="left" vertical="center"/>
    </xf>
    <xf numFmtId="0" fontId="64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7" fillId="73" borderId="34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7" fillId="1" borderId="36" applyNumberFormat="0" applyFont="0" applyAlignment="0">
      <alignment horizontal="center"/>
    </xf>
    <xf numFmtId="0" fontId="31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0" fontId="167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19" fillId="0" borderId="0"/>
    <xf numFmtId="170" fontId="219" fillId="0" borderId="0" applyFont="0" applyFill="0" applyBorder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43" fillId="0" borderId="0"/>
    <xf numFmtId="0" fontId="43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1" fillId="0" borderId="0"/>
    <xf numFmtId="0" fontId="2" fillId="0" borderId="0"/>
    <xf numFmtId="0" fontId="4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7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105" fillId="0" borderId="5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6" fillId="0" borderId="0"/>
    <xf numFmtId="4" fontId="78" fillId="73" borderId="24" applyNumberFormat="0" applyProtection="0">
      <alignment horizontal="right" vertical="center"/>
    </xf>
    <xf numFmtId="0" fontId="64" fillId="0" borderId="36">
      <alignment horizontal="left" vertical="center"/>
    </xf>
    <xf numFmtId="170" fontId="2" fillId="0" borderId="0" applyFont="0" applyFill="0" applyBorder="0" applyAlignment="0" applyProtection="0"/>
    <xf numFmtId="4" fontId="77" fillId="66" borderId="24" applyNumberFormat="0" applyProtection="0">
      <alignment horizontal="right" vertical="center"/>
    </xf>
    <xf numFmtId="0" fontId="68" fillId="39" borderId="25" applyNumberFormat="0" applyAlignment="0" applyProtection="0"/>
    <xf numFmtId="0" fontId="51" fillId="54" borderId="24" applyNumberFormat="0" applyAlignment="0" applyProtection="0"/>
    <xf numFmtId="0" fontId="6" fillId="0" borderId="0"/>
    <xf numFmtId="4" fontId="77" fillId="61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30" fillId="59" borderId="33" applyNumberFormat="0" applyFont="0" applyAlignment="0" applyProtection="0"/>
    <xf numFmtId="0" fontId="64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8" fillId="39" borderId="25" applyNumberFormat="0" applyAlignment="0" applyProtection="0"/>
    <xf numFmtId="0" fontId="183" fillId="54" borderId="24" applyNumberFormat="0" applyAlignment="0" applyProtection="0"/>
    <xf numFmtId="4" fontId="77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3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164" fontId="105" fillId="0" borderId="5" applyAlignment="0" applyProtection="0"/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54" fillId="54" borderId="25" applyNumberFormat="0" applyAlignment="0" applyProtection="0"/>
    <xf numFmtId="43" fontId="6" fillId="0" borderId="0" applyFont="0" applyFill="0" applyBorder="0" applyAlignment="0" applyProtection="0"/>
    <xf numFmtId="0" fontId="59" fillId="0" borderId="28" applyNumberFormat="0" applyFill="0" applyAlignment="0" applyProtection="0"/>
    <xf numFmtId="4" fontId="77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74" fillId="54" borderId="24" applyNumberFormat="0" applyAlignment="0" applyProtection="0"/>
    <xf numFmtId="0" fontId="6" fillId="0" borderId="0"/>
    <xf numFmtId="164" fontId="105" fillId="0" borderId="5" applyAlignment="0" applyProtection="0"/>
    <xf numFmtId="0" fontId="53" fillId="54" borderId="25" applyNumberFormat="0" applyAlignment="0" applyProtection="0"/>
    <xf numFmtId="0" fontId="54" fillId="54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0" fontId="59" fillId="0" borderId="28" applyNumberFormat="0" applyFill="0" applyAlignment="0" applyProtection="0"/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4" fontId="77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0" fontId="74" fillId="54" borderId="24" applyNumberFormat="0" applyAlignment="0" applyProtection="0"/>
    <xf numFmtId="0" fontId="68" fillId="39" borderId="25" applyNumberFormat="0" applyAlignment="0" applyProtection="0"/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30" fillId="59" borderId="33" applyNumberFormat="0" applyFont="0" applyAlignment="0" applyProtection="0"/>
    <xf numFmtId="4" fontId="82" fillId="73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0" fontId="51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57" fillId="39" borderId="25" applyNumberFormat="0" applyAlignment="0" applyProtection="0"/>
    <xf numFmtId="178" fontId="31" fillId="0" borderId="0"/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5" applyNumberFormat="0" applyAlignment="0" applyProtection="0"/>
    <xf numFmtId="4" fontId="77" fillId="71" borderId="24" applyNumberFormat="0" applyProtection="0">
      <alignment horizontal="right" vertical="center"/>
    </xf>
    <xf numFmtId="0" fontId="6" fillId="0" borderId="0"/>
    <xf numFmtId="4" fontId="77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86" fillId="0" borderId="28" applyNumberFormat="0" applyFill="0" applyAlignment="0" applyProtection="0"/>
    <xf numFmtId="0" fontId="183" fillId="54" borderId="24" applyNumberFormat="0" applyAlignment="0" applyProtection="0"/>
    <xf numFmtId="180" fontId="31" fillId="0" borderId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6" fillId="0" borderId="28" applyNumberFormat="0" applyFill="0" applyAlignment="0" applyProtection="0"/>
    <xf numFmtId="0" fontId="7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7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4" fontId="77" fillId="61" borderId="24" applyNumberFormat="0" applyProtection="0">
      <alignment vertical="center"/>
    </xf>
    <xf numFmtId="0" fontId="30" fillId="59" borderId="33" applyNumberFormat="0" applyFont="0" applyAlignment="0" applyProtection="0"/>
    <xf numFmtId="4" fontId="77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3" fillId="54" borderId="25" applyNumberFormat="0" applyAlignment="0" applyProtection="0"/>
    <xf numFmtId="0" fontId="74" fillId="54" borderId="24" applyNumberFormat="0" applyAlignment="0" applyProtection="0"/>
    <xf numFmtId="4" fontId="77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7" fillId="68" borderId="24" applyNumberFormat="0" applyProtection="0">
      <alignment horizontal="right" vertical="center"/>
    </xf>
    <xf numFmtId="0" fontId="167" fillId="1" borderId="36" applyNumberFormat="0" applyFont="0" applyAlignment="0">
      <alignment horizontal="center"/>
    </xf>
    <xf numFmtId="0" fontId="54" fillId="54" borderId="25" applyNumberFormat="0" applyAlignment="0" applyProtection="0"/>
    <xf numFmtId="4" fontId="77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170" fontId="2" fillId="0" borderId="0" applyFont="0" applyFill="0" applyBorder="0" applyAlignment="0" applyProtection="0"/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4" fillId="54" borderId="25" applyNumberFormat="0" applyAlignment="0" applyProtection="0"/>
    <xf numFmtId="0" fontId="86" fillId="0" borderId="28" applyNumberFormat="0" applyFill="0" applyAlignment="0" applyProtection="0"/>
    <xf numFmtId="0" fontId="68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82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89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68" fillId="39" borderId="25" applyNumberFormat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4" fontId="77" fillId="67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4" fontId="77" fillId="70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3" fillId="54" borderId="25" applyNumberFormat="0" applyAlignment="0" applyProtection="0"/>
    <xf numFmtId="4" fontId="77" fillId="6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30" fillId="59" borderId="33" applyNumberFormat="0" applyFont="0" applyAlignment="0" applyProtection="0"/>
    <xf numFmtId="4" fontId="77" fillId="73" borderId="24" applyNumberFormat="0" applyProtection="0">
      <alignment horizontal="left" vertical="center" indent="1"/>
    </xf>
    <xf numFmtId="0" fontId="189" fillId="39" borderId="25" applyNumberFormat="0" applyAlignment="0" applyProtection="0"/>
    <xf numFmtId="0" fontId="86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7" fillId="73" borderId="24" applyNumberFormat="0" applyProtection="0">
      <alignment horizontal="right" vertical="center"/>
    </xf>
    <xf numFmtId="4" fontId="77" fillId="73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0" fontId="191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191" fillId="0" borderId="28" applyNumberFormat="0" applyFill="0" applyAlignment="0" applyProtection="0"/>
    <xf numFmtId="0" fontId="2" fillId="0" borderId="0"/>
    <xf numFmtId="4" fontId="77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43" fontId="6" fillId="0" borderId="0" applyFont="0" applyFill="0" applyBorder="0" applyAlignment="0" applyProtection="0"/>
    <xf numFmtId="0" fontId="54" fillId="54" borderId="25" applyNumberFormat="0" applyAlignment="0" applyProtection="0"/>
    <xf numFmtId="176" fontId="38" fillId="0" borderId="0" applyNumberFormat="0" applyFill="0" applyBorder="0" applyAlignment="0" applyProtection="0">
      <alignment vertical="top"/>
      <protection locked="0"/>
    </xf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7" fillId="57" borderId="24" applyNumberFormat="0" applyProtection="0">
      <alignment vertical="center"/>
    </xf>
    <xf numFmtId="4" fontId="77" fillId="69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30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164" fontId="105" fillId="0" borderId="5" applyAlignment="0" applyProtection="0"/>
    <xf numFmtId="4" fontId="77" fillId="57" borderId="24" applyNumberFormat="0" applyProtection="0">
      <alignment horizontal="left" vertical="center" indent="1"/>
    </xf>
    <xf numFmtId="164" fontId="105" fillId="0" borderId="5" applyAlignment="0" applyProtection="0"/>
    <xf numFmtId="0" fontId="6" fillId="62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4" fontId="77" fillId="71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64" fontId="105" fillId="0" borderId="5" applyAlignment="0" applyProtection="0"/>
    <xf numFmtId="4" fontId="77" fillId="57" borderId="24" applyNumberFormat="0" applyProtection="0">
      <alignment vertical="center"/>
    </xf>
    <xf numFmtId="0" fontId="86" fillId="0" borderId="28" applyNumberFormat="0" applyFill="0" applyAlignment="0" applyProtection="0"/>
    <xf numFmtId="4" fontId="79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7" fillId="65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89" fillId="39" borderId="25" applyNumberFormat="0" applyAlignment="0" applyProtection="0"/>
    <xf numFmtId="4" fontId="77" fillId="68" borderId="24" applyNumberFormat="0" applyProtection="0">
      <alignment horizontal="right" vertical="center"/>
    </xf>
    <xf numFmtId="0" fontId="189" fillId="39" borderId="25" applyNumberFormat="0" applyAlignment="0" applyProtection="0"/>
    <xf numFmtId="0" fontId="39" fillId="0" borderId="0"/>
    <xf numFmtId="0" fontId="6" fillId="75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7" fillId="68" borderId="24" applyNumberFormat="0" applyProtection="0">
      <alignment horizontal="right" vertical="center"/>
    </xf>
    <xf numFmtId="0" fontId="183" fillId="54" borderId="24" applyNumberFormat="0" applyAlignment="0" applyProtection="0"/>
    <xf numFmtId="0" fontId="6" fillId="0" borderId="0"/>
    <xf numFmtId="0" fontId="64" fillId="0" borderId="1">
      <alignment horizontal="left" vertical="center"/>
    </xf>
    <xf numFmtId="4" fontId="77" fillId="69" borderId="24" applyNumberFormat="0" applyProtection="0">
      <alignment horizontal="right" vertical="center"/>
    </xf>
    <xf numFmtId="0" fontId="184" fillId="54" borderId="25" applyNumberFormat="0" applyAlignment="0" applyProtection="0"/>
    <xf numFmtId="4" fontId="77" fillId="63" borderId="24" applyNumberFormat="0" applyProtection="0">
      <alignment horizontal="right" vertical="center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6" fillId="59" borderId="33" applyNumberFormat="0" applyFont="0" applyAlignment="0" applyProtection="0"/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0" fontId="189" fillId="39" borderId="25" applyNumberFormat="0" applyAlignment="0" applyProtection="0"/>
    <xf numFmtId="4" fontId="77" fillId="63" borderId="24" applyNumberFormat="0" applyProtection="0">
      <alignment horizontal="right" vertical="center"/>
    </xf>
    <xf numFmtId="0" fontId="191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4" fontId="77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2" fillId="0" borderId="0"/>
    <xf numFmtId="0" fontId="54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7" fillId="65" borderId="24" applyNumberFormat="0" applyProtection="0">
      <alignment horizontal="right" vertical="center"/>
    </xf>
    <xf numFmtId="0" fontId="6" fillId="0" borderId="0"/>
    <xf numFmtId="4" fontId="77" fillId="68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74" fillId="54" borderId="24" applyNumberFormat="0" applyAlignment="0" applyProtection="0"/>
    <xf numFmtId="4" fontId="82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180" fontId="42" fillId="0" borderId="0"/>
    <xf numFmtId="4" fontId="77" fillId="61" borderId="24" applyNumberFormat="0" applyProtection="0">
      <alignment horizontal="left" vertical="center" indent="1"/>
    </xf>
    <xf numFmtId="0" fontId="54" fillId="54" borderId="25" applyNumberFormat="0" applyAlignment="0" applyProtection="0"/>
    <xf numFmtId="9" fontId="39" fillId="0" borderId="0" applyFont="0" applyFill="0" applyBorder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0" fontId="53" fillId="54" borderId="25" applyNumberFormat="0" applyAlignment="0" applyProtection="0"/>
    <xf numFmtId="4" fontId="77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4" fontId="77" fillId="65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7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59" fillId="0" borderId="28" applyNumberFormat="0" applyFill="0" applyAlignment="0" applyProtection="0"/>
    <xf numFmtId="4" fontId="78" fillId="61" borderId="24" applyNumberFormat="0" applyProtection="0">
      <alignment vertical="center"/>
    </xf>
    <xf numFmtId="0" fontId="86" fillId="0" borderId="28" applyNumberFormat="0" applyFill="0" applyAlignment="0" applyProtection="0"/>
    <xf numFmtId="0" fontId="167" fillId="1" borderId="1" applyNumberFormat="0" applyFont="0" applyAlignment="0">
      <alignment horizontal="center"/>
    </xf>
    <xf numFmtId="0" fontId="57" fillId="39" borderId="25" applyNumberFormat="0" applyAlignment="0" applyProtection="0"/>
    <xf numFmtId="0" fontId="6" fillId="59" borderId="33" applyNumberFormat="0" applyFont="0" applyAlignment="0" applyProtection="0"/>
    <xf numFmtId="4" fontId="77" fillId="75" borderId="24" applyNumberFormat="0" applyProtection="0">
      <alignment horizontal="left" vertical="center" indent="1"/>
    </xf>
    <xf numFmtId="4" fontId="77" fillId="69" borderId="24" applyNumberFormat="0" applyProtection="0">
      <alignment horizontal="right" vertical="center"/>
    </xf>
    <xf numFmtId="0" fontId="64" fillId="0" borderId="1">
      <alignment horizontal="left" vertical="center"/>
    </xf>
    <xf numFmtId="43" fontId="6" fillId="0" borderId="0" applyFont="0" applyFill="0" applyBorder="0" applyAlignment="0" applyProtection="0"/>
    <xf numFmtId="4" fontId="77" fillId="75" borderId="24" applyNumberFormat="0" applyProtection="0">
      <alignment horizontal="left" vertical="center" indent="1"/>
    </xf>
    <xf numFmtId="9" fontId="42" fillId="0" borderId="0" applyFont="0" applyFill="0" applyBorder="0" applyAlignment="0" applyProtection="0"/>
    <xf numFmtId="0" fontId="184" fillId="54" borderId="25" applyNumberFormat="0" applyAlignment="0" applyProtection="0"/>
    <xf numFmtId="0" fontId="30" fillId="59" borderId="33" applyNumberFormat="0" applyFont="0" applyAlignment="0" applyProtection="0"/>
    <xf numFmtId="4" fontId="77" fillId="61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67" borderId="24" applyNumberFormat="0" applyProtection="0">
      <alignment horizontal="right" vertical="center"/>
    </xf>
    <xf numFmtId="43" fontId="4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1" fillId="0" borderId="28" applyNumberFormat="0" applyFill="0" applyAlignment="0" applyProtection="0"/>
    <xf numFmtId="4" fontId="77" fillId="61" borderId="24" applyNumberFormat="0" applyProtection="0">
      <alignment horizontal="left" vertical="center" indent="1"/>
    </xf>
    <xf numFmtId="0" fontId="74" fillId="54" borderId="24" applyNumberFormat="0" applyAlignment="0" applyProtection="0"/>
    <xf numFmtId="4" fontId="77" fillId="66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73" borderId="24" applyNumberFormat="0" applyProtection="0">
      <alignment horizontal="right" vertical="center"/>
    </xf>
    <xf numFmtId="0" fontId="53" fillId="54" borderId="25" applyNumberFormat="0" applyAlignment="0" applyProtection="0"/>
    <xf numFmtId="4" fontId="77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4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8" fillId="61" borderId="24" applyNumberFormat="0" applyProtection="0">
      <alignment vertical="center"/>
    </xf>
    <xf numFmtId="0" fontId="51" fillId="54" borderId="24" applyNumberFormat="0" applyAlignment="0" applyProtection="0"/>
    <xf numFmtId="0" fontId="51" fillId="54" borderId="24" applyNumberFormat="0" applyAlignment="0" applyProtection="0"/>
    <xf numFmtId="0" fontId="57" fillId="39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4" fontId="77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64" fillId="0" borderId="1">
      <alignment horizontal="left" vertical="center"/>
    </xf>
    <xf numFmtId="0" fontId="6" fillId="0" borderId="0"/>
    <xf numFmtId="4" fontId="77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164" fontId="105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7" fillId="70" borderId="24" applyNumberFormat="0" applyProtection="0">
      <alignment horizontal="right" vertical="center"/>
    </xf>
    <xf numFmtId="0" fontId="191" fillId="0" borderId="28" applyNumberFormat="0" applyFill="0" applyAlignment="0" applyProtection="0"/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vertical="center"/>
    </xf>
    <xf numFmtId="43" fontId="6" fillId="0" borderId="0" applyFont="0" applyFill="0" applyBorder="0" applyAlignment="0" applyProtection="0"/>
    <xf numFmtId="4" fontId="79" fillId="72" borderId="24" applyNumberFormat="0" applyProtection="0">
      <alignment horizontal="left" vertical="center" indent="1"/>
    </xf>
    <xf numFmtId="0" fontId="74" fillId="54" borderId="24" applyNumberFormat="0" applyAlignment="0" applyProtection="0"/>
    <xf numFmtId="4" fontId="77" fillId="57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7" fillId="67" borderId="24" applyNumberFormat="0" applyProtection="0">
      <alignment horizontal="right" vertical="center"/>
    </xf>
    <xf numFmtId="0" fontId="51" fillId="54" borderId="24" applyNumberFormat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4" fontId="77" fillId="61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9" fillId="72" borderId="24" applyNumberFormat="0" applyProtection="0">
      <alignment horizontal="left" vertical="center" indent="1"/>
    </xf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77" fillId="73" borderId="24" applyNumberFormat="0" applyProtection="0">
      <alignment horizontal="right" vertical="center"/>
    </xf>
    <xf numFmtId="0" fontId="86" fillId="0" borderId="28" applyNumberFormat="0" applyFill="0" applyAlignment="0" applyProtection="0"/>
    <xf numFmtId="0" fontId="183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77" fillId="70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189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189" fillId="39" borderId="25" applyNumberForma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191" fillId="0" borderId="28" applyNumberFormat="0" applyFill="0" applyAlignment="0" applyProtection="0"/>
    <xf numFmtId="4" fontId="77" fillId="61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7" fillId="61" borderId="24" applyNumberFormat="0" applyProtection="0">
      <alignment vertical="center"/>
    </xf>
    <xf numFmtId="0" fontId="57" fillId="39" borderId="25" applyNumberFormat="0" applyAlignment="0" applyProtection="0"/>
    <xf numFmtId="0" fontId="191" fillId="0" borderId="28" applyNumberFormat="0" applyFill="0" applyAlignment="0" applyProtection="0"/>
    <xf numFmtId="4" fontId="77" fillId="61" borderId="24" applyNumberFormat="0" applyProtection="0">
      <alignment horizontal="left" vertical="center" indent="1"/>
    </xf>
    <xf numFmtId="0" fontId="86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170" fontId="33" fillId="0" borderId="0" applyFont="0" applyFill="0" applyBorder="0" applyAlignment="0" applyProtection="0"/>
    <xf numFmtId="0" fontId="6" fillId="0" borderId="0"/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7" borderId="24" applyNumberFormat="0" applyProtection="0">
      <alignment horizontal="right" vertical="center"/>
    </xf>
    <xf numFmtId="0" fontId="59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167" fillId="1" borderId="1" applyNumberFormat="0" applyFont="0" applyAlignment="0">
      <alignment horizontal="center"/>
    </xf>
    <xf numFmtId="4" fontId="77" fillId="65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6" fillId="59" borderId="33" applyNumberFormat="0" applyFont="0" applyAlignment="0" applyProtection="0"/>
    <xf numFmtId="0" fontId="30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9" fillId="72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74" fillId="54" borderId="24" applyNumberFormat="0" applyAlignment="0" applyProtection="0"/>
    <xf numFmtId="0" fontId="86" fillId="0" borderId="28" applyNumberFormat="0" applyFill="0" applyAlignment="0" applyProtection="0"/>
    <xf numFmtId="0" fontId="64" fillId="0" borderId="36">
      <alignment horizontal="left" vertical="center"/>
    </xf>
    <xf numFmtId="0" fontId="64" fillId="0" borderId="36">
      <alignment horizontal="left" vertical="center"/>
    </xf>
    <xf numFmtId="0" fontId="167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8" fillId="39" borderId="25" applyNumberFormat="0" applyAlignment="0" applyProtection="0"/>
    <xf numFmtId="0" fontId="64" fillId="0" borderId="1">
      <alignment horizontal="left" vertical="center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73" borderId="34" applyNumberFormat="0" applyProtection="0">
      <alignment horizontal="left" vertical="center" indent="1"/>
    </xf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43" fontId="6" fillId="0" borderId="0" applyFont="0" applyFill="0" applyBorder="0" applyAlignment="0" applyProtection="0"/>
    <xf numFmtId="4" fontId="77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8" fillId="39" borderId="25" applyNumberFormat="0" applyAlignment="0" applyProtection="0"/>
    <xf numFmtId="0" fontId="59" fillId="0" borderId="28" applyNumberFormat="0" applyFill="0" applyAlignment="0" applyProtection="0"/>
    <xf numFmtId="0" fontId="183" fillId="54" borderId="24" applyNumberFormat="0" applyAlignment="0" applyProtection="0"/>
    <xf numFmtId="0" fontId="57" fillId="39" borderId="25" applyNumberFormat="0" applyAlignment="0" applyProtection="0"/>
    <xf numFmtId="0" fontId="189" fillId="39" borderId="25" applyNumberFormat="0" applyAlignment="0" applyProtection="0"/>
    <xf numFmtId="0" fontId="86" fillId="0" borderId="28" applyNumberFormat="0" applyFill="0" applyAlignment="0" applyProtection="0"/>
    <xf numFmtId="4" fontId="77" fillId="73" borderId="24" applyNumberFormat="0" applyProtection="0">
      <alignment horizontal="right" vertical="center"/>
    </xf>
    <xf numFmtId="0" fontId="191" fillId="0" borderId="28" applyNumberFormat="0" applyFill="0" applyAlignment="0" applyProtection="0"/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164" fontId="105" fillId="0" borderId="5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59" fillId="0" borderId="28" applyNumberFormat="0" applyFill="0" applyAlignment="0" applyProtection="0"/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164" fontId="105" fillId="0" borderId="5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3" fillId="54" borderId="25" applyNumberFormat="0" applyAlignment="0" applyProtection="0"/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30" fillId="59" borderId="33" applyNumberFormat="0" applyFont="0" applyAlignment="0" applyProtection="0"/>
    <xf numFmtId="0" fontId="189" fillId="39" borderId="25" applyNumberFormat="0" applyAlignment="0" applyProtection="0"/>
    <xf numFmtId="0" fontId="86" fillId="0" borderId="28" applyNumberFormat="0" applyFill="0" applyAlignment="0" applyProtection="0"/>
    <xf numFmtId="4" fontId="77" fillId="73" borderId="24" applyNumberFormat="0" applyProtection="0">
      <alignment horizontal="right" vertical="center"/>
    </xf>
    <xf numFmtId="0" fontId="191" fillId="0" borderId="28" applyNumberFormat="0" applyFill="0" applyAlignment="0" applyProtection="0"/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0" fontId="68" fillId="39" borderId="25" applyNumberFormat="0" applyAlignment="0" applyProtection="0"/>
    <xf numFmtId="164" fontId="105" fillId="0" borderId="5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0" fontId="191" fillId="0" borderId="28" applyNumberFormat="0" applyFill="0" applyAlignment="0" applyProtection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59" fillId="0" borderId="28" applyNumberFormat="0" applyFill="0" applyAlignment="0" applyProtection="0"/>
    <xf numFmtId="0" fontId="6" fillId="59" borderId="33" applyNumberFormat="0" applyFont="0" applyAlignment="0" applyProtection="0"/>
    <xf numFmtId="4" fontId="77" fillId="71" borderId="24" applyNumberFormat="0" applyProtection="0">
      <alignment horizontal="right" vertical="center"/>
    </xf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6" fillId="59" borderId="33" applyNumberFormat="0" applyFont="0" applyAlignment="0" applyProtection="0"/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8" fillId="39" borderId="25" applyNumberFormat="0" applyAlignment="0" applyProtection="0"/>
    <xf numFmtId="4" fontId="77" fillId="63" borderId="24" applyNumberFormat="0" applyProtection="0">
      <alignment horizontal="righ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4" fillId="0" borderId="1">
      <alignment horizontal="left" vertical="center"/>
    </xf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64" fillId="0" borderId="1">
      <alignment horizontal="left" vertical="center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164" fontId="105" fillId="0" borderId="5" applyAlignment="0" applyProtection="0"/>
    <xf numFmtId="0" fontId="54" fillId="54" borderId="25" applyNumberFormat="0" applyAlignment="0" applyProtection="0"/>
    <xf numFmtId="0" fontId="54" fillId="54" borderId="25" applyNumberFormat="0" applyAlignment="0" applyProtection="0"/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0" fontId="59" fillId="0" borderId="28" applyNumberFormat="0" applyFill="0" applyAlignment="0" applyProtection="0"/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30" fillId="59" borderId="33" applyNumberFormat="0" applyFont="0" applyAlignment="0" applyProtection="0"/>
    <xf numFmtId="0" fontId="189" fillId="39" borderId="25" applyNumberFormat="0" applyAlignment="0" applyProtection="0"/>
    <xf numFmtId="0" fontId="86" fillId="0" borderId="28" applyNumberFormat="0" applyFill="0" applyAlignment="0" applyProtection="0"/>
    <xf numFmtId="4" fontId="77" fillId="73" borderId="24" applyNumberFormat="0" applyProtection="0">
      <alignment horizontal="right" vertical="center"/>
    </xf>
    <xf numFmtId="0" fontId="191" fillId="0" borderId="28" applyNumberFormat="0" applyFill="0" applyAlignment="0" applyProtection="0"/>
    <xf numFmtId="4" fontId="82" fillId="73" borderId="24" applyNumberFormat="0" applyProtection="0">
      <alignment horizontal="right" vertical="center"/>
    </xf>
    <xf numFmtId="164" fontId="105" fillId="0" borderId="5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0" fontId="191" fillId="0" borderId="28" applyNumberFormat="0" applyFill="0" applyAlignment="0" applyProtection="0"/>
    <xf numFmtId="0" fontId="30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59" fillId="0" borderId="28" applyNumberFormat="0" applyFill="0" applyAlignment="0" applyProtection="0"/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4" fillId="54" borderId="25" applyNumberFormat="0" applyAlignment="0" applyProtection="0"/>
    <xf numFmtId="4" fontId="78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67" fillId="1" borderId="1" applyNumberFormat="0" applyFont="0" applyAlignment="0">
      <alignment horizont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4" fontId="77" fillId="73" borderId="34" applyNumberFormat="0" applyProtection="0">
      <alignment horizontal="left" vertical="center" indent="1"/>
    </xf>
    <xf numFmtId="0" fontId="68" fillId="39" borderId="25" applyNumberFormat="0" applyAlignment="0" applyProtection="0"/>
    <xf numFmtId="0" fontId="167" fillId="1" borderId="1" applyNumberFormat="0" applyFont="0" applyAlignment="0">
      <alignment horizontal="center"/>
    </xf>
    <xf numFmtId="0" fontId="68" fillId="39" borderId="25" applyNumberFormat="0" applyAlignment="0" applyProtection="0"/>
    <xf numFmtId="0" fontId="64" fillId="0" borderId="1">
      <alignment horizontal="left" vertical="center"/>
    </xf>
    <xf numFmtId="0" fontId="59" fillId="0" borderId="28" applyNumberFormat="0" applyFill="0" applyAlignment="0" applyProtection="0"/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80" fontId="31" fillId="0" borderId="0"/>
    <xf numFmtId="0" fontId="2" fillId="0" borderId="0"/>
    <xf numFmtId="43" fontId="31" fillId="0" borderId="0" applyFont="0" applyFill="0" applyBorder="0" applyAlignment="0" applyProtection="0"/>
    <xf numFmtId="4" fontId="77" fillId="67" borderId="24" applyNumberFormat="0" applyProtection="0">
      <alignment horizontal="right" vertical="center"/>
    </xf>
    <xf numFmtId="0" fontId="50" fillId="0" borderId="20" applyFill="0">
      <alignment horizontal="center"/>
      <protection locked="0"/>
    </xf>
    <xf numFmtId="4" fontId="77" fillId="61" borderId="24" applyNumberFormat="0" applyProtection="0">
      <alignment horizontal="left" vertical="center" indent="1"/>
    </xf>
    <xf numFmtId="0" fontId="139" fillId="0" borderId="20"/>
    <xf numFmtId="0" fontId="64" fillId="0" borderId="1">
      <alignment horizontal="left" vertical="center"/>
    </xf>
    <xf numFmtId="0" fontId="105" fillId="0" borderId="20">
      <alignment horizontal="center"/>
    </xf>
    <xf numFmtId="0" fontId="161" fillId="0" borderId="20">
      <alignment horizontal="center"/>
    </xf>
    <xf numFmtId="0" fontId="6" fillId="56" borderId="24" applyNumberFormat="0" applyProtection="0">
      <alignment horizontal="left" vertical="center" indent="1"/>
    </xf>
    <xf numFmtId="164" fontId="105" fillId="0" borderId="5" applyAlignment="0" applyProtection="0"/>
    <xf numFmtId="0" fontId="6" fillId="62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7" fillId="73" borderId="3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54" fillId="54" borderId="25" applyNumberFormat="0" applyAlignment="0" applyProtection="0"/>
    <xf numFmtId="0" fontId="167" fillId="1" borderId="1" applyNumberFormat="0" applyFont="0" applyAlignment="0">
      <alignment horizontal="center"/>
    </xf>
    <xf numFmtId="4" fontId="77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0" fontId="30" fillId="59" borderId="33" applyNumberFormat="0" applyFont="0" applyAlignment="0" applyProtection="0"/>
    <xf numFmtId="0" fontId="51" fillId="54" borderId="24" applyNumberFormat="0" applyAlignment="0" applyProtection="0"/>
    <xf numFmtId="4" fontId="82" fillId="73" borderId="24" applyNumberFormat="0" applyProtection="0">
      <alignment horizontal="right" vertical="center"/>
    </xf>
    <xf numFmtId="0" fontId="68" fillId="39" borderId="25" applyNumberFormat="0" applyAlignment="0" applyProtection="0"/>
    <xf numFmtId="0" fontId="57" fillId="39" borderId="25" applyNumberFormat="0" applyAlignment="0" applyProtection="0"/>
    <xf numFmtId="0" fontId="184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183" fillId="54" borderId="24" applyNumberFormat="0" applyAlignment="0" applyProtection="0"/>
    <xf numFmtId="0" fontId="6" fillId="59" borderId="33" applyNumberFormat="0" applyFont="0" applyAlignment="0" applyProtection="0"/>
    <xf numFmtId="4" fontId="77" fillId="65" borderId="24" applyNumberFormat="0" applyProtection="0">
      <alignment horizontal="right" vertical="center"/>
    </xf>
    <xf numFmtId="0" fontId="57" fillId="39" borderId="25" applyNumberFormat="0" applyAlignment="0" applyProtection="0"/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4" fillId="54" borderId="24" applyNumberFormat="0" applyAlignment="0" applyProtection="0"/>
    <xf numFmtId="4" fontId="77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6" fillId="0" borderId="28" applyNumberFormat="0" applyFill="0" applyAlignment="0" applyProtection="0"/>
    <xf numFmtId="0" fontId="68" fillId="39" borderId="25" applyNumberFormat="0" applyAlignment="0" applyProtection="0"/>
    <xf numFmtId="4" fontId="77" fillId="69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8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53" fillId="54" borderId="25" applyNumberFormat="0" applyAlignment="0" applyProtection="0"/>
    <xf numFmtId="4" fontId="77" fillId="6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7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164" fontId="105" fillId="0" borderId="5" applyAlignment="0" applyProtection="0"/>
    <xf numFmtId="4" fontId="77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0" fontId="64" fillId="0" borderId="1">
      <alignment horizontal="left" vertical="center"/>
    </xf>
    <xf numFmtId="0" fontId="184" fillId="54" borderId="25" applyNumberFormat="0" applyAlignment="0" applyProtection="0"/>
    <xf numFmtId="4" fontId="77" fillId="63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54" fillId="54" borderId="25" applyNumberFormat="0" applyAlignment="0" applyProtection="0"/>
    <xf numFmtId="4" fontId="77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53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61" borderId="24" applyNumberFormat="0" applyProtection="0">
      <alignment vertical="center"/>
    </xf>
    <xf numFmtId="0" fontId="86" fillId="0" borderId="28" applyNumberFormat="0" applyFill="0" applyAlignment="0" applyProtection="0"/>
    <xf numFmtId="4" fontId="77" fillId="75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30" fillId="59" borderId="33" applyNumberFormat="0" applyFont="0" applyAlignment="0" applyProtection="0"/>
    <xf numFmtId="4" fontId="82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1" fillId="0" borderId="28" applyNumberFormat="0" applyFill="0" applyAlignment="0" applyProtection="0"/>
    <xf numFmtId="4" fontId="77" fillId="61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4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7" fillId="39" borderId="25" applyNumberFormat="0" applyAlignment="0" applyProtection="0"/>
    <xf numFmtId="4" fontId="77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7" fillId="70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9" fillId="0" borderId="28" applyNumberFormat="0" applyFill="0" applyAlignment="0" applyProtection="0"/>
    <xf numFmtId="4" fontId="77" fillId="61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7" fillId="70" borderId="24" applyNumberFormat="0" applyProtection="0">
      <alignment horizontal="right" vertical="center"/>
    </xf>
    <xf numFmtId="0" fontId="54" fillId="54" borderId="25" applyNumberFormat="0" applyAlignment="0" applyProtection="0"/>
    <xf numFmtId="0" fontId="189" fillId="39" borderId="25" applyNumberFormat="0" applyAlignment="0" applyProtection="0"/>
    <xf numFmtId="0" fontId="189" fillId="39" borderId="25" applyNumberFormat="0" applyAlignment="0" applyProtection="0"/>
    <xf numFmtId="4" fontId="77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191" fillId="0" borderId="28" applyNumberFormat="0" applyFill="0" applyAlignment="0" applyProtection="0"/>
    <xf numFmtId="4" fontId="77" fillId="73" borderId="24" applyNumberFormat="0" applyProtection="0">
      <alignment horizontal="right" vertical="center"/>
    </xf>
    <xf numFmtId="4" fontId="77" fillId="61" borderId="24" applyNumberFormat="0" applyProtection="0">
      <alignment vertical="center"/>
    </xf>
    <xf numFmtId="0" fontId="86" fillId="0" borderId="28" applyNumberFormat="0" applyFill="0" applyAlignment="0" applyProtection="0"/>
    <xf numFmtId="4" fontId="77" fillId="75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59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167" fillId="1" borderId="1" applyNumberFormat="0" applyFont="0" applyAlignment="0">
      <alignment horizontal="center"/>
    </xf>
    <xf numFmtId="4" fontId="77" fillId="65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4" fillId="0" borderId="1">
      <alignment horizontal="left" vertical="center"/>
    </xf>
    <xf numFmtId="4" fontId="79" fillId="72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0" fontId="86" fillId="0" borderId="28" applyNumberFormat="0" applyFill="0" applyAlignment="0" applyProtection="0"/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8" fillId="39" borderId="25" applyNumberFormat="0" applyAlignment="0" applyProtection="0"/>
    <xf numFmtId="0" fontId="64" fillId="0" borderId="1">
      <alignment horizontal="left" vertical="center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73" borderId="34" applyNumberFormat="0" applyProtection="0">
      <alignment horizontal="left" vertical="center" indent="1"/>
    </xf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59" fillId="0" borderId="28" applyNumberFormat="0" applyFill="0" applyAlignment="0" applyProtection="0"/>
    <xf numFmtId="0" fontId="183" fillId="54" borderId="24" applyNumberFormat="0" applyAlignment="0" applyProtection="0"/>
    <xf numFmtId="0" fontId="189" fillId="39" borderId="25" applyNumberFormat="0" applyAlignment="0" applyProtection="0"/>
    <xf numFmtId="0" fontId="86" fillId="0" borderId="28" applyNumberFormat="0" applyFill="0" applyAlignment="0" applyProtection="0"/>
    <xf numFmtId="4" fontId="77" fillId="73" borderId="24" applyNumberFormat="0" applyProtection="0">
      <alignment horizontal="right" vertical="center"/>
    </xf>
    <xf numFmtId="0" fontId="191" fillId="0" borderId="28" applyNumberFormat="0" applyFill="0" applyAlignment="0" applyProtection="0"/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164" fontId="105" fillId="0" borderId="5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59" fillId="0" borderId="28" applyNumberFormat="0" applyFill="0" applyAlignment="0" applyProtection="0"/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164" fontId="105" fillId="0" borderId="5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3" fillId="54" borderId="25" applyNumberFormat="0" applyAlignment="0" applyProtection="0"/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30" fillId="59" borderId="33" applyNumberFormat="0" applyFont="0" applyAlignment="0" applyProtection="0"/>
    <xf numFmtId="0" fontId="189" fillId="39" borderId="25" applyNumberFormat="0" applyAlignment="0" applyProtection="0"/>
    <xf numFmtId="0" fontId="86" fillId="0" borderId="28" applyNumberFormat="0" applyFill="0" applyAlignment="0" applyProtection="0"/>
    <xf numFmtId="4" fontId="77" fillId="73" borderId="24" applyNumberFormat="0" applyProtection="0">
      <alignment horizontal="right" vertical="center"/>
    </xf>
    <xf numFmtId="0" fontId="191" fillId="0" borderId="28" applyNumberFormat="0" applyFill="0" applyAlignment="0" applyProtection="0"/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164" fontId="105" fillId="0" borderId="5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0" fontId="191" fillId="0" borderId="28" applyNumberFormat="0" applyFill="0" applyAlignment="0" applyProtection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59" fillId="0" borderId="28" applyNumberFormat="0" applyFill="0" applyAlignment="0" applyProtection="0"/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6" fillId="59" borderId="33" applyNumberFormat="0" applyFont="0" applyAlignment="0" applyProtection="0"/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67" fillId="1" borderId="1" applyNumberFormat="0" applyFont="0" applyAlignment="0">
      <alignment horizontal="center"/>
    </xf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4" fillId="0" borderId="1">
      <alignment horizontal="left" vertical="center"/>
    </xf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64" fillId="0" borderId="1">
      <alignment horizontal="left" vertical="center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164" fontId="105" fillId="0" borderId="5" applyAlignment="0" applyProtection="0"/>
    <xf numFmtId="0" fontId="54" fillId="54" borderId="25" applyNumberFormat="0" applyAlignment="0" applyProtection="0"/>
    <xf numFmtId="0" fontId="54" fillId="54" borderId="25" applyNumberFormat="0" applyAlignment="0" applyProtection="0"/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0" fontId="59" fillId="0" borderId="28" applyNumberFormat="0" applyFill="0" applyAlignment="0" applyProtection="0"/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30" fillId="59" borderId="33" applyNumberFormat="0" applyFont="0" applyAlignment="0" applyProtection="0"/>
    <xf numFmtId="0" fontId="189" fillId="39" borderId="25" applyNumberFormat="0" applyAlignment="0" applyProtection="0"/>
    <xf numFmtId="0" fontId="86" fillId="0" borderId="28" applyNumberFormat="0" applyFill="0" applyAlignment="0" applyProtection="0"/>
    <xf numFmtId="4" fontId="77" fillId="73" borderId="24" applyNumberFormat="0" applyProtection="0">
      <alignment horizontal="right" vertical="center"/>
    </xf>
    <xf numFmtId="0" fontId="191" fillId="0" borderId="28" applyNumberFormat="0" applyFill="0" applyAlignment="0" applyProtection="0"/>
    <xf numFmtId="4" fontId="82" fillId="73" borderId="24" applyNumberFormat="0" applyProtection="0">
      <alignment horizontal="right" vertical="center"/>
    </xf>
    <xf numFmtId="164" fontId="105" fillId="0" borderId="5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0" fontId="191" fillId="0" borderId="28" applyNumberFormat="0" applyFill="0" applyAlignment="0" applyProtection="0"/>
    <xf numFmtId="0" fontId="30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59" fillId="0" borderId="28" applyNumberFormat="0" applyFill="0" applyAlignment="0" applyProtection="0"/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86" fillId="0" borderId="28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1" fillId="0" borderId="0"/>
    <xf numFmtId="180" fontId="31" fillId="0" borderId="0"/>
    <xf numFmtId="9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0" fillId="0" borderId="0"/>
    <xf numFmtId="0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05" fillId="0" borderId="5" applyAlignment="0" applyProtection="0"/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90" fillId="0" borderId="31" applyNumberFormat="0" applyFill="0" applyAlignment="0" applyProtection="0"/>
    <xf numFmtId="0" fontId="194" fillId="0" borderId="31" applyNumberFormat="0" applyFill="0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164" fontId="105" fillId="0" borderId="5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6" fontId="137" fillId="0" borderId="0"/>
    <xf numFmtId="43" fontId="135" fillId="0" borderId="0" applyFont="0" applyFill="0" applyBorder="0" applyAlignment="0" applyProtection="0"/>
    <xf numFmtId="176" fontId="48" fillId="0" borderId="0"/>
    <xf numFmtId="0" fontId="223" fillId="4" borderId="0" applyNumberFormat="0" applyBorder="0" applyAlignment="0" applyProtection="0"/>
    <xf numFmtId="0" fontId="212" fillId="5" borderId="9" applyNumberFormat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/>
    <xf numFmtId="0" fontId="48" fillId="0" borderId="0"/>
    <xf numFmtId="0" fontId="32" fillId="0" borderId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>
      <alignment horizontal="left"/>
    </xf>
    <xf numFmtId="0" fontId="64" fillId="0" borderId="37" applyNumberFormat="0" applyAlignment="0" applyProtection="0"/>
    <xf numFmtId="0" fontId="64" fillId="0" borderId="38">
      <alignment horizontal="left" vertical="center"/>
    </xf>
    <xf numFmtId="10" fontId="34" fillId="57" borderId="19" applyNumberFormat="0" applyBorder="0" applyAlignment="0" applyProtection="0"/>
    <xf numFmtId="0" fontId="222" fillId="0" borderId="39"/>
    <xf numFmtId="0" fontId="48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22" fillId="0" borderId="0"/>
    <xf numFmtId="43" fontId="6" fillId="0" borderId="0" applyFont="0" applyFill="0" applyBorder="0" applyAlignment="0" applyProtection="0"/>
    <xf numFmtId="0" fontId="64" fillId="0" borderId="37" applyNumberFormat="0" applyAlignment="0" applyProtection="0"/>
    <xf numFmtId="0" fontId="64" fillId="0" borderId="38">
      <alignment horizontal="left" vertical="center"/>
    </xf>
    <xf numFmtId="10" fontId="34" fillId="57" borderId="19" applyNumberFormat="0" applyBorder="0" applyAlignment="0" applyProtection="0"/>
    <xf numFmtId="0" fontId="30" fillId="0" borderId="0"/>
    <xf numFmtId="0" fontId="31" fillId="8" borderId="13" applyNumberFormat="0" applyFont="0" applyAlignment="0" applyProtection="0"/>
    <xf numFmtId="9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9" fontId="6" fillId="0" borderId="0" applyNumberFormat="0" applyFill="0" applyBorder="0" applyAlignment="0" applyProtection="0"/>
    <xf numFmtId="44" fontId="30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4" fontId="150" fillId="0" borderId="0" applyNumberFormat="0" applyFill="0" applyBorder="0" applyAlignment="0" applyProtection="0"/>
    <xf numFmtId="44" fontId="150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6" fillId="0" borderId="0"/>
    <xf numFmtId="44" fontId="30" fillId="0" borderId="0" applyFont="0" applyFill="0" applyBorder="0" applyAlignment="0" applyProtection="0"/>
    <xf numFmtId="0" fontId="3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150" fillId="0" borderId="0" applyNumberFormat="0" applyFill="0" applyBorder="0" applyAlignment="0" applyProtection="0"/>
    <xf numFmtId="44" fontId="150" fillId="0" borderId="0" applyNumberForma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6" fillId="0" borderId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7" fillId="80" borderId="0" applyNumberFormat="0" applyBorder="0" applyAlignment="0" applyProtection="0"/>
    <xf numFmtId="0" fontId="37" fillId="81" borderId="0" applyNumberFormat="0" applyBorder="0" applyAlignment="0" applyProtection="0"/>
    <xf numFmtId="0" fontId="37" fillId="82" borderId="0" applyNumberFormat="0" applyBorder="0" applyAlignment="0" applyProtection="0"/>
    <xf numFmtId="0" fontId="37" fillId="83" borderId="0" applyNumberFormat="0" applyBorder="0" applyAlignment="0" applyProtection="0"/>
    <xf numFmtId="0" fontId="37" fillId="84" borderId="0" applyNumberFormat="0" applyBorder="0" applyAlignment="0" applyProtection="0"/>
    <xf numFmtId="0" fontId="37" fillId="85" borderId="0" applyNumberFormat="0" applyBorder="0" applyAlignment="0" applyProtection="0"/>
    <xf numFmtId="0" fontId="37" fillId="86" borderId="0" applyNumberFormat="0" applyBorder="0" applyAlignment="0" applyProtection="0"/>
    <xf numFmtId="0" fontId="37" fillId="87" borderId="0" applyNumberFormat="0" applyBorder="0" applyAlignment="0" applyProtection="0"/>
    <xf numFmtId="0" fontId="37" fillId="81" borderId="0" applyNumberFormat="0" applyBorder="0" applyAlignment="0" applyProtection="0"/>
    <xf numFmtId="0" fontId="37" fillId="82" borderId="0" applyNumberFormat="0" applyBorder="0" applyAlignment="0" applyProtection="0"/>
    <xf numFmtId="0" fontId="37" fillId="88" borderId="0" applyNumberFormat="0" applyBorder="0" applyAlignment="0" applyProtection="0"/>
    <xf numFmtId="0" fontId="37" fillId="89" borderId="0" applyNumberFormat="0" applyBorder="0" applyAlignment="0" applyProtection="0"/>
    <xf numFmtId="0" fontId="37" fillId="87" borderId="0" applyNumberFormat="0" applyBorder="0" applyAlignment="0" applyProtection="0"/>
    <xf numFmtId="0" fontId="37" fillId="89" borderId="0" applyNumberFormat="0" applyBorder="0" applyAlignment="0" applyProtection="0"/>
    <xf numFmtId="0" fontId="46" fillId="87" borderId="0" applyNumberFormat="0" applyBorder="0" applyAlignment="0" applyProtection="0"/>
    <xf numFmtId="0" fontId="46" fillId="81" borderId="0" applyNumberFormat="0" applyBorder="0" applyAlignment="0" applyProtection="0"/>
    <xf numFmtId="0" fontId="46" fillId="82" borderId="0" applyNumberFormat="0" applyBorder="0" applyAlignment="0" applyProtection="0"/>
    <xf numFmtId="0" fontId="46" fillId="88" borderId="0" applyNumberFormat="0" applyBorder="0" applyAlignment="0" applyProtection="0"/>
    <xf numFmtId="0" fontId="46" fillId="89" borderId="0" applyNumberFormat="0" applyBorder="0" applyAlignment="0" applyProtection="0"/>
    <xf numFmtId="0" fontId="46" fillId="90" borderId="0" applyNumberFormat="0" applyBorder="0" applyAlignment="0" applyProtection="0"/>
    <xf numFmtId="0" fontId="46" fillId="91" borderId="0" applyNumberFormat="0" applyBorder="0" applyAlignment="0" applyProtection="0"/>
    <xf numFmtId="0" fontId="46" fillId="90" borderId="0" applyNumberFormat="0" applyBorder="0" applyAlignment="0" applyProtection="0"/>
    <xf numFmtId="0" fontId="46" fillId="92" borderId="0" applyNumberFormat="0" applyBorder="0" applyAlignment="0" applyProtection="0"/>
    <xf numFmtId="0" fontId="46" fillId="93" borderId="0" applyNumberFormat="0" applyBorder="0" applyAlignment="0" applyProtection="0"/>
    <xf numFmtId="0" fontId="46" fillId="94" borderId="0" applyNumberFormat="0" applyBorder="0" applyAlignment="0" applyProtection="0"/>
    <xf numFmtId="0" fontId="46" fillId="95" borderId="0" applyNumberFormat="0" applyBorder="0" applyAlignment="0" applyProtection="0"/>
    <xf numFmtId="0" fontId="46" fillId="96" borderId="0" applyNumberFormat="0" applyBorder="0" applyAlignment="0" applyProtection="0"/>
    <xf numFmtId="0" fontId="46" fillId="91" borderId="0" applyNumberFormat="0" applyBorder="0" applyAlignment="0" applyProtection="0"/>
    <xf numFmtId="0" fontId="83" fillId="97" borderId="0" applyNumberFormat="0" applyBorder="0" applyAlignment="0" applyProtection="0"/>
    <xf numFmtId="0" fontId="53" fillId="88" borderId="25" applyNumberFormat="0" applyAlignment="0" applyProtection="0"/>
    <xf numFmtId="0" fontId="96" fillId="93" borderId="26" applyNumberFormat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0" fillId="0" borderId="0" applyNumberFormat="0" applyFill="0" applyBorder="0" applyProtection="0"/>
    <xf numFmtId="0" fontId="15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239" fontId="30" fillId="0" borderId="0" applyFill="0" applyBorder="0" applyProtection="0"/>
    <xf numFmtId="239" fontId="30" fillId="0" borderId="0" applyFill="0" applyBorder="0" applyAlignment="0" applyProtection="0"/>
    <xf numFmtId="43" fontId="135" fillId="0" borderId="0" applyFont="0" applyFill="0" applyBorder="0" applyAlignment="0" applyProtection="0"/>
    <xf numFmtId="239" fontId="30" fillId="0" borderId="0" applyFill="0" applyBorder="0" applyProtection="0"/>
    <xf numFmtId="239" fontId="30" fillId="0" borderId="0" applyFill="0" applyBorder="0" applyAlignment="0" applyProtection="0"/>
    <xf numFmtId="43" fontId="6" fillId="0" borderId="0" applyNumberFormat="0" applyFill="0" applyBorder="0" applyAlignment="0" applyProtection="0"/>
    <xf numFmtId="0" fontId="225" fillId="0" borderId="0" applyNumberFormat="0" applyFill="0" applyBorder="0" applyProtection="0"/>
    <xf numFmtId="0" fontId="6" fillId="0" borderId="0" applyNumberFormat="0" applyFill="0" applyBorder="0" applyAlignment="0" applyProtection="0"/>
    <xf numFmtId="239" fontId="135" fillId="0" borderId="0" applyFill="0" applyBorder="0" applyProtection="0"/>
    <xf numFmtId="239" fontId="30" fillId="0" borderId="0" applyFill="0" applyBorder="0" applyProtection="0"/>
    <xf numFmtId="239" fontId="30" fillId="0" borderId="0" applyFill="0" applyBorder="0" applyAlignment="0" applyProtection="0"/>
    <xf numFmtId="43" fontId="3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3" fillId="86" borderId="0" applyNumberFormat="0" applyBorder="0" applyAlignment="0" applyProtection="0"/>
    <xf numFmtId="0" fontId="226" fillId="0" borderId="40" applyNumberFormat="0" applyFill="0" applyAlignment="0" applyProtection="0"/>
    <xf numFmtId="0" fontId="227" fillId="0" borderId="41" applyNumberFormat="0" applyFill="0" applyAlignment="0" applyProtection="0"/>
    <xf numFmtId="0" fontId="228" fillId="0" borderId="42" applyNumberFormat="0" applyFill="0" applyAlignment="0" applyProtection="0"/>
    <xf numFmtId="0" fontId="228" fillId="0" borderId="0" applyNumberFormat="0" applyFill="0" applyBorder="0" applyAlignment="0" applyProtection="0"/>
    <xf numFmtId="0" fontId="57" fillId="81" borderId="25" applyNumberFormat="0" applyAlignment="0" applyProtection="0"/>
    <xf numFmtId="0" fontId="57" fillId="82" borderId="25" applyNumberFormat="0" applyAlignment="0" applyProtection="0"/>
    <xf numFmtId="0" fontId="93" fillId="0" borderId="32" applyNumberFormat="0" applyFill="0" applyAlignment="0" applyProtection="0"/>
    <xf numFmtId="0" fontId="229" fillId="89" borderId="0" applyNumberFormat="0" applyBorder="0" applyAlignment="0" applyProtection="0"/>
    <xf numFmtId="0" fontId="6" fillId="0" borderId="0"/>
    <xf numFmtId="0" fontId="225" fillId="0" borderId="0"/>
    <xf numFmtId="0" fontId="31" fillId="0" borderId="0"/>
    <xf numFmtId="0" fontId="224" fillId="0" borderId="0"/>
    <xf numFmtId="0" fontId="44" fillId="0" borderId="0"/>
    <xf numFmtId="0" fontId="135" fillId="0" borderId="0"/>
    <xf numFmtId="0" fontId="6" fillId="0" borderId="0"/>
    <xf numFmtId="0" fontId="225" fillId="0" borderId="0"/>
    <xf numFmtId="0" fontId="6" fillId="0" borderId="0"/>
    <xf numFmtId="0" fontId="135" fillId="0" borderId="0"/>
    <xf numFmtId="0" fontId="30" fillId="0" borderId="0"/>
    <xf numFmtId="0" fontId="30" fillId="84" borderId="33" applyNumberFormat="0" applyAlignment="0" applyProtection="0"/>
    <xf numFmtId="0" fontId="51" fillId="88" borderId="24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59" fillId="0" borderId="43" applyNumberFormat="0" applyFill="0" applyAlignment="0" applyProtection="0"/>
    <xf numFmtId="0" fontId="94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/>
    <xf numFmtId="0" fontId="6" fillId="0" borderId="0"/>
    <xf numFmtId="43" fontId="2" fillId="0" borderId="0" applyFont="0" applyFill="0" applyBorder="0" applyAlignment="0" applyProtection="0"/>
    <xf numFmtId="238" fontId="2" fillId="0" borderId="0"/>
    <xf numFmtId="43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176" fontId="31" fillId="0" borderId="0"/>
    <xf numFmtId="176" fontId="30" fillId="0" borderId="0"/>
    <xf numFmtId="176" fontId="48" fillId="0" borderId="0"/>
    <xf numFmtId="176" fontId="92" fillId="0" borderId="0" applyFont="0"/>
    <xf numFmtId="176" fontId="136" fillId="0" borderId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34" fillId="33" borderId="0" applyNumberFormat="0" applyBorder="0" applyAlignment="0" applyProtection="0"/>
    <xf numFmtId="176" fontId="138" fillId="0" borderId="0">
      <alignment horizontal="left"/>
    </xf>
    <xf numFmtId="176" fontId="64" fillId="0" borderId="23" applyNumberFormat="0" applyAlignment="0" applyProtection="0">
      <alignment horizontal="left" vertical="center"/>
    </xf>
    <xf numFmtId="176" fontId="64" fillId="0" borderId="1">
      <alignment horizontal="left" vertical="center"/>
    </xf>
    <xf numFmtId="10" fontId="34" fillId="33" borderId="19" applyNumberFormat="0" applyBorder="0" applyAlignment="0" applyProtection="0"/>
    <xf numFmtId="176" fontId="139" fillId="0" borderId="20"/>
    <xf numFmtId="240" fontId="137" fillId="0" borderId="0"/>
    <xf numFmtId="176" fontId="30" fillId="0" borderId="0"/>
    <xf numFmtId="176" fontId="139" fillId="0" borderId="0"/>
    <xf numFmtId="176" fontId="6" fillId="0" borderId="0"/>
    <xf numFmtId="176" fontId="30" fillId="0" borderId="0"/>
    <xf numFmtId="176" fontId="48" fillId="0" borderId="0"/>
    <xf numFmtId="176" fontId="48" fillId="0" borderId="0"/>
    <xf numFmtId="176" fontId="64" fillId="0" borderId="1">
      <alignment horizontal="left" vertical="center"/>
    </xf>
    <xf numFmtId="43" fontId="6" fillId="0" borderId="0" applyFont="0" applyFill="0" applyBorder="0" applyAlignment="0" applyProtection="0"/>
    <xf numFmtId="176" fontId="135" fillId="0" borderId="0"/>
    <xf numFmtId="43" fontId="135" fillId="0" borderId="0" applyFont="0" applyFill="0" applyBorder="0" applyAlignment="0" applyProtection="0"/>
    <xf numFmtId="43" fontId="137" fillId="0" borderId="0" applyFont="0" applyFill="0" applyBorder="0" applyAlignment="0" applyProtection="0"/>
    <xf numFmtId="170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5" fillId="0" borderId="0"/>
    <xf numFmtId="176" fontId="135" fillId="0" borderId="0"/>
    <xf numFmtId="176" fontId="135" fillId="0" borderId="0"/>
    <xf numFmtId="176" fontId="48" fillId="0" borderId="0"/>
    <xf numFmtId="176" fontId="135" fillId="0" borderId="0"/>
    <xf numFmtId="176" fontId="135" fillId="0" borderId="0"/>
    <xf numFmtId="176" fontId="31" fillId="0" borderId="0"/>
    <xf numFmtId="176" fontId="135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48" fillId="0" borderId="0"/>
    <xf numFmtId="176" fontId="135" fillId="0" borderId="0"/>
    <xf numFmtId="176" fontId="135" fillId="0" borderId="0"/>
    <xf numFmtId="176" fontId="48" fillId="0" borderId="0"/>
    <xf numFmtId="176" fontId="48" fillId="0" borderId="0"/>
    <xf numFmtId="176" fontId="135" fillId="0" borderId="0"/>
    <xf numFmtId="176" fontId="31" fillId="0" borderId="0"/>
    <xf numFmtId="176" fontId="135" fillId="0" borderId="0"/>
    <xf numFmtId="176" fontId="135" fillId="0" borderId="0"/>
    <xf numFmtId="176" fontId="31" fillId="0" borderId="0"/>
    <xf numFmtId="176" fontId="31" fillId="0" borderId="0"/>
    <xf numFmtId="176" fontId="31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135" fillId="0" borderId="0"/>
    <xf numFmtId="176" fontId="31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7" fillId="0" borderId="0"/>
    <xf numFmtId="176" fontId="140" fillId="0" borderId="0"/>
    <xf numFmtId="176" fontId="6" fillId="0" borderId="0"/>
    <xf numFmtId="176" fontId="6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7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0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5" fillId="0" borderId="0"/>
    <xf numFmtId="176" fontId="31" fillId="0" borderId="0"/>
    <xf numFmtId="176" fontId="31" fillId="0" borderId="0"/>
    <xf numFmtId="176" fontId="135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31" fillId="0" borderId="0"/>
    <xf numFmtId="9" fontId="31" fillId="0" borderId="0" applyFont="0" applyFill="0" applyBorder="0" applyAlignment="0" applyProtection="0"/>
    <xf numFmtId="176" fontId="31" fillId="0" borderId="0"/>
    <xf numFmtId="176" fontId="64" fillId="0" borderId="1">
      <alignment horizontal="left" vertical="center"/>
    </xf>
    <xf numFmtId="176" fontId="48" fillId="0" borderId="0"/>
    <xf numFmtId="176" fontId="48" fillId="0" borderId="0"/>
    <xf numFmtId="176" fontId="48" fillId="0" borderId="0"/>
    <xf numFmtId="176" fontId="137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64" fillId="0" borderId="1">
      <alignment horizontal="left" vertical="center"/>
    </xf>
    <xf numFmtId="10" fontId="34" fillId="33" borderId="19" applyNumberFormat="0" applyBorder="0" applyAlignment="0" applyProtection="0"/>
    <xf numFmtId="176" fontId="6" fillId="0" borderId="0"/>
    <xf numFmtId="0" fontId="3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0" fillId="0" borderId="0"/>
    <xf numFmtId="0" fontId="48" fillId="0" borderId="0"/>
    <xf numFmtId="0" fontId="92" fillId="0" borderId="0" applyFont="0"/>
    <xf numFmtId="0" fontId="136" fillId="0" borderId="0"/>
    <xf numFmtId="0" fontId="138" fillId="0" borderId="0">
      <alignment horizontal="left"/>
    </xf>
    <xf numFmtId="0" fontId="64" fillId="0" borderId="23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139" fillId="0" borderId="20"/>
    <xf numFmtId="0" fontId="30" fillId="0" borderId="0"/>
    <xf numFmtId="0" fontId="137" fillId="0" borderId="0"/>
    <xf numFmtId="0" fontId="13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0" fillId="0" borderId="0"/>
    <xf numFmtId="0" fontId="48" fillId="0" borderId="0"/>
    <xf numFmtId="0" fontId="48" fillId="0" borderId="0"/>
    <xf numFmtId="0" fontId="64" fillId="0" borderId="1">
      <alignment horizontal="left" vertical="center"/>
    </xf>
    <xf numFmtId="0" fontId="1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5" fillId="0" borderId="0"/>
    <xf numFmtId="0" fontId="135" fillId="0" borderId="0"/>
    <xf numFmtId="0" fontId="135" fillId="0" borderId="0"/>
    <xf numFmtId="0" fontId="48" fillId="0" borderId="0"/>
    <xf numFmtId="0" fontId="135" fillId="0" borderId="0"/>
    <xf numFmtId="0" fontId="135" fillId="0" borderId="0"/>
    <xf numFmtId="0" fontId="1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135" fillId="0" borderId="0"/>
    <xf numFmtId="0" fontId="135" fillId="0" borderId="0"/>
    <xf numFmtId="0" fontId="48" fillId="0" borderId="0"/>
    <xf numFmtId="0" fontId="48" fillId="0" borderId="0"/>
    <xf numFmtId="0" fontId="135" fillId="0" borderId="0"/>
    <xf numFmtId="0" fontId="31" fillId="0" borderId="0"/>
    <xf numFmtId="0" fontId="135" fillId="0" borderId="0"/>
    <xf numFmtId="0" fontId="135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135" fillId="0" borderId="0"/>
    <xf numFmtId="0" fontId="3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7" fillId="0" borderId="0"/>
    <xf numFmtId="0" fontId="140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35" fillId="0" borderId="0"/>
    <xf numFmtId="0" fontId="31" fillId="0" borderId="0"/>
    <xf numFmtId="0" fontId="31" fillId="0" borderId="0"/>
    <xf numFmtId="0" fontId="1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1" fillId="0" borderId="0"/>
    <xf numFmtId="0" fontId="31" fillId="0" borderId="0"/>
    <xf numFmtId="0" fontId="64" fillId="0" borderId="1">
      <alignment horizontal="left" vertical="center"/>
    </xf>
    <xf numFmtId="0" fontId="6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176" fontId="31" fillId="0" borderId="0"/>
    <xf numFmtId="176" fontId="6" fillId="0" borderId="0"/>
    <xf numFmtId="176" fontId="30" fillId="0" borderId="0"/>
    <xf numFmtId="176" fontId="48" fillId="0" borderId="0"/>
    <xf numFmtId="176" fontId="92" fillId="0" borderId="0" applyFont="0"/>
    <xf numFmtId="176" fontId="136" fillId="0" borderId="0"/>
    <xf numFmtId="176" fontId="138" fillId="0" borderId="0">
      <alignment horizontal="left"/>
    </xf>
    <xf numFmtId="176" fontId="64" fillId="0" borderId="23" applyNumberFormat="0" applyAlignment="0" applyProtection="0">
      <alignment horizontal="left" vertical="center"/>
    </xf>
    <xf numFmtId="176" fontId="64" fillId="0" borderId="1">
      <alignment horizontal="left" vertical="center"/>
    </xf>
    <xf numFmtId="176" fontId="139" fillId="0" borderId="20"/>
    <xf numFmtId="176" fontId="30" fillId="0" borderId="0"/>
    <xf numFmtId="176" fontId="137" fillId="0" borderId="0"/>
    <xf numFmtId="176" fontId="139" fillId="0" borderId="0"/>
    <xf numFmtId="176" fontId="38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30" fillId="0" borderId="0"/>
    <xf numFmtId="176" fontId="48" fillId="0" borderId="0"/>
    <xf numFmtId="176" fontId="48" fillId="0" borderId="0"/>
    <xf numFmtId="176" fontId="64" fillId="0" borderId="1">
      <alignment horizontal="left" vertical="center"/>
    </xf>
    <xf numFmtId="176" fontId="135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5" fillId="0" borderId="0"/>
    <xf numFmtId="176" fontId="135" fillId="0" borderId="0"/>
    <xf numFmtId="176" fontId="135" fillId="0" borderId="0"/>
    <xf numFmtId="176" fontId="48" fillId="0" borderId="0"/>
    <xf numFmtId="176" fontId="135" fillId="0" borderId="0"/>
    <xf numFmtId="176" fontId="135" fillId="0" borderId="0"/>
    <xf numFmtId="176" fontId="31" fillId="0" borderId="0"/>
    <xf numFmtId="176" fontId="135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48" fillId="0" borderId="0"/>
    <xf numFmtId="176" fontId="135" fillId="0" borderId="0"/>
    <xf numFmtId="176" fontId="135" fillId="0" borderId="0"/>
    <xf numFmtId="176" fontId="48" fillId="0" borderId="0"/>
    <xf numFmtId="176" fontId="48" fillId="0" borderId="0"/>
    <xf numFmtId="176" fontId="135" fillId="0" borderId="0"/>
    <xf numFmtId="176" fontId="31" fillId="0" borderId="0"/>
    <xf numFmtId="176" fontId="135" fillId="0" borderId="0"/>
    <xf numFmtId="176" fontId="135" fillId="0" borderId="0"/>
    <xf numFmtId="176" fontId="31" fillId="0" borderId="0"/>
    <xf numFmtId="176" fontId="31" fillId="0" borderId="0"/>
    <xf numFmtId="176" fontId="31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31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135" fillId="0" borderId="0"/>
    <xf numFmtId="176" fontId="31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7" fillId="0" borderId="0"/>
    <xf numFmtId="176" fontId="140" fillId="0" borderId="0"/>
    <xf numFmtId="176" fontId="6" fillId="0" borderId="0"/>
    <xf numFmtId="176" fontId="6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7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0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135" fillId="0" borderId="0"/>
    <xf numFmtId="176" fontId="31" fillId="0" borderId="0"/>
    <xf numFmtId="176" fontId="31" fillId="0" borderId="0"/>
    <xf numFmtId="176" fontId="135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48" fillId="0" borderId="0"/>
    <xf numFmtId="176" fontId="31" fillId="0" borderId="0"/>
    <xf numFmtId="176" fontId="31" fillId="0" borderId="0"/>
    <xf numFmtId="176" fontId="64" fillId="0" borderId="1">
      <alignment horizontal="left" vertical="center"/>
    </xf>
    <xf numFmtId="176" fontId="6" fillId="0" borderId="0"/>
    <xf numFmtId="0" fontId="224" fillId="0" borderId="0"/>
    <xf numFmtId="43" fontId="44" fillId="0" borderId="0" applyFont="0" applyFill="0" applyBorder="0" applyAlignment="0" applyProtection="0"/>
    <xf numFmtId="176" fontId="31" fillId="0" borderId="0"/>
    <xf numFmtId="176" fontId="31" fillId="0" borderId="0"/>
    <xf numFmtId="9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76" fontId="31" fillId="0" borderId="0"/>
    <xf numFmtId="176" fontId="31" fillId="0" borderId="0"/>
    <xf numFmtId="176" fontId="31" fillId="0" borderId="0"/>
    <xf numFmtId="176" fontId="31" fillId="0" borderId="0"/>
    <xf numFmtId="43" fontId="13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1" fillId="0" borderId="0"/>
    <xf numFmtId="218" fontId="30" fillId="0" borderId="0"/>
    <xf numFmtId="0" fontId="31" fillId="0" borderId="0"/>
    <xf numFmtId="176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218" fontId="232" fillId="0" borderId="0"/>
    <xf numFmtId="43" fontId="233" fillId="0" borderId="0" applyFont="0" applyFill="0" applyBorder="0" applyAlignment="0" applyProtection="0">
      <alignment vertical="center"/>
    </xf>
    <xf numFmtId="0" fontId="77" fillId="0" borderId="0">
      <alignment vertical="top"/>
    </xf>
    <xf numFmtId="218" fontId="30" fillId="0" borderId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218" fontId="2" fillId="0" borderId="0"/>
    <xf numFmtId="218" fontId="6" fillId="0" borderId="0"/>
    <xf numFmtId="0" fontId="31" fillId="0" borderId="0"/>
    <xf numFmtId="0" fontId="2" fillId="0" borderId="0"/>
    <xf numFmtId="176" fontId="31" fillId="0" borderId="0"/>
    <xf numFmtId="176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76" fontId="31" fillId="0" borderId="0"/>
    <xf numFmtId="43" fontId="6" fillId="0" borderId="0" applyFont="0" applyFill="0" applyBorder="0" applyAlignment="0" applyProtection="0"/>
    <xf numFmtId="176" fontId="31" fillId="0" borderId="0"/>
    <xf numFmtId="176" fontId="31" fillId="0" borderId="0"/>
    <xf numFmtId="43" fontId="1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3" fillId="0" borderId="0" applyFont="0" applyFill="0" applyBorder="0" applyAlignment="0" applyProtection="0">
      <alignment vertical="center"/>
    </xf>
    <xf numFmtId="0" fontId="31" fillId="0" borderId="0"/>
    <xf numFmtId="0" fontId="31" fillId="0" borderId="0"/>
    <xf numFmtId="176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1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1" fillId="0" borderId="0"/>
    <xf numFmtId="176" fontId="31" fillId="0" borderId="0"/>
    <xf numFmtId="43" fontId="1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3" fillId="0" borderId="0" applyFont="0" applyFill="0" applyBorder="0" applyAlignment="0" applyProtection="0">
      <alignment vertical="center"/>
    </xf>
    <xf numFmtId="0" fontId="31" fillId="0" borderId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30" fillId="0" borderId="0"/>
    <xf numFmtId="241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75" fillId="0" borderId="0"/>
    <xf numFmtId="43" fontId="44" fillId="0" borderId="0" applyFont="0" applyFill="0" applyBorder="0" applyAlignment="0" applyProtection="0"/>
    <xf numFmtId="0" fontId="234" fillId="0" borderId="0"/>
    <xf numFmtId="43" fontId="75" fillId="0" borderId="0" applyFont="0" applyFill="0" applyBorder="0" applyAlignment="0" applyProtection="0"/>
    <xf numFmtId="0" fontId="31" fillId="0" borderId="0"/>
    <xf numFmtId="43" fontId="135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5" fillId="0" borderId="0"/>
    <xf numFmtId="43" fontId="44" fillId="0" borderId="0" applyFont="0" applyFill="0" applyBorder="0" applyAlignment="0" applyProtection="0"/>
    <xf numFmtId="0" fontId="221" fillId="0" borderId="0"/>
    <xf numFmtId="0" fontId="235" fillId="0" borderId="0"/>
    <xf numFmtId="43" fontId="6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2" fillId="0" borderId="0"/>
    <xf numFmtId="4" fontId="82" fillId="7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7" fillId="61" borderId="45" applyNumberFormat="0" applyProtection="0">
      <alignment vertical="center"/>
    </xf>
    <xf numFmtId="0" fontId="74" fillId="54" borderId="45" applyNumberFormat="0" applyAlignment="0" applyProtection="0"/>
    <xf numFmtId="4" fontId="77" fillId="68" borderId="45" applyNumberFormat="0" applyProtection="0">
      <alignment horizontal="right" vertical="center"/>
    </xf>
    <xf numFmtId="0" fontId="7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7" fillId="67" borderId="24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53" fillId="54" borderId="46" applyNumberFormat="0" applyAlignment="0" applyProtection="0"/>
    <xf numFmtId="0" fontId="6" fillId="59" borderId="48" applyNumberFormat="0" applyFont="0" applyAlignment="0" applyProtection="0"/>
    <xf numFmtId="4" fontId="82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184" fillId="54" borderId="46" applyNumberFormat="0" applyAlignment="0" applyProtection="0"/>
    <xf numFmtId="0" fontId="68" fillId="39" borderId="46" applyNumberFormat="0" applyAlignment="0" applyProtection="0"/>
    <xf numFmtId="0" fontId="57" fillId="39" borderId="46" applyNumberFormat="0" applyAlignment="0" applyProtection="0"/>
    <xf numFmtId="4" fontId="77" fillId="75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7" fillId="63" borderId="45" applyNumberFormat="0" applyProtection="0">
      <alignment horizontal="right" vertical="center"/>
    </xf>
    <xf numFmtId="0" fontId="53" fillId="54" borderId="46" applyNumberFormat="0" applyAlignment="0" applyProtection="0"/>
    <xf numFmtId="4" fontId="78" fillId="61" borderId="45" applyNumberFormat="0" applyProtection="0">
      <alignment vertical="center"/>
    </xf>
    <xf numFmtId="0" fontId="191" fillId="0" borderId="47" applyNumberFormat="0" applyFill="0" applyAlignment="0" applyProtection="0"/>
    <xf numFmtId="0" fontId="67" fillId="0" borderId="31" applyNumberFormat="0" applyFill="0" applyAlignment="0" applyProtection="0"/>
    <xf numFmtId="4" fontId="77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30" fillId="59" borderId="48" applyNumberFormat="0" applyFont="0" applyAlignment="0" applyProtection="0"/>
    <xf numFmtId="0" fontId="49" fillId="0" borderId="19">
      <alignment horizontal="center"/>
    </xf>
    <xf numFmtId="4" fontId="77" fillId="64" borderId="45" applyNumberFormat="0" applyProtection="0">
      <alignment horizontal="right" vertical="center"/>
    </xf>
    <xf numFmtId="0" fontId="68" fillId="39" borderId="46" applyNumberFormat="0" applyAlignment="0" applyProtection="0"/>
    <xf numFmtId="0" fontId="6" fillId="59" borderId="48" applyNumberFormat="0" applyFon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45" applyNumberFormat="0" applyProtection="0">
      <alignment horizontal="right" vertical="center"/>
    </xf>
    <xf numFmtId="4" fontId="77" fillId="61" borderId="45" applyNumberFormat="0" applyProtection="0">
      <alignment vertical="center"/>
    </xf>
    <xf numFmtId="0" fontId="161" fillId="0" borderId="20">
      <alignment horizontal="center"/>
    </xf>
    <xf numFmtId="0" fontId="54" fillId="54" borderId="25" applyNumberFormat="0" applyAlignment="0" applyProtection="0"/>
    <xf numFmtId="0" fontId="54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73" borderId="45" applyNumberFormat="0" applyProtection="0">
      <alignment horizontal="right" vertical="center"/>
    </xf>
    <xf numFmtId="4" fontId="77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7" fillId="39" borderId="25" applyNumberFormat="0" applyAlignment="0" applyProtection="0"/>
    <xf numFmtId="0" fontId="222" fillId="0" borderId="39"/>
    <xf numFmtId="4" fontId="78" fillId="57" borderId="45" applyNumberFormat="0" applyProtection="0">
      <alignment vertical="center"/>
    </xf>
    <xf numFmtId="4" fontId="77" fillId="63" borderId="45" applyNumberFormat="0" applyProtection="0">
      <alignment horizontal="right" vertical="center"/>
    </xf>
    <xf numFmtId="0" fontId="68" fillId="39" borderId="46" applyNumberFormat="0" applyAlignment="0" applyProtection="0"/>
    <xf numFmtId="0" fontId="189" fillId="39" borderId="46" applyNumberFormat="0" applyAlignment="0" applyProtection="0"/>
    <xf numFmtId="4" fontId="77" fillId="75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4" fontId="77" fillId="61" borderId="45" applyNumberFormat="0" applyProtection="0">
      <alignment horizontal="left" vertical="center" indent="1"/>
    </xf>
    <xf numFmtId="4" fontId="77" fillId="68" borderId="45" applyNumberFormat="0" applyProtection="0">
      <alignment horizontal="right" vertical="center"/>
    </xf>
    <xf numFmtId="0" fontId="30" fillId="59" borderId="48" applyNumberFormat="0" applyFont="0" applyAlignment="0" applyProtection="0"/>
    <xf numFmtId="164" fontId="105" fillId="0" borderId="44" applyAlignment="0" applyProtection="0"/>
    <xf numFmtId="0" fontId="6" fillId="75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57" fillId="81" borderId="46" applyNumberFormat="0" applyAlignment="0" applyProtection="0"/>
    <xf numFmtId="164" fontId="105" fillId="0" borderId="44" applyAlignment="0" applyProtection="0"/>
    <xf numFmtId="4" fontId="77" fillId="6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0" fontId="7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0" fontId="184" fillId="54" borderId="46" applyNumberFormat="0" applyAlignment="0" applyProtection="0"/>
    <xf numFmtId="0" fontId="30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0" fontId="30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4" borderId="45" applyNumberFormat="0" applyProtection="0">
      <alignment horizontal="right" vertical="center"/>
    </xf>
    <xf numFmtId="0" fontId="59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8" fillId="39" borderId="46" applyNumberFormat="0" applyAlignment="0" applyProtection="0"/>
    <xf numFmtId="0" fontId="6" fillId="59" borderId="48" applyNumberFormat="0" applyFont="0" applyAlignment="0" applyProtection="0"/>
    <xf numFmtId="4" fontId="77" fillId="73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0" fontId="68" fillId="39" borderId="46" applyNumberFormat="0" applyAlignment="0" applyProtection="0"/>
    <xf numFmtId="0" fontId="64" fillId="0" borderId="1">
      <alignment horizontal="left" vertical="center"/>
    </xf>
    <xf numFmtId="0" fontId="74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4" fontId="77" fillId="57" borderId="45" applyNumberFormat="0" applyProtection="0">
      <alignment vertical="center"/>
    </xf>
    <xf numFmtId="164" fontId="105" fillId="0" borderId="44" applyAlignment="0" applyProtection="0"/>
    <xf numFmtId="4" fontId="77" fillId="66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7" fillId="68" borderId="45" applyNumberFormat="0" applyProtection="0">
      <alignment horizontal="right" vertical="center"/>
    </xf>
    <xf numFmtId="164" fontId="105" fillId="0" borderId="44" applyAlignment="0" applyProtection="0"/>
    <xf numFmtId="0" fontId="30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3" fillId="54" borderId="45" applyNumberFormat="0" applyAlignment="0" applyProtection="0"/>
    <xf numFmtId="4" fontId="77" fillId="75" borderId="45" applyNumberFormat="0" applyProtection="0">
      <alignment horizontal="left" vertical="center" indent="1"/>
    </xf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7" fillId="65" borderId="45" applyNumberFormat="0" applyProtection="0">
      <alignment horizontal="right" vertical="center"/>
    </xf>
    <xf numFmtId="0" fontId="50" fillId="0" borderId="20" applyFill="0">
      <alignment horizontal="center"/>
      <protection locked="0"/>
    </xf>
    <xf numFmtId="4" fontId="78" fillId="73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4" fontId="82" fillId="73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0" fontId="222" fillId="0" borderId="39"/>
    <xf numFmtId="0" fontId="6" fillId="56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0" fontId="6" fillId="59" borderId="48" applyNumberFormat="0" applyFont="0" applyAlignment="0" applyProtection="0"/>
    <xf numFmtId="0" fontId="30" fillId="59" borderId="48" applyNumberFormat="0" applyFont="0" applyAlignment="0" applyProtection="0"/>
    <xf numFmtId="0" fontId="183" fillId="54" borderId="45" applyNumberFormat="0" applyAlignment="0" applyProtection="0"/>
    <xf numFmtId="0" fontId="86" fillId="0" borderId="47" applyNumberFormat="0" applyFill="0" applyAlignment="0" applyProtection="0"/>
    <xf numFmtId="4" fontId="78" fillId="61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4" fontId="82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0" fillId="0" borderId="31" applyNumberFormat="0" applyFill="0" applyAlignment="0" applyProtection="0"/>
    <xf numFmtId="4" fontId="77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0" fontId="183" fillId="54" borderId="45" applyNumberFormat="0" applyAlignment="0" applyProtection="0"/>
    <xf numFmtId="0" fontId="6" fillId="59" borderId="48" applyNumberFormat="0" applyFont="0" applyAlignment="0" applyProtection="0"/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53" fillId="54" borderId="46" applyNumberFormat="0" applyAlignment="0" applyProtection="0"/>
    <xf numFmtId="4" fontId="77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8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1" fillId="54" borderId="45" applyNumberFormat="0" applyAlignment="0" applyProtection="0"/>
    <xf numFmtId="175" fontId="82" fillId="77" borderId="19" applyFont="0" applyFill="0" applyBorder="0" applyAlignment="0" applyProtection="0">
      <protection locked="0"/>
    </xf>
    <xf numFmtId="4" fontId="77" fillId="70" borderId="45" applyNumberFormat="0" applyProtection="0">
      <alignment horizontal="right" vertical="center"/>
    </xf>
    <xf numFmtId="4" fontId="77" fillId="57" borderId="45" applyNumberFormat="0" applyProtection="0">
      <alignment vertical="center"/>
    </xf>
    <xf numFmtId="0" fontId="54" fillId="54" borderId="46" applyNumberFormat="0" applyAlignment="0" applyProtection="0"/>
    <xf numFmtId="0" fontId="74" fillId="54" borderId="45" applyNumberFormat="0" applyAlignment="0" applyProtection="0"/>
    <xf numFmtId="4" fontId="82" fillId="73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7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164" fontId="105" fillId="0" borderId="44" applyAlignment="0" applyProtection="0"/>
    <xf numFmtId="0" fontId="30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12" fontId="171" fillId="0" borderId="19">
      <alignment horizontal="center"/>
    </xf>
    <xf numFmtId="0" fontId="86" fillId="0" borderId="47" applyNumberFormat="0" applyFill="0" applyAlignment="0" applyProtection="0"/>
    <xf numFmtId="4" fontId="77" fillId="73" borderId="45" applyNumberFormat="0" applyProtection="0">
      <alignment horizontal="left" vertical="center" indent="1"/>
    </xf>
    <xf numFmtId="0" fontId="57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183" fillId="54" borderId="24" applyNumberFormat="0" applyAlignment="0" applyProtection="0"/>
    <xf numFmtId="0" fontId="184" fillId="54" borderId="25" applyNumberFormat="0" applyAlignment="0" applyProtection="0"/>
    <xf numFmtId="0" fontId="86" fillId="0" borderId="47" applyNumberFormat="0" applyFill="0" applyAlignment="0" applyProtection="0"/>
    <xf numFmtId="0" fontId="191" fillId="0" borderId="47" applyNumberFormat="0" applyFill="0" applyAlignment="0" applyProtection="0"/>
    <xf numFmtId="4" fontId="77" fillId="57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0" fontId="189" fillId="39" borderId="25" applyNumberFormat="0" applyAlignment="0" applyProtection="0"/>
    <xf numFmtId="4" fontId="78" fillId="57" borderId="45" applyNumberFormat="0" applyProtection="0">
      <alignment vertical="center"/>
    </xf>
    <xf numFmtId="0" fontId="30" fillId="59" borderId="33" applyNumberFormat="0" applyFont="0" applyAlignment="0" applyProtection="0"/>
    <xf numFmtId="4" fontId="77" fillId="65" borderId="45" applyNumberFormat="0" applyProtection="0">
      <alignment horizontal="right" vertical="center"/>
    </xf>
    <xf numFmtId="0" fontId="86" fillId="0" borderId="47" applyNumberFormat="0" applyFill="0" applyAlignment="0" applyProtection="0"/>
    <xf numFmtId="164" fontId="105" fillId="0" borderId="44" applyAlignment="0" applyProtection="0"/>
    <xf numFmtId="0" fontId="183" fillId="54" borderId="45" applyNumberFormat="0" applyAlignment="0" applyProtection="0"/>
    <xf numFmtId="0" fontId="30" fillId="59" borderId="48" applyNumberFormat="0" applyFont="0" applyAlignment="0" applyProtection="0"/>
    <xf numFmtId="4" fontId="77" fillId="57" borderId="45" applyNumberFormat="0" applyProtection="0">
      <alignment horizontal="left" vertical="center" indent="1"/>
    </xf>
    <xf numFmtId="0" fontId="189" fillId="39" borderId="46" applyNumberFormat="0" applyAlignment="0" applyProtection="0"/>
    <xf numFmtId="4" fontId="78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57" fillId="39" borderId="46" applyNumberFormat="0" applyAlignment="0" applyProtection="0"/>
    <xf numFmtId="0" fontId="184" fillId="54" borderId="46" applyNumberFormat="0" applyAlignment="0" applyProtection="0"/>
    <xf numFmtId="4" fontId="77" fillId="69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0" fontId="51" fillId="54" borderId="45" applyNumberFormat="0" applyAlignment="0" applyProtection="0"/>
    <xf numFmtId="0" fontId="86" fillId="0" borderId="47" applyNumberFormat="0" applyFill="0" applyAlignment="0" applyProtection="0"/>
    <xf numFmtId="4" fontId="77" fillId="67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4" fontId="77" fillId="70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59" borderId="48" applyNumberFormat="0" applyFon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4" fontId="77" fillId="70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167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7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4" fillId="0" borderId="1">
      <alignment horizontal="left" vertical="center"/>
    </xf>
    <xf numFmtId="0" fontId="184" fillId="54" borderId="46" applyNumberFormat="0" applyAlignment="0" applyProtection="0"/>
    <xf numFmtId="0" fontId="74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7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7" fillId="1" borderId="1" applyNumberFormat="0" applyFont="0" applyAlignment="0">
      <alignment horizontal="center"/>
    </xf>
    <xf numFmtId="4" fontId="78" fillId="61" borderId="45" applyNumberFormat="0" applyProtection="0">
      <alignment vertical="center"/>
    </xf>
    <xf numFmtId="164" fontId="105" fillId="0" borderId="44" applyAlignment="0" applyProtection="0"/>
    <xf numFmtId="4" fontId="77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0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4" fontId="82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66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51" fillId="54" borderId="45" applyNumberFormat="0" applyAlignment="0" applyProtection="0"/>
    <xf numFmtId="4" fontId="77" fillId="7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0" fontId="74" fillId="54" borderId="45" applyNumberFormat="0" applyAlignment="0" applyProtection="0"/>
    <xf numFmtId="4" fontId="77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86" fillId="0" borderId="47" applyNumberFormat="0" applyFill="0" applyAlignment="0" applyProtection="0"/>
    <xf numFmtId="0" fontId="54" fillId="54" borderId="46" applyNumberFormat="0" applyAlignment="0" applyProtection="0"/>
    <xf numFmtId="4" fontId="77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189" fillId="39" borderId="46" applyNumberFormat="0" applyAlignment="0" applyProtection="0"/>
    <xf numFmtId="4" fontId="77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67" fillId="1" borderId="49" applyNumberFormat="0" applyFont="0" applyAlignment="0">
      <alignment horizontal="center"/>
    </xf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7" fillId="65" borderId="45" applyNumberFormat="0" applyProtection="0">
      <alignment horizontal="right" vertical="center"/>
    </xf>
    <xf numFmtId="0" fontId="189" fillId="39" borderId="46" applyNumberFormat="0" applyAlignment="0" applyProtection="0"/>
    <xf numFmtId="4" fontId="77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71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4" fillId="0" borderId="1">
      <alignment horizontal="left" vertical="center"/>
    </xf>
    <xf numFmtId="4" fontId="77" fillId="66" borderId="24" applyNumberFormat="0" applyProtection="0">
      <alignment horizontal="right" vertical="center"/>
    </xf>
    <xf numFmtId="0" fontId="68" fillId="39" borderId="25" applyNumberFormat="0" applyAlignment="0" applyProtection="0"/>
    <xf numFmtId="0" fontId="51" fillId="54" borderId="24" applyNumberFormat="0" applyAlignment="0" applyProtection="0"/>
    <xf numFmtId="4" fontId="77" fillId="61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30" fillId="59" borderId="33" applyNumberFormat="0" applyFont="0" applyAlignment="0" applyProtection="0"/>
    <xf numFmtId="0" fontId="64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8" fillId="39" borderId="25" applyNumberFormat="0" applyAlignment="0" applyProtection="0"/>
    <xf numFmtId="0" fontId="183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3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54" fillId="54" borderId="25" applyNumberFormat="0" applyAlignment="0" applyProtection="0"/>
    <xf numFmtId="4" fontId="77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74" fillId="54" borderId="24" applyNumberFormat="0" applyAlignment="0" applyProtection="0"/>
    <xf numFmtId="0" fontId="53" fillId="54" borderId="25" applyNumberFormat="0" applyAlignment="0" applyProtection="0"/>
    <xf numFmtId="0" fontId="54" fillId="54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4" fontId="77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0" fontId="74" fillId="54" borderId="24" applyNumberFormat="0" applyAlignment="0" applyProtection="0"/>
    <xf numFmtId="0" fontId="68" fillId="39" borderId="25" applyNumberFormat="0" applyAlignment="0" applyProtection="0"/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30" fillId="59" borderId="33" applyNumberFormat="0" applyFont="0" applyAlignment="0" applyProtection="0"/>
    <xf numFmtId="4" fontId="82" fillId="73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0" fontId="51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183" fillId="54" borderId="24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7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4" fontId="77" fillId="61" borderId="24" applyNumberFormat="0" applyProtection="0">
      <alignment vertical="center"/>
    </xf>
    <xf numFmtId="0" fontId="30" fillId="59" borderId="33" applyNumberFormat="0" applyFont="0" applyAlignment="0" applyProtection="0"/>
    <xf numFmtId="4" fontId="77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3" fillId="54" borderId="25" applyNumberFormat="0" applyAlignment="0" applyProtection="0"/>
    <xf numFmtId="0" fontId="74" fillId="54" borderId="24" applyNumberFormat="0" applyAlignment="0" applyProtection="0"/>
    <xf numFmtId="4" fontId="77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7" fillId="68" borderId="24" applyNumberFormat="0" applyProtection="0">
      <alignment horizontal="right" vertical="center"/>
    </xf>
    <xf numFmtId="0" fontId="167" fillId="1" borderId="1" applyNumberFormat="0" applyFont="0" applyAlignment="0">
      <alignment horizontal="center"/>
    </xf>
    <xf numFmtId="0" fontId="54" fillId="54" borderId="25" applyNumberFormat="0" applyAlignment="0" applyProtection="0"/>
    <xf numFmtId="4" fontId="77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4" fillId="54" borderId="25" applyNumberFormat="0" applyAlignment="0" applyProtection="0"/>
    <xf numFmtId="0" fontId="68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82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89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68" fillId="39" borderId="25" applyNumberFormat="0" applyAlignment="0" applyProtection="0"/>
    <xf numFmtId="4" fontId="77" fillId="67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4" fontId="77" fillId="70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3" fillId="54" borderId="25" applyNumberFormat="0" applyAlignment="0" applyProtection="0"/>
    <xf numFmtId="4" fontId="77" fillId="6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30" fillId="59" borderId="33" applyNumberFormat="0" applyFont="0" applyAlignment="0" applyProtection="0"/>
    <xf numFmtId="4" fontId="77" fillId="73" borderId="24" applyNumberFormat="0" applyProtection="0">
      <alignment horizontal="left" vertical="center" indent="1"/>
    </xf>
    <xf numFmtId="0" fontId="189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7" fillId="73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0" fontId="64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4" fillId="0" borderId="1">
      <alignment horizontal="left" vertical="center"/>
    </xf>
    <xf numFmtId="4" fontId="77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7" fillId="65" borderId="45" applyNumberFormat="0" applyProtection="0">
      <alignment horizontal="right" vertical="center"/>
    </xf>
    <xf numFmtId="0" fontId="54" fillId="54" borderId="25" applyNumberFormat="0" applyAlignment="0" applyProtection="0"/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7" fillId="57" borderId="24" applyNumberFormat="0" applyProtection="0">
      <alignment vertical="center"/>
    </xf>
    <xf numFmtId="4" fontId="77" fillId="69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4" fontId="77" fillId="71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9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7" fillId="65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89" fillId="39" borderId="25" applyNumberFormat="0" applyAlignment="0" applyProtection="0"/>
    <xf numFmtId="4" fontId="77" fillId="68" borderId="24" applyNumberFormat="0" applyProtection="0">
      <alignment horizontal="right" vertical="center"/>
    </xf>
    <xf numFmtId="0" fontId="189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7" fillId="68" borderId="24" applyNumberFormat="0" applyProtection="0">
      <alignment horizontal="right" vertical="center"/>
    </xf>
    <xf numFmtId="0" fontId="183" fillId="54" borderId="24" applyNumberFormat="0" applyAlignment="0" applyProtection="0"/>
    <xf numFmtId="0" fontId="64" fillId="0" borderId="1">
      <alignment horizontal="left" vertical="center"/>
    </xf>
    <xf numFmtId="4" fontId="77" fillId="69" borderId="24" applyNumberFormat="0" applyProtection="0">
      <alignment horizontal="right" vertical="center"/>
    </xf>
    <xf numFmtId="0" fontId="184" fillId="54" borderId="25" applyNumberFormat="0" applyAlignment="0" applyProtection="0"/>
    <xf numFmtId="4" fontId="77" fillId="63" borderId="24" applyNumberFormat="0" applyProtection="0">
      <alignment horizontal="right" vertical="center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6" fillId="59" borderId="33" applyNumberFormat="0" applyFont="0" applyAlignment="0" applyProtection="0"/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0" fontId="189" fillId="39" borderId="25" applyNumberFormat="0" applyAlignment="0" applyProtection="0"/>
    <xf numFmtId="4" fontId="77" fillId="63" borderId="24" applyNumberFormat="0" applyProtection="0">
      <alignment horizontal="right" vertical="center"/>
    </xf>
    <xf numFmtId="0" fontId="86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4" fontId="77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54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7" fillId="65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74" fillId="54" borderId="24" applyNumberFormat="0" applyAlignment="0" applyProtection="0"/>
    <xf numFmtId="4" fontId="82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7" fillId="65" borderId="45" applyNumberFormat="0" applyProtection="0">
      <alignment horizontal="right" vertical="center"/>
    </xf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0" fontId="53" fillId="54" borderId="25" applyNumberFormat="0" applyAlignment="0" applyProtection="0"/>
    <xf numFmtId="4" fontId="77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4" fontId="77" fillId="65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7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1" borderId="24" applyNumberFormat="0" applyProtection="0">
      <alignment vertical="center"/>
    </xf>
    <xf numFmtId="0" fontId="167" fillId="1" borderId="1" applyNumberFormat="0" applyFont="0" applyAlignment="0">
      <alignment horizontal="center"/>
    </xf>
    <xf numFmtId="0" fontId="57" fillId="39" borderId="25" applyNumberFormat="0" applyAlignment="0" applyProtection="0"/>
    <xf numFmtId="0" fontId="6" fillId="59" borderId="33" applyNumberFormat="0" applyFont="0" applyAlignment="0" applyProtection="0"/>
    <xf numFmtId="4" fontId="77" fillId="75" borderId="24" applyNumberFormat="0" applyProtection="0">
      <alignment horizontal="left" vertical="center" indent="1"/>
    </xf>
    <xf numFmtId="4" fontId="77" fillId="69" borderId="24" applyNumberFormat="0" applyProtection="0">
      <alignment horizontal="right" vertical="center"/>
    </xf>
    <xf numFmtId="0" fontId="64" fillId="0" borderId="1">
      <alignment horizontal="left" vertical="center"/>
    </xf>
    <xf numFmtId="0" fontId="68" fillId="39" borderId="46" applyNumberFormat="0" applyAlignment="0" applyProtection="0"/>
    <xf numFmtId="4" fontId="77" fillId="75" borderId="24" applyNumberFormat="0" applyProtection="0">
      <alignment horizontal="left" vertical="center" indent="1"/>
    </xf>
    <xf numFmtId="0" fontId="184" fillId="54" borderId="25" applyNumberFormat="0" applyAlignment="0" applyProtection="0"/>
    <xf numFmtId="0" fontId="30" fillId="59" borderId="33" applyNumberFormat="0" applyFont="0" applyAlignment="0" applyProtection="0"/>
    <xf numFmtId="4" fontId="77" fillId="61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74" fillId="54" borderId="24" applyNumberFormat="0" applyAlignment="0" applyProtection="0"/>
    <xf numFmtId="4" fontId="77" fillId="66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73" borderId="24" applyNumberFormat="0" applyProtection="0">
      <alignment horizontal="right" vertical="center"/>
    </xf>
    <xf numFmtId="0" fontId="53" fillId="54" borderId="25" applyNumberFormat="0" applyAlignment="0" applyProtection="0"/>
    <xf numFmtId="0" fontId="6" fillId="59" borderId="33" applyNumberFormat="0" applyFont="0" applyAlignment="0" applyProtection="0"/>
    <xf numFmtId="0" fontId="54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8" fillId="61" borderId="24" applyNumberFormat="0" applyProtection="0">
      <alignment vertical="center"/>
    </xf>
    <xf numFmtId="0" fontId="51" fillId="54" borderId="24" applyNumberFormat="0" applyAlignment="0" applyProtection="0"/>
    <xf numFmtId="0" fontId="51" fillId="54" borderId="24" applyNumberFormat="0" applyAlignment="0" applyProtection="0"/>
    <xf numFmtId="0" fontId="57" fillId="39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4" fontId="77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64" fillId="0" borderId="1">
      <alignment horizontal="left" vertical="center"/>
    </xf>
    <xf numFmtId="4" fontId="77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7" fillId="70" borderId="24" applyNumberFormat="0" applyProtection="0">
      <alignment horizontal="right" vertical="center"/>
    </xf>
    <xf numFmtId="0" fontId="74" fillId="54" borderId="45" applyNumberFormat="0" applyAlignment="0" applyProtection="0"/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vertical="center"/>
    </xf>
    <xf numFmtId="4" fontId="79" fillId="72" borderId="45" applyNumberFormat="0" applyProtection="0">
      <alignment horizontal="left" vertical="center" indent="1"/>
    </xf>
    <xf numFmtId="4" fontId="79" fillId="72" borderId="24" applyNumberFormat="0" applyProtection="0">
      <alignment horizontal="left" vertical="center" indent="1"/>
    </xf>
    <xf numFmtId="0" fontId="74" fillId="54" borderId="24" applyNumberFormat="0" applyAlignment="0" applyProtection="0"/>
    <xf numFmtId="4" fontId="77" fillId="57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4" fontId="77" fillId="67" borderId="24" applyNumberFormat="0" applyProtection="0">
      <alignment horizontal="right" vertical="center"/>
    </xf>
    <xf numFmtId="0" fontId="51" fillId="54" borderId="24" applyNumberFormat="0" applyAlignment="0" applyProtection="0"/>
    <xf numFmtId="4" fontId="77" fillId="61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9" fillId="72" borderId="24" applyNumberFormat="0" applyProtection="0">
      <alignment horizontal="left" vertical="center" indent="1"/>
    </xf>
    <xf numFmtId="164" fontId="105" fillId="0" borderId="44" applyAlignment="0" applyProtection="0"/>
    <xf numFmtId="4" fontId="77" fillId="73" borderId="24" applyNumberFormat="0" applyProtection="0">
      <alignment horizontal="right" vertical="center"/>
    </xf>
    <xf numFmtId="0" fontId="183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7" fillId="70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189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89" fillId="39" borderId="25" applyNumberForma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7" fillId="61" borderId="24" applyNumberFormat="0" applyProtection="0">
      <alignment vertical="center"/>
    </xf>
    <xf numFmtId="0" fontId="57" fillId="39" borderId="25" applyNumberFormat="0" applyAlignment="0" applyProtection="0"/>
    <xf numFmtId="4" fontId="77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167" fillId="1" borderId="1" applyNumberFormat="0" applyFont="0" applyAlignment="0">
      <alignment horizontal="center"/>
    </xf>
    <xf numFmtId="4" fontId="77" fillId="65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6" fillId="59" borderId="33" applyNumberFormat="0" applyFont="0" applyAlignment="0" applyProtection="0"/>
    <xf numFmtId="0" fontId="30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9" fillId="72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74" fillId="54" borderId="24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8" fillId="39" borderId="25" applyNumberFormat="0" applyAlignment="0" applyProtection="0"/>
    <xf numFmtId="0" fontId="64" fillId="0" borderId="1">
      <alignment horizontal="left" vertical="center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4" fontId="77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8" fillId="39" borderId="25" applyNumberFormat="0" applyAlignment="0" applyProtection="0"/>
    <xf numFmtId="0" fontId="183" fillId="54" borderId="24" applyNumberFormat="0" applyAlignment="0" applyProtection="0"/>
    <xf numFmtId="0" fontId="57" fillId="39" borderId="25" applyNumberFormat="0" applyAlignment="0" applyProtection="0"/>
    <xf numFmtId="0" fontId="189" fillId="39" borderId="25" applyNumberFormat="0" applyAlignment="0" applyProtection="0"/>
    <xf numFmtId="4" fontId="77" fillId="73" borderId="24" applyNumberFormat="0" applyProtection="0">
      <alignment horizontal="right" vertical="center"/>
    </xf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3" fillId="54" borderId="25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189" fillId="39" borderId="25" applyNumberFormat="0" applyAlignment="0" applyProtection="0"/>
    <xf numFmtId="4" fontId="77" fillId="73" borderId="24" applyNumberFormat="0" applyProtection="0">
      <alignment horizontal="right" vertical="center"/>
    </xf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0" fontId="68" fillId="39" borderId="25" applyNumberFormat="0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0" fontId="59" fillId="0" borderId="47" applyNumberFormat="0" applyFill="0" applyAlignment="0" applyProtection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7" fillId="71" borderId="24" applyNumberFormat="0" applyProtection="0">
      <alignment horizontal="right" vertical="center"/>
    </xf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6" fillId="59" borderId="33" applyNumberFormat="0" applyFon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8" fillId="39" borderId="25" applyNumberFormat="0" applyAlignment="0" applyProtection="0"/>
    <xf numFmtId="4" fontId="77" fillId="63" borderId="24" applyNumberFormat="0" applyProtection="0">
      <alignment horizontal="righ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4" fillId="0" borderId="1">
      <alignment horizontal="left" vertical="center"/>
    </xf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64" fillId="0" borderId="1">
      <alignment horizontal="left" vertical="center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0" fontId="59" fillId="0" borderId="47" applyNumberFormat="0" applyFill="0" applyAlignment="0" applyProtection="0"/>
    <xf numFmtId="0" fontId="54" fillId="54" borderId="25" applyNumberFormat="0" applyAlignment="0" applyProtection="0"/>
    <xf numFmtId="0" fontId="54" fillId="54" borderId="25" applyNumberFormat="0" applyAlignment="0" applyProtection="0"/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189" fillId="39" borderId="25" applyNumberFormat="0" applyAlignment="0" applyProtection="0"/>
    <xf numFmtId="4" fontId="77" fillId="73" borderId="24" applyNumberFormat="0" applyProtection="0">
      <alignment horizontal="right" vertical="center"/>
    </xf>
    <xf numFmtId="4" fontId="82" fillId="73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0" fontId="68" fillId="39" borderId="46" applyNumberFormat="0" applyAlignment="0" applyProtection="0"/>
    <xf numFmtId="0" fontId="30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4" fillId="54" borderId="25" applyNumberFormat="0" applyAlignment="0" applyProtection="0"/>
    <xf numFmtId="4" fontId="78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67" fillId="1" borderId="1" applyNumberFormat="0" applyFont="0" applyAlignment="0">
      <alignment horizont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8" fillId="39" borderId="25" applyNumberFormat="0" applyAlignment="0" applyProtection="0"/>
    <xf numFmtId="0" fontId="167" fillId="1" borderId="1" applyNumberFormat="0" applyFont="0" applyAlignment="0">
      <alignment horizontal="center"/>
    </xf>
    <xf numFmtId="0" fontId="68" fillId="39" borderId="25" applyNumberFormat="0" applyAlignment="0" applyProtection="0"/>
    <xf numFmtId="0" fontId="64" fillId="0" borderId="1">
      <alignment horizontal="left" vertical="center"/>
    </xf>
    <xf numFmtId="4" fontId="77" fillId="64" borderId="45" applyNumberFormat="0" applyProtection="0">
      <alignment horizontal="right" vertical="center"/>
    </xf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4" fillId="54" borderId="45" applyNumberFormat="0" applyAlignment="0" applyProtection="0"/>
    <xf numFmtId="0" fontId="105" fillId="0" borderId="20">
      <alignment horizontal="center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176" fontId="139" fillId="0" borderId="20"/>
    <xf numFmtId="4" fontId="77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4" fillId="0" borderId="1">
      <alignment horizontal="left" vertical="center"/>
    </xf>
    <xf numFmtId="4" fontId="77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54" fillId="54" borderId="25" applyNumberFormat="0" applyAlignment="0" applyProtection="0"/>
    <xf numFmtId="0" fontId="167" fillId="1" borderId="1" applyNumberFormat="0" applyFont="0" applyAlignment="0">
      <alignment horizontal="center"/>
    </xf>
    <xf numFmtId="4" fontId="77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0" fontId="30" fillId="59" borderId="33" applyNumberFormat="0" applyFont="0" applyAlignment="0" applyProtection="0"/>
    <xf numFmtId="0" fontId="51" fillId="54" borderId="24" applyNumberFormat="0" applyAlignment="0" applyProtection="0"/>
    <xf numFmtId="4" fontId="82" fillId="73" borderId="24" applyNumberFormat="0" applyProtection="0">
      <alignment horizontal="right" vertical="center"/>
    </xf>
    <xf numFmtId="0" fontId="68" fillId="39" borderId="25" applyNumberFormat="0" applyAlignment="0" applyProtection="0"/>
    <xf numFmtId="0" fontId="57" fillId="39" borderId="25" applyNumberFormat="0" applyAlignment="0" applyProtection="0"/>
    <xf numFmtId="0" fontId="184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183" fillId="54" borderId="24" applyNumberFormat="0" applyAlignment="0" applyProtection="0"/>
    <xf numFmtId="0" fontId="6" fillId="59" borderId="33" applyNumberFormat="0" applyFont="0" applyAlignment="0" applyProtection="0"/>
    <xf numFmtId="4" fontId="77" fillId="65" borderId="24" applyNumberFormat="0" applyProtection="0">
      <alignment horizontal="right" vertical="center"/>
    </xf>
    <xf numFmtId="0" fontId="57" fillId="39" borderId="25" applyNumberFormat="0" applyAlignment="0" applyProtection="0"/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4" fillId="54" borderId="24" applyNumberFormat="0" applyAlignment="0" applyProtection="0"/>
    <xf numFmtId="4" fontId="77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8" fillId="39" borderId="25" applyNumberFormat="0" applyAlignment="0" applyProtection="0"/>
    <xf numFmtId="4" fontId="77" fillId="69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8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53" fillId="54" borderId="25" applyNumberFormat="0" applyAlignment="0" applyProtection="0"/>
    <xf numFmtId="4" fontId="77" fillId="6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7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4" fontId="77" fillId="73" borderId="45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0" fontId="64" fillId="0" borderId="1">
      <alignment horizontal="left" vertical="center"/>
    </xf>
    <xf numFmtId="0" fontId="184" fillId="54" borderId="25" applyNumberFormat="0" applyAlignment="0" applyProtection="0"/>
    <xf numFmtId="4" fontId="77" fillId="63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54" fillId="54" borderId="25" applyNumberFormat="0" applyAlignment="0" applyProtection="0"/>
    <xf numFmtId="4" fontId="77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4" fillId="54" borderId="24" applyNumberFormat="0" applyAlignment="0" applyProtection="0"/>
    <xf numFmtId="0" fontId="53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4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75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30" fillId="59" borderId="33" applyNumberFormat="0" applyFont="0" applyAlignment="0" applyProtection="0"/>
    <xf numFmtId="4" fontId="82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4" fontId="77" fillId="66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4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7" fillId="39" borderId="25" applyNumberFormat="0" applyAlignment="0" applyProtection="0"/>
    <xf numFmtId="4" fontId="77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7" fillId="70" borderId="24" applyNumberFormat="0" applyProtection="0">
      <alignment horizontal="right" vertical="center"/>
    </xf>
    <xf numFmtId="4" fontId="77" fillId="57" borderId="24" applyNumberFormat="0" applyProtection="0">
      <alignment horizontal="left" vertical="center" indent="1"/>
    </xf>
    <xf numFmtId="0" fontId="51" fillId="54" borderId="24" applyNumberFormat="0" applyAlignment="0" applyProtection="0"/>
    <xf numFmtId="4" fontId="77" fillId="61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7" fillId="70" borderId="24" applyNumberFormat="0" applyProtection="0">
      <alignment horizontal="right" vertical="center"/>
    </xf>
    <xf numFmtId="0" fontId="54" fillId="54" borderId="25" applyNumberFormat="0" applyAlignment="0" applyProtection="0"/>
    <xf numFmtId="0" fontId="189" fillId="39" borderId="25" applyNumberFormat="0" applyAlignment="0" applyProtection="0"/>
    <xf numFmtId="0" fontId="189" fillId="39" borderId="25" applyNumberFormat="0" applyAlignment="0" applyProtection="0"/>
    <xf numFmtId="4" fontId="77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7" fillId="73" borderId="24" applyNumberFormat="0" applyProtection="0">
      <alignment horizontal="right" vertical="center"/>
    </xf>
    <xf numFmtId="4" fontId="77" fillId="61" borderId="24" applyNumberFormat="0" applyProtection="0">
      <alignment vertical="center"/>
    </xf>
    <xf numFmtId="4" fontId="77" fillId="75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4" borderId="24" applyNumberFormat="0" applyProtection="0">
      <alignment horizontal="right" vertical="center"/>
    </xf>
    <xf numFmtId="0" fontId="167" fillId="1" borderId="1" applyNumberFormat="0" applyFont="0" applyAlignment="0">
      <alignment horizontal="center"/>
    </xf>
    <xf numFmtId="4" fontId="77" fillId="65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4" fillId="0" borderId="1">
      <alignment horizontal="left" vertical="center"/>
    </xf>
    <xf numFmtId="4" fontId="79" fillId="72" borderId="24" applyNumberFormat="0" applyProtection="0">
      <alignment horizontal="left" vertical="center" indent="1"/>
    </xf>
    <xf numFmtId="4" fontId="77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8" fillId="39" borderId="25" applyNumberFormat="0" applyAlignment="0" applyProtection="0"/>
    <xf numFmtId="0" fontId="64" fillId="0" borderId="1">
      <alignment horizontal="left" vertical="center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68" fillId="39" borderId="25" applyNumberFormat="0" applyAlignment="0" applyProtection="0"/>
    <xf numFmtId="0" fontId="183" fillId="54" borderId="24" applyNumberFormat="0" applyAlignment="0" applyProtection="0"/>
    <xf numFmtId="0" fontId="189" fillId="39" borderId="25" applyNumberFormat="0" applyAlignment="0" applyProtection="0"/>
    <xf numFmtId="4" fontId="77" fillId="73" borderId="24" applyNumberFormat="0" applyProtection="0">
      <alignment horizontal="right" vertical="center"/>
    </xf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0" fontId="59" fillId="0" borderId="47" applyNumberFormat="0" applyFill="0" applyAlignment="0" applyProtection="0"/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3" fillId="54" borderId="25" applyNumberFormat="0" applyAlignment="0" applyProtection="0"/>
    <xf numFmtId="0" fontId="54" fillId="54" borderId="25" applyNumberFormat="0" applyAlignment="0" applyProtection="0"/>
    <xf numFmtId="4" fontId="77" fillId="68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189" fillId="39" borderId="25" applyNumberFormat="0" applyAlignment="0" applyProtection="0"/>
    <xf numFmtId="4" fontId="77" fillId="73" borderId="24" applyNumberFormat="0" applyProtection="0">
      <alignment horizontal="right" vertical="center"/>
    </xf>
    <xf numFmtId="0" fontId="64" fillId="0" borderId="1">
      <alignment horizontal="left" vertical="center"/>
    </xf>
    <xf numFmtId="4" fontId="82" fillId="73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0" fontId="30" fillId="59" borderId="33" applyNumberFormat="0" applyFont="0" applyAlignment="0" applyProtection="0"/>
    <xf numFmtId="0" fontId="6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167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6" fillId="59" borderId="33" applyNumberFormat="0" applyFont="0" applyAlignment="0" applyProtection="0"/>
    <xf numFmtId="0" fontId="54" fillId="54" borderId="25" applyNumberFormat="0" applyAlignment="0" applyProtection="0"/>
    <xf numFmtId="0" fontId="191" fillId="0" borderId="47" applyNumberFormat="0" applyFill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67" fillId="1" borderId="1" applyNumberFormat="0" applyFont="0" applyAlignment="0">
      <alignment horizontal="center"/>
    </xf>
    <xf numFmtId="4" fontId="77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4" fillId="0" borderId="1">
      <alignment horizontal="left" vertical="center"/>
    </xf>
    <xf numFmtId="0" fontId="68" fillId="39" borderId="25" applyNumberFormat="0" applyAlignment="0" applyProtection="0"/>
    <xf numFmtId="0" fontId="30" fillId="59" borderId="33" applyNumberFormat="0" applyFont="0" applyAlignment="0" applyProtection="0"/>
    <xf numFmtId="0" fontId="64" fillId="0" borderId="1">
      <alignment horizontal="left" vertical="center"/>
    </xf>
    <xf numFmtId="0" fontId="6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1" fillId="54" borderId="24" applyNumberFormat="0" applyAlignment="0" applyProtection="0"/>
    <xf numFmtId="0" fontId="53" fillId="54" borderId="25" applyNumberFormat="0" applyAlignment="0" applyProtection="0"/>
    <xf numFmtId="0" fontId="54" fillId="54" borderId="25" applyNumberFormat="0" applyAlignment="0" applyProtection="0"/>
    <xf numFmtId="0" fontId="54" fillId="54" borderId="25" applyNumberFormat="0" applyAlignment="0" applyProtection="0"/>
    <xf numFmtId="0" fontId="57" fillId="39" borderId="25" applyNumberFormat="0" applyAlignment="0" applyProtection="0"/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57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8" fillId="39" borderId="25" applyNumberFormat="0" applyAlignment="0" applyProtection="0"/>
    <xf numFmtId="0" fontId="68" fillId="39" borderId="25" applyNumberFormat="0" applyAlignment="0" applyProtection="0"/>
    <xf numFmtId="0" fontId="51" fillId="54" borderId="24" applyNumberFormat="0" applyAlignment="0" applyProtection="0"/>
    <xf numFmtId="0" fontId="53" fillId="54" borderId="25" applyNumberFormat="0" applyAlignment="0" applyProtection="0"/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30" fillId="59" borderId="33" applyNumberFormat="0" applyFont="0" applyAlignment="0" applyProtection="0"/>
    <xf numFmtId="0" fontId="167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74" fillId="54" borderId="24" applyNumberFormat="0" applyAlignment="0" applyProtection="0"/>
    <xf numFmtId="4" fontId="77" fillId="61" borderId="24" applyNumberFormat="0" applyProtection="0">
      <alignment vertical="center"/>
    </xf>
    <xf numFmtId="4" fontId="78" fillId="61" borderId="24" applyNumberFormat="0" applyProtection="0">
      <alignment vertical="center"/>
    </xf>
    <xf numFmtId="4" fontId="77" fillId="61" borderId="24" applyNumberFormat="0" applyProtection="0">
      <alignment horizontal="left" vertical="center" indent="1"/>
    </xf>
    <xf numFmtId="4" fontId="77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63" borderId="24" applyNumberFormat="0" applyProtection="0">
      <alignment horizontal="right" vertical="center"/>
    </xf>
    <xf numFmtId="4" fontId="77" fillId="64" borderId="24" applyNumberFormat="0" applyProtection="0">
      <alignment horizontal="right" vertical="center"/>
    </xf>
    <xf numFmtId="4" fontId="77" fillId="65" borderId="24" applyNumberFormat="0" applyProtection="0">
      <alignment horizontal="right" vertical="center"/>
    </xf>
    <xf numFmtId="4" fontId="77" fillId="66" borderId="24" applyNumberFormat="0" applyProtection="0">
      <alignment horizontal="right" vertical="center"/>
    </xf>
    <xf numFmtId="4" fontId="77" fillId="67" borderId="24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69" borderId="24" applyNumberFormat="0" applyProtection="0">
      <alignment horizontal="right" vertical="center"/>
    </xf>
    <xf numFmtId="4" fontId="77" fillId="70" borderId="24" applyNumberFormat="0" applyProtection="0">
      <alignment horizontal="right" vertical="center"/>
    </xf>
    <xf numFmtId="4" fontId="77" fillId="71" borderId="24" applyNumberFormat="0" applyProtection="0">
      <alignment horizontal="right" vertical="center"/>
    </xf>
    <xf numFmtId="4" fontId="79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73" borderId="24" applyNumberFormat="0" applyProtection="0">
      <alignment horizontal="left" vertical="center" indent="1"/>
    </xf>
    <xf numFmtId="4" fontId="77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7" fillId="57" borderId="24" applyNumberFormat="0" applyProtection="0">
      <alignment vertical="center"/>
    </xf>
    <xf numFmtId="4" fontId="78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4" fontId="77" fillId="57" borderId="24" applyNumberFormat="0" applyProtection="0">
      <alignment horizontal="left" vertical="center" indent="1"/>
    </xf>
    <xf numFmtId="4" fontId="77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2" fillId="73" borderId="24" applyNumberFormat="0" applyProtection="0">
      <alignment horizontal="right" vertical="center"/>
    </xf>
    <xf numFmtId="0" fontId="30" fillId="59" borderId="33" applyNumberFormat="0" applyFont="0" applyAlignment="0" applyProtection="0"/>
    <xf numFmtId="0" fontId="189" fillId="39" borderId="25" applyNumberFormat="0" applyAlignment="0" applyProtection="0"/>
    <xf numFmtId="4" fontId="77" fillId="73" borderId="24" applyNumberFormat="0" applyProtection="0">
      <alignment horizontal="right" vertical="center"/>
    </xf>
    <xf numFmtId="4" fontId="82" fillId="73" borderId="24" applyNumberFormat="0" applyProtection="0">
      <alignment horizontal="right" vertical="center"/>
    </xf>
    <xf numFmtId="4" fontId="77" fillId="63" borderId="45" applyNumberFormat="0" applyProtection="0">
      <alignment horizontal="right" vertical="center"/>
    </xf>
    <xf numFmtId="4" fontId="77" fillId="68" borderId="24" applyNumberFormat="0" applyProtection="0">
      <alignment horizontal="right" vertical="center"/>
    </xf>
    <xf numFmtId="4" fontId="77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3" fillId="54" borderId="24" applyNumberFormat="0" applyAlignment="0" applyProtection="0"/>
    <xf numFmtId="0" fontId="184" fillId="54" borderId="25" applyNumberFormat="0" applyAlignment="0" applyProtection="0"/>
    <xf numFmtId="0" fontId="189" fillId="39" borderId="25" applyNumberFormat="0" applyAlignment="0" applyProtection="0"/>
    <xf numFmtId="4" fontId="77" fillId="65" borderId="45" applyNumberFormat="0" applyProtection="0">
      <alignment horizontal="right" vertical="center"/>
    </xf>
    <xf numFmtId="0" fontId="30" fillId="59" borderId="33" applyNumberFormat="0" applyFont="0" applyAlignment="0" applyProtection="0"/>
    <xf numFmtId="4" fontId="77" fillId="57" borderId="24" applyNumberFormat="0" applyProtection="0">
      <alignment vertical="center"/>
    </xf>
    <xf numFmtId="4" fontId="77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4" fillId="54" borderId="25" applyNumberForma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0" fontId="6" fillId="59" borderId="33" applyNumberFormat="0" applyFont="0" applyAlignment="0" applyProtection="0"/>
    <xf numFmtId="4" fontId="77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4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3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90" fillId="0" borderId="31" applyNumberFormat="0" applyFill="0" applyAlignment="0" applyProtection="0"/>
    <xf numFmtId="0" fontId="194" fillId="0" borderId="31" applyNumberFormat="0" applyFill="0" applyAlignment="0" applyProtection="0"/>
    <xf numFmtId="0" fontId="54" fillId="54" borderId="46" applyNumberFormat="0" applyAlignment="0" applyProtection="0"/>
    <xf numFmtId="0" fontId="64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54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8" fillId="39" borderId="46" applyNumberFormat="0" applyAlignment="0" applyProtection="0"/>
    <xf numFmtId="4" fontId="77" fillId="73" borderId="45" applyNumberFormat="0" applyProtection="0">
      <alignment horizontal="left" vertical="center" indent="1"/>
    </xf>
    <xf numFmtId="4" fontId="77" fillId="65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0" fontId="74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2" fillId="0" borderId="39"/>
    <xf numFmtId="4" fontId="77" fillId="71" borderId="45" applyNumberFormat="0" applyProtection="0">
      <alignment horizontal="right" vertical="center"/>
    </xf>
    <xf numFmtId="164" fontId="105" fillId="0" borderId="44" applyAlignment="0" applyProtection="0"/>
    <xf numFmtId="0" fontId="6" fillId="75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0" fontId="30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0" fontId="64" fillId="0" borderId="49">
      <alignment horizontal="left" vertical="center"/>
    </xf>
    <xf numFmtId="4" fontId="77" fillId="66" borderId="45" applyNumberFormat="0" applyProtection="0">
      <alignment horizontal="right" vertical="center"/>
    </xf>
    <xf numFmtId="0" fontId="74" fillId="54" borderId="45" applyNumberFormat="0" applyAlignment="0" applyProtection="0"/>
    <xf numFmtId="4" fontId="77" fillId="71" borderId="45" applyNumberFormat="0" applyProtection="0">
      <alignment horizontal="right" vertical="center"/>
    </xf>
    <xf numFmtId="0" fontId="67" fillId="0" borderId="31" applyNumberFormat="0" applyFill="0" applyAlignment="0" applyProtection="0"/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8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51" fillId="54" borderId="45" applyNumberFormat="0" applyAlignment="0" applyProtection="0"/>
    <xf numFmtId="4" fontId="77" fillId="57" borderId="45" applyNumberFormat="0" applyProtection="0">
      <alignment vertical="center"/>
    </xf>
    <xf numFmtId="0" fontId="74" fillId="54" borderId="45" applyNumberFormat="0" applyAlignment="0" applyProtection="0"/>
    <xf numFmtId="0" fontId="139" fillId="0" borderId="20"/>
    <xf numFmtId="4" fontId="77" fillId="57" borderId="45" applyNumberFormat="0" applyProtection="0">
      <alignment vertical="center"/>
    </xf>
    <xf numFmtId="0" fontId="86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4" fontId="82" fillId="73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164" fontId="105" fillId="0" borderId="44" applyAlignment="0" applyProtection="0"/>
    <xf numFmtId="0" fontId="6" fillId="62" borderId="45" applyNumberFormat="0" applyProtection="0">
      <alignment horizontal="left" vertical="center" indent="1"/>
    </xf>
    <xf numFmtId="0" fontId="189" fillId="39" borderId="46" applyNumberFormat="0" applyAlignment="0" applyProtection="0"/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6" fontId="139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1" fillId="54" borderId="45" applyNumberFormat="0" applyAlignment="0" applyProtection="0"/>
    <xf numFmtId="0" fontId="68" fillId="39" borderId="46" applyNumberFormat="0" applyAlignment="0" applyProtection="0"/>
    <xf numFmtId="4" fontId="77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0" fontId="74" fillId="54" borderId="45" applyNumberFormat="0" applyAlignment="0" applyProtection="0"/>
    <xf numFmtId="0" fontId="191" fillId="0" borderId="47" applyNumberFormat="0" applyFill="0" applyAlignment="0" applyProtection="0"/>
    <xf numFmtId="4" fontId="77" fillId="57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184" fillId="54" borderId="46" applyNumberFormat="0" applyAlignment="0" applyProtection="0"/>
    <xf numFmtId="0" fontId="30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0" fontId="54" fillId="54" borderId="46" applyNumberFormat="0" applyAlignment="0" applyProtection="0"/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164" fontId="105" fillId="0" borderId="44" applyAlignment="0" applyProtection="0"/>
    <xf numFmtId="0" fontId="6" fillId="59" borderId="48" applyNumberFormat="0" applyFont="0" applyAlignment="0" applyProtection="0"/>
    <xf numFmtId="4" fontId="77" fillId="73" borderId="45" applyNumberFormat="0" applyProtection="0">
      <alignment horizontal="left" vertical="center" indent="1"/>
    </xf>
    <xf numFmtId="0" fontId="53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6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0" fontId="189" fillId="39" borderId="46" applyNumberFormat="0" applyAlignment="0" applyProtection="0"/>
    <xf numFmtId="4" fontId="77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6" borderId="45" applyNumberFormat="0" applyProtection="0">
      <alignment horizontal="right" vertical="center"/>
    </xf>
    <xf numFmtId="4" fontId="82" fillId="73" borderId="45" applyNumberFormat="0" applyProtection="0">
      <alignment horizontal="right" vertical="center"/>
    </xf>
    <xf numFmtId="0" fontId="105" fillId="0" borderId="20">
      <alignment horizontal="center"/>
    </xf>
    <xf numFmtId="0" fontId="53" fillId="54" borderId="46" applyNumberFormat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7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0" fontId="54" fillId="54" borderId="46" applyNumberFormat="0" applyAlignment="0" applyProtection="0"/>
    <xf numFmtId="0" fontId="68" fillId="39" borderId="46" applyNumberFormat="0" applyAlignment="0" applyProtection="0"/>
    <xf numFmtId="4" fontId="79" fillId="7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50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39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4" fillId="0" borderId="49">
      <alignment horizontal="left" vertical="center"/>
    </xf>
    <xf numFmtId="0" fontId="57" fillId="39" borderId="46" applyNumberFormat="0" applyAlignment="0" applyProtection="0"/>
    <xf numFmtId="4" fontId="77" fillId="69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0" fontId="18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6" applyNumberFormat="0" applyAlignment="0" applyProtection="0"/>
    <xf numFmtId="0" fontId="74" fillId="54" borderId="45" applyNumberFormat="0" applyAlignment="0" applyProtection="0"/>
    <xf numFmtId="0" fontId="53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51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189" fillId="39" borderId="46" applyNumberFormat="0" applyAlignment="0" applyProtection="0"/>
    <xf numFmtId="0" fontId="6" fillId="59" borderId="48" applyNumberFormat="0" applyFont="0" applyAlignment="0" applyProtection="0"/>
    <xf numFmtId="0" fontId="191" fillId="0" borderId="47" applyNumberFormat="0" applyFill="0" applyAlignment="0" applyProtection="0"/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4" fontId="77" fillId="61" borderId="45" applyNumberFormat="0" applyProtection="0">
      <alignment horizontal="left" vertical="center" indent="1"/>
    </xf>
    <xf numFmtId="164" fontId="105" fillId="0" borderId="44" applyAlignment="0" applyProtection="0"/>
    <xf numFmtId="0" fontId="68" fillId="39" borderId="46" applyNumberFormat="0" applyAlignment="0" applyProtection="0"/>
    <xf numFmtId="0" fontId="30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7" fillId="0" borderId="31" applyNumberFormat="0" applyFill="0" applyAlignment="0" applyProtection="0"/>
    <xf numFmtId="0" fontId="54" fillId="54" borderId="46" applyNumberFormat="0" applyAlignment="0" applyProtection="0"/>
    <xf numFmtId="4" fontId="82" fillId="73" borderId="45" applyNumberFormat="0" applyProtection="0">
      <alignment horizontal="right" vertical="center"/>
    </xf>
    <xf numFmtId="4" fontId="77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183" fillId="54" borderId="45" applyNumberFormat="0" applyAlignment="0" applyProtection="0"/>
    <xf numFmtId="4" fontId="77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84" fillId="54" borderId="46" applyNumberFormat="0" applyAlignment="0" applyProtection="0"/>
    <xf numFmtId="0" fontId="191" fillId="0" borderId="47" applyNumberFormat="0" applyFill="0" applyAlignment="0" applyProtection="0"/>
    <xf numFmtId="0" fontId="194" fillId="0" borderId="31" applyNumberFormat="0" applyFill="0" applyAlignment="0" applyProtection="0"/>
    <xf numFmtId="0" fontId="86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39" fillId="0" borderId="2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7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2" fillId="73" borderId="45" applyNumberFormat="0" applyProtection="0">
      <alignment horizontal="right" vertical="center"/>
    </xf>
    <xf numFmtId="0" fontId="51" fillId="54" borderId="45" applyNumberFormat="0" applyAlignment="0" applyProtection="0"/>
    <xf numFmtId="0" fontId="59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74" fillId="54" borderId="45" applyNumberFormat="0" applyAlignment="0" applyProtection="0"/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161" fillId="0" borderId="20">
      <alignment horizontal="center"/>
    </xf>
    <xf numFmtId="4" fontId="77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7" fillId="1" borderId="49" applyNumberFormat="0" applyFont="0" applyAlignment="0">
      <alignment horizontal="center"/>
    </xf>
    <xf numFmtId="4" fontId="77" fillId="61" borderId="45" applyNumberFormat="0" applyProtection="0">
      <alignment horizontal="left" vertical="center" indent="1"/>
    </xf>
    <xf numFmtId="0" fontId="51" fillId="54" borderId="45" applyNumberFormat="0" applyAlignment="0" applyProtection="0"/>
    <xf numFmtId="4" fontId="77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53" fillId="54" borderId="46" applyNumberFormat="0" applyAlignment="0" applyProtection="0"/>
    <xf numFmtId="0" fontId="6" fillId="59" borderId="48" applyNumberFormat="0" applyFont="0" applyAlignment="0" applyProtection="0"/>
    <xf numFmtId="4" fontId="77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54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89" fillId="39" borderId="46" applyNumberFormat="0" applyAlignment="0" applyProtection="0"/>
    <xf numFmtId="0" fontId="18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9" fillId="39" borderId="46" applyNumberFormat="0" applyAlignment="0" applyProtection="0"/>
    <xf numFmtId="0" fontId="184" fillId="54" borderId="46" applyNumberFormat="0" applyAlignment="0" applyProtection="0"/>
    <xf numFmtId="4" fontId="77" fillId="63" borderId="45" applyNumberFormat="0" applyProtection="0">
      <alignment horizontal="right" vertical="center"/>
    </xf>
    <xf numFmtId="0" fontId="184" fillId="54" borderId="46" applyNumberFormat="0" applyAlignment="0" applyProtection="0"/>
    <xf numFmtId="0" fontId="54" fillId="54" borderId="46" applyNumberFormat="0" applyAlignment="0" applyProtection="0"/>
    <xf numFmtId="0" fontId="59" fillId="0" borderId="47" applyNumberFormat="0" applyFill="0" applyAlignment="0" applyProtection="0"/>
    <xf numFmtId="0" fontId="74" fillId="54" borderId="45" applyNumberFormat="0" applyAlignment="0" applyProtection="0"/>
    <xf numFmtId="4" fontId="79" fillId="72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0" fontId="183" fillId="54" borderId="45" applyNumberFormat="0" applyAlignment="0" applyProtection="0"/>
    <xf numFmtId="0" fontId="86" fillId="0" borderId="47" applyNumberFormat="0" applyFill="0" applyAlignment="0" applyProtection="0"/>
    <xf numFmtId="4" fontId="77" fillId="67" borderId="45" applyNumberFormat="0" applyProtection="0">
      <alignment horizontal="right" vertical="center"/>
    </xf>
    <xf numFmtId="4" fontId="77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53" fillId="54" borderId="46" applyNumberFormat="0" applyAlignment="0" applyProtection="0"/>
    <xf numFmtId="0" fontId="86" fillId="0" borderId="47" applyNumberFormat="0" applyFill="0" applyAlignment="0" applyProtection="0"/>
    <xf numFmtId="0" fontId="6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183" fillId="54" borderId="45" applyNumberFormat="0" applyAlignment="0" applyProtection="0"/>
    <xf numFmtId="0" fontId="222" fillId="0" borderId="39"/>
    <xf numFmtId="0" fontId="57" fillId="39" borderId="46" applyNumberFormat="0" applyAlignment="0" applyProtection="0"/>
    <xf numFmtId="0" fontId="30" fillId="59" borderId="48" applyNumberFormat="0" applyFont="0" applyAlignment="0" applyProtection="0"/>
    <xf numFmtId="4" fontId="77" fillId="66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0" fontId="67" fillId="0" borderId="31" applyNumberFormat="0" applyFill="0" applyAlignment="0" applyProtection="0"/>
    <xf numFmtId="0" fontId="54" fillId="54" borderId="46" applyNumberFormat="0" applyAlignment="0" applyProtection="0"/>
    <xf numFmtId="4" fontId="77" fillId="75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54" fillId="54" borderId="46" applyNumberFormat="0" applyAlignment="0" applyProtection="0"/>
    <xf numFmtId="0" fontId="183" fillId="54" borderId="45" applyNumberFormat="0" applyAlignment="0" applyProtection="0"/>
    <xf numFmtId="4" fontId="77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0" fontId="18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7" fillId="67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191" fillId="0" borderId="47" applyNumberFormat="0" applyFill="0" applyAlignment="0" applyProtection="0"/>
    <xf numFmtId="0" fontId="74" fillId="54" borderId="45" applyNumberFormat="0" applyAlignment="0" applyProtection="0"/>
    <xf numFmtId="4" fontId="77" fillId="64" borderId="45" applyNumberFormat="0" applyProtection="0">
      <alignment horizontal="right" vertical="center"/>
    </xf>
    <xf numFmtId="0" fontId="183" fillId="54" borderId="45" applyNumberFormat="0" applyAlignment="0" applyProtection="0"/>
    <xf numFmtId="4" fontId="77" fillId="57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30" fillId="59" borderId="48" applyNumberFormat="0" applyFont="0" applyAlignment="0" applyProtection="0"/>
    <xf numFmtId="4" fontId="77" fillId="66" borderId="45" applyNumberFormat="0" applyProtection="0">
      <alignment horizontal="right" vertical="center"/>
    </xf>
    <xf numFmtId="0" fontId="30" fillId="59" borderId="48" applyNumberFormat="0" applyFont="0" applyAlignment="0" applyProtection="0"/>
    <xf numFmtId="4" fontId="77" fillId="69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51" fillId="54" borderId="45" applyNumberFormat="0" applyAlignment="0" applyProtection="0"/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2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7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9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4" fontId="77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57" borderId="45" applyNumberFormat="0" applyProtection="0">
      <alignment vertical="center"/>
    </xf>
    <xf numFmtId="164" fontId="105" fillId="0" borderId="44" applyAlignment="0" applyProtection="0"/>
    <xf numFmtId="0" fontId="53" fillId="54" borderId="46" applyNumberFormat="0" applyAlignment="0" applyProtection="0"/>
    <xf numFmtId="4" fontId="77" fillId="68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176" fontId="139" fillId="0" borderId="20"/>
    <xf numFmtId="0" fontId="68" fillId="39" borderId="46" applyNumberFormat="0" applyAlignment="0" applyProtection="0"/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4" fillId="54" borderId="46" applyNumberFormat="0" applyAlignment="0" applyProtection="0"/>
    <xf numFmtId="0" fontId="68" fillId="39" borderId="46" applyNumberFormat="0" applyAlignment="0" applyProtection="0"/>
    <xf numFmtId="4" fontId="77" fillId="67" borderId="45" applyNumberFormat="0" applyProtection="0">
      <alignment horizontal="right" vertical="center"/>
    </xf>
    <xf numFmtId="0" fontId="30" fillId="59" borderId="48" applyNumberFormat="0" applyFont="0" applyAlignment="0" applyProtection="0"/>
    <xf numFmtId="164" fontId="105" fillId="0" borderId="44" applyAlignment="0" applyProtection="0"/>
    <xf numFmtId="4" fontId="77" fillId="71" borderId="45" applyNumberFormat="0" applyProtection="0">
      <alignment horizontal="right" vertical="center"/>
    </xf>
    <xf numFmtId="0" fontId="54" fillId="54" borderId="46" applyNumberFormat="0" applyAlignment="0" applyProtection="0"/>
    <xf numFmtId="4" fontId="77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70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7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6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7" fillId="75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4" fontId="77" fillId="57" borderId="45" applyNumberFormat="0" applyProtection="0">
      <alignment vertical="center"/>
    </xf>
    <xf numFmtId="0" fontId="30" fillId="59" borderId="48" applyNumberFormat="0" applyFont="0" applyAlignment="0" applyProtection="0"/>
    <xf numFmtId="0" fontId="191" fillId="0" borderId="47" applyNumberFormat="0" applyFill="0" applyAlignment="0" applyProtection="0"/>
    <xf numFmtId="4" fontId="77" fillId="71" borderId="45" applyNumberFormat="0" applyProtection="0">
      <alignment horizontal="right" vertical="center"/>
    </xf>
    <xf numFmtId="164" fontId="105" fillId="0" borderId="44" applyAlignment="0" applyProtection="0"/>
    <xf numFmtId="4" fontId="77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54" fillId="54" borderId="46" applyNumberFormat="0" applyAlignment="0" applyProtection="0"/>
    <xf numFmtId="4" fontId="77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7" fillId="61" borderId="45" applyNumberFormat="0" applyProtection="0">
      <alignment vertical="center"/>
    </xf>
    <xf numFmtId="4" fontId="77" fillId="57" borderId="45" applyNumberFormat="0" applyProtection="0">
      <alignment vertical="center"/>
    </xf>
    <xf numFmtId="4" fontId="77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53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0" fontId="6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183" fillId="54" borderId="45" applyNumberFormat="0" applyAlignment="0" applyProtection="0"/>
    <xf numFmtId="4" fontId="77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73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189" fillId="39" borderId="46" applyNumberFormat="0" applyAlignment="0" applyProtection="0"/>
    <xf numFmtId="0" fontId="51" fillId="54" borderId="45" applyNumberFormat="0" applyAlignment="0" applyProtection="0"/>
    <xf numFmtId="4" fontId="79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64" fontId="105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67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8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68" fillId="39" borderId="46" applyNumberFormat="0" applyAlignment="0" applyProtection="0"/>
    <xf numFmtId="4" fontId="77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65" borderId="45" applyNumberFormat="0" applyProtection="0">
      <alignment horizontal="right" vertical="center"/>
    </xf>
    <xf numFmtId="0" fontId="6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68" fillId="39" borderId="46" applyNumberFormat="0" applyAlignment="0" applyProtection="0"/>
    <xf numFmtId="4" fontId="77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69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189" fillId="39" borderId="46" applyNumberFormat="0" applyAlignment="0" applyProtection="0"/>
    <xf numFmtId="4" fontId="77" fillId="70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1" fillId="54" borderId="45" applyNumberFormat="0" applyAlignment="0" applyProtection="0"/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3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183" fillId="54" borderId="45" applyNumberFormat="0" applyAlignment="0" applyProtection="0"/>
    <xf numFmtId="4" fontId="77" fillId="7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51" fillId="54" borderId="45" applyNumberFormat="0" applyAlignment="0" applyProtection="0"/>
    <xf numFmtId="164" fontId="105" fillId="0" borderId="44" applyAlignment="0" applyProtection="0"/>
    <xf numFmtId="0" fontId="184" fillId="54" borderId="46" applyNumberFormat="0" applyAlignment="0" applyProtection="0"/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8" borderId="45" applyNumberFormat="0" applyProtection="0">
      <alignment horizontal="right" vertical="center"/>
    </xf>
    <xf numFmtId="0" fontId="54" fillId="54" borderId="46" applyNumberFormat="0" applyAlignment="0" applyProtection="0"/>
    <xf numFmtId="0" fontId="30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0" fontId="184" fillId="54" borderId="46" applyNumberFormat="0" applyAlignment="0" applyProtection="0"/>
    <xf numFmtId="4" fontId="77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4" fontId="77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4" fontId="77" fillId="73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7" fillId="64" borderId="45" applyNumberFormat="0" applyProtection="0">
      <alignment horizontal="right" vertical="center"/>
    </xf>
    <xf numFmtId="0" fontId="86" fillId="0" borderId="47" applyNumberFormat="0" applyFill="0" applyAlignment="0" applyProtection="0"/>
    <xf numFmtId="4" fontId="77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2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7" fillId="73" borderId="45" applyNumberFormat="0" applyProtection="0">
      <alignment horizontal="right" vertical="center"/>
    </xf>
    <xf numFmtId="0" fontId="74" fillId="54" borderId="45" applyNumberFormat="0" applyAlignment="0" applyProtection="0"/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4" fontId="77" fillId="61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86" fillId="0" borderId="47" applyNumberFormat="0" applyFill="0" applyAlignment="0" applyProtection="0"/>
    <xf numFmtId="0" fontId="6" fillId="59" borderId="48" applyNumberFormat="0" applyFont="0" applyAlignment="0" applyProtection="0"/>
    <xf numFmtId="0" fontId="59" fillId="0" borderId="47" applyNumberFormat="0" applyFill="0" applyAlignment="0" applyProtection="0"/>
    <xf numFmtId="4" fontId="77" fillId="71" borderId="45" applyNumberFormat="0" applyProtection="0">
      <alignment horizontal="right" vertical="center"/>
    </xf>
    <xf numFmtId="0" fontId="57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7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164" fontId="105" fillId="0" borderId="44" applyAlignment="0" applyProtection="0"/>
    <xf numFmtId="4" fontId="82" fillId="73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1" fillId="0" borderId="47" applyNumberFormat="0" applyFill="0" applyAlignment="0" applyProtection="0"/>
    <xf numFmtId="0" fontId="53" fillId="54" borderId="46" applyNumberFormat="0" applyAlignment="0" applyProtection="0"/>
    <xf numFmtId="164" fontId="105" fillId="0" borderId="44" applyAlignment="0" applyProtection="0"/>
    <xf numFmtId="0" fontId="59" fillId="0" borderId="47" applyNumberFormat="0" applyFill="0" applyAlignment="0" applyProtection="0"/>
    <xf numFmtId="0" fontId="68" fillId="39" borderId="46" applyNumberFormat="0" applyAlignment="0" applyProtection="0"/>
    <xf numFmtId="4" fontId="77" fillId="65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0" fontId="68" fillId="39" borderId="46" applyNumberFormat="0" applyAlignment="0" applyProtection="0"/>
    <xf numFmtId="0" fontId="54" fillId="54" borderId="46" applyNumberFormat="0" applyAlignment="0" applyProtection="0"/>
    <xf numFmtId="4" fontId="79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53" fillId="54" borderId="46" applyNumberFormat="0" applyAlignment="0" applyProtection="0"/>
    <xf numFmtId="0" fontId="184" fillId="54" borderId="46" applyNumberFormat="0" applyAlignment="0" applyProtection="0"/>
    <xf numFmtId="4" fontId="78" fillId="61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4" fontId="79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0" fontId="53" fillId="54" borderId="46" applyNumberFormat="0" applyAlignment="0" applyProtection="0"/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0" fontId="68" fillId="39" borderId="46" applyNumberFormat="0" applyAlignment="0" applyProtection="0"/>
    <xf numFmtId="4" fontId="77" fillId="67" borderId="45" applyNumberFormat="0" applyProtection="0">
      <alignment horizontal="right" vertical="center"/>
    </xf>
    <xf numFmtId="0" fontId="51" fillId="54" borderId="45" applyNumberFormat="0" applyAlignment="0" applyProtection="0"/>
    <xf numFmtId="0" fontId="53" fillId="54" borderId="46" applyNumberFormat="0" applyAlignment="0" applyProtection="0"/>
    <xf numFmtId="164" fontId="105" fillId="0" borderId="44" applyAlignment="0" applyProtection="0"/>
    <xf numFmtId="0" fontId="54" fillId="54" borderId="46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6" fontId="139" fillId="0" borderId="20"/>
    <xf numFmtId="0" fontId="57" fillId="39" borderId="46" applyNumberFormat="0" applyAlignment="0" applyProtection="0"/>
    <xf numFmtId="0" fontId="59" fillId="0" borderId="47" applyNumberFormat="0" applyFill="0" applyAlignment="0" applyProtection="0"/>
    <xf numFmtId="0" fontId="68" fillId="39" borderId="46" applyNumberFormat="0" applyAlignment="0" applyProtection="0"/>
    <xf numFmtId="0" fontId="6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74" fillId="54" borderId="45" applyNumberFormat="0" applyAlignment="0" applyProtection="0"/>
    <xf numFmtId="4" fontId="77" fillId="61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0" fontId="222" fillId="0" borderId="39"/>
    <xf numFmtId="4" fontId="77" fillId="75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39" fillId="0" borderId="20"/>
    <xf numFmtId="0" fontId="183" fillId="54" borderId="45" applyNumberFormat="0" applyAlignment="0" applyProtection="0"/>
    <xf numFmtId="0" fontId="184" fillId="54" borderId="46" applyNumberFormat="0" applyAlignment="0" applyProtection="0"/>
    <xf numFmtId="0" fontId="189" fillId="39" borderId="46" applyNumberFormat="0" applyAlignment="0" applyProtection="0"/>
    <xf numFmtId="0" fontId="191" fillId="0" borderId="47" applyNumberFormat="0" applyFill="0" applyAlignment="0" applyProtection="0"/>
    <xf numFmtId="0" fontId="30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4" fillId="0" borderId="49">
      <alignment horizontal="left" vertical="center"/>
    </xf>
    <xf numFmtId="0" fontId="64" fillId="0" borderId="49">
      <alignment horizontal="left" vertical="center"/>
    </xf>
    <xf numFmtId="0" fontId="167" fillId="1" borderId="49" applyNumberFormat="0" applyFont="0" applyAlignment="0">
      <alignment horizontal="center"/>
    </xf>
    <xf numFmtId="164" fontId="105" fillId="0" borderId="44" applyAlignment="0" applyProtection="0"/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4" fillId="0" borderId="49">
      <alignment horizontal="left" vertical="center"/>
    </xf>
    <xf numFmtId="4" fontId="77" fillId="66" borderId="45" applyNumberFormat="0" applyProtection="0">
      <alignment horizontal="right" vertical="center"/>
    </xf>
    <xf numFmtId="0" fontId="68" fillId="39" borderId="46" applyNumberFormat="0" applyAlignment="0" applyProtection="0"/>
    <xf numFmtId="0" fontId="51" fillId="54" borderId="45" applyNumberFormat="0" applyAlignment="0" applyProtection="0"/>
    <xf numFmtId="4" fontId="77" fillId="61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0" fontId="64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8" fillId="39" borderId="46" applyNumberFormat="0" applyAlignment="0" applyProtection="0"/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53" fillId="54" borderId="46" applyNumberFormat="0" applyAlignment="0" applyProtection="0"/>
    <xf numFmtId="164" fontId="105" fillId="0" borderId="44" applyAlignment="0" applyProtection="0"/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54" fillId="54" borderId="46" applyNumberFormat="0" applyAlignment="0" applyProtection="0"/>
    <xf numFmtId="0" fontId="59" fillId="0" borderId="47" applyNumberFormat="0" applyFill="0" applyAlignment="0" applyProtection="0"/>
    <xf numFmtId="4" fontId="77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74" fillId="54" borderId="45" applyNumberFormat="0" applyAlignment="0" applyProtection="0"/>
    <xf numFmtId="164" fontId="105" fillId="0" borderId="44" applyAlignment="0" applyProtection="0"/>
    <xf numFmtId="0" fontId="53" fillId="54" borderId="46" applyNumberFormat="0" applyAlignment="0" applyProtection="0"/>
    <xf numFmtId="0" fontId="54" fillId="54" borderId="46" applyNumberFormat="0" applyAlignment="0" applyProtection="0"/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0" fontId="59" fillId="0" borderId="47" applyNumberFormat="0" applyFill="0" applyAlignment="0" applyProtection="0"/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0" fontId="74" fillId="54" borderId="45" applyNumberFormat="0" applyAlignment="0" applyProtection="0"/>
    <xf numFmtId="0" fontId="68" fillId="39" borderId="46" applyNumberFormat="0" applyAlignment="0" applyProtection="0"/>
    <xf numFmtId="0" fontId="68" fillId="39" borderId="46" applyNumberFormat="0" applyAlignment="0" applyProtection="0"/>
    <xf numFmtId="0" fontId="30" fillId="59" borderId="48" applyNumberFormat="0" applyFont="0" applyAlignment="0" applyProtection="0"/>
    <xf numFmtId="0" fontId="30" fillId="59" borderId="48" applyNumberFormat="0" applyFont="0" applyAlignment="0" applyProtection="0"/>
    <xf numFmtId="4" fontId="82" fillId="73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0" fontId="51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30" fillId="59" borderId="48" applyNumberFormat="0" applyFont="0" applyAlignment="0" applyProtection="0"/>
    <xf numFmtId="0" fontId="68" fillId="39" borderId="46" applyNumberFormat="0" applyAlignment="0" applyProtection="0"/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86" fillId="0" borderId="47" applyNumberFormat="0" applyFill="0" applyAlignment="0" applyProtection="0"/>
    <xf numFmtId="0" fontId="183" fillId="54" borderId="45" applyNumberFormat="0" applyAlignment="0" applyProtection="0"/>
    <xf numFmtId="0" fontId="51" fillId="54" borderId="45" applyNumberFormat="0" applyAlignment="0" applyProtection="0"/>
    <xf numFmtId="0" fontId="53" fillId="54" borderId="46" applyNumberFormat="0" applyAlignment="0" applyProtection="0"/>
    <xf numFmtId="4" fontId="77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6" fillId="0" borderId="47" applyNumberFormat="0" applyFill="0" applyAlignment="0" applyProtection="0"/>
    <xf numFmtId="0" fontId="7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30" fillId="59" borderId="48" applyNumberFormat="0" applyFont="0" applyAlignment="0" applyProtection="0"/>
    <xf numFmtId="4" fontId="77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3" fillId="54" borderId="46" applyNumberFormat="0" applyAlignment="0" applyProtection="0"/>
    <xf numFmtId="0" fontId="74" fillId="54" borderId="45" applyNumberFormat="0" applyAlignment="0" applyProtection="0"/>
    <xf numFmtId="4" fontId="77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8" borderId="45" applyNumberFormat="0" applyProtection="0">
      <alignment horizontal="right" vertical="center"/>
    </xf>
    <xf numFmtId="0" fontId="167" fillId="1" borderId="49" applyNumberFormat="0" applyFont="0" applyAlignment="0">
      <alignment horizontal="center"/>
    </xf>
    <xf numFmtId="0" fontId="54" fillId="54" borderId="46" applyNumberFormat="0" applyAlignment="0" applyProtection="0"/>
    <xf numFmtId="4" fontId="77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6" applyNumberFormat="0" applyAlignment="0" applyProtection="0"/>
    <xf numFmtId="0" fontId="86" fillId="0" borderId="47" applyNumberFormat="0" applyFill="0" applyAlignment="0" applyProtection="0"/>
    <xf numFmtId="0" fontId="68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74" fillId="54" borderId="45" applyNumberFormat="0" applyAlignment="0" applyProtection="0"/>
    <xf numFmtId="4" fontId="82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89" fillId="39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8" fillId="39" borderId="46" applyNumberFormat="0" applyAlignment="0" applyProtection="0"/>
    <xf numFmtId="0" fontId="86" fillId="0" borderId="47" applyNumberFormat="0" applyFill="0" applyAlignment="0" applyProtection="0"/>
    <xf numFmtId="0" fontId="86" fillId="0" borderId="47" applyNumberFormat="0" applyFill="0" applyAlignment="0" applyProtection="0"/>
    <xf numFmtId="4" fontId="77" fillId="67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7" fillId="70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3" fillId="54" borderId="46" applyNumberFormat="0" applyAlignment="0" applyProtection="0"/>
    <xf numFmtId="4" fontId="77" fillId="6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30" fillId="59" borderId="48" applyNumberFormat="0" applyFont="0" applyAlignment="0" applyProtection="0"/>
    <xf numFmtId="4" fontId="77" fillId="73" borderId="45" applyNumberFormat="0" applyProtection="0">
      <alignment horizontal="left" vertical="center" indent="1"/>
    </xf>
    <xf numFmtId="0" fontId="189" fillId="39" borderId="46" applyNumberFormat="0" applyAlignment="0" applyProtection="0"/>
    <xf numFmtId="0" fontId="86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4" fontId="77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4" fontId="82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7" fillId="57" borderId="45" applyNumberFormat="0" applyProtection="0">
      <alignment vertical="center"/>
    </xf>
    <xf numFmtId="4" fontId="77" fillId="69" borderId="45" applyNumberFormat="0" applyProtection="0">
      <alignment horizontal="right" vertical="center"/>
    </xf>
    <xf numFmtId="0" fontId="30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4" fontId="77" fillId="57" borderId="45" applyNumberFormat="0" applyProtection="0">
      <alignment horizontal="left" vertical="center" indent="1"/>
    </xf>
    <xf numFmtId="164" fontId="105" fillId="0" borderId="44" applyAlignment="0" applyProtection="0"/>
    <xf numFmtId="0" fontId="6" fillId="62" borderId="45" applyNumberFormat="0" applyProtection="0">
      <alignment horizontal="left" vertical="center" indent="1"/>
    </xf>
    <xf numFmtId="4" fontId="77" fillId="68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4" fontId="77" fillId="71" borderId="45" applyNumberFormat="0" applyProtection="0">
      <alignment horizontal="right" vertical="center"/>
    </xf>
    <xf numFmtId="0" fontId="30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4" fontId="77" fillId="57" borderId="45" applyNumberFormat="0" applyProtection="0">
      <alignment vertical="center"/>
    </xf>
    <xf numFmtId="0" fontId="86" fillId="0" borderId="47" applyNumberFormat="0" applyFill="0" applyAlignment="0" applyProtection="0"/>
    <xf numFmtId="4" fontId="79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5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0" fontId="30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89" fillId="39" borderId="46" applyNumberFormat="0" applyAlignment="0" applyProtection="0"/>
    <xf numFmtId="4" fontId="77" fillId="68" borderId="45" applyNumberFormat="0" applyProtection="0">
      <alignment horizontal="right" vertical="center"/>
    </xf>
    <xf numFmtId="0" fontId="18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7" fillId="68" borderId="45" applyNumberFormat="0" applyProtection="0">
      <alignment horizontal="right" vertical="center"/>
    </xf>
    <xf numFmtId="0" fontId="183" fillId="54" borderId="45" applyNumberFormat="0" applyAlignment="0" applyProtection="0"/>
    <xf numFmtId="4" fontId="77" fillId="69" borderId="45" applyNumberFormat="0" applyProtection="0">
      <alignment horizontal="right" vertical="center"/>
    </xf>
    <xf numFmtId="0" fontId="184" fillId="54" borderId="46" applyNumberFormat="0" applyAlignment="0" applyProtection="0"/>
    <xf numFmtId="4" fontId="77" fillId="63" borderId="45" applyNumberFormat="0" applyProtection="0">
      <alignment horizontal="right" vertical="center"/>
    </xf>
    <xf numFmtId="0" fontId="183" fillId="54" borderId="45" applyNumberFormat="0" applyAlignment="0" applyProtection="0"/>
    <xf numFmtId="0" fontId="184" fillId="54" borderId="46" applyNumberFormat="0" applyAlignment="0" applyProtection="0"/>
    <xf numFmtId="0" fontId="6" fillId="59" borderId="48" applyNumberFormat="0" applyFont="0" applyAlignment="0" applyProtection="0"/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0" fontId="189" fillId="39" borderId="46" applyNumberFormat="0" applyAlignment="0" applyProtection="0"/>
    <xf numFmtId="4" fontId="77" fillId="6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30" fillId="59" borderId="48" applyNumberFormat="0" applyFont="0" applyAlignment="0" applyProtection="0"/>
    <xf numFmtId="0" fontId="54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7" fillId="65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74" fillId="54" borderId="45" applyNumberFormat="0" applyAlignment="0" applyProtection="0"/>
    <xf numFmtId="4" fontId="82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0" fontId="53" fillId="54" borderId="46" applyNumberFormat="0" applyAlignment="0" applyProtection="0"/>
    <xf numFmtId="4" fontId="77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7" fillId="65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7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59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86" fillId="0" borderId="47" applyNumberFormat="0" applyFill="0" applyAlignment="0" applyProtection="0"/>
    <xf numFmtId="0" fontId="57" fillId="39" borderId="46" applyNumberFormat="0" applyAlignment="0" applyProtection="0"/>
    <xf numFmtId="0" fontId="6" fillId="59" borderId="48" applyNumberFormat="0" applyFont="0" applyAlignment="0" applyProtection="0"/>
    <xf numFmtId="4" fontId="77" fillId="75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184" fillId="54" borderId="46" applyNumberFormat="0" applyAlignment="0" applyProtection="0"/>
    <xf numFmtId="0" fontId="30" fillId="59" borderId="48" applyNumberFormat="0" applyFont="0" applyAlignment="0" applyProtection="0"/>
    <xf numFmtId="4" fontId="77" fillId="61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4" fontId="77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66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0" fontId="53" fillId="54" borderId="46" applyNumberFormat="0" applyAlignment="0" applyProtection="0"/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61" borderId="45" applyNumberFormat="0" applyProtection="0">
      <alignment vertical="center"/>
    </xf>
    <xf numFmtId="0" fontId="51" fillId="54" borderId="45" applyNumberFormat="0" applyAlignment="0" applyProtection="0"/>
    <xf numFmtId="0" fontId="51" fillId="54" borderId="45" applyNumberFormat="0" applyAlignment="0" applyProtection="0"/>
    <xf numFmtId="0" fontId="57" fillId="39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4" fontId="77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191" fillId="0" borderId="47" applyNumberFormat="0" applyFill="0" applyAlignment="0" applyProtection="0"/>
    <xf numFmtId="4" fontId="77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164" fontId="105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70" borderId="45" applyNumberFormat="0" applyProtection="0">
      <alignment horizontal="right" vertical="center"/>
    </xf>
    <xf numFmtId="0" fontId="191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4" fontId="79" fillId="72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57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0" fontId="51" fillId="54" borderId="45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9" fillId="72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183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18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89" fillId="39" borderId="46" applyNumberFormat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91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7" fillId="61" borderId="45" applyNumberFormat="0" applyProtection="0">
      <alignment vertical="center"/>
    </xf>
    <xf numFmtId="0" fontId="57" fillId="39" borderId="46" applyNumberFormat="0" applyAlignment="0" applyProtection="0"/>
    <xf numFmtId="0" fontId="191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0" fontId="59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0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4" fontId="77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74" fillId="54" borderId="45" applyNumberFormat="0" applyAlignment="0" applyProtection="0"/>
    <xf numFmtId="0" fontId="86" fillId="0" borderId="47" applyNumberFormat="0" applyFill="0" applyAlignment="0" applyProtection="0"/>
    <xf numFmtId="0" fontId="64" fillId="0" borderId="49">
      <alignment horizontal="left" vertical="center"/>
    </xf>
    <xf numFmtId="0" fontId="64" fillId="0" borderId="49">
      <alignment horizontal="left" vertical="center"/>
    </xf>
    <xf numFmtId="0" fontId="167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8" fillId="39" borderId="46" applyNumberFormat="0" applyAlignment="0" applyProtection="0"/>
    <xf numFmtId="0" fontId="30" fillId="59" borderId="48" applyNumberFormat="0" applyFont="0" applyAlignment="0" applyProtection="0"/>
    <xf numFmtId="0" fontId="6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1" fillId="54" borderId="45" applyNumberFormat="0" applyAlignment="0" applyProtection="0"/>
    <xf numFmtId="0" fontId="53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7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8" fillId="39" borderId="46" applyNumberFormat="0" applyAlignment="0" applyProtection="0"/>
    <xf numFmtId="0" fontId="59" fillId="0" borderId="47" applyNumberFormat="0" applyFill="0" applyAlignment="0" applyProtection="0"/>
    <xf numFmtId="0" fontId="183" fillId="54" borderId="45" applyNumberFormat="0" applyAlignment="0" applyProtection="0"/>
    <xf numFmtId="0" fontId="57" fillId="39" borderId="46" applyNumberFormat="0" applyAlignment="0" applyProtection="0"/>
    <xf numFmtId="0" fontId="189" fillId="39" borderId="46" applyNumberFormat="0" applyAlignment="0" applyProtection="0"/>
    <xf numFmtId="0" fontId="86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4" fontId="82" fillId="73" borderId="45" applyNumberFormat="0" applyProtection="0">
      <alignment horizontal="right" vertical="center"/>
    </xf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0" fontId="18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164" fontId="105" fillId="0" borderId="44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53" fillId="54" borderId="46" applyNumberFormat="0" applyAlignment="0" applyProtection="0"/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8" fillId="39" borderId="46" applyNumberFormat="0" applyAlignment="0" applyProtection="0"/>
    <xf numFmtId="0" fontId="68" fillId="39" borderId="46" applyNumberFormat="0" applyAlignment="0" applyProtection="0"/>
    <xf numFmtId="0" fontId="51" fillId="54" borderId="45" applyNumberFormat="0" applyAlignment="0" applyProtection="0"/>
    <xf numFmtId="0" fontId="53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74" fillId="54" borderId="45" applyNumberFormat="0" applyAlignment="0" applyProtection="0"/>
    <xf numFmtId="4" fontId="77" fillId="61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0" fontId="189" fillId="39" borderId="46" applyNumberFormat="0" applyAlignment="0" applyProtection="0"/>
    <xf numFmtId="0" fontId="86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4" fontId="82" fillId="73" borderId="45" applyNumberFormat="0" applyProtection="0">
      <alignment horizontal="right" vertical="center"/>
    </xf>
    <xf numFmtId="0" fontId="68" fillId="39" borderId="46" applyNumberFormat="0" applyAlignment="0" applyProtection="0"/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84" fillId="54" borderId="46" applyNumberFormat="0" applyAlignment="0" applyProtection="0"/>
    <xf numFmtId="0" fontId="189" fillId="39" borderId="46" applyNumberFormat="0" applyAlignment="0" applyProtection="0"/>
    <xf numFmtId="0" fontId="191" fillId="0" borderId="47" applyNumberFormat="0" applyFill="0" applyAlignment="0" applyProtection="0"/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0" fontId="18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8" fillId="39" borderId="46" applyNumberFormat="0" applyAlignment="0" applyProtection="0"/>
    <xf numFmtId="4" fontId="77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7" fillId="57" borderId="45" applyNumberFormat="0" applyProtection="0">
      <alignment vertical="center"/>
    </xf>
    <xf numFmtId="0" fontId="68" fillId="39" borderId="46" applyNumberFormat="0" applyAlignment="0" applyProtection="0"/>
    <xf numFmtId="0" fontId="30" fillId="59" borderId="48" applyNumberFormat="0" applyFont="0" applyAlignment="0" applyProtection="0"/>
    <xf numFmtId="0" fontId="6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53" fillId="54" borderId="46" applyNumberFormat="0" applyAlignment="0" applyProtection="0"/>
    <xf numFmtId="164" fontId="105" fillId="0" borderId="44" applyAlignment="0" applyProtection="0"/>
    <xf numFmtId="0" fontId="54" fillId="54" borderId="46" applyNumberFormat="0" applyAlignment="0" applyProtection="0"/>
    <xf numFmtId="0" fontId="54" fillId="54" borderId="46" applyNumberFormat="0" applyAlignment="0" applyProtection="0"/>
    <xf numFmtId="0" fontId="57" fillId="39" borderId="46" applyNumberFormat="0" applyAlignment="0" applyProtection="0"/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0" fontId="59" fillId="0" borderId="47" applyNumberFormat="0" applyFill="0" applyAlignment="0" applyProtection="0"/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8" fillId="39" borderId="46" applyNumberFormat="0" applyAlignment="0" applyProtection="0"/>
    <xf numFmtId="0" fontId="51" fillId="54" borderId="45" applyNumberFormat="0" applyAlignment="0" applyProtection="0"/>
    <xf numFmtId="0" fontId="53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74" fillId="54" borderId="45" applyNumberFormat="0" applyAlignment="0" applyProtection="0"/>
    <xf numFmtId="4" fontId="77" fillId="61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0" fontId="189" fillId="39" borderId="46" applyNumberFormat="0" applyAlignment="0" applyProtection="0"/>
    <xf numFmtId="0" fontId="86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4" fontId="82" fillId="73" borderId="45" applyNumberFormat="0" applyProtection="0">
      <alignment horizontal="right" vertical="center"/>
    </xf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84" fillId="54" borderId="46" applyNumberFormat="0" applyAlignment="0" applyProtection="0"/>
    <xf numFmtId="0" fontId="189" fillId="39" borderId="46" applyNumberFormat="0" applyAlignment="0" applyProtection="0"/>
    <xf numFmtId="0" fontId="191" fillId="0" borderId="47" applyNumberFormat="0" applyFill="0" applyAlignment="0" applyProtection="0"/>
    <xf numFmtId="0" fontId="30" fillId="59" borderId="48" applyNumberFormat="0" applyFont="0" applyAlignment="0" applyProtection="0"/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0" fontId="18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4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8" fillId="39" borderId="46" applyNumberFormat="0" applyAlignment="0" applyProtection="0"/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0" fontId="18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7" fillId="67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164" fontId="105" fillId="0" borderId="44" applyAlignment="0" applyProtection="0"/>
    <xf numFmtId="0" fontId="6" fillId="62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54" fillId="54" borderId="46" applyNumberFormat="0" applyAlignment="0" applyProtection="0"/>
    <xf numFmtId="4" fontId="77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0" fontId="30" fillId="59" borderId="48" applyNumberFormat="0" applyFont="0" applyAlignment="0" applyProtection="0"/>
    <xf numFmtId="0" fontId="51" fillId="54" borderId="45" applyNumberFormat="0" applyAlignment="0" applyProtection="0"/>
    <xf numFmtId="4" fontId="82" fillId="73" borderId="45" applyNumberFormat="0" applyProtection="0">
      <alignment horizontal="right" vertical="center"/>
    </xf>
    <xf numFmtId="0" fontId="68" fillId="39" borderId="46" applyNumberFormat="0" applyAlignment="0" applyProtection="0"/>
    <xf numFmtId="0" fontId="57" fillId="39" borderId="46" applyNumberFormat="0" applyAlignment="0" applyProtection="0"/>
    <xf numFmtId="0" fontId="184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183" fillId="54" borderId="45" applyNumberFormat="0" applyAlignment="0" applyProtection="0"/>
    <xf numFmtId="0" fontId="6" fillId="59" borderId="48" applyNumberFormat="0" applyFont="0" applyAlignment="0" applyProtection="0"/>
    <xf numFmtId="4" fontId="77" fillId="65" borderId="45" applyNumberFormat="0" applyProtection="0">
      <alignment horizontal="right" vertical="center"/>
    </xf>
    <xf numFmtId="0" fontId="57" fillId="39" borderId="46" applyNumberFormat="0" applyAlignment="0" applyProtection="0"/>
    <xf numFmtId="4" fontId="77" fillId="67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68" fillId="39" borderId="46" applyNumberFormat="0" applyAlignment="0" applyProtection="0"/>
    <xf numFmtId="4" fontId="77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8" fillId="39" borderId="46" applyNumberFormat="0" applyAlignment="0" applyProtection="0"/>
    <xf numFmtId="4" fontId="78" fillId="73" borderId="45" applyNumberFormat="0" applyProtection="0">
      <alignment horizontal="right" vertical="center"/>
    </xf>
    <xf numFmtId="0" fontId="53" fillId="54" borderId="46" applyNumberFormat="0" applyAlignment="0" applyProtection="0"/>
    <xf numFmtId="4" fontId="77" fillId="63" borderId="45" applyNumberFormat="0" applyProtection="0">
      <alignment horizontal="right" vertical="center"/>
    </xf>
    <xf numFmtId="0" fontId="30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7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164" fontId="105" fillId="0" borderId="44" applyAlignment="0" applyProtection="0"/>
    <xf numFmtId="4" fontId="77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7" fillId="68" borderId="45" applyNumberFormat="0" applyProtection="0">
      <alignment horizontal="right" vertical="center"/>
    </xf>
    <xf numFmtId="0" fontId="184" fillId="54" borderId="46" applyNumberFormat="0" applyAlignment="0" applyProtection="0"/>
    <xf numFmtId="4" fontId="77" fillId="63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54" fillId="54" borderId="46" applyNumberFormat="0" applyAlignment="0" applyProtection="0"/>
    <xf numFmtId="4" fontId="77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4" fillId="54" borderId="45" applyNumberFormat="0" applyAlignment="0" applyProtection="0"/>
    <xf numFmtId="0" fontId="53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0" fontId="86" fillId="0" borderId="47" applyNumberFormat="0" applyFill="0" applyAlignment="0" applyProtection="0"/>
    <xf numFmtId="4" fontId="77" fillId="75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30" fillId="59" borderId="48" applyNumberFormat="0" applyFont="0" applyAlignment="0" applyProtection="0"/>
    <xf numFmtId="4" fontId="82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4" fontId="77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57" fillId="39" borderId="46" applyNumberFormat="0" applyAlignment="0" applyProtection="0"/>
    <xf numFmtId="4" fontId="77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4" fontId="77" fillId="57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59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70" borderId="45" applyNumberFormat="0" applyProtection="0">
      <alignment horizontal="right" vertical="center"/>
    </xf>
    <xf numFmtId="0" fontId="54" fillId="54" borderId="46" applyNumberFormat="0" applyAlignment="0" applyProtection="0"/>
    <xf numFmtId="0" fontId="189" fillId="39" borderId="46" applyNumberFormat="0" applyAlignment="0" applyProtection="0"/>
    <xf numFmtId="0" fontId="189" fillId="39" borderId="46" applyNumberFormat="0" applyAlignment="0" applyProtection="0"/>
    <xf numFmtId="4" fontId="77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91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4" fontId="77" fillId="61" borderId="45" applyNumberFormat="0" applyProtection="0">
      <alignment vertical="center"/>
    </xf>
    <xf numFmtId="0" fontId="86" fillId="0" borderId="47" applyNumberFormat="0" applyFill="0" applyAlignment="0" applyProtection="0"/>
    <xf numFmtId="4" fontId="77" fillId="75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4" fontId="77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7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8" fillId="39" borderId="46" applyNumberFormat="0" applyAlignment="0" applyProtection="0"/>
    <xf numFmtId="164" fontId="105" fillId="0" borderId="44" applyAlignment="0" applyProtection="0"/>
    <xf numFmtId="0" fontId="30" fillId="59" borderId="48" applyNumberFormat="0" applyFont="0" applyAlignment="0" applyProtection="0"/>
    <xf numFmtId="0" fontId="6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53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8" fillId="39" borderId="46" applyNumberFormat="0" applyAlignment="0" applyProtection="0"/>
    <xf numFmtId="0" fontId="59" fillId="0" borderId="47" applyNumberFormat="0" applyFill="0" applyAlignment="0" applyProtection="0"/>
    <xf numFmtId="0" fontId="183" fillId="54" borderId="45" applyNumberFormat="0" applyAlignment="0" applyProtection="0"/>
    <xf numFmtId="0" fontId="189" fillId="39" borderId="46" applyNumberFormat="0" applyAlignment="0" applyProtection="0"/>
    <xf numFmtId="0" fontId="86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4" fontId="82" fillId="73" borderId="45" applyNumberFormat="0" applyProtection="0">
      <alignment horizontal="right" vertical="center"/>
    </xf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0" fontId="18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164" fontId="105" fillId="0" borderId="44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53" fillId="54" borderId="46" applyNumberFormat="0" applyAlignment="0" applyProtection="0"/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8" fillId="39" borderId="46" applyNumberFormat="0" applyAlignment="0" applyProtection="0"/>
    <xf numFmtId="0" fontId="51" fillId="54" borderId="45" applyNumberFormat="0" applyAlignment="0" applyProtection="0"/>
    <xf numFmtId="0" fontId="53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74" fillId="54" borderId="45" applyNumberFormat="0" applyAlignment="0" applyProtection="0"/>
    <xf numFmtId="4" fontId="77" fillId="61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0" fontId="189" fillId="39" borderId="46" applyNumberFormat="0" applyAlignment="0" applyProtection="0"/>
    <xf numFmtId="0" fontId="86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4" fontId="82" fillId="73" borderId="45" applyNumberFormat="0" applyProtection="0">
      <alignment horizontal="right" vertical="center"/>
    </xf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84" fillId="54" borderId="46" applyNumberFormat="0" applyAlignment="0" applyProtection="0"/>
    <xf numFmtId="0" fontId="189" fillId="39" borderId="46" applyNumberFormat="0" applyAlignment="0" applyProtection="0"/>
    <xf numFmtId="0" fontId="191" fillId="0" borderId="47" applyNumberFormat="0" applyFill="0" applyAlignment="0" applyProtection="0"/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0" fontId="18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8" fillId="39" borderId="46" applyNumberFormat="0" applyAlignment="0" applyProtection="0"/>
    <xf numFmtId="0" fontId="30" fillId="59" borderId="48" applyNumberFormat="0" applyFont="0" applyAlignment="0" applyProtection="0"/>
    <xf numFmtId="0" fontId="6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53" fillId="54" borderId="46" applyNumberFormat="0" applyAlignment="0" applyProtection="0"/>
    <xf numFmtId="164" fontId="105" fillId="0" borderId="44" applyAlignment="0" applyProtection="0"/>
    <xf numFmtId="0" fontId="54" fillId="54" borderId="46" applyNumberFormat="0" applyAlignment="0" applyProtection="0"/>
    <xf numFmtId="0" fontId="54" fillId="54" borderId="46" applyNumberFormat="0" applyAlignment="0" applyProtection="0"/>
    <xf numFmtId="0" fontId="57" fillId="39" borderId="46" applyNumberFormat="0" applyAlignment="0" applyProtection="0"/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0" fontId="59" fillId="0" borderId="47" applyNumberFormat="0" applyFill="0" applyAlignment="0" applyProtection="0"/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68" fillId="39" borderId="46" applyNumberFormat="0" applyAlignment="0" applyProtection="0"/>
    <xf numFmtId="0" fontId="51" fillId="54" borderId="45" applyNumberFormat="0" applyAlignment="0" applyProtection="0"/>
    <xf numFmtId="0" fontId="53" fillId="54" borderId="46" applyNumberFormat="0" applyAlignment="0" applyProtection="0"/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74" fillId="54" borderId="45" applyNumberFormat="0" applyAlignment="0" applyProtection="0"/>
    <xf numFmtId="4" fontId="77" fillId="61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4" fontId="77" fillId="65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4" fontId="77" fillId="69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4" fontId="77" fillId="71" borderId="45" applyNumberFormat="0" applyProtection="0">
      <alignment horizontal="right" vertical="center"/>
    </xf>
    <xf numFmtId="4" fontId="79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0" fontId="189" fillId="39" borderId="46" applyNumberFormat="0" applyAlignment="0" applyProtection="0"/>
    <xf numFmtId="0" fontId="86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0" fontId="191" fillId="0" borderId="47" applyNumberFormat="0" applyFill="0" applyAlignment="0" applyProtection="0"/>
    <xf numFmtId="4" fontId="82" fillId="73" borderId="45" applyNumberFormat="0" applyProtection="0">
      <alignment horizontal="right" vertical="center"/>
    </xf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184" fillId="54" borderId="46" applyNumberFormat="0" applyAlignment="0" applyProtection="0"/>
    <xf numFmtId="0" fontId="189" fillId="39" borderId="46" applyNumberFormat="0" applyAlignment="0" applyProtection="0"/>
    <xf numFmtId="0" fontId="191" fillId="0" borderId="47" applyNumberFormat="0" applyFill="0" applyAlignment="0" applyProtection="0"/>
    <xf numFmtId="0" fontId="30" fillId="59" borderId="48" applyNumberFormat="0" applyFont="0" applyAlignment="0" applyProtection="0"/>
    <xf numFmtId="4" fontId="77" fillId="57" borderId="45" applyNumberFormat="0" applyProtection="0">
      <alignment vertical="center"/>
    </xf>
    <xf numFmtId="4" fontId="77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0" fontId="184" fillId="54" borderId="46" applyNumberForma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54" fillId="54" borderId="46" applyNumberFormat="0" applyAlignment="0" applyProtection="0"/>
    <xf numFmtId="0" fontId="86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164" fontId="105" fillId="0" borderId="44" applyAlignment="0" applyProtection="0"/>
    <xf numFmtId="0" fontId="64" fillId="0" borderId="50">
      <alignment horizontal="left" vertical="center"/>
    </xf>
    <xf numFmtId="0" fontId="222" fillId="0" borderId="39"/>
    <xf numFmtId="0" fontId="64" fillId="0" borderId="50">
      <alignment horizontal="left" vertical="center"/>
    </xf>
    <xf numFmtId="0" fontId="53" fillId="88" borderId="46" applyNumberFormat="0" applyAlignment="0" applyProtection="0"/>
    <xf numFmtId="0" fontId="57" fillId="81" borderId="46" applyNumberFormat="0" applyAlignment="0" applyProtection="0"/>
    <xf numFmtId="0" fontId="57" fillId="82" borderId="46" applyNumberFormat="0" applyAlignment="0" applyProtection="0"/>
    <xf numFmtId="0" fontId="30" fillId="84" borderId="48" applyNumberFormat="0" applyAlignment="0" applyProtection="0"/>
    <xf numFmtId="0" fontId="51" fillId="88" borderId="45" applyNumberFormat="0" applyAlignment="0" applyProtection="0"/>
    <xf numFmtId="0" fontId="59" fillId="0" borderId="51" applyNumberFormat="0" applyFill="0" applyAlignment="0" applyProtection="0"/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164" fontId="105" fillId="0" borderId="44" applyAlignment="0" applyProtection="0"/>
    <xf numFmtId="0" fontId="74" fillId="54" borderId="45" applyNumberFormat="0" applyAlignment="0" applyProtection="0"/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90" fillId="0" borderId="31" applyNumberFormat="0" applyFill="0" applyAlignment="0" applyProtection="0"/>
    <xf numFmtId="0" fontId="194" fillId="0" borderId="31" applyNumberFormat="0" applyFill="0" applyAlignment="0" applyProtection="0"/>
    <xf numFmtId="0" fontId="222" fillId="0" borderId="39"/>
    <xf numFmtId="176" fontId="139" fillId="0" borderId="20"/>
    <xf numFmtId="0" fontId="194" fillId="0" borderId="31" applyNumberFormat="0" applyFill="0" applyAlignment="0" applyProtection="0"/>
    <xf numFmtId="0" fontId="139" fillId="0" borderId="20"/>
    <xf numFmtId="176" fontId="139" fillId="0" borderId="20"/>
    <xf numFmtId="0" fontId="90" fillId="0" borderId="31" applyNumberFormat="0" applyFill="0" applyAlignment="0" applyProtection="0"/>
    <xf numFmtId="176" fontId="139" fillId="0" borderId="20"/>
    <xf numFmtId="4" fontId="77" fillId="57" borderId="45" applyNumberFormat="0" applyProtection="0">
      <alignment horizontal="left" vertical="center" indent="1"/>
    </xf>
    <xf numFmtId="0" fontId="222" fillId="0" borderId="39"/>
    <xf numFmtId="0" fontId="189" fillId="39" borderId="46" applyNumberFormat="0" applyAlignment="0" applyProtection="0"/>
    <xf numFmtId="4" fontId="79" fillId="7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7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8" fillId="61" borderId="45" applyNumberFormat="0" applyProtection="0">
      <alignment vertical="center"/>
    </xf>
    <xf numFmtId="4" fontId="77" fillId="66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30" fillId="59" borderId="48" applyNumberFormat="0" applyFont="0" applyAlignment="0" applyProtection="0"/>
    <xf numFmtId="4" fontId="77" fillId="65" borderId="45" applyNumberFormat="0" applyProtection="0">
      <alignment horizontal="right" vertical="center"/>
    </xf>
    <xf numFmtId="0" fontId="59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7" fillId="70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4" fontId="77" fillId="64" borderId="45" applyNumberFormat="0" applyProtection="0">
      <alignment horizontal="right" vertical="center"/>
    </xf>
    <xf numFmtId="164" fontId="105" fillId="0" borderId="44" applyAlignment="0" applyProtection="0"/>
    <xf numFmtId="4" fontId="77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7" fillId="73" borderId="45" applyNumberFormat="0" applyProtection="0">
      <alignment horizontal="left" vertical="center" indent="1"/>
    </xf>
    <xf numFmtId="0" fontId="53" fillId="54" borderId="46" applyNumberFormat="0" applyAlignment="0" applyProtection="0"/>
    <xf numFmtId="0" fontId="30" fillId="59" borderId="48" applyNumberFormat="0" applyFont="0" applyAlignment="0" applyProtection="0"/>
    <xf numFmtId="0" fontId="18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4" fontId="82" fillId="73" borderId="45" applyNumberFormat="0" applyProtection="0">
      <alignment horizontal="right" vertical="center"/>
    </xf>
    <xf numFmtId="164" fontId="105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4" fontId="77" fillId="57" borderId="45" applyNumberFormat="0" applyProtection="0">
      <alignment vertical="center"/>
    </xf>
    <xf numFmtId="4" fontId="77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86" fillId="0" borderId="47" applyNumberFormat="0" applyFill="0" applyAlignment="0" applyProtection="0"/>
    <xf numFmtId="164" fontId="105" fillId="0" borderId="44" applyAlignment="0" applyProtection="0"/>
    <xf numFmtId="0" fontId="59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4" fontId="77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64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86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4" fontId="82" fillId="73" borderId="45" applyNumberFormat="0" applyProtection="0">
      <alignment horizontal="right" vertical="center"/>
    </xf>
    <xf numFmtId="4" fontId="77" fillId="68" borderId="45" applyNumberFormat="0" applyProtection="0">
      <alignment horizontal="right" vertical="center"/>
    </xf>
    <xf numFmtId="0" fontId="18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183" fillId="54" borderId="45" applyNumberFormat="0" applyAlignment="0" applyProtection="0"/>
    <xf numFmtId="0" fontId="86" fillId="0" borderId="47" applyNumberFormat="0" applyFill="0" applyAlignment="0" applyProtection="0"/>
    <xf numFmtId="0" fontId="64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68" fillId="39" borderId="46" applyNumberFormat="0" applyAlignment="0" applyProtection="0"/>
    <xf numFmtId="0" fontId="54" fillId="54" borderId="46" applyNumberFormat="0" applyAlignment="0" applyProtection="0"/>
    <xf numFmtId="0" fontId="53" fillId="54" borderId="46" applyNumberFormat="0" applyAlignment="0" applyProtection="0"/>
    <xf numFmtId="0" fontId="57" fillId="82" borderId="46" applyNumberFormat="0" applyAlignment="0" applyProtection="0"/>
    <xf numFmtId="0" fontId="184" fillId="54" borderId="46" applyNumberFormat="0" applyAlignment="0" applyProtection="0"/>
    <xf numFmtId="0" fontId="64" fillId="0" borderId="49">
      <alignment horizontal="left" vertical="center"/>
    </xf>
    <xf numFmtId="4" fontId="77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189" fillId="39" borderId="46" applyNumberFormat="0" applyAlignment="0" applyProtection="0"/>
    <xf numFmtId="4" fontId="77" fillId="73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74" fillId="54" borderId="45" applyNumberFormat="0" applyAlignment="0" applyProtection="0"/>
    <xf numFmtId="4" fontId="77" fillId="69" borderId="45" applyNumberFormat="0" applyProtection="0">
      <alignment horizontal="right" vertical="center"/>
    </xf>
    <xf numFmtId="164" fontId="105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7" fillId="70" borderId="45" applyNumberFormat="0" applyProtection="0">
      <alignment horizontal="right" vertical="center"/>
    </xf>
    <xf numFmtId="0" fontId="184" fillId="54" borderId="46" applyNumberFormat="0" applyAlignment="0" applyProtection="0"/>
    <xf numFmtId="0" fontId="68" fillId="39" borderId="46" applyNumberFormat="0" applyAlignment="0" applyProtection="0"/>
    <xf numFmtId="4" fontId="77" fillId="73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7" fillId="61" borderId="45" applyNumberFormat="0" applyProtection="0">
      <alignment vertical="center"/>
    </xf>
    <xf numFmtId="4" fontId="79" fillId="72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53" fillId="54" borderId="46" applyNumberFormat="0" applyAlignment="0" applyProtection="0"/>
    <xf numFmtId="0" fontId="184" fillId="54" borderId="46" applyNumberFormat="0" applyAlignment="0" applyProtection="0"/>
    <xf numFmtId="4" fontId="77" fillId="57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183" fillId="54" borderId="45" applyNumberFormat="0" applyAlignment="0" applyProtection="0"/>
    <xf numFmtId="0" fontId="6" fillId="59" borderId="48" applyNumberFormat="0" applyFont="0" applyAlignment="0" applyProtection="0"/>
    <xf numFmtId="4" fontId="77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7" fillId="71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164" fontId="105" fillId="0" borderId="44" applyAlignment="0" applyProtection="0"/>
    <xf numFmtId="4" fontId="79" fillId="7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7" fillId="73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0" fontId="68" fillId="39" borderId="46" applyNumberFormat="0" applyAlignment="0" applyProtection="0"/>
    <xf numFmtId="4" fontId="77" fillId="64" borderId="45" applyNumberFormat="0" applyProtection="0">
      <alignment horizontal="right" vertical="center"/>
    </xf>
    <xf numFmtId="0" fontId="30" fillId="59" borderId="48" applyNumberFormat="0" applyFont="0" applyAlignment="0" applyProtection="0"/>
    <xf numFmtId="0" fontId="6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7" fillId="66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68" fillId="39" borderId="46" applyNumberFormat="0" applyAlignment="0" applyProtection="0"/>
    <xf numFmtId="4" fontId="77" fillId="75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9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64" fontId="105" fillId="0" borderId="44" applyAlignment="0" applyProtection="0"/>
    <xf numFmtId="4" fontId="77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7" fillId="57" borderId="45" applyNumberFormat="0" applyProtection="0">
      <alignment horizontal="left" vertical="center" indent="1"/>
    </xf>
    <xf numFmtId="4" fontId="82" fillId="73" borderId="45" applyNumberFormat="0" applyProtection="0">
      <alignment horizontal="right" vertical="center"/>
    </xf>
    <xf numFmtId="4" fontId="77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7" fillId="71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59" fillId="0" borderId="47" applyNumberFormat="0" applyFill="0" applyAlignment="0" applyProtection="0"/>
    <xf numFmtId="0" fontId="54" fillId="54" borderId="46" applyNumberFormat="0" applyAlignment="0" applyProtection="0"/>
    <xf numFmtId="0" fontId="183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164" fontId="105" fillId="0" borderId="44" applyAlignment="0" applyProtection="0"/>
    <xf numFmtId="0" fontId="74" fillId="54" borderId="45" applyNumberFormat="0" applyAlignment="0" applyProtection="0"/>
    <xf numFmtId="0" fontId="6" fillId="59" borderId="48" applyNumberFormat="0" applyFont="0" applyAlignment="0" applyProtection="0"/>
    <xf numFmtId="0" fontId="51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0" fontId="6" fillId="59" borderId="48" applyNumberFormat="0" applyFont="0" applyAlignment="0" applyProtection="0"/>
    <xf numFmtId="4" fontId="77" fillId="61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0" fontId="6" fillId="59" borderId="48" applyNumberFormat="0" applyFont="0" applyAlignment="0" applyProtection="0"/>
    <xf numFmtId="0" fontId="7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7" fillId="57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8" fillId="39" borderId="46" applyNumberFormat="0" applyAlignment="0" applyProtection="0"/>
    <xf numFmtId="4" fontId="77" fillId="67" borderId="45" applyNumberFormat="0" applyProtection="0">
      <alignment horizontal="right" vertical="center"/>
    </xf>
    <xf numFmtId="4" fontId="77" fillId="66" borderId="45" applyNumberFormat="0" applyProtection="0">
      <alignment horizontal="right" vertical="center"/>
    </xf>
    <xf numFmtId="0" fontId="68" fillId="39" borderId="46" applyNumberFormat="0" applyAlignment="0" applyProtection="0"/>
    <xf numFmtId="0" fontId="86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7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0" fontId="53" fillId="54" borderId="46" applyNumberFormat="0" applyAlignment="0" applyProtection="0"/>
    <xf numFmtId="4" fontId="78" fillId="61" borderId="45" applyNumberFormat="0" applyProtection="0">
      <alignment vertical="center"/>
    </xf>
    <xf numFmtId="0" fontId="74" fillId="54" borderId="45" applyNumberFormat="0" applyAlignment="0" applyProtection="0"/>
    <xf numFmtId="0" fontId="74" fillId="54" borderId="45" applyNumberFormat="0" applyAlignment="0" applyProtection="0"/>
    <xf numFmtId="0" fontId="6" fillId="59" borderId="48" applyNumberFormat="0" applyFont="0" applyAlignment="0" applyProtection="0"/>
    <xf numFmtId="4" fontId="82" fillId="73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4" fillId="0" borderId="50">
      <alignment horizontal="left" vertical="center"/>
    </xf>
    <xf numFmtId="4" fontId="78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6" applyNumberFormat="0" applyAlignment="0" applyProtection="0"/>
    <xf numFmtId="4" fontId="77" fillId="66" borderId="45" applyNumberFormat="0" applyProtection="0">
      <alignment horizontal="right" vertical="center"/>
    </xf>
    <xf numFmtId="4" fontId="77" fillId="67" borderId="45" applyNumberFormat="0" applyProtection="0">
      <alignment horizontal="right" vertical="center"/>
    </xf>
    <xf numFmtId="4" fontId="82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65" borderId="45" applyNumberFormat="0" applyProtection="0">
      <alignment horizontal="right" vertical="center"/>
    </xf>
    <xf numFmtId="4" fontId="77" fillId="73" borderId="45" applyNumberFormat="0" applyProtection="0">
      <alignment horizontal="left" vertical="center" indent="1"/>
    </xf>
    <xf numFmtId="0" fontId="74" fillId="54" borderId="45" applyNumberFormat="0" applyAlignment="0" applyProtection="0"/>
    <xf numFmtId="4" fontId="77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164" fontId="105" fillId="0" borderId="44" applyAlignment="0" applyProtection="0"/>
    <xf numFmtId="4" fontId="77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18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7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164" fontId="105" fillId="0" borderId="44" applyAlignment="0" applyProtection="0"/>
    <xf numFmtId="4" fontId="77" fillId="61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4" fontId="77" fillId="73" borderId="45" applyNumberFormat="0" applyProtection="0">
      <alignment horizontal="left" vertical="center" indent="1"/>
    </xf>
    <xf numFmtId="164" fontId="105" fillId="0" borderId="44" applyAlignment="0" applyProtection="0"/>
    <xf numFmtId="0" fontId="6" fillId="56" borderId="45" applyNumberFormat="0" applyProtection="0">
      <alignment horizontal="left" vertical="center" indent="1"/>
    </xf>
    <xf numFmtId="0" fontId="183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68" fillId="39" borderId="46" applyNumberFormat="0" applyAlignment="0" applyProtection="0"/>
    <xf numFmtId="0" fontId="86" fillId="0" borderId="47" applyNumberFormat="0" applyFill="0" applyAlignment="0" applyProtection="0"/>
    <xf numFmtId="0" fontId="30" fillId="59" borderId="48" applyNumberFormat="0" applyFont="0" applyAlignment="0" applyProtection="0"/>
    <xf numFmtId="0" fontId="54" fillId="54" borderId="46" applyNumberFormat="0" applyAlignment="0" applyProtection="0"/>
    <xf numFmtId="0" fontId="6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7" fillId="57" borderId="45" applyNumberFormat="0" applyProtection="0">
      <alignment vertical="center"/>
    </xf>
    <xf numFmtId="4" fontId="77" fillId="57" borderId="45" applyNumberFormat="0" applyProtection="0">
      <alignment vertical="center"/>
    </xf>
    <xf numFmtId="4" fontId="77" fillId="63" borderId="45" applyNumberFormat="0" applyProtection="0">
      <alignment horizontal="right" vertical="center"/>
    </xf>
    <xf numFmtId="0" fontId="86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7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6" fillId="0" borderId="47" applyNumberFormat="0" applyFill="0" applyAlignment="0" applyProtection="0"/>
    <xf numFmtId="4" fontId="77" fillId="75" borderId="45" applyNumberFormat="0" applyProtection="0">
      <alignment horizontal="left" vertical="center" indent="1"/>
    </xf>
    <xf numFmtId="164" fontId="105" fillId="0" borderId="44" applyAlignment="0" applyProtection="0"/>
    <xf numFmtId="0" fontId="6" fillId="76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4" fontId="77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7" fillId="66" borderId="45" applyNumberFormat="0" applyProtection="0">
      <alignment horizontal="right" vertical="center"/>
    </xf>
    <xf numFmtId="4" fontId="77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1" fillId="0" borderId="47" applyNumberFormat="0" applyFill="0" applyAlignment="0" applyProtection="0"/>
    <xf numFmtId="0" fontId="51" fillId="54" borderId="45" applyNumberFormat="0" applyAlignment="0" applyProtection="0"/>
    <xf numFmtId="164" fontId="105" fillId="0" borderId="44" applyAlignment="0" applyProtection="0"/>
    <xf numFmtId="4" fontId="77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59" fillId="0" borderId="47" applyNumberFormat="0" applyFill="0" applyAlignment="0" applyProtection="0"/>
    <xf numFmtId="4" fontId="77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189" fillId="39" borderId="46" applyNumberFormat="0" applyAlignment="0" applyProtection="0"/>
    <xf numFmtId="4" fontId="78" fillId="61" borderId="45" applyNumberFormat="0" applyProtection="0">
      <alignment vertical="center"/>
    </xf>
    <xf numFmtId="0" fontId="189" fillId="39" borderId="46" applyNumberFormat="0" applyAlignment="0" applyProtection="0"/>
    <xf numFmtId="4" fontId="77" fillId="61" borderId="45" applyNumberFormat="0" applyProtection="0">
      <alignment vertical="center"/>
    </xf>
    <xf numFmtId="4" fontId="77" fillId="68" borderId="45" applyNumberFormat="0" applyProtection="0">
      <alignment horizontal="right" vertical="center"/>
    </xf>
    <xf numFmtId="0" fontId="30" fillId="59" borderId="48" applyNumberFormat="0" applyFont="0" applyAlignment="0" applyProtection="0"/>
    <xf numFmtId="4" fontId="77" fillId="70" borderId="45" applyNumberFormat="0" applyProtection="0">
      <alignment horizontal="right" vertical="center"/>
    </xf>
    <xf numFmtId="0" fontId="74" fillId="54" borderId="45" applyNumberFormat="0" applyAlignment="0" applyProtection="0"/>
    <xf numFmtId="0" fontId="53" fillId="54" borderId="46" applyNumberFormat="0" applyAlignment="0" applyProtection="0"/>
    <xf numFmtId="0" fontId="6" fillId="59" borderId="48" applyNumberFormat="0" applyFont="0" applyAlignment="0" applyProtection="0"/>
    <xf numFmtId="4" fontId="82" fillId="73" borderId="45" applyNumberFormat="0" applyProtection="0">
      <alignment horizontal="right" vertical="center"/>
    </xf>
    <xf numFmtId="0" fontId="68" fillId="39" borderId="46" applyNumberFormat="0" applyAlignment="0" applyProtection="0"/>
    <xf numFmtId="0" fontId="54" fillId="54" borderId="46" applyNumberFormat="0" applyAlignment="0" applyProtection="0"/>
    <xf numFmtId="4" fontId="79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7" fillId="73" borderId="45" applyNumberFormat="0" applyProtection="0">
      <alignment horizontal="right" vertical="center"/>
    </xf>
    <xf numFmtId="164" fontId="105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6" fillId="0" borderId="47" applyNumberFormat="0" applyFill="0" applyAlignment="0" applyProtection="0"/>
    <xf numFmtId="4" fontId="77" fillId="61" borderId="45" applyNumberFormat="0" applyProtection="0">
      <alignment horizontal="left" vertical="center" indent="1"/>
    </xf>
    <xf numFmtId="4" fontId="77" fillId="61" borderId="45" applyNumberFormat="0" applyProtection="0">
      <alignment vertical="center"/>
    </xf>
    <xf numFmtId="0" fontId="183" fillId="54" borderId="45" applyNumberFormat="0" applyAlignment="0" applyProtection="0"/>
    <xf numFmtId="4" fontId="78" fillId="57" borderId="45" applyNumberFormat="0" applyProtection="0">
      <alignment vertical="center"/>
    </xf>
    <xf numFmtId="0" fontId="53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7" fillId="75" borderId="45" applyNumberFormat="0" applyProtection="0">
      <alignment horizontal="left" vertical="center" indent="1"/>
    </xf>
    <xf numFmtId="4" fontId="77" fillId="61" borderId="45" applyNumberFormat="0" applyProtection="0">
      <alignment horizontal="left" vertical="center" indent="1"/>
    </xf>
    <xf numFmtId="0" fontId="51" fillId="54" borderId="45" applyNumberFormat="0" applyAlignment="0" applyProtection="0"/>
    <xf numFmtId="0" fontId="57" fillId="39" borderId="46" applyNumberFormat="0" applyAlignment="0" applyProtection="0"/>
    <xf numFmtId="4" fontId="77" fillId="63" borderId="45" applyNumberFormat="0" applyProtection="0">
      <alignment horizontal="right" vertical="center"/>
    </xf>
    <xf numFmtId="4" fontId="77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1" fillId="0" borderId="47" applyNumberFormat="0" applyFill="0" applyAlignment="0" applyProtection="0"/>
    <xf numFmtId="0" fontId="57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7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7" fillId="57" borderId="45" applyNumberFormat="0" applyProtection="0">
      <alignment horizontal="left" vertical="center" indent="1"/>
    </xf>
    <xf numFmtId="164" fontId="105" fillId="0" borderId="44" applyAlignment="0" applyProtection="0"/>
    <xf numFmtId="0" fontId="57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4" fontId="79" fillId="72" borderId="45" applyNumberFormat="0" applyProtection="0">
      <alignment horizontal="left" vertical="center" indent="1"/>
    </xf>
    <xf numFmtId="4" fontId="79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4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0" fillId="59" borderId="48" applyNumberFormat="0" applyFont="0" applyAlignment="0" applyProtection="0"/>
    <xf numFmtId="0" fontId="6" fillId="59" borderId="48" applyNumberFormat="0" applyFont="0" applyAlignment="0" applyProtection="0"/>
    <xf numFmtId="0" fontId="86" fillId="0" borderId="47" applyNumberFormat="0" applyFill="0" applyAlignment="0" applyProtection="0"/>
    <xf numFmtId="4" fontId="77" fillId="67" borderId="45" applyNumberFormat="0" applyProtection="0">
      <alignment horizontal="right" vertical="center"/>
    </xf>
    <xf numFmtId="0" fontId="74" fillId="54" borderId="45" applyNumberFormat="0" applyAlignment="0" applyProtection="0"/>
    <xf numFmtId="176" fontId="139" fillId="0" borderId="20"/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139" fillId="0" borderId="20"/>
    <xf numFmtId="176" fontId="139" fillId="0" borderId="20"/>
    <xf numFmtId="0" fontId="74" fillId="54" borderId="45" applyNumberFormat="0" applyAlignment="0" applyProtection="0"/>
    <xf numFmtId="0" fontId="222" fillId="0" borderId="39"/>
    <xf numFmtId="0" fontId="194" fillId="0" borderId="31" applyNumberFormat="0" applyFill="0" applyAlignment="0" applyProtection="0"/>
    <xf numFmtId="4" fontId="78" fillId="61" borderId="45" applyNumberFormat="0" applyProtection="0">
      <alignment vertical="center"/>
    </xf>
    <xf numFmtId="0" fontId="68" fillId="39" borderId="46" applyNumberFormat="0" applyAlignment="0" applyProtection="0"/>
    <xf numFmtId="0" fontId="90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7" fillId="0" borderId="31" applyNumberFormat="0" applyFill="0" applyAlignment="0" applyProtection="0"/>
    <xf numFmtId="0" fontId="67" fillId="0" borderId="31" applyNumberFormat="0" applyFill="0" applyAlignment="0" applyProtection="0"/>
    <xf numFmtId="0" fontId="90" fillId="0" borderId="31" applyNumberFormat="0" applyFill="0" applyAlignment="0" applyProtection="0"/>
    <xf numFmtId="0" fontId="194" fillId="0" borderId="31" applyNumberFormat="0" applyFill="0" applyAlignment="0" applyProtection="0"/>
    <xf numFmtId="0" fontId="222" fillId="0" borderId="39"/>
    <xf numFmtId="0" fontId="194" fillId="0" borderId="31" applyNumberFormat="0" applyFill="0" applyAlignment="0" applyProtection="0"/>
    <xf numFmtId="0" fontId="90" fillId="0" borderId="31" applyNumberFormat="0" applyFill="0" applyAlignment="0" applyProtection="0"/>
    <xf numFmtId="0" fontId="30" fillId="84" borderId="48" applyNumberFormat="0" applyAlignment="0" applyProtection="0"/>
    <xf numFmtId="0" fontId="51" fillId="88" borderId="45" applyNumberFormat="0" applyAlignment="0" applyProtection="0"/>
    <xf numFmtId="0" fontId="59" fillId="0" borderId="51" applyNumberFormat="0" applyFill="0" applyAlignment="0" applyProtection="0"/>
    <xf numFmtId="0" fontId="33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170" fontId="1" fillId="0" borderId="0" applyFont="0" applyFill="0" applyBorder="0" applyAlignment="0" applyProtection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170" fontId="237" fillId="0" borderId="0" applyFont="0" applyFill="0" applyBorder="0" applyAlignment="0" applyProtection="0"/>
    <xf numFmtId="0" fontId="31" fillId="0" borderId="0"/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7" fillId="39" borderId="54" applyNumberFormat="0" applyAlignment="0" applyProtection="0"/>
    <xf numFmtId="0" fontId="59" fillId="0" borderId="55" applyNumberFormat="0" applyFill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1" fillId="0" borderId="0"/>
    <xf numFmtId="0" fontId="6" fillId="0" borderId="0"/>
    <xf numFmtId="218" fontId="3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0" fontId="1" fillId="0" borderId="0"/>
    <xf numFmtId="0" fontId="33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37" fillId="0" borderId="0" applyFont="0" applyFill="0" applyBorder="0" applyAlignment="0" applyProtection="0"/>
    <xf numFmtId="0" fontId="1" fillId="0" borderId="0"/>
    <xf numFmtId="170" fontId="37" fillId="0" borderId="0" applyFont="0" applyFill="0" applyBorder="0" applyAlignment="0" applyProtection="0"/>
    <xf numFmtId="178" fontId="1" fillId="0" borderId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238" fillId="0" borderId="0"/>
    <xf numFmtId="170" fontId="31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39" fillId="0" borderId="0"/>
    <xf numFmtId="43" fontId="239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33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44" fillId="0" borderId="0" applyFont="0" applyFill="0" applyBorder="0" applyAlignment="0" applyProtection="0"/>
    <xf numFmtId="176" fontId="3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1" fillId="0" borderId="0"/>
    <xf numFmtId="0" fontId="137" fillId="0" borderId="0"/>
    <xf numFmtId="0" fontId="135" fillId="0" borderId="0"/>
    <xf numFmtId="43" fontId="135" fillId="0" borderId="0" applyFont="0" applyFill="0" applyBorder="0" applyAlignment="0" applyProtection="0"/>
    <xf numFmtId="0" fontId="31" fillId="0" borderId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18" fontId="232" fillId="0" borderId="0"/>
    <xf numFmtId="0" fontId="135" fillId="0" borderId="0"/>
    <xf numFmtId="9" fontId="31" fillId="0" borderId="0" applyFont="0" applyFill="0" applyBorder="0" applyAlignment="0" applyProtection="0"/>
    <xf numFmtId="0" fontId="239" fillId="0" borderId="0"/>
    <xf numFmtId="43" fontId="239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6" fontId="31" fillId="0" borderId="0"/>
    <xf numFmtId="0" fontId="1" fillId="0" borderId="0"/>
    <xf numFmtId="0" fontId="31" fillId="0" borderId="0"/>
    <xf numFmtId="43" fontId="24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40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9" fillId="0" borderId="0"/>
    <xf numFmtId="0" fontId="1" fillId="0" borderId="0"/>
    <xf numFmtId="178" fontId="1" fillId="0" borderId="0"/>
    <xf numFmtId="178" fontId="1" fillId="0" borderId="0"/>
    <xf numFmtId="170" fontId="1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7" fillId="39" borderId="54" applyNumberFormat="0" applyAlignment="0" applyProtection="0"/>
    <xf numFmtId="0" fontId="59" fillId="0" borderId="55" applyNumberFormat="0" applyFill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8" fontId="3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3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1" fillId="0" borderId="0"/>
    <xf numFmtId="0" fontId="137" fillId="0" borderId="0"/>
    <xf numFmtId="0" fontId="31" fillId="0" borderId="0"/>
    <xf numFmtId="0" fontId="31" fillId="0" borderId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1" fillId="0" borderId="0"/>
    <xf numFmtId="43" fontId="6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/>
    <xf numFmtId="0" fontId="1" fillId="0" borderId="0"/>
    <xf numFmtId="178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170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38" fillId="0" borderId="0" applyNumberFormat="0" applyFill="0" applyBorder="0" applyAlignment="0" applyProtection="0">
      <alignment vertical="top"/>
      <protection locked="0"/>
    </xf>
    <xf numFmtId="180" fontId="31" fillId="0" borderId="0"/>
    <xf numFmtId="9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180" fontId="30" fillId="0" borderId="0"/>
    <xf numFmtId="18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77" fillId="67" borderId="53" applyNumberFormat="0" applyProtection="0">
      <alignment horizontal="right" vertical="center"/>
    </xf>
    <xf numFmtId="164" fontId="105" fillId="0" borderId="57" applyAlignment="0" applyProtection="0"/>
    <xf numFmtId="4" fontId="78" fillId="57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170" fontId="3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8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58">
      <alignment horizontal="left" vertical="center"/>
    </xf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170" fontId="3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7" fillId="1" borderId="58" applyNumberFormat="0" applyFont="0" applyAlignment="0">
      <alignment horizontal="center"/>
    </xf>
    <xf numFmtId="0" fontId="39" fillId="0" borderId="0"/>
    <xf numFmtId="170" fontId="6" fillId="0" borderId="0" applyFont="0" applyFill="0" applyBorder="0" applyAlignment="0" applyProtection="0"/>
    <xf numFmtId="242" fontId="241" fillId="0" borderId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3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3" fillId="0" borderId="0"/>
    <xf numFmtId="43" fontId="30" fillId="0" borderId="0" applyFont="0" applyFill="0" applyBorder="0" applyAlignment="0" applyProtection="0"/>
    <xf numFmtId="0" fontId="6" fillId="0" borderId="0"/>
    <xf numFmtId="176" fontId="31" fillId="0" borderId="0"/>
    <xf numFmtId="43" fontId="31" fillId="0" borderId="0" applyFont="0" applyFill="0" applyBorder="0" applyAlignment="0" applyProtection="0"/>
    <xf numFmtId="176" fontId="6" fillId="0" borderId="0"/>
    <xf numFmtId="176" fontId="30" fillId="0" borderId="0"/>
    <xf numFmtId="170" fontId="3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7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3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0" fontId="167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170" fontId="6" fillId="0" borderId="0" applyFont="0" applyFill="0" applyBorder="0" applyAlignment="0" applyProtection="0"/>
    <xf numFmtId="0" fontId="43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7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105" fillId="0" borderId="57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170" fontId="1" fillId="0" borderId="0" applyFont="0" applyFill="0" applyBorder="0" applyAlignment="0" applyProtection="0"/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7" applyAlignment="0" applyProtection="0"/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164" fontId="105" fillId="0" borderId="57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6" fillId="0" borderId="55" applyNumberFormat="0" applyFill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4" fontId="77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86" fillId="0" borderId="55" applyNumberFormat="0" applyFill="0" applyAlignment="0" applyProtection="0"/>
    <xf numFmtId="0" fontId="68" fillId="39" borderId="54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0" borderId="0"/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191" fillId="0" borderId="55" applyNumberFormat="0" applyFill="0" applyAlignment="0" applyProtection="0"/>
    <xf numFmtId="0" fontId="1" fillId="0" borderId="0"/>
    <xf numFmtId="4" fontId="77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7" fillId="57" borderId="53" applyNumberFormat="0" applyProtection="0">
      <alignment vertical="center"/>
    </xf>
    <xf numFmtId="4" fontId="77" fillId="69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5" fillId="0" borderId="57" applyAlignment="0" applyProtection="0"/>
    <xf numFmtId="4" fontId="77" fillId="57" borderId="53" applyNumberFormat="0" applyProtection="0">
      <alignment horizontal="left" vertical="center" indent="1"/>
    </xf>
    <xf numFmtId="164" fontId="105" fillId="0" borderId="57" applyAlignment="0" applyProtection="0"/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7" applyAlignment="0" applyProtection="0"/>
    <xf numFmtId="4" fontId="77" fillId="57" borderId="53" applyNumberFormat="0" applyProtection="0">
      <alignment vertical="center"/>
    </xf>
    <xf numFmtId="0" fontId="86" fillId="0" borderId="55" applyNumberFormat="0" applyFill="0" applyAlignment="0" applyProtection="0"/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183" fillId="54" borderId="53" applyNumberFormat="0" applyAlignment="0" applyProtection="0"/>
    <xf numFmtId="0" fontId="6" fillId="0" borderId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3" fontId="135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1" fillId="0" borderId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180" fontId="42" fillId="0" borderId="0"/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59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0" fontId="167" fillId="1" borderId="58" applyNumberFormat="0" applyFont="0" applyAlignment="0">
      <alignment horizontal="center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75" borderId="53" applyNumberFormat="0" applyProtection="0">
      <alignment horizontal="left" vertical="center" indent="1"/>
    </xf>
    <xf numFmtId="9" fontId="42" fillId="0" borderId="0" applyFont="0" applyFill="0" applyBorder="0" applyAlignment="0" applyProtection="0"/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43" fontId="42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0" fontId="51" fillId="54" borderId="53" applyNumberFormat="0" applyAlignment="0" applyProtection="0"/>
    <xf numFmtId="0" fontId="51" fillId="54" borderId="53" applyNumberFormat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5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77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7" fillId="39" borderId="54" applyNumberFormat="0" applyAlignment="0" applyProtection="0"/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57" fillId="39" borderId="54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164" fontId="105" fillId="0" borderId="57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164" fontId="105" fillId="0" borderId="57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164" fontId="105" fillId="0" borderId="57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7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7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167" fillId="1" borderId="58" applyNumberFormat="0" applyFont="0" applyAlignment="0">
      <alignment horizont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59" fillId="0" borderId="55" applyNumberFormat="0" applyFill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43" fontId="31" fillId="0" borderId="0" applyFont="0" applyFill="0" applyBorder="0" applyAlignment="0" applyProtection="0"/>
    <xf numFmtId="4" fontId="77" fillId="67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164" fontId="105" fillId="0" borderId="57" applyAlignment="0" applyProtection="0"/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4" fillId="54" borderId="54" applyNumberFormat="0" applyAlignment="0" applyProtection="0"/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51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7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164" fontId="105" fillId="0" borderId="57" applyAlignment="0" applyProtection="0"/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4" fillId="0" borderId="58">
      <alignment horizontal="lef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189" fillId="39" borderId="54" applyNumberFormat="0" applyAlignment="0" applyProtection="0"/>
    <xf numFmtId="0" fontId="189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164" fontId="105" fillId="0" borderId="57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164" fontId="105" fillId="0" borderId="57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164" fontId="105" fillId="0" borderId="57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7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7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164" fontId="105" fillId="0" borderId="57" applyAlignment="0" applyProtection="0"/>
    <xf numFmtId="9" fontId="31" fillId="0" borderId="0" applyFont="0" applyFill="0" applyBorder="0" applyAlignment="0" applyProtection="0"/>
    <xf numFmtId="176" fontId="137" fillId="0" borderId="0"/>
    <xf numFmtId="43" fontId="48" fillId="0" borderId="0" applyFont="0" applyFill="0" applyBorder="0" applyAlignment="0" applyProtection="0"/>
    <xf numFmtId="0" fontId="64" fillId="0" borderId="59">
      <alignment horizontal="left" vertical="center"/>
    </xf>
    <xf numFmtId="0" fontId="30" fillId="0" borderId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4" fillId="0" borderId="59">
      <alignment horizontal="left" vertical="center"/>
    </xf>
    <xf numFmtId="44" fontId="30" fillId="0" borderId="0" applyFont="0" applyFill="0" applyBorder="0" applyAlignment="0" applyProtection="0"/>
    <xf numFmtId="0" fontId="150" fillId="0" borderId="0"/>
    <xf numFmtId="0" fontId="150" fillId="0" borderId="0"/>
    <xf numFmtId="0" fontId="150" fillId="0" borderId="0"/>
    <xf numFmtId="4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3" fillId="88" borderId="54" applyNumberFormat="0" applyAlignment="0" applyProtection="0"/>
    <xf numFmtId="0" fontId="225" fillId="0" borderId="0" applyNumberFormat="0" applyFill="0" applyBorder="0" applyProtection="0"/>
    <xf numFmtId="239" fontId="135" fillId="0" borderId="0" applyFill="0" applyBorder="0" applyProtection="0"/>
    <xf numFmtId="239" fontId="30" fillId="0" borderId="0" applyFill="0" applyBorder="0" applyProtection="0"/>
    <xf numFmtId="0" fontId="57" fillId="81" borderId="54" applyNumberFormat="0" applyAlignment="0" applyProtection="0"/>
    <xf numFmtId="0" fontId="57" fillId="82" borderId="54" applyNumberFormat="0" applyAlignment="0" applyProtection="0"/>
    <xf numFmtId="0" fontId="30" fillId="84" borderId="56" applyNumberFormat="0" applyAlignment="0" applyProtection="0"/>
    <xf numFmtId="0" fontId="51" fillId="88" borderId="53" applyNumberFormat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0" fontId="59" fillId="0" borderId="60" applyNumberFormat="0" applyFill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238" fontId="1" fillId="0" borderId="0"/>
    <xf numFmtId="43" fontId="1" fillId="0" borderId="0" applyFont="0" applyFill="0" applyBorder="0" applyAlignment="0" applyProtection="0"/>
    <xf numFmtId="176" fontId="64" fillId="0" borderId="58">
      <alignment horizontal="left" vertical="center"/>
    </xf>
    <xf numFmtId="176" fontId="48" fillId="0" borderId="0"/>
    <xf numFmtId="176" fontId="64" fillId="0" borderId="58">
      <alignment horizontal="left" vertical="center"/>
    </xf>
    <xf numFmtId="176" fontId="48" fillId="0" borderId="0"/>
    <xf numFmtId="0" fontId="33" fillId="0" borderId="0"/>
    <xf numFmtId="176" fontId="48" fillId="0" borderId="0"/>
    <xf numFmtId="176" fontId="48" fillId="0" borderId="0"/>
    <xf numFmtId="9" fontId="31" fillId="0" borderId="0" applyFont="0" applyFill="0" applyBorder="0" applyAlignment="0" applyProtection="0"/>
    <xf numFmtId="176" fontId="64" fillId="0" borderId="58">
      <alignment horizontal="left" vertical="center"/>
    </xf>
    <xf numFmtId="0" fontId="31" fillId="0" borderId="0"/>
    <xf numFmtId="0" fontId="64" fillId="0" borderId="58">
      <alignment horizontal="left" vertical="center"/>
    </xf>
    <xf numFmtId="0" fontId="30" fillId="0" borderId="0"/>
    <xf numFmtId="0" fontId="64" fillId="0" borderId="58">
      <alignment horizontal="left" vertical="center"/>
    </xf>
    <xf numFmtId="170" fontId="3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4" fillId="0" borderId="58">
      <alignment horizontal="left" vertical="center"/>
    </xf>
    <xf numFmtId="0" fontId="31" fillId="0" borderId="0"/>
    <xf numFmtId="0" fontId="31" fillId="0" borderId="0"/>
    <xf numFmtId="176" fontId="64" fillId="0" borderId="58">
      <alignment horizontal="left" vertical="center"/>
    </xf>
    <xf numFmtId="176" fontId="64" fillId="0" borderId="58">
      <alignment horizontal="left" vertical="center"/>
    </xf>
    <xf numFmtId="169" fontId="33" fillId="0" borderId="0" applyFont="0" applyFill="0" applyBorder="0" applyAlignment="0" applyProtection="0"/>
    <xf numFmtId="176" fontId="48" fillId="0" borderId="0"/>
    <xf numFmtId="9" fontId="33" fillId="0" borderId="0" applyFont="0" applyFill="0" applyBorder="0" applyAlignment="0" applyProtection="0"/>
    <xf numFmtId="176" fontId="140" fillId="0" borderId="0"/>
    <xf numFmtId="176" fontId="48" fillId="0" borderId="0"/>
    <xf numFmtId="176" fontId="137" fillId="0" borderId="0"/>
    <xf numFmtId="176" fontId="48" fillId="0" borderId="0"/>
    <xf numFmtId="176" fontId="48" fillId="0" borderId="0"/>
    <xf numFmtId="176" fontId="64" fillId="0" borderId="58">
      <alignment horizontal="left" vertical="center"/>
    </xf>
    <xf numFmtId="43" fontId="4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18" fontId="1" fillId="0" borderId="0"/>
    <xf numFmtId="0" fontId="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3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3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44" fillId="0" borderId="0" applyFont="0" applyFill="0" applyBorder="0" applyAlignment="0" applyProtection="0"/>
    <xf numFmtId="0" fontId="22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" fontId="82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1" borderId="53" applyNumberFormat="0" applyProtection="0">
      <alignment vertical="center"/>
    </xf>
    <xf numFmtId="0" fontId="74" fillId="54" borderId="53" applyNumberFormat="0" applyAlignment="0" applyProtection="0"/>
    <xf numFmtId="4" fontId="77" fillId="68" borderId="53" applyNumberFormat="0" applyProtection="0">
      <alignment horizontal="right" vertical="center"/>
    </xf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184" fillId="54" borderId="54" applyNumberForma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3" borderId="53" applyNumberFormat="0" applyProtection="0">
      <alignment horizontal="right" vertical="center"/>
    </xf>
    <xf numFmtId="0" fontId="53" fillId="54" borderId="54" applyNumberFormat="0" applyAlignment="0" applyProtection="0"/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8" fillId="39" borderId="54" applyNumberFormat="0" applyAlignment="0" applyProtection="0"/>
    <xf numFmtId="0" fontId="6" fillId="59" borderId="56" applyNumberFormat="0" applyFon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4" fillId="54" borderId="54" applyNumberForma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7" fillId="39" borderId="54" applyNumberFormat="0" applyAlignment="0" applyProtection="0"/>
    <xf numFmtId="4" fontId="78" fillId="57" borderId="53" applyNumberFormat="0" applyProtection="0">
      <alignment vertical="center"/>
    </xf>
    <xf numFmtId="4" fontId="77" fillId="63" borderId="53" applyNumberFormat="0" applyProtection="0">
      <alignment horizontal="right" vertical="center"/>
    </xf>
    <xf numFmtId="0" fontId="68" fillId="39" borderId="54" applyNumberFormat="0" applyAlignment="0" applyProtection="0"/>
    <xf numFmtId="0" fontId="189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30" fillId="59" borderId="56" applyNumberFormat="0" applyFont="0" applyAlignment="0" applyProtection="0"/>
    <xf numFmtId="164" fontId="105" fillId="0" borderId="52" applyAlignment="0" applyProtection="0"/>
    <xf numFmtId="0" fontId="6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7" fillId="81" borderId="54" applyNumberFormat="0" applyAlignment="0" applyProtection="0"/>
    <xf numFmtId="164" fontId="105" fillId="0" borderId="52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7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0" fontId="30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59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9" borderId="56" applyNumberFormat="0" applyFont="0" applyAlignment="0" applyProtection="0"/>
    <xf numFmtId="4" fontId="77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74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164" fontId="105" fillId="0" borderId="52" applyAlignment="0" applyProtection="0"/>
    <xf numFmtId="4" fontId="77" fillId="66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164" fontId="105" fillId="0" borderId="52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5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183" fillId="54" borderId="53" applyNumberFormat="0" applyAlignment="0" applyProtection="0"/>
    <xf numFmtId="0" fontId="86" fillId="0" borderId="55" applyNumberFormat="0" applyFill="0" applyAlignment="0" applyProtection="0"/>
    <xf numFmtId="4" fontId="78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3" fillId="54" borderId="54" applyNumberFormat="0" applyAlignment="0" applyProtection="0"/>
    <xf numFmtId="4" fontId="77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0" fontId="54" fillId="54" borderId="54" applyNumberFormat="0" applyAlignment="0" applyProtection="0"/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5" fillId="0" borderId="52" applyAlignment="0" applyProtection="0"/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86" fillId="0" borderId="55" applyNumberFormat="0" applyFill="0" applyAlignment="0" applyProtection="0"/>
    <xf numFmtId="4" fontId="77" fillId="73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183" fillId="54" borderId="53" applyNumberFormat="0" applyAlignment="0" applyProtection="0"/>
    <xf numFmtId="0" fontId="184" fillId="54" borderId="54" applyNumberFormat="0" applyAlignment="0" applyProtection="0"/>
    <xf numFmtId="0" fontId="86" fillId="0" borderId="55" applyNumberFormat="0" applyFill="0" applyAlignment="0" applyProtection="0"/>
    <xf numFmtId="0" fontId="191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86" fillId="0" borderId="55" applyNumberFormat="0" applyFill="0" applyAlignment="0" applyProtection="0"/>
    <xf numFmtId="164" fontId="105" fillId="0" borderId="52" applyAlignment="0" applyProtection="0"/>
    <xf numFmtId="0" fontId="183" fillId="54" borderId="53" applyNumberFormat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69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1" fillId="54" borderId="53" applyNumberFormat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4" fontId="77" fillId="70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4" fontId="77" fillId="70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67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164" fontId="105" fillId="0" borderId="52" applyAlignment="0" applyProtection="0"/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51" fillId="54" borderId="53" applyNumberFormat="0" applyAlignment="0" applyProtection="0"/>
    <xf numFmtId="4" fontId="77" fillId="7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86" fillId="0" borderId="55" applyNumberFormat="0" applyFill="0" applyAlignment="0" applyProtection="0"/>
    <xf numFmtId="0" fontId="54" fillId="54" borderId="54" applyNumberFormat="0" applyAlignment="0" applyProtection="0"/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189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71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4" fillId="54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4" fontId="77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68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4" fillId="54" borderId="54" applyNumberFormat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4" fontId="77" fillId="69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183" fillId="54" borderId="53" applyNumberFormat="0" applyAlignment="0" applyProtection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0" fontId="167" fillId="1" borderId="58" applyNumberFormat="0" applyFont="0" applyAlignment="0">
      <alignment horizontal="center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0" fontId="51" fillId="54" borderId="53" applyNumberFormat="0" applyAlignment="0" applyProtection="0"/>
    <xf numFmtId="0" fontId="51" fillId="54" borderId="53" applyNumberFormat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164" fontId="105" fillId="0" borderId="52" applyAlignment="0" applyProtection="0"/>
    <xf numFmtId="4" fontId="77" fillId="73" borderId="53" applyNumberFormat="0" applyProtection="0">
      <alignment horizontal="right" vertical="center"/>
    </xf>
    <xf numFmtId="0" fontId="183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7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74" fillId="54" borderId="53" applyNumberForma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57" fillId="39" borderId="54" applyNumberForma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59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0" fontId="59" fillId="0" borderId="55" applyNumberFormat="0" applyFill="0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167" fillId="1" borderId="58" applyNumberFormat="0" applyFont="0" applyAlignment="0">
      <alignment horizont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4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7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4" fillId="54" borderId="54" applyNumberFormat="0" applyAlignment="0" applyProtection="0"/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51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7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4" fillId="0" borderId="58">
      <alignment horizontal="lef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75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189" fillId="39" borderId="54" applyNumberFormat="0" applyAlignment="0" applyProtection="0"/>
    <xf numFmtId="0" fontId="189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7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191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4" fontId="77" fillId="65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54" fillId="54" borderId="54" applyNumberForma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73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164" fontId="105" fillId="0" borderId="52" applyAlignment="0" applyProtection="0"/>
    <xf numFmtId="0" fontId="6" fillId="75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66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71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4" fontId="77" fillId="57" borderId="53" applyNumberFormat="0" applyProtection="0">
      <alignment vertical="center"/>
    </xf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1" fillId="54" borderId="53" applyNumberForma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74" fillId="54" borderId="53" applyNumberFormat="0" applyAlignment="0" applyProtection="0"/>
    <xf numFmtId="0" fontId="191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9" fillId="39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54" fillId="54" borderId="54" applyNumberFormat="0" applyAlignment="0" applyProtection="0"/>
    <xf numFmtId="0" fontId="68" fillId="39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4" fillId="0" borderId="58">
      <alignment horizontal="left" vertical="center"/>
    </xf>
    <xf numFmtId="0" fontId="57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18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1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189" fillId="39" borderId="54" applyNumberFormat="0" applyAlignment="0" applyProtection="0"/>
    <xf numFmtId="0" fontId="6" fillId="59" borderId="56" applyNumberFormat="0" applyFont="0" applyAlignment="0" applyProtection="0"/>
    <xf numFmtId="0" fontId="191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164" fontId="105" fillId="0" borderId="52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82" fillId="73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183" fillId="54" borderId="53" applyNumberForma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91" fillId="0" borderId="55" applyNumberFormat="0" applyFill="0" applyAlignment="0" applyProtection="0"/>
    <xf numFmtId="0" fontId="86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4" fontId="77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horizontal="left" vertical="center" indent="1"/>
    </xf>
    <xf numFmtId="0" fontId="51" fillId="54" borderId="53" applyNumberFormat="0" applyAlignment="0" applyProtection="0"/>
    <xf numFmtId="4" fontId="77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18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184" fillId="54" borderId="54" applyNumberFormat="0" applyAlignment="0" applyProtection="0"/>
    <xf numFmtId="0" fontId="54" fillId="54" borderId="54" applyNumberFormat="0" applyAlignment="0" applyProtection="0"/>
    <xf numFmtId="0" fontId="59" fillId="0" borderId="55" applyNumberFormat="0" applyFill="0" applyAlignment="0" applyProtection="0"/>
    <xf numFmtId="0" fontId="74" fillId="54" borderId="53" applyNumberFormat="0" applyAlignment="0" applyProtection="0"/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183" fillId="54" borderId="53" applyNumberFormat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3" fillId="54" borderId="54" applyNumberFormat="0" applyAlignment="0" applyProtection="0"/>
    <xf numFmtId="0" fontId="86" fillId="0" borderId="55" applyNumberFormat="0" applyFill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3" fillId="54" borderId="53" applyNumberFormat="0" applyAlignment="0" applyProtection="0"/>
    <xf numFmtId="0" fontId="57" fillId="39" borderId="54" applyNumberFormat="0" applyAlignment="0" applyProtection="0"/>
    <xf numFmtId="0" fontId="30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0" fontId="183" fillId="54" borderId="53" applyNumberFormat="0" applyAlignment="0" applyProtection="0"/>
    <xf numFmtId="4" fontId="77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0" fontId="18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7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191" fillId="0" borderId="55" applyNumberFormat="0" applyFill="0" applyAlignment="0" applyProtection="0"/>
    <xf numFmtId="0" fontId="74" fillId="54" borderId="53" applyNumberFormat="0" applyAlignment="0" applyProtection="0"/>
    <xf numFmtId="4" fontId="77" fillId="64" borderId="53" applyNumberFormat="0" applyProtection="0">
      <alignment horizontal="right" vertical="center"/>
    </xf>
    <xf numFmtId="0" fontId="183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51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9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164" fontId="105" fillId="0" borderId="52" applyAlignment="0" applyProtection="0"/>
    <xf numFmtId="0" fontId="53" fillId="54" borderId="54" applyNumberFormat="0" applyAlignment="0" applyProtection="0"/>
    <xf numFmtId="4" fontId="77" fillId="68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68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4" fillId="54" borderId="54" applyNumberFormat="0" applyAlignment="0" applyProtection="0"/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0" fontId="30" fillId="59" borderId="56" applyNumberFormat="0" applyFont="0" applyAlignment="0" applyProtection="0"/>
    <xf numFmtId="164" fontId="105" fillId="0" borderId="52" applyAlignment="0" applyProtection="0"/>
    <xf numFmtId="4" fontId="77" fillId="71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191" fillId="0" borderId="55" applyNumberFormat="0" applyFill="0" applyAlignment="0" applyProtection="0"/>
    <xf numFmtId="4" fontId="77" fillId="71" borderId="53" applyNumberFormat="0" applyProtection="0">
      <alignment horizontal="right" vertical="center"/>
    </xf>
    <xf numFmtId="164" fontId="105" fillId="0" borderId="52" applyAlignment="0" applyProtection="0"/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4" fillId="54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4" fontId="77" fillId="57" borderId="53" applyNumberFormat="0" applyProtection="0">
      <alignment vertical="center"/>
    </xf>
    <xf numFmtId="4" fontId="77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9" fillId="39" borderId="54" applyNumberFormat="0" applyAlignment="0" applyProtection="0"/>
    <xf numFmtId="0" fontId="51" fillId="54" borderId="53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5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68" fillId="39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0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3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183" fillId="54" borderId="53" applyNumberFormat="0" applyAlignment="0" applyProtection="0"/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51" fillId="54" borderId="53" applyNumberFormat="0" applyAlignment="0" applyProtection="0"/>
    <xf numFmtId="164" fontId="105" fillId="0" borderId="52" applyAlignment="0" applyProtection="0"/>
    <xf numFmtId="0" fontId="184" fillId="54" borderId="54" applyNumberForma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54" fillId="54" borderId="54" applyNumberFormat="0" applyAlignment="0" applyProtection="0"/>
    <xf numFmtId="0" fontId="30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73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64" borderId="53" applyNumberFormat="0" applyProtection="0">
      <alignment horizontal="right" vertical="center"/>
    </xf>
    <xf numFmtId="0" fontId="86" fillId="0" borderId="55" applyNumberFormat="0" applyFill="0" applyAlignment="0" applyProtection="0"/>
    <xf numFmtId="4" fontId="77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86" fillId="0" borderId="55" applyNumberFormat="0" applyFill="0" applyAlignment="0" applyProtection="0"/>
    <xf numFmtId="0" fontId="6" fillId="59" borderId="56" applyNumberFormat="0" applyFont="0" applyAlignment="0" applyProtection="0"/>
    <xf numFmtId="0" fontId="59" fillId="0" borderId="55" applyNumberFormat="0" applyFill="0" applyAlignment="0" applyProtection="0"/>
    <xf numFmtId="4" fontId="77" fillId="71" borderId="53" applyNumberFormat="0" applyProtection="0">
      <alignment horizontal="right" vertical="center"/>
    </xf>
    <xf numFmtId="0" fontId="57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164" fontId="105" fillId="0" borderId="52" applyAlignment="0" applyProtection="0"/>
    <xf numFmtId="4" fontId="82" fillId="73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1" fillId="0" borderId="55" applyNumberFormat="0" applyFill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9" fillId="0" borderId="55" applyNumberFormat="0" applyFill="0" applyAlignment="0" applyProtection="0"/>
    <xf numFmtId="0" fontId="68" fillId="39" borderId="54" applyNumberFormat="0" applyAlignment="0" applyProtection="0"/>
    <xf numFmtId="4" fontId="77" fillId="65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18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53" fillId="54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59" fillId="0" borderId="55" applyNumberFormat="0" applyFill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4" fillId="54" borderId="54" applyNumberFormat="0" applyAlignment="0" applyProtection="0"/>
    <xf numFmtId="0" fontId="59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164" fontId="105" fillId="0" borderId="52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6" fillId="0" borderId="55" applyNumberFormat="0" applyFill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4" fontId="77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86" fillId="0" borderId="55" applyNumberFormat="0" applyFill="0" applyAlignment="0" applyProtection="0"/>
    <xf numFmtId="0" fontId="68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7" fillId="57" borderId="53" applyNumberFormat="0" applyProtection="0">
      <alignment vertical="center"/>
    </xf>
    <xf numFmtId="4" fontId="77" fillId="69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57" borderId="53" applyNumberFormat="0" applyProtection="0">
      <alignment horizontal="left" vertical="center" indent="1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57" borderId="53" applyNumberFormat="0" applyProtection="0">
      <alignment vertical="center"/>
    </xf>
    <xf numFmtId="0" fontId="86" fillId="0" borderId="55" applyNumberFormat="0" applyFill="0" applyAlignment="0" applyProtection="0"/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183" fillId="54" borderId="53" applyNumberFormat="0" applyAlignment="0" applyProtection="0"/>
    <xf numFmtId="4" fontId="77" fillId="69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59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0" fontId="51" fillId="54" borderId="53" applyNumberFormat="0" applyAlignment="0" applyProtection="0"/>
    <xf numFmtId="0" fontId="51" fillId="54" borderId="53" applyNumberFormat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91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7" fillId="39" borderId="54" applyNumberFormat="0" applyAlignment="0" applyProtection="0"/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57" fillId="39" borderId="54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4" fillId="54" borderId="54" applyNumberFormat="0" applyAlignment="0" applyProtection="0"/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51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7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164" fontId="105" fillId="0" borderId="52" applyAlignment="0" applyProtection="0"/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189" fillId="39" borderId="54" applyNumberFormat="0" applyAlignment="0" applyProtection="0"/>
    <xf numFmtId="0" fontId="189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164" fontId="105" fillId="0" borderId="52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0" fontId="64" fillId="0" borderId="59">
      <alignment horizontal="left" vertical="center"/>
    </xf>
    <xf numFmtId="0" fontId="64" fillId="0" borderId="59">
      <alignment horizontal="left" vertical="center"/>
    </xf>
    <xf numFmtId="0" fontId="53" fillId="88" borderId="54" applyNumberFormat="0" applyAlignment="0" applyProtection="0"/>
    <xf numFmtId="0" fontId="57" fillId="81" borderId="54" applyNumberFormat="0" applyAlignment="0" applyProtection="0"/>
    <xf numFmtId="0" fontId="57" fillId="82" borderId="54" applyNumberFormat="0" applyAlignment="0" applyProtection="0"/>
    <xf numFmtId="0" fontId="30" fillId="84" borderId="56" applyNumberFormat="0" applyAlignment="0" applyProtection="0"/>
    <xf numFmtId="0" fontId="51" fillId="88" borderId="53" applyNumberFormat="0" applyAlignment="0" applyProtection="0"/>
    <xf numFmtId="0" fontId="59" fillId="0" borderId="60" applyNumberFormat="0" applyFill="0" applyAlignment="0" applyProtection="0"/>
    <xf numFmtId="164" fontId="105" fillId="0" borderId="52" applyAlignment="0" applyProtection="0"/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61" borderId="53" applyNumberFormat="0" applyProtection="0">
      <alignment vertical="center"/>
    </xf>
    <xf numFmtId="4" fontId="77" fillId="66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0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64" borderId="53" applyNumberFormat="0" applyProtection="0">
      <alignment horizontal="right" vertical="center"/>
    </xf>
    <xf numFmtId="164" fontId="105" fillId="0" borderId="52" applyAlignment="0" applyProtection="0"/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30" fillId="59" borderId="56" applyNumberFormat="0" applyFont="0" applyAlignment="0" applyProtection="0"/>
    <xf numFmtId="0" fontId="18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86" fillId="0" borderId="55" applyNumberFormat="0" applyFill="0" applyAlignment="0" applyProtection="0"/>
    <xf numFmtId="164" fontId="105" fillId="0" borderId="52" applyAlignment="0" applyProtection="0"/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4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86" fillId="0" borderId="55" applyNumberFormat="0" applyFill="0" applyAlignment="0" applyProtection="0"/>
    <xf numFmtId="0" fontId="64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0" fontId="53" fillId="54" borderId="54" applyNumberFormat="0" applyAlignment="0" applyProtection="0"/>
    <xf numFmtId="0" fontId="57" fillId="82" borderId="54" applyNumberFormat="0" applyAlignment="0" applyProtection="0"/>
    <xf numFmtId="0" fontId="184" fillId="54" borderId="54" applyNumberFormat="0" applyAlignment="0" applyProtection="0"/>
    <xf numFmtId="0" fontId="64" fillId="0" borderId="58">
      <alignment horizontal="left" vertical="center"/>
    </xf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9" fillId="39" borderId="54" applyNumberFormat="0" applyAlignment="0" applyProtection="0"/>
    <xf numFmtId="4" fontId="77" fillId="73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4" fontId="77" fillId="69" borderId="53" applyNumberFormat="0" applyProtection="0">
      <alignment horizontal="right" vertical="center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184" fillId="54" borderId="54" applyNumberFormat="0" applyAlignment="0" applyProtection="0"/>
    <xf numFmtId="0" fontId="68" fillId="39" borderId="54" applyNumberFormat="0" applyAlignment="0" applyProtection="0"/>
    <xf numFmtId="4" fontId="77" fillId="73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53" fillId="54" borderId="54" applyNumberFormat="0" applyAlignment="0" applyProtection="0"/>
    <xf numFmtId="0" fontId="184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164" fontId="105" fillId="0" borderId="52" applyAlignment="0" applyProtection="0"/>
    <xf numFmtId="4" fontId="79" fillId="7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5" fillId="0" borderId="52" applyAlignment="0" applyProtection="0"/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9" fillId="0" borderId="55" applyNumberFormat="0" applyFill="0" applyAlignment="0" applyProtection="0"/>
    <xf numFmtId="0" fontId="54" fillId="54" borderId="54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164" fontId="105" fillId="0" borderId="52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86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0" fontId="53" fillId="54" borderId="54" applyNumberFormat="0" applyAlignment="0" applyProtection="0"/>
    <xf numFmtId="4" fontId="78" fillId="61" borderId="53" applyNumberFormat="0" applyProtection="0">
      <alignment vertical="center"/>
    </xf>
    <xf numFmtId="0" fontId="74" fillId="54" borderId="53" applyNumberForma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4" fillId="0" borderId="59">
      <alignment horizontal="left" vertical="center"/>
    </xf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5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61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164" fontId="105" fillId="0" borderId="52" applyAlignment="0" applyProtection="0"/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8" fillId="39" borderId="54" applyNumberFormat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54" fillId="54" borderId="54" applyNumberFormat="0" applyAlignment="0" applyProtection="0"/>
    <xf numFmtId="0" fontId="6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vertical="center"/>
    </xf>
    <xf numFmtId="4" fontId="77" fillId="6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164" fontId="105" fillId="0" borderId="52" applyAlignment="0" applyProtection="0"/>
    <xf numFmtId="0" fontId="6" fillId="76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51" fillId="54" borderId="53" applyNumberFormat="0" applyAlignment="0" applyProtection="0"/>
    <xf numFmtId="164" fontId="105" fillId="0" borderId="52" applyAlignment="0" applyProtection="0"/>
    <xf numFmtId="4" fontId="77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59" fillId="0" borderId="55" applyNumberFormat="0" applyFill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61" borderId="53" applyNumberFormat="0" applyProtection="0">
      <alignment vertical="center"/>
    </xf>
    <xf numFmtId="0" fontId="189" fillId="39" borderId="54" applyNumberFormat="0" applyAlignment="0" applyProtection="0"/>
    <xf numFmtId="4" fontId="77" fillId="61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73" borderId="53" applyNumberFormat="0" applyProtection="0">
      <alignment horizontal="right" vertical="center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3" fillId="54" borderId="53" applyNumberFormat="0" applyAlignment="0" applyProtection="0"/>
    <xf numFmtId="4" fontId="78" fillId="57" borderId="53" applyNumberFormat="0" applyProtection="0">
      <alignment vertical="center"/>
    </xf>
    <xf numFmtId="0" fontId="53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1" fillId="0" borderId="55" applyNumberFormat="0" applyFill="0" applyAlignment="0" applyProtection="0"/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164" fontId="105" fillId="0" borderId="52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9" fillId="7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4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0" fontId="74" fillId="54" borderId="53" applyNumberFormat="0" applyAlignment="0" applyProtection="0"/>
    <xf numFmtId="0" fontId="74" fillId="54" borderId="53" applyNumberFormat="0" applyAlignment="0" applyProtection="0"/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0" fillId="84" borderId="56" applyNumberFormat="0" applyAlignment="0" applyProtection="0"/>
    <xf numFmtId="0" fontId="51" fillId="88" borderId="53" applyNumberFormat="0" applyAlignment="0" applyProtection="0"/>
    <xf numFmtId="0" fontId="59" fillId="0" borderId="60" applyNumberFormat="0" applyFill="0" applyAlignment="0" applyProtection="0"/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59" fillId="0" borderId="55" applyNumberFormat="0" applyFill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4" fillId="54" borderId="54" applyNumberFormat="0" applyAlignment="0" applyProtection="0"/>
    <xf numFmtId="0" fontId="59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6" fillId="0" borderId="55" applyNumberFormat="0" applyFill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4" fontId="77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86" fillId="0" borderId="55" applyNumberFormat="0" applyFill="0" applyAlignment="0" applyProtection="0"/>
    <xf numFmtId="0" fontId="68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191" fillId="0" borderId="55" applyNumberFormat="0" applyFill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7" fillId="57" borderId="53" applyNumberFormat="0" applyProtection="0">
      <alignment vertical="center"/>
    </xf>
    <xf numFmtId="4" fontId="77" fillId="69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86" fillId="0" borderId="55" applyNumberFormat="0" applyFill="0" applyAlignment="0" applyProtection="0"/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183" fillId="54" borderId="53" applyNumberFormat="0" applyAlignment="0" applyProtection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59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0" fontId="167" fillId="1" borderId="58" applyNumberFormat="0" applyFont="0" applyAlignment="0">
      <alignment horizontal="center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75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0" fontId="51" fillId="54" borderId="53" applyNumberFormat="0" applyAlignment="0" applyProtection="0"/>
    <xf numFmtId="0" fontId="51" fillId="54" borderId="53" applyNumberFormat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7" fillId="39" borderId="54" applyNumberFormat="0" applyAlignment="0" applyProtection="0"/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57" fillId="39" borderId="54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167" fillId="1" borderId="58" applyNumberFormat="0" applyFont="0" applyAlignment="0">
      <alignment horizont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59" fillId="0" borderId="55" applyNumberFormat="0" applyFill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4" fillId="54" borderId="54" applyNumberFormat="0" applyAlignment="0" applyProtection="0"/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51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7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4" fillId="0" borderId="58">
      <alignment horizontal="lef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189" fillId="39" borderId="54" applyNumberFormat="0" applyAlignment="0" applyProtection="0"/>
    <xf numFmtId="0" fontId="189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4" fillId="0" borderId="59">
      <alignment horizontal="left" vertical="center"/>
    </xf>
    <xf numFmtId="0" fontId="64" fillId="0" borderId="59">
      <alignment horizontal="left" vertical="center"/>
    </xf>
    <xf numFmtId="0" fontId="53" fillId="88" borderId="54" applyNumberFormat="0" applyAlignment="0" applyProtection="0"/>
    <xf numFmtId="0" fontId="57" fillId="81" borderId="54" applyNumberFormat="0" applyAlignment="0" applyProtection="0"/>
    <xf numFmtId="0" fontId="57" fillId="82" borderId="54" applyNumberFormat="0" applyAlignment="0" applyProtection="0"/>
    <xf numFmtId="0" fontId="30" fillId="84" borderId="56" applyNumberFormat="0" applyAlignment="0" applyProtection="0"/>
    <xf numFmtId="0" fontId="51" fillId="88" borderId="53" applyNumberFormat="0" applyAlignment="0" applyProtection="0"/>
    <xf numFmtId="0" fontId="59" fillId="0" borderId="60" applyNumberFormat="0" applyFill="0" applyAlignment="0" applyProtection="0"/>
    <xf numFmtId="176" fontId="64" fillId="0" borderId="58">
      <alignment horizontal="left" vertical="center"/>
    </xf>
    <xf numFmtId="176" fontId="64" fillId="0" borderId="58">
      <alignment horizontal="left" vertical="center"/>
    </xf>
    <xf numFmtId="176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176" fontId="64" fillId="0" borderId="58">
      <alignment horizontal="left" vertical="center"/>
    </xf>
    <xf numFmtId="176" fontId="64" fillId="0" borderId="58">
      <alignment horizontal="left" vertical="center"/>
    </xf>
    <xf numFmtId="176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1" borderId="53" applyNumberFormat="0" applyProtection="0">
      <alignment vertical="center"/>
    </xf>
    <xf numFmtId="0" fontId="74" fillId="54" borderId="53" applyNumberFormat="0" applyAlignment="0" applyProtection="0"/>
    <xf numFmtId="4" fontId="77" fillId="68" borderId="53" applyNumberFormat="0" applyProtection="0">
      <alignment horizontal="right" vertical="center"/>
    </xf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184" fillId="54" borderId="54" applyNumberForma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3" borderId="53" applyNumberFormat="0" applyProtection="0">
      <alignment horizontal="right" vertical="center"/>
    </xf>
    <xf numFmtId="0" fontId="53" fillId="54" borderId="54" applyNumberFormat="0" applyAlignment="0" applyProtection="0"/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8" fillId="39" borderId="54" applyNumberFormat="0" applyAlignment="0" applyProtection="0"/>
    <xf numFmtId="0" fontId="6" fillId="59" borderId="56" applyNumberFormat="0" applyFon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4" fillId="54" borderId="54" applyNumberForma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7" fillId="39" borderId="54" applyNumberFormat="0" applyAlignment="0" applyProtection="0"/>
    <xf numFmtId="4" fontId="78" fillId="57" borderId="53" applyNumberFormat="0" applyProtection="0">
      <alignment vertical="center"/>
    </xf>
    <xf numFmtId="4" fontId="77" fillId="63" borderId="53" applyNumberFormat="0" applyProtection="0">
      <alignment horizontal="right" vertical="center"/>
    </xf>
    <xf numFmtId="0" fontId="68" fillId="39" borderId="54" applyNumberFormat="0" applyAlignment="0" applyProtection="0"/>
    <xf numFmtId="0" fontId="189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30" fillId="59" borderId="56" applyNumberFormat="0" applyFont="0" applyAlignment="0" applyProtection="0"/>
    <xf numFmtId="164" fontId="105" fillId="0" borderId="52" applyAlignment="0" applyProtection="0"/>
    <xf numFmtId="0" fontId="6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7" fillId="81" borderId="54" applyNumberFormat="0" applyAlignment="0" applyProtection="0"/>
    <xf numFmtId="164" fontId="105" fillId="0" borderId="52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7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0" fontId="30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59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9" borderId="56" applyNumberFormat="0" applyFont="0" applyAlignment="0" applyProtection="0"/>
    <xf numFmtId="4" fontId="77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74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164" fontId="105" fillId="0" borderId="52" applyAlignment="0" applyProtection="0"/>
    <xf numFmtId="4" fontId="77" fillId="66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164" fontId="105" fillId="0" borderId="52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5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183" fillId="54" borderId="53" applyNumberFormat="0" applyAlignment="0" applyProtection="0"/>
    <xf numFmtId="0" fontId="86" fillId="0" borderId="55" applyNumberFormat="0" applyFill="0" applyAlignment="0" applyProtection="0"/>
    <xf numFmtId="4" fontId="78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3" fillId="54" borderId="54" applyNumberFormat="0" applyAlignment="0" applyProtection="0"/>
    <xf numFmtId="4" fontId="77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0" fontId="54" fillId="54" borderId="54" applyNumberFormat="0" applyAlignment="0" applyProtection="0"/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164" fontId="105" fillId="0" borderId="52" applyAlignment="0" applyProtection="0"/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86" fillId="0" borderId="55" applyNumberFormat="0" applyFill="0" applyAlignment="0" applyProtection="0"/>
    <xf numFmtId="4" fontId="77" fillId="73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183" fillId="54" borderId="53" applyNumberFormat="0" applyAlignment="0" applyProtection="0"/>
    <xf numFmtId="0" fontId="184" fillId="54" borderId="54" applyNumberFormat="0" applyAlignment="0" applyProtection="0"/>
    <xf numFmtId="0" fontId="86" fillId="0" borderId="55" applyNumberFormat="0" applyFill="0" applyAlignment="0" applyProtection="0"/>
    <xf numFmtId="0" fontId="191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86" fillId="0" borderId="55" applyNumberFormat="0" applyFill="0" applyAlignment="0" applyProtection="0"/>
    <xf numFmtId="164" fontId="105" fillId="0" borderId="52" applyAlignment="0" applyProtection="0"/>
    <xf numFmtId="0" fontId="183" fillId="54" borderId="53" applyNumberFormat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69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1" fillId="54" borderId="53" applyNumberFormat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4" fontId="77" fillId="70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4" fontId="77" fillId="70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67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164" fontId="105" fillId="0" borderId="52" applyAlignment="0" applyProtection="0"/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51" fillId="54" borderId="53" applyNumberFormat="0" applyAlignment="0" applyProtection="0"/>
    <xf numFmtId="4" fontId="77" fillId="7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86" fillId="0" borderId="55" applyNumberFormat="0" applyFill="0" applyAlignment="0" applyProtection="0"/>
    <xf numFmtId="0" fontId="54" fillId="54" borderId="54" applyNumberFormat="0" applyAlignment="0" applyProtection="0"/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189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71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4" fillId="54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4" fontId="77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68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4" fillId="54" borderId="54" applyNumberFormat="0" applyAlignment="0" applyProtection="0"/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4" fontId="77" fillId="69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183" fillId="54" borderId="53" applyNumberFormat="0" applyAlignment="0" applyProtection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0" fontId="167" fillId="1" borderId="58" applyNumberFormat="0" applyFont="0" applyAlignment="0">
      <alignment horizontal="center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0" fontId="51" fillId="54" borderId="53" applyNumberFormat="0" applyAlignment="0" applyProtection="0"/>
    <xf numFmtId="0" fontId="51" fillId="54" borderId="53" applyNumberFormat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4" fillId="0" borderId="58">
      <alignment horizontal="left" vertical="center"/>
    </xf>
    <xf numFmtId="4" fontId="77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164" fontId="105" fillId="0" borderId="52" applyAlignment="0" applyProtection="0"/>
    <xf numFmtId="4" fontId="77" fillId="73" borderId="53" applyNumberFormat="0" applyProtection="0">
      <alignment horizontal="right" vertical="center"/>
    </xf>
    <xf numFmtId="0" fontId="183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7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74" fillId="54" borderId="53" applyNumberFormat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57" fillId="39" borderId="54" applyNumberForma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59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0" fontId="59" fillId="0" borderId="55" applyNumberFormat="0" applyFill="0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167" fillId="1" borderId="58" applyNumberFormat="0" applyFont="0" applyAlignment="0">
      <alignment horizont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4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7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4" fillId="54" borderId="54" applyNumberFormat="0" applyAlignment="0" applyProtection="0"/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51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7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4" fillId="0" borderId="58">
      <alignment horizontal="lef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75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189" fillId="39" borderId="54" applyNumberFormat="0" applyAlignment="0" applyProtection="0"/>
    <xf numFmtId="0" fontId="189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4" fillId="0" borderId="58">
      <alignment horizontal="left" vertical="center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64" fillId="0" borderId="58">
      <alignment horizontal="lef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7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191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3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4" fontId="77" fillId="65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54" fillId="54" borderId="54" applyNumberForma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73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164" fontId="105" fillId="0" borderId="52" applyAlignment="0" applyProtection="0"/>
    <xf numFmtId="0" fontId="6" fillId="75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66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71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4" fontId="77" fillId="57" borderId="53" applyNumberFormat="0" applyProtection="0">
      <alignment vertical="center"/>
    </xf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1" fillId="54" borderId="53" applyNumberForma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74" fillId="54" borderId="53" applyNumberFormat="0" applyAlignment="0" applyProtection="0"/>
    <xf numFmtId="0" fontId="191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9" fillId="39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54" fillId="54" borderId="54" applyNumberFormat="0" applyAlignment="0" applyProtection="0"/>
    <xf numFmtId="0" fontId="68" fillId="39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4" fillId="0" borderId="58">
      <alignment horizontal="left" vertical="center"/>
    </xf>
    <xf numFmtId="0" fontId="57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18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1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189" fillId="39" borderId="54" applyNumberFormat="0" applyAlignment="0" applyProtection="0"/>
    <xf numFmtId="0" fontId="6" fillId="59" borderId="56" applyNumberFormat="0" applyFont="0" applyAlignment="0" applyProtection="0"/>
    <xf numFmtId="0" fontId="191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164" fontId="105" fillId="0" borderId="52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82" fillId="73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183" fillId="54" borderId="53" applyNumberForma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91" fillId="0" borderId="55" applyNumberFormat="0" applyFill="0" applyAlignment="0" applyProtection="0"/>
    <xf numFmtId="0" fontId="86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4" fontId="77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7" fillId="1" borderId="58" applyNumberFormat="0" applyFont="0" applyAlignment="0">
      <alignment horizontal="center"/>
    </xf>
    <xf numFmtId="4" fontId="77" fillId="61" borderId="53" applyNumberFormat="0" applyProtection="0">
      <alignment horizontal="left" vertical="center" indent="1"/>
    </xf>
    <xf numFmtId="0" fontId="51" fillId="54" borderId="53" applyNumberFormat="0" applyAlignment="0" applyProtection="0"/>
    <xf numFmtId="4" fontId="77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18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184" fillId="54" borderId="54" applyNumberFormat="0" applyAlignment="0" applyProtection="0"/>
    <xf numFmtId="0" fontId="54" fillId="54" borderId="54" applyNumberFormat="0" applyAlignment="0" applyProtection="0"/>
    <xf numFmtId="0" fontId="59" fillId="0" borderId="55" applyNumberFormat="0" applyFill="0" applyAlignment="0" applyProtection="0"/>
    <xf numFmtId="0" fontId="74" fillId="54" borderId="53" applyNumberFormat="0" applyAlignment="0" applyProtection="0"/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183" fillId="54" borderId="53" applyNumberFormat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3" fillId="54" borderId="54" applyNumberFormat="0" applyAlignment="0" applyProtection="0"/>
    <xf numFmtId="0" fontId="86" fillId="0" borderId="55" applyNumberFormat="0" applyFill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3" fillId="54" borderId="53" applyNumberFormat="0" applyAlignment="0" applyProtection="0"/>
    <xf numFmtId="0" fontId="57" fillId="39" borderId="54" applyNumberFormat="0" applyAlignment="0" applyProtection="0"/>
    <xf numFmtId="0" fontId="30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0" fontId="183" fillId="54" borderId="53" applyNumberFormat="0" applyAlignment="0" applyProtection="0"/>
    <xf numFmtId="4" fontId="77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0" fontId="18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7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191" fillId="0" borderId="55" applyNumberFormat="0" applyFill="0" applyAlignment="0" applyProtection="0"/>
    <xf numFmtId="0" fontId="74" fillId="54" borderId="53" applyNumberFormat="0" applyAlignment="0" applyProtection="0"/>
    <xf numFmtId="4" fontId="77" fillId="64" borderId="53" applyNumberFormat="0" applyProtection="0">
      <alignment horizontal="right" vertical="center"/>
    </xf>
    <xf numFmtId="0" fontId="183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51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9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164" fontId="105" fillId="0" borderId="52" applyAlignment="0" applyProtection="0"/>
    <xf numFmtId="0" fontId="53" fillId="54" borderId="54" applyNumberFormat="0" applyAlignment="0" applyProtection="0"/>
    <xf numFmtId="4" fontId="77" fillId="68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68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4" fillId="54" borderId="54" applyNumberFormat="0" applyAlignment="0" applyProtection="0"/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0" fontId="30" fillId="59" borderId="56" applyNumberFormat="0" applyFont="0" applyAlignment="0" applyProtection="0"/>
    <xf numFmtId="164" fontId="105" fillId="0" borderId="52" applyAlignment="0" applyProtection="0"/>
    <xf numFmtId="4" fontId="77" fillId="71" borderId="53" applyNumberFormat="0" applyProtection="0">
      <alignment horizontal="right" vertical="center"/>
    </xf>
    <xf numFmtId="0" fontId="54" fillId="54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191" fillId="0" borderId="55" applyNumberFormat="0" applyFill="0" applyAlignment="0" applyProtection="0"/>
    <xf numFmtId="4" fontId="77" fillId="71" borderId="53" applyNumberFormat="0" applyProtection="0">
      <alignment horizontal="right" vertical="center"/>
    </xf>
    <xf numFmtId="164" fontId="105" fillId="0" borderId="52" applyAlignment="0" applyProtection="0"/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4" fillId="54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4" fontId="77" fillId="57" borderId="53" applyNumberFormat="0" applyProtection="0">
      <alignment vertical="center"/>
    </xf>
    <xf numFmtId="4" fontId="77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9" fillId="39" borderId="54" applyNumberFormat="0" applyAlignment="0" applyProtection="0"/>
    <xf numFmtId="0" fontId="51" fillId="54" borderId="53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164" fontId="105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67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68" fillId="39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189" fillId="39" borderId="54" applyNumberFormat="0" applyAlignment="0" applyProtection="0"/>
    <xf numFmtId="4" fontId="77" fillId="70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3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183" fillId="54" borderId="53" applyNumberFormat="0" applyAlignment="0" applyProtection="0"/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51" fillId="54" borderId="53" applyNumberFormat="0" applyAlignment="0" applyProtection="0"/>
    <xf numFmtId="164" fontId="105" fillId="0" borderId="52" applyAlignment="0" applyProtection="0"/>
    <xf numFmtId="0" fontId="184" fillId="54" borderId="54" applyNumberForma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54" fillId="54" borderId="54" applyNumberFormat="0" applyAlignment="0" applyProtection="0"/>
    <xf numFmtId="0" fontId="30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73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64" borderId="53" applyNumberFormat="0" applyProtection="0">
      <alignment horizontal="right" vertical="center"/>
    </xf>
    <xf numFmtId="0" fontId="86" fillId="0" borderId="55" applyNumberFormat="0" applyFill="0" applyAlignment="0" applyProtection="0"/>
    <xf numFmtId="4" fontId="77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7" fillId="61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86" fillId="0" borderId="55" applyNumberFormat="0" applyFill="0" applyAlignment="0" applyProtection="0"/>
    <xf numFmtId="0" fontId="6" fillId="59" borderId="56" applyNumberFormat="0" applyFont="0" applyAlignment="0" applyProtection="0"/>
    <xf numFmtId="0" fontId="59" fillId="0" borderId="55" applyNumberFormat="0" applyFill="0" applyAlignment="0" applyProtection="0"/>
    <xf numFmtId="4" fontId="77" fillId="71" borderId="53" applyNumberFormat="0" applyProtection="0">
      <alignment horizontal="right" vertical="center"/>
    </xf>
    <xf numFmtId="0" fontId="57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164" fontId="105" fillId="0" borderId="52" applyAlignment="0" applyProtection="0"/>
    <xf numFmtId="4" fontId="82" fillId="73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1" fillId="0" borderId="55" applyNumberFormat="0" applyFill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9" fillId="0" borderId="55" applyNumberFormat="0" applyFill="0" applyAlignment="0" applyProtection="0"/>
    <xf numFmtId="0" fontId="68" fillId="39" borderId="54" applyNumberFormat="0" applyAlignment="0" applyProtection="0"/>
    <xf numFmtId="4" fontId="77" fillId="65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18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53" fillId="54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59" fillId="0" borderId="55" applyNumberFormat="0" applyFill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4" fillId="0" borderId="58">
      <alignment horizontal="left" vertical="center"/>
    </xf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51" fillId="54" borderId="53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64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4" fillId="54" borderId="54" applyNumberFormat="0" applyAlignment="0" applyProtection="0"/>
    <xf numFmtId="0" fontId="59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164" fontId="105" fillId="0" borderId="52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74" fillId="54" borderId="53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6" fillId="0" borderId="55" applyNumberFormat="0" applyFill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8" borderId="53" applyNumberFormat="0" applyProtection="0">
      <alignment horizontal="right" vertical="center"/>
    </xf>
    <xf numFmtId="0" fontId="167" fillId="1" borderId="58" applyNumberFormat="0" applyFont="0" applyAlignment="0">
      <alignment horizontal="center"/>
    </xf>
    <xf numFmtId="0" fontId="54" fillId="54" borderId="54" applyNumberFormat="0" applyAlignment="0" applyProtection="0"/>
    <xf numFmtId="4" fontId="77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86" fillId="0" borderId="55" applyNumberFormat="0" applyFill="0" applyAlignment="0" applyProtection="0"/>
    <xf numFmtId="0" fontId="68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82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7" fillId="57" borderId="53" applyNumberFormat="0" applyProtection="0">
      <alignment vertical="center"/>
    </xf>
    <xf numFmtId="4" fontId="77" fillId="69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57" borderId="53" applyNumberFormat="0" applyProtection="0">
      <alignment horizontal="left" vertical="center" indent="1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57" borderId="53" applyNumberFormat="0" applyProtection="0">
      <alignment vertical="center"/>
    </xf>
    <xf numFmtId="0" fontId="86" fillId="0" borderId="55" applyNumberFormat="0" applyFill="0" applyAlignment="0" applyProtection="0"/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183" fillId="54" borderId="53" applyNumberFormat="0" applyAlignment="0" applyProtection="0"/>
    <xf numFmtId="4" fontId="77" fillId="69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54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74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59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75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184" fillId="54" borderId="54" applyNumberFormat="0" applyAlignment="0" applyProtection="0"/>
    <xf numFmtId="0" fontId="30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53" fillId="54" borderId="54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61" borderId="53" applyNumberFormat="0" applyProtection="0">
      <alignment vertical="center"/>
    </xf>
    <xf numFmtId="0" fontId="51" fillId="54" borderId="53" applyNumberFormat="0" applyAlignment="0" applyProtection="0"/>
    <xf numFmtId="0" fontId="51" fillId="54" borderId="53" applyNumberFormat="0" applyAlignment="0" applyProtection="0"/>
    <xf numFmtId="0" fontId="57" fillId="39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91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183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57" fillId="39" borderId="54" applyNumberFormat="0" applyAlignment="0" applyProtection="0"/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74" fillId="54" borderId="53" applyNumberFormat="0" applyAlignment="0" applyProtection="0"/>
    <xf numFmtId="0" fontId="86" fillId="0" borderId="55" applyNumberFormat="0" applyFill="0" applyAlignment="0" applyProtection="0"/>
    <xf numFmtId="0" fontId="64" fillId="0" borderId="58">
      <alignment horizontal="left" vertical="center"/>
    </xf>
    <xf numFmtId="0" fontId="64" fillId="0" borderId="58">
      <alignment horizontal="left" vertical="center"/>
    </xf>
    <xf numFmtId="0" fontId="167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57" fillId="39" borderId="54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8" fillId="39" borderId="54" applyNumberFormat="0" applyAlignment="0" applyProtection="0"/>
    <xf numFmtId="4" fontId="77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7" fillId="67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4" fillId="54" borderId="54" applyNumberFormat="0" applyAlignment="0" applyProtection="0"/>
    <xf numFmtId="4" fontId="77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0" fontId="30" fillId="59" borderId="56" applyNumberFormat="0" applyFont="0" applyAlignment="0" applyProtection="0"/>
    <xf numFmtId="0" fontId="51" fillId="54" borderId="53" applyNumberForma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7" fillId="39" borderId="54" applyNumberFormat="0" applyAlignment="0" applyProtection="0"/>
    <xf numFmtId="0" fontId="18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7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8" fillId="39" borderId="54" applyNumberFormat="0" applyAlignment="0" applyProtection="0"/>
    <xf numFmtId="4" fontId="77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53" fillId="54" borderId="54" applyNumberFormat="0" applyAlignment="0" applyProtection="0"/>
    <xf numFmtId="4" fontId="77" fillId="63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164" fontId="105" fillId="0" borderId="52" applyAlignment="0" applyProtection="0"/>
    <xf numFmtId="4" fontId="77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184" fillId="54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54" fillId="54" borderId="54" applyNumberFormat="0" applyAlignment="0" applyProtection="0"/>
    <xf numFmtId="0" fontId="189" fillId="39" borderId="54" applyNumberFormat="0" applyAlignment="0" applyProtection="0"/>
    <xf numFmtId="0" fontId="189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191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vertical="center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164" fontId="105" fillId="0" borderId="52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3" fillId="54" borderId="54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3" fillId="54" borderId="54" applyNumberFormat="0" applyAlignment="0" applyProtection="0"/>
    <xf numFmtId="164" fontId="105" fillId="0" borderId="52" applyAlignment="0" applyProtection="0"/>
    <xf numFmtId="0" fontId="54" fillId="54" borderId="54" applyNumberFormat="0" applyAlignment="0" applyProtection="0"/>
    <xf numFmtId="0" fontId="54" fillId="54" borderId="54" applyNumberFormat="0" applyAlignment="0" applyProtection="0"/>
    <xf numFmtId="0" fontId="57" fillId="39" borderId="54" applyNumberFormat="0" applyAlignment="0" applyProtection="0"/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68" fillId="39" borderId="54" applyNumberFormat="0" applyAlignment="0" applyProtection="0"/>
    <xf numFmtId="0" fontId="51" fillId="54" borderId="53" applyNumberFormat="0" applyAlignment="0" applyProtection="0"/>
    <xf numFmtId="0" fontId="53" fillId="54" borderId="54" applyNumberFormat="0" applyAlignment="0" applyProtection="0"/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74" fillId="54" borderId="53" applyNumberFormat="0" applyAlignment="0" applyProtection="0"/>
    <xf numFmtId="4" fontId="77" fillId="61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4" fontId="77" fillId="65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7" fillId="69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4" fontId="77" fillId="71" borderId="53" applyNumberFormat="0" applyProtection="0">
      <alignment horizontal="right" vertical="center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189" fillId="39" borderId="54" applyNumberFormat="0" applyAlignment="0" applyProtection="0"/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0" fontId="191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184" fillId="54" borderId="54" applyNumberFormat="0" applyAlignment="0" applyProtection="0"/>
    <xf numFmtId="0" fontId="189" fillId="39" borderId="54" applyNumberFormat="0" applyAlignment="0" applyProtection="0"/>
    <xf numFmtId="0" fontId="191" fillId="0" borderId="55" applyNumberFormat="0" applyFill="0" applyAlignment="0" applyProtection="0"/>
    <xf numFmtId="0" fontId="30" fillId="59" borderId="56" applyNumberFormat="0" applyFont="0" applyAlignment="0" applyProtection="0"/>
    <xf numFmtId="4" fontId="77" fillId="57" borderId="53" applyNumberFormat="0" applyProtection="0">
      <alignment vertical="center"/>
    </xf>
    <xf numFmtId="4" fontId="77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184" fillId="54" borderId="54" applyNumberForma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54" fillId="54" borderId="54" applyNumberFormat="0" applyAlignment="0" applyProtection="0"/>
    <xf numFmtId="0" fontId="86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164" fontId="105" fillId="0" borderId="52" applyAlignment="0" applyProtection="0"/>
    <xf numFmtId="0" fontId="64" fillId="0" borderId="59">
      <alignment horizontal="left" vertical="center"/>
    </xf>
    <xf numFmtId="0" fontId="64" fillId="0" borderId="59">
      <alignment horizontal="left" vertical="center"/>
    </xf>
    <xf numFmtId="0" fontId="53" fillId="88" borderId="54" applyNumberFormat="0" applyAlignment="0" applyProtection="0"/>
    <xf numFmtId="0" fontId="57" fillId="81" borderId="54" applyNumberFormat="0" applyAlignment="0" applyProtection="0"/>
    <xf numFmtId="0" fontId="57" fillId="82" borderId="54" applyNumberFormat="0" applyAlignment="0" applyProtection="0"/>
    <xf numFmtId="0" fontId="30" fillId="84" borderId="56" applyNumberFormat="0" applyAlignment="0" applyProtection="0"/>
    <xf numFmtId="0" fontId="51" fillId="88" borderId="53" applyNumberFormat="0" applyAlignment="0" applyProtection="0"/>
    <xf numFmtId="0" fontId="59" fillId="0" borderId="60" applyNumberFormat="0" applyFill="0" applyAlignment="0" applyProtection="0"/>
    <xf numFmtId="164" fontId="105" fillId="0" borderId="52" applyAlignment="0" applyProtection="0"/>
    <xf numFmtId="0" fontId="74" fillId="54" borderId="53" applyNumberFormat="0" applyAlignment="0" applyProtection="0"/>
    <xf numFmtId="4" fontId="77" fillId="57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8" fillId="61" borderId="53" applyNumberFormat="0" applyProtection="0">
      <alignment vertical="center"/>
    </xf>
    <xf numFmtId="4" fontId="77" fillId="66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30" fillId="59" borderId="56" applyNumberFormat="0" applyFont="0" applyAlignment="0" applyProtection="0"/>
    <xf numFmtId="4" fontId="77" fillId="65" borderId="53" applyNumberFormat="0" applyProtection="0">
      <alignment horizontal="right" vertical="center"/>
    </xf>
    <xf numFmtId="0" fontId="59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7" fillId="70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64" borderId="53" applyNumberFormat="0" applyProtection="0">
      <alignment horizontal="right" vertical="center"/>
    </xf>
    <xf numFmtId="164" fontId="105" fillId="0" borderId="52" applyAlignment="0" applyProtection="0"/>
    <xf numFmtId="4" fontId="77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3" borderId="53" applyNumberFormat="0" applyProtection="0">
      <alignment horizontal="left" vertical="center" indent="1"/>
    </xf>
    <xf numFmtId="0" fontId="53" fillId="54" borderId="54" applyNumberFormat="0" applyAlignment="0" applyProtection="0"/>
    <xf numFmtId="0" fontId="30" fillId="59" borderId="56" applyNumberFormat="0" applyFont="0" applyAlignment="0" applyProtection="0"/>
    <xf numFmtId="0" fontId="18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4" fontId="82" fillId="73" borderId="53" applyNumberFormat="0" applyProtection="0">
      <alignment horizontal="right" vertical="center"/>
    </xf>
    <xf numFmtId="164" fontId="105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4" fontId="77" fillId="57" borderId="53" applyNumberFormat="0" applyProtection="0">
      <alignment vertical="center"/>
    </xf>
    <xf numFmtId="4" fontId="77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86" fillId="0" borderId="55" applyNumberFormat="0" applyFill="0" applyAlignment="0" applyProtection="0"/>
    <xf numFmtId="164" fontId="105" fillId="0" borderId="52" applyAlignment="0" applyProtection="0"/>
    <xf numFmtId="0" fontId="59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4" fontId="77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4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86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4" fontId="82" fillId="73" borderId="53" applyNumberFormat="0" applyProtection="0">
      <alignment horizontal="right" vertical="center"/>
    </xf>
    <xf numFmtId="4" fontId="77" fillId="68" borderId="53" applyNumberFormat="0" applyProtection="0">
      <alignment horizontal="right" vertical="center"/>
    </xf>
    <xf numFmtId="0" fontId="18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9" fillId="0" borderId="55" applyNumberFormat="0" applyFill="0" applyAlignment="0" applyProtection="0"/>
    <xf numFmtId="0" fontId="183" fillId="54" borderId="53" applyNumberFormat="0" applyAlignment="0" applyProtection="0"/>
    <xf numFmtId="0" fontId="86" fillId="0" borderId="55" applyNumberFormat="0" applyFill="0" applyAlignment="0" applyProtection="0"/>
    <xf numFmtId="0" fontId="64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68" fillId="39" borderId="54" applyNumberFormat="0" applyAlignment="0" applyProtection="0"/>
    <xf numFmtId="0" fontId="54" fillId="54" borderId="54" applyNumberFormat="0" applyAlignment="0" applyProtection="0"/>
    <xf numFmtId="0" fontId="53" fillId="54" borderId="54" applyNumberFormat="0" applyAlignment="0" applyProtection="0"/>
    <xf numFmtId="0" fontId="57" fillId="82" borderId="54" applyNumberFormat="0" applyAlignment="0" applyProtection="0"/>
    <xf numFmtId="0" fontId="184" fillId="54" borderId="54" applyNumberFormat="0" applyAlignment="0" applyProtection="0"/>
    <xf numFmtId="0" fontId="64" fillId="0" borderId="58">
      <alignment horizontal="left" vertical="center"/>
    </xf>
    <xf numFmtId="4" fontId="77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9" fillId="39" borderId="54" applyNumberFormat="0" applyAlignment="0" applyProtection="0"/>
    <xf numFmtId="4" fontId="77" fillId="73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74" fillId="54" borderId="53" applyNumberFormat="0" applyAlignment="0" applyProtection="0"/>
    <xf numFmtId="4" fontId="77" fillId="69" borderId="53" applyNumberFormat="0" applyProtection="0">
      <alignment horizontal="right" vertical="center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7" fillId="70" borderId="53" applyNumberFormat="0" applyProtection="0">
      <alignment horizontal="right" vertical="center"/>
    </xf>
    <xf numFmtId="0" fontId="184" fillId="54" borderId="54" applyNumberFormat="0" applyAlignment="0" applyProtection="0"/>
    <xf numFmtId="0" fontId="68" fillId="39" borderId="54" applyNumberFormat="0" applyAlignment="0" applyProtection="0"/>
    <xf numFmtId="4" fontId="77" fillId="73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7" fillId="61" borderId="53" applyNumberFormat="0" applyProtection="0">
      <alignment vertical="center"/>
    </xf>
    <xf numFmtId="4" fontId="79" fillId="72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53" fillId="54" borderId="54" applyNumberFormat="0" applyAlignment="0" applyProtection="0"/>
    <xf numFmtId="0" fontId="184" fillId="54" borderId="54" applyNumberFormat="0" applyAlignment="0" applyProtection="0"/>
    <xf numFmtId="4" fontId="77" fillId="57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7" fillId="71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164" fontId="105" fillId="0" borderId="52" applyAlignment="0" applyProtection="0"/>
    <xf numFmtId="4" fontId="79" fillId="7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73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64" borderId="53" applyNumberFormat="0" applyProtection="0">
      <alignment horizontal="right" vertical="center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8" fillId="39" borderId="54" applyNumberFormat="0" applyAlignment="0" applyProtection="0"/>
    <xf numFmtId="4" fontId="77" fillId="75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164" fontId="105" fillId="0" borderId="52" applyAlignment="0" applyProtection="0"/>
    <xf numFmtId="4" fontId="77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7" fillId="57" borderId="53" applyNumberFormat="0" applyProtection="0">
      <alignment horizontal="left" vertical="center" indent="1"/>
    </xf>
    <xf numFmtId="4" fontId="82" fillId="73" borderId="53" applyNumberFormat="0" applyProtection="0">
      <alignment horizontal="right" vertical="center"/>
    </xf>
    <xf numFmtId="4" fontId="77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7" fillId="71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59" fillId="0" borderId="55" applyNumberFormat="0" applyFill="0" applyAlignment="0" applyProtection="0"/>
    <xf numFmtId="0" fontId="54" fillId="54" borderId="54" applyNumberFormat="0" applyAlignment="0" applyProtection="0"/>
    <xf numFmtId="0" fontId="183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164" fontId="105" fillId="0" borderId="52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0" fontId="51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0" fontId="6" fillId="59" borderId="56" applyNumberFormat="0" applyFont="0" applyAlignment="0" applyProtection="0"/>
    <xf numFmtId="4" fontId="77" fillId="61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0" fontId="6" fillId="59" borderId="56" applyNumberFormat="0" applyFont="0" applyAlignment="0" applyProtection="0"/>
    <xf numFmtId="0" fontId="7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57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8" fillId="39" borderId="54" applyNumberFormat="0" applyAlignment="0" applyProtection="0"/>
    <xf numFmtId="4" fontId="77" fillId="67" borderId="53" applyNumberFormat="0" applyProtection="0">
      <alignment horizontal="right" vertical="center"/>
    </xf>
    <xf numFmtId="4" fontId="77" fillId="66" borderId="53" applyNumberFormat="0" applyProtection="0">
      <alignment horizontal="right" vertical="center"/>
    </xf>
    <xf numFmtId="0" fontId="68" fillId="39" borderId="54" applyNumberFormat="0" applyAlignment="0" applyProtection="0"/>
    <xf numFmtId="0" fontId="86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7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0" fontId="53" fillId="54" borderId="54" applyNumberFormat="0" applyAlignment="0" applyProtection="0"/>
    <xf numFmtId="4" fontId="78" fillId="61" borderId="53" applyNumberFormat="0" applyProtection="0">
      <alignment vertical="center"/>
    </xf>
    <xf numFmtId="0" fontId="74" fillId="54" borderId="53" applyNumberFormat="0" applyAlignment="0" applyProtection="0"/>
    <xf numFmtId="0" fontId="74" fillId="54" borderId="53" applyNumberFormat="0" applyAlignment="0" applyProtection="0"/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4" fillId="0" borderId="59">
      <alignment horizontal="left" vertical="center"/>
    </xf>
    <xf numFmtId="4" fontId="78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4" applyNumberFormat="0" applyAlignment="0" applyProtection="0"/>
    <xf numFmtId="4" fontId="77" fillId="66" borderId="53" applyNumberFormat="0" applyProtection="0">
      <alignment horizontal="right" vertical="center"/>
    </xf>
    <xf numFmtId="4" fontId="77" fillId="67" borderId="53" applyNumberFormat="0" applyProtection="0">
      <alignment horizontal="right" vertical="center"/>
    </xf>
    <xf numFmtId="4" fontId="82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5" borderId="53" applyNumberFormat="0" applyProtection="0">
      <alignment horizontal="right" vertical="center"/>
    </xf>
    <xf numFmtId="4" fontId="77" fillId="73" borderId="53" applyNumberFormat="0" applyProtection="0">
      <alignment horizontal="left" vertical="center" indent="1"/>
    </xf>
    <xf numFmtId="0" fontId="74" fillId="54" borderId="53" applyNumberFormat="0" applyAlignment="0" applyProtection="0"/>
    <xf numFmtId="4" fontId="77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164" fontId="105" fillId="0" borderId="52" applyAlignment="0" applyProtection="0"/>
    <xf numFmtId="4" fontId="77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18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7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64" fontId="105" fillId="0" borderId="52" applyAlignment="0" applyProtection="0"/>
    <xf numFmtId="4" fontId="77" fillId="61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73" borderId="53" applyNumberFormat="0" applyProtection="0">
      <alignment horizontal="left" vertical="center" indent="1"/>
    </xf>
    <xf numFmtId="164" fontId="105" fillId="0" borderId="52" applyAlignment="0" applyProtection="0"/>
    <xf numFmtId="0" fontId="6" fillId="56" borderId="53" applyNumberFormat="0" applyProtection="0">
      <alignment horizontal="left" vertical="center" indent="1"/>
    </xf>
    <xf numFmtId="0" fontId="183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68" fillId="39" borderId="54" applyNumberFormat="0" applyAlignment="0" applyProtection="0"/>
    <xf numFmtId="0" fontId="86" fillId="0" borderId="55" applyNumberFormat="0" applyFill="0" applyAlignment="0" applyProtection="0"/>
    <xf numFmtId="0" fontId="30" fillId="59" borderId="56" applyNumberFormat="0" applyFont="0" applyAlignment="0" applyProtection="0"/>
    <xf numFmtId="0" fontId="54" fillId="54" borderId="54" applyNumberFormat="0" applyAlignment="0" applyProtection="0"/>
    <xf numFmtId="0" fontId="6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7" fillId="57" borderId="53" applyNumberFormat="0" applyProtection="0">
      <alignment vertical="center"/>
    </xf>
    <xf numFmtId="4" fontId="77" fillId="57" borderId="53" applyNumberFormat="0" applyProtection="0">
      <alignment vertical="center"/>
    </xf>
    <xf numFmtId="4" fontId="77" fillId="63" borderId="53" applyNumberFormat="0" applyProtection="0">
      <alignment horizontal="right" vertical="center"/>
    </xf>
    <xf numFmtId="0" fontId="86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7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6" fillId="0" borderId="55" applyNumberFormat="0" applyFill="0" applyAlignment="0" applyProtection="0"/>
    <xf numFmtId="4" fontId="77" fillId="75" borderId="53" applyNumberFormat="0" applyProtection="0">
      <alignment horizontal="left" vertical="center" indent="1"/>
    </xf>
    <xf numFmtId="164" fontId="105" fillId="0" borderId="52" applyAlignment="0" applyProtection="0"/>
    <xf numFmtId="0" fontId="6" fillId="76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4" fontId="77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66" borderId="53" applyNumberFormat="0" applyProtection="0">
      <alignment horizontal="right" vertical="center"/>
    </xf>
    <xf numFmtId="4" fontId="77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1" fillId="0" borderId="55" applyNumberFormat="0" applyFill="0" applyAlignment="0" applyProtection="0"/>
    <xf numFmtId="0" fontId="51" fillId="54" borderId="53" applyNumberFormat="0" applyAlignment="0" applyProtection="0"/>
    <xf numFmtId="164" fontId="105" fillId="0" borderId="52" applyAlignment="0" applyProtection="0"/>
    <xf numFmtId="4" fontId="77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59" fillId="0" borderId="55" applyNumberFormat="0" applyFill="0" applyAlignment="0" applyProtection="0"/>
    <xf numFmtId="4" fontId="77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189" fillId="39" borderId="54" applyNumberFormat="0" applyAlignment="0" applyProtection="0"/>
    <xf numFmtId="4" fontId="78" fillId="61" borderId="53" applyNumberFormat="0" applyProtection="0">
      <alignment vertical="center"/>
    </xf>
    <xf numFmtId="0" fontId="189" fillId="39" borderId="54" applyNumberFormat="0" applyAlignment="0" applyProtection="0"/>
    <xf numFmtId="4" fontId="77" fillId="61" borderId="53" applyNumberFormat="0" applyProtection="0">
      <alignment vertical="center"/>
    </xf>
    <xf numFmtId="4" fontId="77" fillId="68" borderId="53" applyNumberFormat="0" applyProtection="0">
      <alignment horizontal="right" vertical="center"/>
    </xf>
    <xf numFmtId="0" fontId="30" fillId="59" borderId="56" applyNumberFormat="0" applyFont="0" applyAlignment="0" applyProtection="0"/>
    <xf numFmtId="4" fontId="77" fillId="70" borderId="53" applyNumberFormat="0" applyProtection="0">
      <alignment horizontal="right" vertical="center"/>
    </xf>
    <xf numFmtId="0" fontId="74" fillId="54" borderId="53" applyNumberFormat="0" applyAlignment="0" applyProtection="0"/>
    <xf numFmtId="0" fontId="53" fillId="54" borderId="54" applyNumberFormat="0" applyAlignment="0" applyProtection="0"/>
    <xf numFmtId="0" fontId="6" fillId="59" borderId="56" applyNumberFormat="0" applyFont="0" applyAlignment="0" applyProtection="0"/>
    <xf numFmtId="4" fontId="82" fillId="73" borderId="53" applyNumberFormat="0" applyProtection="0">
      <alignment horizontal="right" vertical="center"/>
    </xf>
    <xf numFmtId="0" fontId="68" fillId="39" borderId="54" applyNumberFormat="0" applyAlignment="0" applyProtection="0"/>
    <xf numFmtId="0" fontId="54" fillId="54" borderId="54" applyNumberFormat="0" applyAlignment="0" applyProtection="0"/>
    <xf numFmtId="4" fontId="79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7" fillId="73" borderId="53" applyNumberFormat="0" applyProtection="0">
      <alignment horizontal="right" vertical="center"/>
    </xf>
    <xf numFmtId="164" fontId="105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6" fillId="0" borderId="55" applyNumberFormat="0" applyFill="0" applyAlignment="0" applyProtection="0"/>
    <xf numFmtId="4" fontId="77" fillId="61" borderId="53" applyNumberFormat="0" applyProtection="0">
      <alignment horizontal="left" vertical="center" indent="1"/>
    </xf>
    <xf numFmtId="4" fontId="77" fillId="61" borderId="53" applyNumberFormat="0" applyProtection="0">
      <alignment vertical="center"/>
    </xf>
    <xf numFmtId="0" fontId="183" fillId="54" borderId="53" applyNumberFormat="0" applyAlignment="0" applyProtection="0"/>
    <xf numFmtId="4" fontId="78" fillId="57" borderId="53" applyNumberFormat="0" applyProtection="0">
      <alignment vertical="center"/>
    </xf>
    <xf numFmtId="0" fontId="53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7" fillId="75" borderId="53" applyNumberFormat="0" applyProtection="0">
      <alignment horizontal="left" vertical="center" indent="1"/>
    </xf>
    <xf numFmtId="4" fontId="77" fillId="61" borderId="53" applyNumberFormat="0" applyProtection="0">
      <alignment horizontal="left" vertical="center" indent="1"/>
    </xf>
    <xf numFmtId="0" fontId="51" fillId="54" borderId="53" applyNumberFormat="0" applyAlignment="0" applyProtection="0"/>
    <xf numFmtId="0" fontId="57" fillId="39" borderId="54" applyNumberFormat="0" applyAlignment="0" applyProtection="0"/>
    <xf numFmtId="4" fontId="77" fillId="63" borderId="53" applyNumberFormat="0" applyProtection="0">
      <alignment horizontal="right" vertical="center"/>
    </xf>
    <xf numFmtId="4" fontId="77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1" fillId="0" borderId="55" applyNumberFormat="0" applyFill="0" applyAlignment="0" applyProtection="0"/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7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7" fillId="57" borderId="53" applyNumberFormat="0" applyProtection="0">
      <alignment horizontal="left" vertical="center" indent="1"/>
    </xf>
    <xf numFmtId="164" fontId="105" fillId="0" borderId="52" applyAlignment="0" applyProtection="0"/>
    <xf numFmtId="0" fontId="57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4" fontId="79" fillId="72" borderId="53" applyNumberFormat="0" applyProtection="0">
      <alignment horizontal="left" vertical="center" indent="1"/>
    </xf>
    <xf numFmtId="4" fontId="79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4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0" fillId="59" borderId="56" applyNumberFormat="0" applyFont="0" applyAlignment="0" applyProtection="0"/>
    <xf numFmtId="0" fontId="6" fillId="59" borderId="56" applyNumberFormat="0" applyFont="0" applyAlignment="0" applyProtection="0"/>
    <xf numFmtId="0" fontId="86" fillId="0" borderId="55" applyNumberFormat="0" applyFill="0" applyAlignment="0" applyProtection="0"/>
    <xf numFmtId="4" fontId="77" fillId="67" borderId="53" applyNumberFormat="0" applyProtection="0">
      <alignment horizontal="right" vertical="center"/>
    </xf>
    <xf numFmtId="0" fontId="74" fillId="54" borderId="53" applyNumberFormat="0" applyAlignment="0" applyProtection="0"/>
    <xf numFmtId="0" fontId="74" fillId="54" borderId="53" applyNumberFormat="0" applyAlignment="0" applyProtection="0"/>
    <xf numFmtId="4" fontId="78" fillId="61" borderId="53" applyNumberFormat="0" applyProtection="0">
      <alignment vertical="center"/>
    </xf>
    <xf numFmtId="0" fontId="6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0" fillId="84" borderId="56" applyNumberFormat="0" applyAlignment="0" applyProtection="0"/>
    <xf numFmtId="0" fontId="51" fillId="88" borderId="53" applyNumberFormat="0" applyAlignment="0" applyProtection="0"/>
    <xf numFmtId="0" fontId="59" fillId="0" borderId="60" applyNumberFormat="0" applyFill="0" applyAlignment="0" applyProtection="0"/>
    <xf numFmtId="169" fontId="33" fillId="0" borderId="0" applyFont="0" applyFill="0" applyBorder="0" applyAlignment="0" applyProtection="0"/>
  </cellStyleXfs>
  <cellXfs count="131">
    <xf numFmtId="0" fontId="0" fillId="0" borderId="0" xfId="0"/>
    <xf numFmtId="171" fontId="7" fillId="0" borderId="0" xfId="1" applyNumberFormat="1" applyFont="1" applyFill="1" applyBorder="1" applyAlignment="1">
      <alignment horizontal="center"/>
    </xf>
    <xf numFmtId="171" fontId="7" fillId="0" borderId="1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/>
    <xf numFmtId="171" fontId="7" fillId="0" borderId="1" xfId="1" applyNumberFormat="1" applyFont="1" applyFill="1" applyBorder="1" applyAlignment="1"/>
    <xf numFmtId="171" fontId="0" fillId="0" borderId="0" xfId="1" applyNumberFormat="1" applyFont="1" applyFill="1" applyBorder="1" applyAlignment="1"/>
    <xf numFmtId="171" fontId="9" fillId="0" borderId="0" xfId="1" applyNumberFormat="1" applyFont="1" applyFill="1" applyBorder="1" applyAlignment="1"/>
    <xf numFmtId="171" fontId="3" fillId="0" borderId="0" xfId="1" applyNumberFormat="1" applyFont="1" applyFill="1" applyBorder="1" applyAlignment="1"/>
    <xf numFmtId="171" fontId="9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/>
    <xf numFmtId="171" fontId="9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/>
    <xf numFmtId="171" fontId="3" fillId="0" borderId="2" xfId="1" applyNumberFormat="1" applyFont="1" applyFill="1" applyBorder="1" applyAlignment="1"/>
    <xf numFmtId="171" fontId="11" fillId="0" borderId="3" xfId="1" applyNumberFormat="1" applyFont="1" applyFill="1" applyBorder="1" applyAlignment="1"/>
    <xf numFmtId="171" fontId="11" fillId="0" borderId="4" xfId="1" applyNumberFormat="1" applyFont="1" applyFill="1" applyBorder="1" applyAlignment="1"/>
    <xf numFmtId="171" fontId="11" fillId="0" borderId="0" xfId="1" applyNumberFormat="1" applyFont="1" applyFill="1"/>
    <xf numFmtId="171" fontId="11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0" fillId="0" borderId="2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right"/>
    </xf>
    <xf numFmtId="171" fontId="11" fillId="0" borderId="2" xfId="1" applyNumberFormat="1" applyFont="1" applyFill="1" applyBorder="1" applyAlignment="1"/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/>
    </xf>
    <xf numFmtId="171" fontId="11" fillId="0" borderId="1" xfId="1" applyNumberFormat="1" applyFont="1" applyFill="1" applyBorder="1" applyAlignment="1">
      <alignment horizontal="right"/>
    </xf>
    <xf numFmtId="171" fontId="12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>
      <alignment horizontal="right"/>
    </xf>
    <xf numFmtId="174" fontId="0" fillId="0" borderId="0" xfId="1" applyNumberFormat="1" applyFont="1" applyFill="1" applyBorder="1" applyAlignment="1">
      <alignment horizontal="right"/>
    </xf>
    <xf numFmtId="171" fontId="11" fillId="0" borderId="3" xfId="1" applyNumberFormat="1" applyFont="1" applyFill="1" applyBorder="1" applyAlignment="1">
      <alignment horizontal="right"/>
    </xf>
    <xf numFmtId="170" fontId="3" fillId="0" borderId="0" xfId="1" applyFont="1" applyFill="1" applyBorder="1" applyAlignment="1"/>
    <xf numFmtId="171" fontId="3" fillId="0" borderId="0" xfId="1" applyNumberFormat="1" applyFont="1" applyFill="1" applyAlignment="1">
      <alignment horizontal="center"/>
    </xf>
    <xf numFmtId="170" fontId="3" fillId="0" borderId="0" xfId="1" applyFont="1" applyFill="1"/>
    <xf numFmtId="171" fontId="3" fillId="0" borderId="0" xfId="1" applyNumberFormat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center"/>
    </xf>
    <xf numFmtId="170" fontId="7" fillId="0" borderId="4" xfId="1" applyFont="1" applyFill="1" applyBorder="1" applyAlignment="1"/>
    <xf numFmtId="171" fontId="11" fillId="0" borderId="2" xfId="1" applyNumberFormat="1" applyFont="1" applyFill="1" applyBorder="1" applyAlignment="1">
      <alignment horizontal="right"/>
    </xf>
    <xf numFmtId="170" fontId="9" fillId="0" borderId="0" xfId="1" applyFont="1" applyFill="1" applyBorder="1" applyAlignment="1">
      <alignment horizontal="center"/>
    </xf>
    <xf numFmtId="172" fontId="9" fillId="0" borderId="0" xfId="1" applyNumberFormat="1" applyFont="1" applyFill="1" applyBorder="1" applyAlignment="1">
      <alignment horizontal="right"/>
    </xf>
    <xf numFmtId="170" fontId="9" fillId="0" borderId="0" xfId="5" applyFont="1" applyFill="1" applyBorder="1" applyAlignment="1">
      <alignment horizontal="center"/>
    </xf>
    <xf numFmtId="172" fontId="3" fillId="0" borderId="0" xfId="1" applyNumberFormat="1" applyFont="1" applyFill="1" applyBorder="1" applyAlignment="1"/>
    <xf numFmtId="172" fontId="0" fillId="0" borderId="0" xfId="1" applyNumberFormat="1" applyFont="1" applyFill="1" applyBorder="1" applyAlignment="1"/>
    <xf numFmtId="170" fontId="3" fillId="0" borderId="0" xfId="1" applyFont="1" applyFill="1" applyAlignment="1">
      <alignment horizontal="right"/>
    </xf>
    <xf numFmtId="170" fontId="0" fillId="0" borderId="0" xfId="1" applyFont="1" applyFill="1"/>
    <xf numFmtId="171" fontId="11" fillId="0" borderId="0" xfId="1" applyNumberFormat="1" applyFont="1" applyFill="1" applyBorder="1"/>
    <xf numFmtId="171" fontId="0" fillId="0" borderId="2" xfId="1" applyNumberFormat="1" applyFont="1" applyFill="1" applyBorder="1"/>
    <xf numFmtId="171" fontId="3" fillId="0" borderId="2" xfId="1" applyNumberFormat="1" applyFont="1" applyFill="1" applyBorder="1"/>
    <xf numFmtId="171" fontId="11" fillId="0" borderId="2" xfId="1" applyNumberFormat="1" applyFont="1" applyFill="1" applyBorder="1"/>
    <xf numFmtId="170" fontId="0" fillId="0" borderId="0" xfId="1" applyFont="1" applyFill="1" applyAlignment="1">
      <alignment horizontal="right"/>
    </xf>
    <xf numFmtId="172" fontId="9" fillId="0" borderId="0" xfId="1" applyNumberFormat="1" applyFont="1" applyFill="1" applyAlignment="1">
      <alignment horizontal="right"/>
    </xf>
    <xf numFmtId="170" fontId="9" fillId="0" borderId="0" xfId="1" applyFont="1" applyFill="1" applyBorder="1" applyAlignment="1">
      <alignment horizontal="right"/>
    </xf>
    <xf numFmtId="171" fontId="13" fillId="0" borderId="0" xfId="1" applyNumberFormat="1" applyFont="1" applyFill="1"/>
    <xf numFmtId="171" fontId="11" fillId="0" borderId="0" xfId="1" quotePrefix="1" applyNumberFormat="1" applyFont="1" applyFill="1" applyBorder="1" applyAlignment="1">
      <alignment horizontal="center"/>
    </xf>
    <xf numFmtId="171" fontId="11" fillId="0" borderId="1" xfId="1" applyNumberFormat="1" applyFont="1" applyFill="1" applyBorder="1"/>
    <xf numFmtId="171" fontId="11" fillId="0" borderId="4" xfId="1" applyNumberFormat="1" applyFont="1" applyFill="1" applyBorder="1" applyAlignment="1">
      <alignment horizontal="right"/>
    </xf>
    <xf numFmtId="170" fontId="9" fillId="0" borderId="0" xfId="1" applyFont="1" applyFill="1"/>
    <xf numFmtId="171" fontId="11" fillId="0" borderId="52" xfId="1" applyNumberFormat="1" applyFont="1" applyFill="1" applyBorder="1" applyAlignment="1">
      <alignment horizontal="right"/>
    </xf>
    <xf numFmtId="171" fontId="0" fillId="0" borderId="52" xfId="1" applyNumberFormat="1" applyFont="1" applyFill="1" applyBorder="1" applyAlignment="1">
      <alignment horizontal="right"/>
    </xf>
    <xf numFmtId="171" fontId="3" fillId="0" borderId="52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72" fontId="0" fillId="0" borderId="0" xfId="0" applyNumberFormat="1"/>
    <xf numFmtId="17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10" fillId="0" borderId="0" xfId="0" applyFont="1"/>
    <xf numFmtId="172" fontId="9" fillId="0" borderId="0" xfId="0" applyNumberFormat="1" applyFont="1"/>
    <xf numFmtId="173" fontId="9" fillId="0" borderId="0" xfId="0" applyNumberFormat="1" applyFont="1"/>
    <xf numFmtId="172" fontId="7" fillId="0" borderId="1" xfId="0" applyNumberFormat="1" applyFont="1" applyBorder="1" applyAlignment="1">
      <alignment horizontal="right"/>
    </xf>
    <xf numFmtId="173" fontId="7" fillId="0" borderId="0" xfId="0" applyNumberFormat="1" applyFont="1"/>
    <xf numFmtId="172" fontId="7" fillId="0" borderId="0" xfId="0" applyNumberFormat="1" applyFont="1"/>
    <xf numFmtId="173" fontId="0" fillId="0" borderId="0" xfId="0" applyNumberFormat="1"/>
    <xf numFmtId="49" fontId="0" fillId="0" borderId="0" xfId="0" applyNumberFormat="1"/>
    <xf numFmtId="172" fontId="3" fillId="0" borderId="0" xfId="4" applyNumberFormat="1"/>
    <xf numFmtId="0" fontId="0" fillId="0" borderId="0" xfId="0" applyAlignment="1">
      <alignment horizontal="left"/>
    </xf>
    <xf numFmtId="172" fontId="0" fillId="0" borderId="0" xfId="4" applyNumberFormat="1" applyFont="1"/>
    <xf numFmtId="171" fontId="9" fillId="0" borderId="0" xfId="0" applyNumberFormat="1" applyFont="1"/>
    <xf numFmtId="172" fontId="9" fillId="0" borderId="0" xfId="4" applyNumberFormat="1" applyFont="1"/>
    <xf numFmtId="172" fontId="7" fillId="0" borderId="1" xfId="0" applyNumberFormat="1" applyFont="1" applyBorder="1"/>
    <xf numFmtId="172" fontId="7" fillId="0" borderId="4" xfId="0" applyNumberFormat="1" applyFont="1" applyBorder="1"/>
    <xf numFmtId="0" fontId="3" fillId="0" borderId="0" xfId="0" applyFont="1"/>
    <xf numFmtId="172" fontId="9" fillId="0" borderId="0" xfId="0" applyNumberFormat="1" applyFont="1" applyAlignment="1">
      <alignment horizontal="right"/>
    </xf>
    <xf numFmtId="172" fontId="3" fillId="0" borderId="0" xfId="0" applyNumberFormat="1" applyFont="1"/>
    <xf numFmtId="172" fontId="7" fillId="0" borderId="2" xfId="0" applyNumberFormat="1" applyFont="1" applyBorder="1"/>
    <xf numFmtId="0" fontId="0" fillId="0" borderId="52" xfId="0" applyBorder="1"/>
    <xf numFmtId="49" fontId="9" fillId="0" borderId="0" xfId="0" applyNumberFormat="1" applyFont="1"/>
    <xf numFmtId="49" fontId="8" fillId="0" borderId="0" xfId="0" applyNumberFormat="1" applyFont="1"/>
    <xf numFmtId="172" fontId="3" fillId="0" borderId="4" xfId="0" applyNumberFormat="1" applyFont="1" applyBorder="1"/>
    <xf numFmtId="49" fontId="3" fillId="0" borderId="0" xfId="0" applyNumberFormat="1" applyFont="1"/>
    <xf numFmtId="171" fontId="3" fillId="0" borderId="0" xfId="0" applyNumberFormat="1" applyFont="1"/>
    <xf numFmtId="172" fontId="3" fillId="0" borderId="0" xfId="0" applyNumberFormat="1" applyFont="1" applyAlignment="1">
      <alignment horizontal="center"/>
    </xf>
    <xf numFmtId="172" fontId="9" fillId="0" borderId="2" xfId="0" applyNumberFormat="1" applyFont="1" applyBorder="1"/>
    <xf numFmtId="172" fontId="0" fillId="0" borderId="2" xfId="0" quotePrefix="1" applyNumberFormat="1" applyBorder="1" applyAlignment="1">
      <alignment horizontal="right"/>
    </xf>
    <xf numFmtId="0" fontId="11" fillId="0" borderId="0" xfId="0" applyFont="1" applyAlignment="1">
      <alignment horizontal="left"/>
    </xf>
    <xf numFmtId="49" fontId="7" fillId="0" borderId="0" xfId="0" applyNumberFormat="1" applyFont="1"/>
    <xf numFmtId="172" fontId="3" fillId="0" borderId="52" xfId="0" applyNumberFormat="1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1" fillId="0" borderId="0" xfId="0" applyFont="1"/>
    <xf numFmtId="171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2"/>
    </xf>
    <xf numFmtId="0" fontId="12" fillId="0" borderId="0" xfId="0" applyFont="1"/>
    <xf numFmtId="0" fontId="5" fillId="0" borderId="0" xfId="0" applyFont="1"/>
    <xf numFmtId="0" fontId="3" fillId="0" borderId="0" xfId="7734"/>
    <xf numFmtId="171" fontId="11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71" fontId="8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11" fillId="0" borderId="0" xfId="1" applyNumberFormat="1" applyFont="1" applyFill="1" applyAlignment="1">
      <alignment horizontal="center"/>
    </xf>
    <xf numFmtId="171" fontId="0" fillId="0" borderId="2" xfId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7647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ชื่อเรื่อง" xfId="926" xr:uid="{FE8F718A-2399-4C3A-9133-0A121A4F376D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แย่" xfId="921" xr:uid="{3718112D-4095-43C5-BCF1-B1E22EC94CD9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EC93FB"/>
      <color rgb="FF99CC00"/>
      <color rgb="FF66CCFF"/>
      <color rgb="FFFFCCFF"/>
      <color rgb="FFCCCCFF"/>
      <color rgb="FF99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AEEB-EA13-4016-81A3-FB76600E765B}">
  <dimension ref="A1:I97"/>
  <sheetViews>
    <sheetView tabSelected="1" zoomScaleNormal="100" zoomScaleSheetLayoutView="70" workbookViewId="0">
      <selection activeCell="C11" sqref="C11"/>
    </sheetView>
  </sheetViews>
  <sheetFormatPr defaultColWidth="9.125" defaultRowHeight="21.6"/>
  <cols>
    <col min="1" max="1" width="43.125" customWidth="1"/>
    <col min="2" max="2" width="8.875" style="66" customWidth="1"/>
    <col min="3" max="3" width="15.375" style="67" customWidth="1"/>
    <col min="4" max="4" width="1.125" customWidth="1"/>
    <col min="5" max="5" width="15.375" style="67" customWidth="1"/>
    <col min="6" max="6" width="1.125" customWidth="1"/>
    <col min="7" max="7" width="15.375" customWidth="1"/>
    <col min="8" max="8" width="1.125" customWidth="1"/>
    <col min="9" max="9" width="15.375" customWidth="1"/>
  </cols>
  <sheetData>
    <row r="1" spans="1:9" ht="23.25" customHeight="1">
      <c r="A1" s="120" t="s">
        <v>0</v>
      </c>
      <c r="B1" s="120"/>
      <c r="C1" s="120"/>
      <c r="E1"/>
    </row>
    <row r="2" spans="1:9" ht="23.25" customHeight="1">
      <c r="A2" s="65" t="s">
        <v>1</v>
      </c>
    </row>
    <row r="3" spans="1:9" ht="24.75" customHeight="1">
      <c r="C3" s="68"/>
      <c r="D3" s="69"/>
      <c r="E3" s="68"/>
      <c r="F3" s="69"/>
      <c r="G3" s="69"/>
      <c r="H3" s="69"/>
      <c r="I3" s="69"/>
    </row>
    <row r="4" spans="1:9" ht="22.5" customHeight="1">
      <c r="B4" s="70"/>
      <c r="C4" s="118" t="s">
        <v>2</v>
      </c>
      <c r="D4" s="118"/>
      <c r="E4" s="118"/>
      <c r="F4" s="71"/>
      <c r="G4" s="118" t="s">
        <v>3</v>
      </c>
      <c r="H4" s="118"/>
      <c r="I4" s="118"/>
    </row>
    <row r="5" spans="1:9" ht="22.5" customHeight="1">
      <c r="B5" s="70"/>
      <c r="C5" s="72" t="s">
        <v>4</v>
      </c>
      <c r="D5" s="73"/>
      <c r="E5" s="72" t="s">
        <v>5</v>
      </c>
      <c r="F5" s="71"/>
      <c r="G5" s="72" t="s">
        <v>4</v>
      </c>
      <c r="H5" s="73"/>
      <c r="I5" s="72" t="s">
        <v>5</v>
      </c>
    </row>
    <row r="6" spans="1:9" ht="22.5" customHeight="1">
      <c r="A6" s="65" t="s">
        <v>6</v>
      </c>
      <c r="B6" s="70" t="s">
        <v>7</v>
      </c>
      <c r="C6" s="72">
        <v>2568</v>
      </c>
      <c r="D6" s="72"/>
      <c r="E6" s="72">
        <v>2567</v>
      </c>
      <c r="F6" s="72"/>
      <c r="G6" s="72">
        <v>2568</v>
      </c>
      <c r="H6" s="72"/>
      <c r="I6" s="72">
        <v>2567</v>
      </c>
    </row>
    <row r="7" spans="1:9" ht="22.5" customHeight="1">
      <c r="A7" s="65"/>
      <c r="B7" s="70"/>
      <c r="C7" s="72" t="s">
        <v>8</v>
      </c>
      <c r="D7" s="72"/>
      <c r="E7" s="72"/>
      <c r="F7" s="72"/>
      <c r="G7" s="72" t="s">
        <v>8</v>
      </c>
      <c r="H7" s="72"/>
      <c r="I7" s="72"/>
    </row>
    <row r="8" spans="1:9" ht="22.5" customHeight="1">
      <c r="A8" s="74"/>
      <c r="B8" s="70"/>
      <c r="C8" s="119" t="s">
        <v>9</v>
      </c>
      <c r="D8" s="119"/>
      <c r="E8" s="119"/>
      <c r="F8" s="119"/>
      <c r="G8" s="119"/>
      <c r="H8" s="119"/>
      <c r="I8" s="119"/>
    </row>
    <row r="9" spans="1:9" ht="22.5" customHeight="1">
      <c r="A9" s="75" t="s">
        <v>10</v>
      </c>
      <c r="B9" s="70"/>
      <c r="C9" s="76"/>
      <c r="D9" s="77"/>
      <c r="E9" s="76"/>
      <c r="F9" s="76"/>
      <c r="G9" s="76"/>
      <c r="H9" s="76"/>
      <c r="I9" s="76"/>
    </row>
    <row r="10" spans="1:9" ht="22.5" customHeight="1">
      <c r="A10" s="73" t="s">
        <v>11</v>
      </c>
      <c r="B10" s="70"/>
      <c r="C10" s="67">
        <v>704590</v>
      </c>
      <c r="D10" s="77"/>
      <c r="E10" s="67">
        <v>1255088</v>
      </c>
      <c r="F10" s="76"/>
      <c r="G10" s="67">
        <v>394637</v>
      </c>
      <c r="H10" s="76"/>
      <c r="I10" s="67">
        <v>968057</v>
      </c>
    </row>
    <row r="11" spans="1:9" ht="22.5" customHeight="1">
      <c r="A11" s="73" t="s">
        <v>12</v>
      </c>
      <c r="B11" s="70">
        <v>3</v>
      </c>
      <c r="C11" s="67">
        <v>1038654</v>
      </c>
      <c r="D11" s="77"/>
      <c r="E11" s="67">
        <v>1235217</v>
      </c>
      <c r="F11" s="76"/>
      <c r="G11" s="67">
        <v>1035099</v>
      </c>
      <c r="H11" s="76"/>
      <c r="I11" s="67">
        <v>1197134</v>
      </c>
    </row>
    <row r="12" spans="1:9" ht="22.5" customHeight="1">
      <c r="A12" s="73" t="s">
        <v>13</v>
      </c>
      <c r="B12" s="70">
        <v>3</v>
      </c>
      <c r="C12" s="67">
        <v>246458</v>
      </c>
      <c r="D12" s="77"/>
      <c r="E12" s="67">
        <v>191736</v>
      </c>
      <c r="F12" s="76"/>
      <c r="G12" s="67">
        <v>200268</v>
      </c>
      <c r="H12" s="76"/>
      <c r="I12" s="67">
        <v>141773</v>
      </c>
    </row>
    <row r="13" spans="1:9" ht="22.5" customHeight="1">
      <c r="A13" s="73" t="s">
        <v>14</v>
      </c>
      <c r="B13" s="70"/>
      <c r="C13" s="67">
        <v>1564031</v>
      </c>
      <c r="D13" s="77"/>
      <c r="E13" s="67">
        <v>938863</v>
      </c>
      <c r="F13" s="76"/>
      <c r="G13" s="67">
        <v>1472154</v>
      </c>
      <c r="H13" s="76"/>
      <c r="I13" s="67">
        <v>817422</v>
      </c>
    </row>
    <row r="14" spans="1:9" ht="22.5" customHeight="1">
      <c r="A14" t="s">
        <v>15</v>
      </c>
      <c r="B14" s="70">
        <v>3</v>
      </c>
      <c r="C14" s="67">
        <v>70000</v>
      </c>
      <c r="D14" s="77"/>
      <c r="E14" s="67">
        <v>20000</v>
      </c>
      <c r="F14" s="76"/>
      <c r="G14" s="67">
        <v>70000</v>
      </c>
      <c r="H14" s="76"/>
      <c r="I14" s="67">
        <v>20000</v>
      </c>
    </row>
    <row r="15" spans="1:9" ht="22.5" customHeight="1">
      <c r="A15" t="s">
        <v>16</v>
      </c>
      <c r="B15" s="70"/>
      <c r="C15" s="67">
        <v>3550</v>
      </c>
      <c r="D15" s="77"/>
      <c r="E15" s="67">
        <v>3550</v>
      </c>
      <c r="F15" s="76"/>
      <c r="G15" s="67">
        <v>3550</v>
      </c>
      <c r="H15" s="76"/>
      <c r="I15" s="67">
        <v>3550</v>
      </c>
    </row>
    <row r="16" spans="1:9" ht="22.5" customHeight="1">
      <c r="A16" s="73" t="s">
        <v>17</v>
      </c>
      <c r="B16" s="70"/>
      <c r="C16" s="67">
        <v>3099518</v>
      </c>
      <c r="D16" s="77"/>
      <c r="E16" s="67">
        <v>3034263</v>
      </c>
      <c r="F16" s="76"/>
      <c r="G16" s="67">
        <v>2927566</v>
      </c>
      <c r="H16" s="76"/>
      <c r="I16" s="67">
        <v>2842183</v>
      </c>
    </row>
    <row r="17" spans="1:9" ht="22.5" customHeight="1">
      <c r="A17" s="73" t="s">
        <v>19</v>
      </c>
      <c r="B17" s="70"/>
      <c r="C17" s="67">
        <v>203613</v>
      </c>
      <c r="D17" s="77"/>
      <c r="E17" s="67">
        <v>196274</v>
      </c>
      <c r="F17" s="76"/>
      <c r="G17" s="67">
        <v>203613</v>
      </c>
      <c r="H17" s="76"/>
      <c r="I17" s="67">
        <v>196274</v>
      </c>
    </row>
    <row r="18" spans="1:9" ht="22.5" customHeight="1">
      <c r="A18" s="73" t="s">
        <v>20</v>
      </c>
      <c r="B18" s="70"/>
      <c r="C18" s="67">
        <v>18790</v>
      </c>
      <c r="D18" s="77"/>
      <c r="E18" s="67">
        <v>15124</v>
      </c>
      <c r="F18" s="76"/>
      <c r="G18" s="67">
        <v>10667</v>
      </c>
      <c r="H18" s="76"/>
      <c r="I18" s="67">
        <v>8201</v>
      </c>
    </row>
    <row r="19" spans="1:9" ht="22.5" customHeight="1">
      <c r="A19" s="74" t="s">
        <v>21</v>
      </c>
      <c r="B19" s="70"/>
      <c r="C19" s="78">
        <f>SUM(C10:C18)</f>
        <v>6949204</v>
      </c>
      <c r="D19" s="79"/>
      <c r="E19" s="78">
        <f>SUM(E10:E18)</f>
        <v>6890115</v>
      </c>
      <c r="F19" s="80"/>
      <c r="G19" s="78">
        <f>SUM(G10:G18)</f>
        <v>6317554</v>
      </c>
      <c r="H19" s="80"/>
      <c r="I19" s="78">
        <f>SUM(I10:I18)</f>
        <v>6194594</v>
      </c>
    </row>
    <row r="20" spans="1:9" ht="22.5" customHeight="1">
      <c r="A20" s="73"/>
      <c r="B20" s="70"/>
      <c r="D20" s="77"/>
      <c r="F20" s="76"/>
      <c r="G20" s="67"/>
      <c r="H20" s="76"/>
      <c r="I20" s="81"/>
    </row>
    <row r="21" spans="1:9" ht="22.5" customHeight="1">
      <c r="A21" s="75" t="s">
        <v>22</v>
      </c>
      <c r="B21" s="70"/>
      <c r="D21" s="77"/>
      <c r="F21" s="76"/>
      <c r="G21" s="67"/>
      <c r="H21" s="76"/>
      <c r="I21" s="67"/>
    </row>
    <row r="22" spans="1:9" ht="22.5" customHeight="1">
      <c r="A22" s="82" t="s">
        <v>23</v>
      </c>
      <c r="B22" s="70"/>
      <c r="C22" s="67">
        <v>35000</v>
      </c>
      <c r="D22" s="77"/>
      <c r="E22" s="83">
        <v>35000</v>
      </c>
      <c r="F22" s="76"/>
      <c r="G22" s="45">
        <v>0</v>
      </c>
      <c r="H22" s="76"/>
      <c r="I22" s="39">
        <v>0</v>
      </c>
    </row>
    <row r="23" spans="1:9" ht="22.5" customHeight="1">
      <c r="A23" s="84" t="s">
        <v>24</v>
      </c>
      <c r="B23" s="70">
        <v>7</v>
      </c>
      <c r="C23" s="67">
        <v>21540167</v>
      </c>
      <c r="D23" s="77"/>
      <c r="E23" s="83">
        <v>21668491</v>
      </c>
      <c r="F23" s="76"/>
      <c r="G23" s="67">
        <v>21523931</v>
      </c>
      <c r="H23" s="76"/>
      <c r="I23" s="10">
        <v>21656305</v>
      </c>
    </row>
    <row r="24" spans="1:9" ht="22.5" customHeight="1">
      <c r="A24" s="73" t="s">
        <v>25</v>
      </c>
      <c r="B24" s="70">
        <v>4</v>
      </c>
      <c r="C24" s="67">
        <v>1494487</v>
      </c>
      <c r="D24" s="76"/>
      <c r="E24" s="83">
        <v>1367451</v>
      </c>
      <c r="F24" s="76"/>
      <c r="G24" s="67">
        <v>1258323</v>
      </c>
      <c r="H24" s="76"/>
      <c r="I24" s="76">
        <v>1143912</v>
      </c>
    </row>
    <row r="25" spans="1:9" ht="22.5" customHeight="1">
      <c r="A25" s="73" t="s">
        <v>26</v>
      </c>
      <c r="B25" s="70"/>
      <c r="C25" s="45">
        <v>0</v>
      </c>
      <c r="D25" s="76"/>
      <c r="E25" s="41">
        <v>0</v>
      </c>
      <c r="F25" s="76"/>
      <c r="G25" s="67">
        <v>534309</v>
      </c>
      <c r="H25" s="76"/>
      <c r="I25" s="76">
        <v>534309</v>
      </c>
    </row>
    <row r="26" spans="1:9" ht="22.5" customHeight="1">
      <c r="A26" s="73" t="s">
        <v>27</v>
      </c>
      <c r="B26" s="70">
        <v>3</v>
      </c>
      <c r="C26" s="67">
        <v>538500</v>
      </c>
      <c r="D26" s="76"/>
      <c r="E26" s="76">
        <v>542500</v>
      </c>
      <c r="F26" s="76"/>
      <c r="G26" s="67">
        <v>538500</v>
      </c>
      <c r="H26" s="76"/>
      <c r="I26" s="76">
        <v>542500</v>
      </c>
    </row>
    <row r="27" spans="1:9" ht="22.5" customHeight="1">
      <c r="A27" s="73" t="s">
        <v>28</v>
      </c>
      <c r="B27" s="70"/>
      <c r="C27" s="67">
        <v>1205778</v>
      </c>
      <c r="D27" s="76"/>
      <c r="E27" s="83">
        <v>1207372</v>
      </c>
      <c r="F27" s="76"/>
      <c r="G27" s="67">
        <v>1268918</v>
      </c>
      <c r="H27" s="76"/>
      <c r="I27" s="76">
        <v>1270512</v>
      </c>
    </row>
    <row r="28" spans="1:9" ht="22.5" customHeight="1">
      <c r="A28" s="73" t="s">
        <v>29</v>
      </c>
      <c r="B28" s="70"/>
      <c r="C28" s="67">
        <v>2393282</v>
      </c>
      <c r="D28" s="76"/>
      <c r="E28" s="83">
        <v>2410250</v>
      </c>
      <c r="F28" s="76"/>
      <c r="G28" s="67">
        <v>2220693</v>
      </c>
      <c r="H28" s="76"/>
      <c r="I28" s="76">
        <v>2233340</v>
      </c>
    </row>
    <row r="29" spans="1:9" ht="22.5" customHeight="1">
      <c r="A29" s="73" t="s">
        <v>30</v>
      </c>
      <c r="B29" s="70"/>
      <c r="C29" s="67">
        <v>638269</v>
      </c>
      <c r="D29" s="76"/>
      <c r="E29" s="85">
        <v>697335</v>
      </c>
      <c r="F29" s="76"/>
      <c r="G29" s="67">
        <v>366548</v>
      </c>
      <c r="H29" s="76"/>
      <c r="I29" s="76">
        <v>403497</v>
      </c>
    </row>
    <row r="30" spans="1:9" ht="21.75" customHeight="1">
      <c r="A30" s="73" t="s">
        <v>31</v>
      </c>
      <c r="B30" s="70"/>
      <c r="C30" s="67">
        <v>102448</v>
      </c>
      <c r="D30" s="76"/>
      <c r="E30" s="10">
        <v>105713</v>
      </c>
      <c r="F30" s="76"/>
      <c r="G30" s="67">
        <v>51671</v>
      </c>
      <c r="H30" s="86"/>
      <c r="I30" s="10">
        <v>52714</v>
      </c>
    </row>
    <row r="31" spans="1:9" ht="21.75" customHeight="1">
      <c r="A31" s="73" t="s">
        <v>32</v>
      </c>
      <c r="B31" s="70"/>
      <c r="C31" s="67">
        <v>34207</v>
      </c>
      <c r="D31" s="76"/>
      <c r="E31" s="10">
        <v>34996</v>
      </c>
      <c r="F31" s="76"/>
      <c r="G31" s="45">
        <v>0</v>
      </c>
      <c r="H31" s="86"/>
      <c r="I31" s="10">
        <v>0</v>
      </c>
    </row>
    <row r="32" spans="1:9" ht="22.5" customHeight="1">
      <c r="A32" s="73" t="s">
        <v>33</v>
      </c>
      <c r="B32" s="70"/>
      <c r="C32" s="67">
        <v>547737</v>
      </c>
      <c r="D32" s="76"/>
      <c r="E32" s="87">
        <v>563101</v>
      </c>
      <c r="F32" s="76"/>
      <c r="G32" s="67">
        <v>516746</v>
      </c>
      <c r="H32" s="76"/>
      <c r="I32" s="76">
        <v>532022</v>
      </c>
    </row>
    <row r="33" spans="1:9" ht="22.5" customHeight="1">
      <c r="A33" s="74" t="s">
        <v>34</v>
      </c>
      <c r="B33" s="70"/>
      <c r="C33" s="88">
        <f>SUM(C22:C32)</f>
        <v>28529875</v>
      </c>
      <c r="D33" s="80"/>
      <c r="E33" s="88">
        <f>SUM(E22:E32)</f>
        <v>28632209</v>
      </c>
      <c r="F33" s="80"/>
      <c r="G33" s="88">
        <f>SUM(G22:G32)</f>
        <v>28279639</v>
      </c>
      <c r="H33" s="80"/>
      <c r="I33" s="88">
        <f>SUM(I22:I32)</f>
        <v>28369111</v>
      </c>
    </row>
    <row r="34" spans="1:9" ht="24.75" customHeight="1">
      <c r="A34" s="74"/>
      <c r="B34" s="70"/>
      <c r="D34" s="76"/>
      <c r="F34" s="76"/>
      <c r="G34" s="67"/>
      <c r="H34" s="76"/>
      <c r="I34" s="67"/>
    </row>
    <row r="35" spans="1:9" ht="22.5" customHeight="1" thickBot="1">
      <c r="A35" s="74" t="s">
        <v>35</v>
      </c>
      <c r="B35" s="70"/>
      <c r="C35" s="89">
        <f>SUM(C19+C33)</f>
        <v>35479079</v>
      </c>
      <c r="D35" s="80"/>
      <c r="E35" s="89">
        <f>SUM(E19+E33)</f>
        <v>35522324</v>
      </c>
      <c r="F35" s="80"/>
      <c r="G35" s="89">
        <f>SUM(G19+G33)</f>
        <v>34597193</v>
      </c>
      <c r="H35" s="80"/>
      <c r="I35" s="89">
        <f>SUM(I19+I33)</f>
        <v>34563705</v>
      </c>
    </row>
    <row r="36" spans="1:9" ht="19.5" customHeight="1" thickTop="1">
      <c r="D36" s="81"/>
      <c r="G36" s="67"/>
      <c r="I36" s="67"/>
    </row>
    <row r="37" spans="1:9" ht="23.25" customHeight="1">
      <c r="A37" s="120" t="s">
        <v>0</v>
      </c>
      <c r="B37" s="120"/>
      <c r="C37" s="120"/>
      <c r="G37" s="67"/>
      <c r="I37" s="67"/>
    </row>
    <row r="38" spans="1:9" ht="22.5" customHeight="1">
      <c r="A38" s="65" t="s">
        <v>1</v>
      </c>
      <c r="G38" s="67"/>
      <c r="I38" s="67"/>
    </row>
    <row r="39" spans="1:9" ht="22.5" customHeight="1">
      <c r="B39" s="70"/>
      <c r="C39" s="68"/>
      <c r="D39" s="69"/>
      <c r="E39" s="68"/>
      <c r="F39" s="69"/>
      <c r="G39" s="69"/>
      <c r="H39" s="69"/>
      <c r="I39" s="69"/>
    </row>
    <row r="40" spans="1:9" ht="22.5" customHeight="1">
      <c r="B40" s="70"/>
      <c r="C40" s="118" t="s">
        <v>2</v>
      </c>
      <c r="D40" s="118"/>
      <c r="E40" s="118"/>
      <c r="F40" s="71"/>
      <c r="G40" s="118" t="s">
        <v>3</v>
      </c>
      <c r="H40" s="118"/>
      <c r="I40" s="118"/>
    </row>
    <row r="41" spans="1:9" ht="22.5" customHeight="1">
      <c r="B41" s="70"/>
      <c r="C41" s="72" t="s">
        <v>4</v>
      </c>
      <c r="D41" s="73"/>
      <c r="E41" s="72" t="s">
        <v>5</v>
      </c>
      <c r="F41" s="71"/>
      <c r="G41" s="72" t="s">
        <v>4</v>
      </c>
      <c r="H41" s="73"/>
      <c r="I41" s="72" t="s">
        <v>5</v>
      </c>
    </row>
    <row r="42" spans="1:9" ht="22.5" customHeight="1">
      <c r="A42" s="65" t="s">
        <v>36</v>
      </c>
      <c r="B42" s="70" t="s">
        <v>7</v>
      </c>
      <c r="C42" s="72">
        <v>2568</v>
      </c>
      <c r="D42" s="72"/>
      <c r="E42" s="72">
        <v>2567</v>
      </c>
      <c r="F42" s="72"/>
      <c r="G42" s="72">
        <v>2568</v>
      </c>
      <c r="H42" s="72"/>
      <c r="I42" s="72">
        <v>2567</v>
      </c>
    </row>
    <row r="43" spans="1:9" ht="22.5" customHeight="1">
      <c r="A43" s="65"/>
      <c r="B43" s="70"/>
      <c r="C43" s="72" t="s">
        <v>8</v>
      </c>
      <c r="D43" s="72"/>
      <c r="E43" s="72"/>
      <c r="F43" s="72"/>
      <c r="G43" s="72" t="s">
        <v>8</v>
      </c>
      <c r="H43" s="72"/>
      <c r="I43" s="72"/>
    </row>
    <row r="44" spans="1:9" ht="22.5" customHeight="1">
      <c r="A44" s="74"/>
      <c r="B44" s="70"/>
      <c r="C44" s="119" t="s">
        <v>9</v>
      </c>
      <c r="D44" s="119"/>
      <c r="E44" s="119"/>
      <c r="F44" s="119"/>
      <c r="G44" s="119"/>
      <c r="H44" s="119"/>
      <c r="I44" s="119"/>
    </row>
    <row r="45" spans="1:9" s="90" customFormat="1" ht="22.5" customHeight="1">
      <c r="A45" s="75" t="s">
        <v>37</v>
      </c>
      <c r="B45" s="70"/>
      <c r="C45" s="76"/>
      <c r="D45" s="76"/>
      <c r="E45" s="76"/>
      <c r="F45" s="76"/>
      <c r="G45" s="76"/>
      <c r="H45" s="76"/>
      <c r="I45" s="76"/>
    </row>
    <row r="46" spans="1:9" s="90" customFormat="1" ht="22.5" customHeight="1">
      <c r="A46" s="73" t="s">
        <v>38</v>
      </c>
    </row>
    <row r="47" spans="1:9" s="90" customFormat="1" ht="22.5" customHeight="1">
      <c r="A47" s="73" t="s">
        <v>39</v>
      </c>
      <c r="B47" s="70"/>
      <c r="C47" s="67">
        <v>24253</v>
      </c>
      <c r="D47" s="76"/>
      <c r="E47" s="76">
        <v>26688</v>
      </c>
      <c r="F47" s="76"/>
      <c r="G47" s="45">
        <v>0</v>
      </c>
      <c r="H47" s="76"/>
      <c r="I47" s="39">
        <v>0</v>
      </c>
    </row>
    <row r="48" spans="1:9" s="90" customFormat="1" ht="22.5" customHeight="1">
      <c r="A48" s="73" t="s">
        <v>40</v>
      </c>
      <c r="B48" s="70">
        <v>3</v>
      </c>
      <c r="C48" s="67">
        <v>838617</v>
      </c>
      <c r="D48" s="76"/>
      <c r="E48" s="40">
        <v>1007271</v>
      </c>
      <c r="F48" s="76"/>
      <c r="G48" s="67">
        <v>915346</v>
      </c>
      <c r="H48" s="76"/>
      <c r="I48" s="91">
        <v>1091947</v>
      </c>
    </row>
    <row r="49" spans="1:9" s="90" customFormat="1" ht="22.5" customHeight="1">
      <c r="A49" s="73" t="s">
        <v>41</v>
      </c>
      <c r="B49" s="70">
        <v>3</v>
      </c>
      <c r="C49" s="67">
        <v>476149</v>
      </c>
      <c r="D49" s="76"/>
      <c r="E49" s="40">
        <v>560979</v>
      </c>
      <c r="F49" s="76"/>
      <c r="G49" s="67">
        <v>430442</v>
      </c>
      <c r="H49" s="76"/>
      <c r="I49" s="8">
        <v>477831</v>
      </c>
    </row>
    <row r="50" spans="1:9" s="90" customFormat="1" ht="22.5" customHeight="1">
      <c r="A50" s="84" t="s">
        <v>42</v>
      </c>
      <c r="B50" s="70"/>
      <c r="C50" s="67"/>
      <c r="D50" s="57"/>
      <c r="E50" s="52"/>
      <c r="F50" s="57"/>
      <c r="G50" s="67"/>
      <c r="H50" s="57"/>
      <c r="I50" s="52"/>
    </row>
    <row r="51" spans="1:9" s="90" customFormat="1" ht="22.5" customHeight="1">
      <c r="A51" s="84" t="s">
        <v>43</v>
      </c>
      <c r="B51" s="70">
        <v>3</v>
      </c>
      <c r="C51" s="67">
        <v>295938</v>
      </c>
      <c r="D51" s="76"/>
      <c r="E51" s="40">
        <v>308633</v>
      </c>
      <c r="F51" s="76"/>
      <c r="G51" s="67">
        <v>189045</v>
      </c>
      <c r="H51" s="76"/>
      <c r="I51" s="10">
        <v>206460</v>
      </c>
    </row>
    <row r="52" spans="1:9" s="90" customFormat="1" ht="22.5" customHeight="1">
      <c r="A52" s="73" t="s">
        <v>44</v>
      </c>
      <c r="B52" s="70">
        <v>3</v>
      </c>
      <c r="C52" s="67">
        <v>44400</v>
      </c>
      <c r="D52" s="76"/>
      <c r="E52" s="76">
        <v>45000</v>
      </c>
      <c r="F52" s="76"/>
      <c r="G52" s="45">
        <v>0</v>
      </c>
      <c r="H52" s="76"/>
      <c r="I52" s="39">
        <v>0</v>
      </c>
    </row>
    <row r="53" spans="1:9" s="90" customFormat="1" ht="22.5" customHeight="1">
      <c r="A53" s="73" t="s">
        <v>45</v>
      </c>
      <c r="B53" s="70"/>
      <c r="C53" s="67"/>
      <c r="D53" s="76"/>
      <c r="E53" s="40"/>
      <c r="F53" s="76"/>
      <c r="G53" s="67"/>
      <c r="H53" s="76"/>
      <c r="I53" s="91"/>
    </row>
    <row r="54" spans="1:9" s="90" customFormat="1" ht="22.5" customHeight="1">
      <c r="A54" s="84" t="s">
        <v>43</v>
      </c>
      <c r="B54" s="70"/>
      <c r="C54" s="67">
        <v>6662</v>
      </c>
      <c r="D54" s="76"/>
      <c r="E54" s="40">
        <v>5090</v>
      </c>
      <c r="F54" s="76"/>
      <c r="G54" s="67">
        <v>6662</v>
      </c>
      <c r="H54" s="76"/>
      <c r="I54" s="91">
        <v>5090</v>
      </c>
    </row>
    <row r="55" spans="1:9" s="90" customFormat="1" ht="22.5" customHeight="1">
      <c r="A55" s="84" t="s">
        <v>46</v>
      </c>
      <c r="B55" s="70">
        <v>7</v>
      </c>
      <c r="C55" s="67">
        <v>750</v>
      </c>
      <c r="D55" s="57"/>
      <c r="E55" s="67">
        <v>147</v>
      </c>
      <c r="F55" s="57"/>
      <c r="G55" s="9">
        <v>606</v>
      </c>
      <c r="H55" s="57"/>
      <c r="I55" s="67">
        <v>147</v>
      </c>
    </row>
    <row r="56" spans="1:9" s="90" customFormat="1" ht="22.5" customHeight="1">
      <c r="A56" s="74" t="s">
        <v>47</v>
      </c>
      <c r="B56" s="70"/>
      <c r="C56" s="88">
        <f>SUM(C47:C55)</f>
        <v>1686769</v>
      </c>
      <c r="D56" s="80"/>
      <c r="E56" s="88">
        <f>SUM(E47:E55)</f>
        <v>1953808</v>
      </c>
      <c r="F56" s="80"/>
      <c r="G56" s="88">
        <f>SUM(G47:G55)</f>
        <v>1542101</v>
      </c>
      <c r="H56" s="80"/>
      <c r="I56" s="88">
        <f>SUM(I47:I55)</f>
        <v>1781475</v>
      </c>
    </row>
    <row r="57" spans="1:9" s="90" customFormat="1" ht="22.5" customHeight="1">
      <c r="A57" s="73"/>
      <c r="B57" s="70"/>
      <c r="C57" s="92"/>
      <c r="D57" s="76"/>
      <c r="E57" s="92"/>
      <c r="F57" s="76"/>
      <c r="G57" s="92"/>
      <c r="H57" s="76"/>
      <c r="I57" s="92"/>
    </row>
    <row r="58" spans="1:9" s="90" customFormat="1" ht="22.5" customHeight="1">
      <c r="A58" s="75" t="s">
        <v>48</v>
      </c>
      <c r="B58" s="70"/>
      <c r="C58" s="92"/>
      <c r="D58" s="76"/>
      <c r="E58" s="92"/>
      <c r="F58" s="76"/>
      <c r="G58" s="92"/>
      <c r="H58" s="76"/>
      <c r="I58" s="92"/>
    </row>
    <row r="59" spans="1:9" s="90" customFormat="1" ht="22.5" customHeight="1">
      <c r="A59" s="73" t="s">
        <v>49</v>
      </c>
      <c r="B59" s="70">
        <v>3</v>
      </c>
      <c r="C59" s="67">
        <v>350726</v>
      </c>
      <c r="D59" s="76"/>
      <c r="E59" s="51">
        <v>395800</v>
      </c>
      <c r="F59" s="76"/>
      <c r="G59" s="67">
        <v>183250</v>
      </c>
      <c r="H59" s="76"/>
      <c r="I59" s="91">
        <v>202547</v>
      </c>
    </row>
    <row r="60" spans="1:9" s="90" customFormat="1" ht="22.5" customHeight="1">
      <c r="A60" s="73" t="s">
        <v>50</v>
      </c>
      <c r="B60" s="70"/>
      <c r="C60" s="67">
        <v>2642506</v>
      </c>
      <c r="D60" s="76"/>
      <c r="E60" s="92">
        <v>2712282</v>
      </c>
      <c r="F60" s="76"/>
      <c r="G60" s="67">
        <v>2625901</v>
      </c>
      <c r="H60" s="76"/>
      <c r="I60" s="92">
        <v>2695641</v>
      </c>
    </row>
    <row r="61" spans="1:9" s="90" customFormat="1" ht="22.5" customHeight="1">
      <c r="A61" t="s">
        <v>51</v>
      </c>
      <c r="B61" s="70"/>
      <c r="C61" s="67">
        <v>455971</v>
      </c>
      <c r="D61" s="76"/>
      <c r="E61" s="91">
        <v>476248</v>
      </c>
      <c r="F61" s="76"/>
      <c r="G61" s="67">
        <v>288515</v>
      </c>
      <c r="H61" s="76"/>
      <c r="I61" s="91">
        <v>301104</v>
      </c>
    </row>
    <row r="62" spans="1:9" s="90" customFormat="1" ht="22.5" customHeight="1">
      <c r="A62" s="73" t="s">
        <v>52</v>
      </c>
      <c r="B62" s="70"/>
      <c r="C62" s="67">
        <v>166382</v>
      </c>
      <c r="D62" s="76"/>
      <c r="E62" s="91">
        <v>169627</v>
      </c>
      <c r="F62" s="76"/>
      <c r="G62" s="67">
        <v>166382</v>
      </c>
      <c r="H62" s="76"/>
      <c r="I62" s="91">
        <v>169627</v>
      </c>
    </row>
    <row r="63" spans="1:9" s="90" customFormat="1" ht="22.5" customHeight="1">
      <c r="A63" s="73" t="s">
        <v>53</v>
      </c>
      <c r="B63" s="70"/>
      <c r="C63" s="67">
        <v>76099</v>
      </c>
      <c r="D63" s="76"/>
      <c r="E63" s="91">
        <v>85821</v>
      </c>
      <c r="F63" s="76"/>
      <c r="G63" s="67">
        <v>68348</v>
      </c>
      <c r="H63" s="76"/>
      <c r="I63" s="91">
        <v>73826</v>
      </c>
    </row>
    <row r="64" spans="1:9" s="90" customFormat="1" ht="22.5" customHeight="1">
      <c r="A64" s="74" t="s">
        <v>54</v>
      </c>
      <c r="B64" s="70"/>
      <c r="C64" s="88">
        <f>SUM(C59:C63)</f>
        <v>3691684</v>
      </c>
      <c r="D64" s="80"/>
      <c r="E64" s="88">
        <f>SUM(E59:E63)</f>
        <v>3839778</v>
      </c>
      <c r="F64" s="80"/>
      <c r="G64" s="88">
        <f>SUM(G59:G63)</f>
        <v>3332396</v>
      </c>
      <c r="H64" s="80"/>
      <c r="I64" s="88">
        <f>SUM(I59:I63)</f>
        <v>3442745</v>
      </c>
    </row>
    <row r="65" spans="1:9" s="90" customFormat="1" ht="22.5" customHeight="1">
      <c r="A65" s="74"/>
      <c r="B65" s="70"/>
      <c r="C65" s="80"/>
      <c r="D65" s="80"/>
      <c r="E65" s="80"/>
      <c r="F65" s="80"/>
      <c r="G65" s="80"/>
      <c r="H65" s="80"/>
      <c r="I65" s="80"/>
    </row>
    <row r="66" spans="1:9" s="90" customFormat="1" ht="22.5" customHeight="1">
      <c r="A66" s="74" t="s">
        <v>55</v>
      </c>
      <c r="B66" s="70"/>
      <c r="C66" s="93">
        <f>SUM(C56+C64)</f>
        <v>5378453</v>
      </c>
      <c r="D66" s="80"/>
      <c r="E66" s="93">
        <f>SUM(E56+E64)</f>
        <v>5793586</v>
      </c>
      <c r="F66" s="80"/>
      <c r="G66" s="93">
        <f>SUM(G56+G64)</f>
        <v>4874497</v>
      </c>
      <c r="H66" s="80"/>
      <c r="I66" s="93">
        <f>SUM(I56+I64)</f>
        <v>5224220</v>
      </c>
    </row>
    <row r="67" spans="1:9" ht="22.5" customHeight="1">
      <c r="G67" s="94"/>
      <c r="I67" s="94"/>
    </row>
    <row r="68" spans="1:9" ht="23.25" customHeight="1">
      <c r="A68" s="120" t="s">
        <v>0</v>
      </c>
      <c r="B68" s="120"/>
      <c r="C68" s="120"/>
      <c r="G68" s="67"/>
      <c r="I68" s="67"/>
    </row>
    <row r="69" spans="1:9" ht="22.5" customHeight="1">
      <c r="A69" s="65" t="s">
        <v>1</v>
      </c>
      <c r="G69" s="67"/>
      <c r="I69" s="67"/>
    </row>
    <row r="70" spans="1:9" ht="22.5" customHeight="1">
      <c r="B70" s="70"/>
      <c r="C70" s="68"/>
      <c r="D70" s="69"/>
      <c r="E70" s="68"/>
      <c r="F70" s="69"/>
      <c r="G70" s="69"/>
      <c r="H70" s="69"/>
      <c r="I70" s="69"/>
    </row>
    <row r="71" spans="1:9" ht="22.5" customHeight="1">
      <c r="B71" s="70"/>
      <c r="C71" s="118" t="s">
        <v>2</v>
      </c>
      <c r="D71" s="118"/>
      <c r="E71" s="118"/>
      <c r="F71" s="71"/>
      <c r="G71" s="118" t="s">
        <v>3</v>
      </c>
      <c r="H71" s="118"/>
      <c r="I71" s="118"/>
    </row>
    <row r="72" spans="1:9" ht="22.5" customHeight="1">
      <c r="B72" s="70"/>
      <c r="C72" s="72" t="s">
        <v>4</v>
      </c>
      <c r="D72" s="73"/>
      <c r="E72" s="72" t="s">
        <v>5</v>
      </c>
      <c r="F72" s="71"/>
      <c r="G72" s="72" t="s">
        <v>4</v>
      </c>
      <c r="H72" s="73"/>
      <c r="I72" s="72" t="s">
        <v>5</v>
      </c>
    </row>
    <row r="73" spans="1:9" ht="22.5" customHeight="1">
      <c r="A73" s="65" t="s">
        <v>36</v>
      </c>
      <c r="B73" s="70"/>
      <c r="C73" s="72">
        <v>2568</v>
      </c>
      <c r="D73" s="72"/>
      <c r="E73" s="72">
        <v>2567</v>
      </c>
      <c r="F73" s="72"/>
      <c r="G73" s="72">
        <v>2568</v>
      </c>
      <c r="H73" s="72"/>
      <c r="I73" s="72">
        <v>2567</v>
      </c>
    </row>
    <row r="74" spans="1:9" ht="22.5" customHeight="1">
      <c r="A74" s="65"/>
      <c r="B74" s="70"/>
      <c r="C74" s="72" t="s">
        <v>8</v>
      </c>
      <c r="D74" s="72"/>
      <c r="E74" s="72"/>
      <c r="F74" s="72"/>
      <c r="G74" s="72" t="s">
        <v>8</v>
      </c>
      <c r="H74" s="72"/>
      <c r="I74" s="72"/>
    </row>
    <row r="75" spans="1:9" ht="22.5" customHeight="1">
      <c r="A75" s="74"/>
      <c r="B75" s="70"/>
      <c r="C75" s="119" t="s">
        <v>9</v>
      </c>
      <c r="D75" s="119"/>
      <c r="E75" s="119"/>
      <c r="F75" s="119"/>
      <c r="G75" s="119"/>
      <c r="H75" s="119"/>
      <c r="I75" s="119"/>
    </row>
    <row r="76" spans="1:9" s="90" customFormat="1" ht="23.25" customHeight="1">
      <c r="A76" s="75" t="s">
        <v>56</v>
      </c>
      <c r="B76" s="70"/>
      <c r="C76" s="76"/>
      <c r="D76" s="76"/>
      <c r="E76" s="76"/>
      <c r="F76" s="76"/>
      <c r="G76" s="76"/>
      <c r="H76" s="76"/>
      <c r="I76" s="76"/>
    </row>
    <row r="77" spans="1:9" s="90" customFormat="1" ht="23.25" customHeight="1">
      <c r="A77" s="95" t="s">
        <v>57</v>
      </c>
      <c r="B77" s="70"/>
      <c r="C77" s="76"/>
      <c r="D77" s="76"/>
      <c r="E77" s="76"/>
      <c r="F77" s="76"/>
      <c r="G77" s="76"/>
      <c r="H77" s="76"/>
      <c r="I77" s="76"/>
    </row>
    <row r="78" spans="1:9" s="90" customFormat="1" ht="23.25" customHeight="1">
      <c r="A78" s="95" t="s">
        <v>58</v>
      </c>
      <c r="B78" s="70"/>
      <c r="C78" s="76"/>
      <c r="D78" s="76"/>
      <c r="E78" s="76"/>
      <c r="F78" s="76"/>
      <c r="G78" s="76"/>
      <c r="H78" s="76"/>
      <c r="I78" s="76"/>
    </row>
    <row r="79" spans="1:9" s="90" customFormat="1" ht="23.25" customHeight="1" thickBot="1">
      <c r="A79" s="96" t="s">
        <v>59</v>
      </c>
      <c r="B79" s="70"/>
      <c r="C79" s="97">
        <v>365000</v>
      </c>
      <c r="D79" s="76"/>
      <c r="E79" s="97">
        <v>365000</v>
      </c>
      <c r="F79" s="76"/>
      <c r="G79" s="97">
        <v>365000</v>
      </c>
      <c r="H79" s="76"/>
      <c r="I79" s="97">
        <v>365000</v>
      </c>
    </row>
    <row r="80" spans="1:9" s="90" customFormat="1" ht="23.25" customHeight="1" thickTop="1">
      <c r="A80" s="98" t="s">
        <v>60</v>
      </c>
      <c r="B80" s="70"/>
      <c r="C80" s="92"/>
      <c r="D80" s="76"/>
      <c r="E80" s="92"/>
      <c r="F80" s="76"/>
      <c r="G80" s="92"/>
      <c r="H80" s="76"/>
      <c r="I80" s="92"/>
    </row>
    <row r="81" spans="1:9" s="90" customFormat="1" ht="23.25" customHeight="1">
      <c r="A81" s="96" t="s">
        <v>59</v>
      </c>
      <c r="B81" s="70"/>
      <c r="C81" s="23">
        <v>365000</v>
      </c>
      <c r="E81" s="23">
        <v>365000</v>
      </c>
      <c r="F81" s="99"/>
      <c r="G81" s="23">
        <v>365000</v>
      </c>
      <c r="H81" s="99"/>
      <c r="I81" s="23">
        <v>365000</v>
      </c>
    </row>
    <row r="82" spans="1:9" s="90" customFormat="1" ht="23.25" customHeight="1">
      <c r="A82" s="98" t="s">
        <v>61</v>
      </c>
      <c r="B82" s="70"/>
      <c r="C82" s="91"/>
      <c r="D82" s="76"/>
      <c r="E82" s="91"/>
      <c r="F82" s="76"/>
      <c r="G82" s="67"/>
      <c r="H82" s="76"/>
      <c r="I82" s="92"/>
    </row>
    <row r="83" spans="1:9" s="90" customFormat="1" ht="23.25" customHeight="1">
      <c r="A83" s="95" t="s">
        <v>62</v>
      </c>
      <c r="B83" s="70"/>
      <c r="C83" s="76">
        <v>1487187</v>
      </c>
      <c r="D83" s="76"/>
      <c r="E83" s="76">
        <v>1487187</v>
      </c>
      <c r="F83" s="76"/>
      <c r="G83" s="67">
        <v>1487187</v>
      </c>
      <c r="H83" s="76"/>
      <c r="I83" s="76">
        <v>1487187</v>
      </c>
    </row>
    <row r="84" spans="1:9" s="90" customFormat="1" ht="23.25" customHeight="1">
      <c r="A84" s="95" t="s">
        <v>63</v>
      </c>
      <c r="B84" s="70"/>
      <c r="C84" s="76">
        <v>51433</v>
      </c>
      <c r="D84" s="76"/>
      <c r="E84" s="76">
        <v>51433</v>
      </c>
      <c r="F84" s="76"/>
      <c r="G84" s="67">
        <v>51433</v>
      </c>
      <c r="H84" s="76"/>
      <c r="I84" s="76">
        <v>51433</v>
      </c>
    </row>
    <row r="85" spans="1:9" s="90" customFormat="1" ht="23.25" customHeight="1">
      <c r="A85" s="95" t="s">
        <v>64</v>
      </c>
      <c r="B85" s="70"/>
      <c r="C85" s="76"/>
      <c r="D85" s="76"/>
      <c r="E85" s="76"/>
      <c r="F85" s="76"/>
      <c r="G85" s="67"/>
      <c r="H85" s="76"/>
      <c r="I85" s="100"/>
    </row>
    <row r="86" spans="1:9" s="90" customFormat="1" ht="23.25" customHeight="1">
      <c r="A86" s="95" t="s">
        <v>65</v>
      </c>
      <c r="C86" s="76"/>
      <c r="D86" s="76"/>
      <c r="E86" s="76"/>
      <c r="F86" s="76"/>
      <c r="G86" s="67"/>
      <c r="H86" s="76"/>
      <c r="I86" s="92"/>
    </row>
    <row r="87" spans="1:9" s="90" customFormat="1" ht="23.25" customHeight="1">
      <c r="A87" s="95" t="s">
        <v>66</v>
      </c>
      <c r="B87" s="70"/>
      <c r="C87" s="76">
        <v>50000</v>
      </c>
      <c r="D87" s="76"/>
      <c r="E87" s="76">
        <v>50000</v>
      </c>
      <c r="F87" s="76"/>
      <c r="G87" s="67">
        <v>50000</v>
      </c>
      <c r="H87" s="76"/>
      <c r="I87" s="76">
        <v>50000</v>
      </c>
    </row>
    <row r="88" spans="1:9" s="90" customFormat="1" ht="23.25" customHeight="1">
      <c r="A88" s="95" t="s">
        <v>67</v>
      </c>
      <c r="B88" s="70"/>
      <c r="C88" s="42">
        <v>2191543</v>
      </c>
      <c r="D88" s="76"/>
      <c r="E88" s="42">
        <v>2191543</v>
      </c>
      <c r="F88" s="76"/>
      <c r="G88" s="67">
        <v>2191543</v>
      </c>
      <c r="H88" s="76"/>
      <c r="I88" s="42">
        <v>2191543</v>
      </c>
    </row>
    <row r="89" spans="1:9" s="90" customFormat="1" ht="23.25" customHeight="1">
      <c r="A89" s="95" t="s">
        <v>68</v>
      </c>
      <c r="B89" s="70"/>
      <c r="C89" s="76">
        <v>13961997</v>
      </c>
      <c r="D89" s="76"/>
      <c r="E89" s="76">
        <v>13353889</v>
      </c>
      <c r="F89" s="76"/>
      <c r="G89" s="67">
        <v>13871933</v>
      </c>
      <c r="H89" s="76"/>
      <c r="I89" s="43">
        <v>13258989</v>
      </c>
    </row>
    <row r="90" spans="1:9" s="90" customFormat="1" ht="23.25" customHeight="1">
      <c r="A90" s="84" t="s">
        <v>69</v>
      </c>
      <c r="B90" s="70"/>
      <c r="C90" s="101">
        <v>11707754</v>
      </c>
      <c r="D90" s="76"/>
      <c r="E90" s="101">
        <v>11937725</v>
      </c>
      <c r="F90" s="76"/>
      <c r="G90" s="101">
        <v>11705600</v>
      </c>
      <c r="H90" s="76"/>
      <c r="I90" s="102">
        <v>11935333</v>
      </c>
    </row>
    <row r="91" spans="1:9" s="90" customFormat="1" ht="23.25" customHeight="1">
      <c r="A91" s="103" t="s">
        <v>70</v>
      </c>
      <c r="B91" s="70"/>
      <c r="C91" s="80">
        <f>SUM(C81:C90)</f>
        <v>29814914</v>
      </c>
      <c r="D91" s="80"/>
      <c r="E91" s="80">
        <f>SUM(E81:E90)</f>
        <v>29436777</v>
      </c>
      <c r="F91" s="80"/>
      <c r="G91" s="80">
        <f>SUM(G81:G90)</f>
        <v>29722696</v>
      </c>
      <c r="H91" s="80"/>
      <c r="I91" s="80">
        <f>SUM(I81:I90)</f>
        <v>29339485</v>
      </c>
    </row>
    <row r="92" spans="1:9" s="90" customFormat="1" ht="23.25" customHeight="1">
      <c r="A92" s="84" t="s">
        <v>71</v>
      </c>
      <c r="B92" s="70"/>
      <c r="C92" s="67">
        <v>285712</v>
      </c>
      <c r="D92" s="76"/>
      <c r="E92" s="76">
        <v>291961</v>
      </c>
      <c r="F92" s="76"/>
      <c r="G92" s="45">
        <v>0</v>
      </c>
      <c r="H92" s="76"/>
      <c r="I92" s="39">
        <v>0</v>
      </c>
    </row>
    <row r="93" spans="1:9" s="90" customFormat="1" ht="23.25" customHeight="1">
      <c r="A93" s="104" t="s">
        <v>72</v>
      </c>
      <c r="B93" s="70"/>
      <c r="C93" s="88">
        <f>SUM(C91:C92)</f>
        <v>30100626</v>
      </c>
      <c r="D93" s="80"/>
      <c r="E93" s="88">
        <f>SUM(E91:E92)</f>
        <v>29728738</v>
      </c>
      <c r="F93" s="80"/>
      <c r="G93" s="88">
        <f>SUM(G91:G92)</f>
        <v>29722696</v>
      </c>
      <c r="H93" s="80"/>
      <c r="I93" s="88">
        <f>SUM(I91:I92)</f>
        <v>29339485</v>
      </c>
    </row>
    <row r="94" spans="1:9" s="90" customFormat="1" ht="23.25" customHeight="1">
      <c r="A94" s="104"/>
      <c r="B94" s="70"/>
      <c r="C94" s="92"/>
      <c r="D94" s="76"/>
      <c r="E94" s="92"/>
      <c r="F94" s="76"/>
      <c r="G94" s="105"/>
      <c r="H94" s="76"/>
      <c r="I94" s="105"/>
    </row>
    <row r="95" spans="1:9" s="90" customFormat="1" ht="23.25" customHeight="1" thickBot="1">
      <c r="A95" s="104" t="s">
        <v>73</v>
      </c>
      <c r="B95" s="66"/>
      <c r="C95" s="89">
        <f>SUM(C66+C93)</f>
        <v>35479079</v>
      </c>
      <c r="D95" s="80"/>
      <c r="E95" s="89">
        <f>SUM(E66+E93)</f>
        <v>35522324</v>
      </c>
      <c r="F95" s="80"/>
      <c r="G95" s="89">
        <f>SUM(G66+G93)</f>
        <v>34597193</v>
      </c>
      <c r="H95" s="80"/>
      <c r="I95" s="89">
        <f>SUM(I66+I93)</f>
        <v>34563705</v>
      </c>
    </row>
    <row r="96" spans="1:9" ht="23.25" customHeight="1" thickTop="1">
      <c r="C96" s="45"/>
      <c r="D96" s="45"/>
      <c r="E96" s="45"/>
      <c r="F96" s="45"/>
      <c r="G96" s="45"/>
      <c r="H96" s="45"/>
      <c r="I96" s="45"/>
    </row>
    <row r="97" spans="3:9" ht="23.25" customHeight="1">
      <c r="C97" s="9"/>
      <c r="E97" s="9"/>
      <c r="G97" s="45"/>
      <c r="I97" s="45"/>
    </row>
  </sheetData>
  <mergeCells count="12">
    <mergeCell ref="A1:C1"/>
    <mergeCell ref="C4:E4"/>
    <mergeCell ref="G4:I4"/>
    <mergeCell ref="C8:I8"/>
    <mergeCell ref="A68:C68"/>
    <mergeCell ref="C71:E71"/>
    <mergeCell ref="G71:I71"/>
    <mergeCell ref="C75:I75"/>
    <mergeCell ref="A37:C37"/>
    <mergeCell ref="C40:E40"/>
    <mergeCell ref="G40:I40"/>
    <mergeCell ref="C44:I44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7" max="16383" man="1"/>
  </rowBreaks>
  <ignoredErrors>
    <ignoredError sqref="C91:I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zoomScaleNormal="100" zoomScaleSheetLayoutView="70" workbookViewId="0">
      <selection activeCell="B50" sqref="B50"/>
    </sheetView>
  </sheetViews>
  <sheetFormatPr defaultColWidth="8.75" defaultRowHeight="23.25" customHeight="1"/>
  <cols>
    <col min="1" max="1" width="49.125" customWidth="1"/>
    <col min="2" max="2" width="8.875" style="66" customWidth="1"/>
    <col min="3" max="3" width="14.75" style="5" customWidth="1"/>
    <col min="4" max="4" width="1.375" style="5" customWidth="1"/>
    <col min="5" max="5" width="14.75" style="5" customWidth="1"/>
    <col min="6" max="6" width="1.375" style="5" customWidth="1"/>
    <col min="7" max="7" width="14.75" style="5" customWidth="1"/>
    <col min="8" max="8" width="1.375" style="5" customWidth="1"/>
    <col min="9" max="9" width="14.75" style="5" customWidth="1"/>
  </cols>
  <sheetData>
    <row r="1" spans="1:9" ht="23.25" customHeight="1">
      <c r="A1" s="65" t="s">
        <v>0</v>
      </c>
    </row>
    <row r="2" spans="1:9" ht="23.25" customHeight="1">
      <c r="A2" s="65" t="s">
        <v>74</v>
      </c>
    </row>
    <row r="3" spans="1:9" ht="22.05" customHeight="1">
      <c r="A3" s="65"/>
      <c r="B3"/>
      <c r="C3" s="9"/>
      <c r="D3" s="1"/>
      <c r="E3" s="9"/>
      <c r="F3" s="1"/>
      <c r="G3" s="1"/>
      <c r="H3" s="1"/>
      <c r="I3" s="1"/>
    </row>
    <row r="4" spans="1:9" ht="22.5" customHeight="1">
      <c r="A4" s="65"/>
      <c r="B4"/>
      <c r="C4" s="123" t="s">
        <v>2</v>
      </c>
      <c r="D4" s="123"/>
      <c r="E4" s="123"/>
      <c r="F4" s="1"/>
      <c r="G4" s="1"/>
      <c r="H4" s="1" t="s">
        <v>3</v>
      </c>
      <c r="I4" s="1"/>
    </row>
    <row r="5" spans="1:9" ht="22.5" customHeight="1">
      <c r="A5" s="65"/>
      <c r="B5"/>
      <c r="C5" s="122" t="s">
        <v>75</v>
      </c>
      <c r="D5" s="124"/>
      <c r="E5" s="124"/>
      <c r="F5" s="10"/>
      <c r="G5" s="122" t="s">
        <v>75</v>
      </c>
      <c r="H5" s="124"/>
      <c r="I5" s="124"/>
    </row>
    <row r="6" spans="1:9" ht="22.5" customHeight="1">
      <c r="A6" s="65"/>
      <c r="B6"/>
      <c r="C6" s="122" t="s">
        <v>76</v>
      </c>
      <c r="D6" s="122"/>
      <c r="E6" s="122"/>
      <c r="F6" s="10"/>
      <c r="G6" s="122" t="s">
        <v>76</v>
      </c>
      <c r="H6" s="122"/>
      <c r="I6" s="122"/>
    </row>
    <row r="7" spans="1:9" ht="22.2">
      <c r="A7" s="74"/>
      <c r="B7" s="70" t="s">
        <v>7</v>
      </c>
      <c r="C7" s="72">
        <v>2568</v>
      </c>
      <c r="D7" s="72"/>
      <c r="E7" s="72">
        <v>2567</v>
      </c>
      <c r="F7" s="72"/>
      <c r="G7" s="72">
        <v>2568</v>
      </c>
      <c r="H7" s="72"/>
      <c r="I7" s="72">
        <v>2567</v>
      </c>
    </row>
    <row r="8" spans="1:9" ht="23.25" customHeight="1">
      <c r="A8" s="74"/>
      <c r="B8" s="70"/>
      <c r="C8" s="121" t="s">
        <v>9</v>
      </c>
      <c r="D8" s="121"/>
      <c r="E8" s="121"/>
      <c r="F8" s="121"/>
      <c r="G8" s="121"/>
      <c r="H8" s="121"/>
      <c r="I8" s="121"/>
    </row>
    <row r="9" spans="1:9" ht="23.25" customHeight="1">
      <c r="A9" s="73" t="s">
        <v>77</v>
      </c>
      <c r="B9" s="70">
        <v>5</v>
      </c>
      <c r="C9" s="11">
        <v>2128130</v>
      </c>
      <c r="D9" s="8"/>
      <c r="E9" s="11">
        <v>2158290</v>
      </c>
      <c r="F9" s="6"/>
      <c r="G9" s="11">
        <v>1950999</v>
      </c>
      <c r="H9" s="6"/>
      <c r="I9" s="11">
        <v>2080656</v>
      </c>
    </row>
    <row r="10" spans="1:9" ht="23.25" customHeight="1">
      <c r="A10" s="73" t="s">
        <v>78</v>
      </c>
      <c r="B10" s="70"/>
      <c r="C10" s="11">
        <v>1480259</v>
      </c>
      <c r="D10" s="8"/>
      <c r="E10" s="11">
        <v>1534038</v>
      </c>
      <c r="F10" s="6"/>
      <c r="G10" s="11">
        <v>1362703</v>
      </c>
      <c r="H10" s="6"/>
      <c r="I10" s="11">
        <v>1459764</v>
      </c>
    </row>
    <row r="11" spans="1:9" ht="23.25" customHeight="1">
      <c r="A11" s="74" t="s">
        <v>79</v>
      </c>
      <c r="B11" s="70"/>
      <c r="C11" s="2">
        <f>C9-C10</f>
        <v>647871</v>
      </c>
      <c r="D11" s="12"/>
      <c r="E11" s="2">
        <f>E9-E10</f>
        <v>624252</v>
      </c>
      <c r="F11" s="3"/>
      <c r="G11" s="2">
        <f>G9-G10</f>
        <v>588296</v>
      </c>
      <c r="H11" s="3"/>
      <c r="I11" s="2">
        <f>I9-I10</f>
        <v>620892</v>
      </c>
    </row>
    <row r="12" spans="1:9" ht="22.05" customHeight="1">
      <c r="A12" s="74"/>
      <c r="B12" s="70"/>
      <c r="C12" s="12"/>
      <c r="D12" s="12"/>
      <c r="E12" s="12"/>
      <c r="F12" s="3"/>
      <c r="G12" s="12"/>
      <c r="H12" s="3"/>
      <c r="I12" s="12"/>
    </row>
    <row r="13" spans="1:9" ht="23.25" customHeight="1">
      <c r="A13" s="75" t="s">
        <v>80</v>
      </c>
      <c r="B13" s="70"/>
      <c r="C13" s="12"/>
      <c r="D13" s="12"/>
      <c r="E13" s="12"/>
      <c r="F13" s="3"/>
      <c r="G13" s="3"/>
      <c r="H13" s="3"/>
      <c r="I13" s="3"/>
    </row>
    <row r="14" spans="1:9" ht="23.25" customHeight="1">
      <c r="A14" s="73" t="s">
        <v>81</v>
      </c>
      <c r="B14" s="70"/>
      <c r="C14" s="11">
        <v>701760</v>
      </c>
      <c r="D14" s="8"/>
      <c r="E14" s="11">
        <v>2807</v>
      </c>
      <c r="F14" s="6"/>
      <c r="G14" s="11">
        <v>701760</v>
      </c>
      <c r="H14" s="6"/>
      <c r="I14" s="11">
        <v>2807</v>
      </c>
    </row>
    <row r="15" spans="1:9" ht="23.25" customHeight="1">
      <c r="A15" s="73" t="s">
        <v>80</v>
      </c>
      <c r="B15" s="70"/>
      <c r="C15" s="11">
        <v>68304</v>
      </c>
      <c r="D15" s="8"/>
      <c r="E15" s="11">
        <v>71696</v>
      </c>
      <c r="F15" s="6"/>
      <c r="G15" s="11">
        <v>61815</v>
      </c>
      <c r="H15" s="6"/>
      <c r="I15" s="11">
        <v>74153</v>
      </c>
    </row>
    <row r="16" spans="1:9" ht="23.25" customHeight="1">
      <c r="A16" s="74" t="s">
        <v>82</v>
      </c>
      <c r="B16" s="70"/>
      <c r="C16" s="2">
        <f>SUM(C14:C15)</f>
        <v>770064</v>
      </c>
      <c r="D16" s="12"/>
      <c r="E16" s="2">
        <f>SUM(E14:E15)</f>
        <v>74503</v>
      </c>
      <c r="F16" s="3"/>
      <c r="G16" s="2">
        <f>SUM(G14:G15)</f>
        <v>763575</v>
      </c>
      <c r="H16" s="3"/>
      <c r="I16" s="2">
        <f>SUM(I14:I15)</f>
        <v>76960</v>
      </c>
    </row>
    <row r="17" spans="1:9" ht="23.25" customHeight="1">
      <c r="A17" s="74" t="s">
        <v>83</v>
      </c>
      <c r="B17" s="70"/>
      <c r="C17" s="2">
        <f>SUM(C11+C16)</f>
        <v>1417935</v>
      </c>
      <c r="D17" s="12"/>
      <c r="E17" s="2">
        <f>SUM(E11+E16)</f>
        <v>698755</v>
      </c>
      <c r="F17" s="3"/>
      <c r="G17" s="2">
        <f>SUM(G11+G16)</f>
        <v>1351871</v>
      </c>
      <c r="H17" s="3"/>
      <c r="I17" s="2">
        <f>SUM(I11+I16)</f>
        <v>697852</v>
      </c>
    </row>
    <row r="18" spans="1:9" ht="22.05" customHeight="1">
      <c r="A18" s="74"/>
      <c r="B18" s="70"/>
      <c r="C18"/>
      <c r="D18" s="6"/>
      <c r="E18"/>
      <c r="F18" s="6"/>
      <c r="G18"/>
      <c r="H18" s="6"/>
      <c r="I18"/>
    </row>
    <row r="19" spans="1:9" ht="23.25" customHeight="1">
      <c r="A19" s="75" t="s">
        <v>84</v>
      </c>
      <c r="B19" s="70"/>
      <c r="C19"/>
      <c r="D19" s="6"/>
      <c r="E19"/>
      <c r="F19" s="6"/>
      <c r="G19"/>
      <c r="H19" s="6"/>
      <c r="I19"/>
    </row>
    <row r="20" spans="1:9" ht="23.25" customHeight="1">
      <c r="A20" s="73" t="s">
        <v>85</v>
      </c>
      <c r="B20" s="70"/>
      <c r="C20" s="11">
        <v>498737</v>
      </c>
      <c r="D20" s="6"/>
      <c r="E20" s="27">
        <v>402083</v>
      </c>
      <c r="F20" s="6"/>
      <c r="G20" s="11">
        <v>521293</v>
      </c>
      <c r="H20" s="6"/>
      <c r="I20" s="27">
        <v>434510</v>
      </c>
    </row>
    <row r="21" spans="1:9" ht="23.25" customHeight="1">
      <c r="A21" s="73" t="s">
        <v>86</v>
      </c>
      <c r="B21" s="70"/>
      <c r="C21" s="11">
        <v>331475</v>
      </c>
      <c r="D21" s="6"/>
      <c r="E21" s="27">
        <v>253798</v>
      </c>
      <c r="F21" s="6"/>
      <c r="G21" s="11">
        <v>227484</v>
      </c>
      <c r="H21" s="6"/>
      <c r="I21" s="27">
        <v>227662</v>
      </c>
    </row>
    <row r="22" spans="1:9" ht="23.25" customHeight="1">
      <c r="A22" s="74" t="s">
        <v>87</v>
      </c>
      <c r="B22" s="70"/>
      <c r="C22" s="4">
        <f>SUM(C20:C21)</f>
        <v>830212</v>
      </c>
      <c r="D22" s="3"/>
      <c r="E22" s="4">
        <f>SUM(E20:E21)</f>
        <v>655881</v>
      </c>
      <c r="F22" s="3"/>
      <c r="G22" s="4">
        <f>SUM(G20:G21)</f>
        <v>748777</v>
      </c>
      <c r="H22" s="3"/>
      <c r="I22" s="4">
        <f>SUM(I20:I21)</f>
        <v>662172</v>
      </c>
    </row>
    <row r="23" spans="1:9" ht="22.05" customHeight="1">
      <c r="A23" s="74"/>
      <c r="B23" s="106"/>
      <c r="C23" s="13"/>
      <c r="D23" s="13"/>
      <c r="E23" s="13"/>
      <c r="F23" s="13"/>
      <c r="G23" s="13"/>
      <c r="H23" s="13"/>
      <c r="I23" s="13"/>
    </row>
    <row r="24" spans="1:9" ht="23.25" customHeight="1">
      <c r="A24" s="74" t="s">
        <v>88</v>
      </c>
      <c r="B24" s="106"/>
      <c r="C24" s="13">
        <f>C17-C22</f>
        <v>587723</v>
      </c>
      <c r="D24" s="13"/>
      <c r="E24" s="13">
        <f>E17-E22</f>
        <v>42874</v>
      </c>
      <c r="F24" s="13"/>
      <c r="G24" s="13">
        <f>G17-G22</f>
        <v>603094</v>
      </c>
      <c r="H24" s="13"/>
      <c r="I24" s="13">
        <f>I17-I22</f>
        <v>35680</v>
      </c>
    </row>
    <row r="25" spans="1:9" ht="23.25" customHeight="1">
      <c r="A25" s="73" t="s">
        <v>89</v>
      </c>
      <c r="B25" s="70"/>
      <c r="C25" s="11">
        <v>-6574</v>
      </c>
      <c r="D25" s="6"/>
      <c r="E25" s="27">
        <v>-4633</v>
      </c>
      <c r="F25" s="6"/>
      <c r="G25" s="11">
        <v>-3240</v>
      </c>
      <c r="H25" s="6"/>
      <c r="I25" s="27">
        <v>-3560</v>
      </c>
    </row>
    <row r="26" spans="1:9" s="90" customFormat="1" ht="23.25" customHeight="1">
      <c r="A26" s="73" t="s">
        <v>90</v>
      </c>
      <c r="B26" s="70" t="s">
        <v>91</v>
      </c>
      <c r="C26" s="20">
        <v>8574</v>
      </c>
      <c r="D26" s="6"/>
      <c r="E26" s="20">
        <v>20270</v>
      </c>
      <c r="F26" s="6"/>
      <c r="G26" s="20">
        <v>0</v>
      </c>
      <c r="H26" s="6"/>
      <c r="I26" s="20">
        <v>0</v>
      </c>
    </row>
    <row r="27" spans="1:9" ht="23.25" customHeight="1">
      <c r="A27" s="74" t="s">
        <v>92</v>
      </c>
      <c r="B27" s="70"/>
      <c r="C27" s="13">
        <f>SUM(C24:C26)</f>
        <v>589723</v>
      </c>
      <c r="D27" s="3"/>
      <c r="E27" s="13">
        <f>SUM(E24:E26)</f>
        <v>58511</v>
      </c>
      <c r="F27" s="3"/>
      <c r="G27" s="13">
        <f>SUM(G24:G26)</f>
        <v>599854</v>
      </c>
      <c r="H27" s="3"/>
      <c r="I27" s="13">
        <f>SUM(I24:I26)</f>
        <v>32120</v>
      </c>
    </row>
    <row r="28" spans="1:9" ht="23.25" customHeight="1">
      <c r="A28" s="73" t="s">
        <v>93</v>
      </c>
      <c r="B28" s="70"/>
      <c r="C28" s="11">
        <v>11662</v>
      </c>
      <c r="D28" s="6"/>
      <c r="E28" s="11">
        <v>5171</v>
      </c>
      <c r="F28" s="6"/>
      <c r="G28" s="11">
        <v>12466</v>
      </c>
      <c r="H28" s="8"/>
      <c r="I28" s="20">
        <v>5270</v>
      </c>
    </row>
    <row r="29" spans="1:9" ht="23.25" customHeight="1" thickBot="1">
      <c r="A29" s="74" t="s">
        <v>94</v>
      </c>
      <c r="B29" s="106"/>
      <c r="C29" s="15">
        <f>SUM(C27:C28)</f>
        <v>601385</v>
      </c>
      <c r="D29" s="3"/>
      <c r="E29" s="15">
        <f>SUM(E27:E28)</f>
        <v>63682</v>
      </c>
      <c r="F29" s="3"/>
      <c r="G29" s="15">
        <f>SUM(G27:G28)</f>
        <v>612320</v>
      </c>
      <c r="H29" s="3"/>
      <c r="I29" s="15">
        <f>SUM(I27:I28)</f>
        <v>37390</v>
      </c>
    </row>
    <row r="30" spans="1:9" ht="15" customHeight="1" thickTop="1">
      <c r="A30" s="74"/>
      <c r="B30" s="106"/>
      <c r="C30" s="13"/>
      <c r="D30" s="13"/>
      <c r="E30" s="13"/>
      <c r="F30" s="13"/>
      <c r="G30" s="13"/>
      <c r="H30" s="13"/>
      <c r="I30" s="13"/>
    </row>
    <row r="31" spans="1:9" ht="23.25" customHeight="1">
      <c r="A31" s="65" t="s">
        <v>0</v>
      </c>
    </row>
    <row r="32" spans="1:9" ht="23.25" customHeight="1">
      <c r="A32" s="65" t="s">
        <v>74</v>
      </c>
    </row>
    <row r="33" spans="1:9" ht="22.05" customHeight="1">
      <c r="A33" s="65"/>
      <c r="B33"/>
      <c r="C33" s="9"/>
      <c r="D33" s="1"/>
      <c r="E33" s="9"/>
      <c r="F33" s="1"/>
      <c r="G33" s="1"/>
      <c r="H33" s="1"/>
      <c r="I33" s="1"/>
    </row>
    <row r="34" spans="1:9" ht="22.5" customHeight="1">
      <c r="A34" s="65"/>
      <c r="B34"/>
      <c r="C34" s="123" t="s">
        <v>2</v>
      </c>
      <c r="D34" s="123"/>
      <c r="E34" s="123"/>
      <c r="F34" s="1"/>
      <c r="G34" s="1"/>
      <c r="H34" s="1" t="s">
        <v>3</v>
      </c>
      <c r="I34" s="1"/>
    </row>
    <row r="35" spans="1:9" ht="22.5" customHeight="1">
      <c r="A35" s="65"/>
      <c r="B35"/>
      <c r="C35" s="122" t="s">
        <v>75</v>
      </c>
      <c r="D35" s="124"/>
      <c r="E35" s="124"/>
      <c r="F35" s="10"/>
      <c r="G35" s="122" t="s">
        <v>75</v>
      </c>
      <c r="H35" s="124"/>
      <c r="I35" s="124"/>
    </row>
    <row r="36" spans="1:9" ht="22.5" customHeight="1">
      <c r="A36" s="65"/>
      <c r="B36"/>
      <c r="C36" s="122" t="s">
        <v>76</v>
      </c>
      <c r="D36" s="122"/>
      <c r="E36" s="122"/>
      <c r="F36" s="10"/>
      <c r="G36" s="122" t="s">
        <v>76</v>
      </c>
      <c r="H36" s="122"/>
      <c r="I36" s="122"/>
    </row>
    <row r="37" spans="1:9" ht="24" customHeight="1">
      <c r="A37" s="74"/>
      <c r="B37" s="70" t="s">
        <v>7</v>
      </c>
      <c r="C37" s="72">
        <v>2568</v>
      </c>
      <c r="D37" s="72"/>
      <c r="E37" s="72">
        <v>2567</v>
      </c>
      <c r="F37" s="72"/>
      <c r="G37" s="72">
        <v>2568</v>
      </c>
      <c r="H37" s="72"/>
      <c r="I37" s="72">
        <v>2567</v>
      </c>
    </row>
    <row r="38" spans="1:9" ht="23.25" customHeight="1">
      <c r="A38" s="74"/>
      <c r="B38" s="70"/>
      <c r="C38" s="121" t="s">
        <v>9</v>
      </c>
      <c r="D38" s="121"/>
      <c r="E38" s="121"/>
      <c r="F38" s="121"/>
      <c r="G38" s="121"/>
      <c r="H38" s="121"/>
      <c r="I38" s="121"/>
    </row>
    <row r="39" spans="1:9" ht="23.25" customHeight="1">
      <c r="A39" s="103" t="s">
        <v>95</v>
      </c>
      <c r="B39"/>
      <c r="C39"/>
      <c r="D39"/>
      <c r="E39"/>
      <c r="F39"/>
      <c r="G39"/>
      <c r="H39"/>
      <c r="I39"/>
    </row>
    <row r="40" spans="1:9" ht="23.25" customHeight="1">
      <c r="A40" s="107" t="s">
        <v>96</v>
      </c>
      <c r="B40"/>
      <c r="C40"/>
      <c r="D40"/>
      <c r="E40"/>
      <c r="F40"/>
      <c r="G40"/>
      <c r="H40"/>
      <c r="I40"/>
    </row>
    <row r="41" spans="1:9" ht="23.25" customHeight="1">
      <c r="A41" s="107" t="s">
        <v>97</v>
      </c>
      <c r="B41"/>
      <c r="C41"/>
      <c r="D41"/>
      <c r="E41"/>
      <c r="F41"/>
      <c r="G41"/>
      <c r="H41"/>
      <c r="I41"/>
    </row>
    <row r="42" spans="1:9" ht="23.25" customHeight="1">
      <c r="A42" s="84" t="s">
        <v>98</v>
      </c>
      <c r="B42"/>
      <c r="C42" s="11">
        <v>-388</v>
      </c>
      <c r="D42"/>
      <c r="E42" s="9">
        <v>-3907</v>
      </c>
      <c r="F42"/>
      <c r="G42" s="11">
        <v>0</v>
      </c>
      <c r="H42"/>
      <c r="I42" s="11">
        <v>0</v>
      </c>
    </row>
    <row r="43" spans="1:9" ht="23.25" customHeight="1">
      <c r="A43" s="103" t="s">
        <v>99</v>
      </c>
      <c r="B43" s="70"/>
      <c r="C43" s="59"/>
      <c r="D43"/>
      <c r="E43" s="59"/>
      <c r="F43"/>
      <c r="G43" s="59"/>
      <c r="H43"/>
      <c r="I43" s="59"/>
    </row>
    <row r="44" spans="1:9" ht="23.25" customHeight="1">
      <c r="A44" s="103" t="s">
        <v>97</v>
      </c>
      <c r="B44" s="70"/>
      <c r="C44" s="22">
        <f>SUM(C42:C42)</f>
        <v>-388</v>
      </c>
      <c r="D44" s="13"/>
      <c r="E44" s="22">
        <f>SUM(E42:E42)</f>
        <v>-3907</v>
      </c>
      <c r="F44" s="13"/>
      <c r="G44" s="22">
        <f>SUM(G42:G42)</f>
        <v>0</v>
      </c>
      <c r="H44" s="13"/>
      <c r="I44" s="22">
        <f>SUM(I42:I42)</f>
        <v>0</v>
      </c>
    </row>
    <row r="45" spans="1:9" ht="12" customHeight="1">
      <c r="A45" s="107"/>
      <c r="B45" s="70"/>
      <c r="C45" s="11"/>
      <c r="D45"/>
      <c r="E45" s="11"/>
      <c r="F45"/>
      <c r="G45" s="11"/>
      <c r="H45"/>
      <c r="I45" s="11"/>
    </row>
    <row r="46" spans="1:9" ht="23.25" customHeight="1">
      <c r="A46" s="107" t="s">
        <v>100</v>
      </c>
      <c r="B46" s="70"/>
      <c r="C46" s="11"/>
      <c r="D46"/>
      <c r="E46" s="11"/>
      <c r="F46"/>
      <c r="G46" s="11"/>
      <c r="H46"/>
      <c r="I46" s="11"/>
    </row>
    <row r="47" spans="1:9" ht="23.25" customHeight="1">
      <c r="A47" s="107" t="s">
        <v>97</v>
      </c>
      <c r="B47" s="70"/>
      <c r="C47" s="11"/>
      <c r="D47"/>
      <c r="E47" s="11"/>
      <c r="F47"/>
      <c r="G47" s="11"/>
      <c r="H47"/>
      <c r="I47" s="11"/>
    </row>
    <row r="48" spans="1:9" ht="23.25" customHeight="1">
      <c r="A48" s="108" t="s">
        <v>101</v>
      </c>
      <c r="B48" s="70"/>
      <c r="C48" s="11"/>
      <c r="D48"/>
      <c r="E48" s="11"/>
      <c r="F48"/>
      <c r="G48" s="11"/>
      <c r="H48"/>
      <c r="I48" s="11"/>
    </row>
    <row r="49" spans="1:9" ht="21.6">
      <c r="A49" s="108" t="s">
        <v>102</v>
      </c>
      <c r="B49" s="70"/>
      <c r="C49" s="11">
        <v>-286384</v>
      </c>
      <c r="D49"/>
      <c r="E49" s="11">
        <v>-104175</v>
      </c>
      <c r="F49"/>
      <c r="G49" s="11">
        <v>-286384</v>
      </c>
      <c r="H49"/>
      <c r="I49" s="11">
        <v>-104175</v>
      </c>
    </row>
    <row r="50" spans="1:9" ht="23.25" customHeight="1">
      <c r="A50" s="84" t="s">
        <v>103</v>
      </c>
      <c r="B50" s="70"/>
      <c r="C50" s="11"/>
      <c r="D50"/>
      <c r="E50" s="11"/>
      <c r="F50"/>
      <c r="G50" s="11"/>
      <c r="H50"/>
      <c r="I50" s="11"/>
    </row>
    <row r="51" spans="1:9" ht="23.25" customHeight="1">
      <c r="A51" s="84" t="s">
        <v>104</v>
      </c>
      <c r="B51" s="70"/>
      <c r="C51" s="20">
        <v>57275</v>
      </c>
      <c r="D51"/>
      <c r="E51" s="20">
        <v>20475</v>
      </c>
      <c r="F51"/>
      <c r="G51" s="20">
        <v>57275</v>
      </c>
      <c r="H51"/>
      <c r="I51" s="20">
        <v>20905</v>
      </c>
    </row>
    <row r="52" spans="1:9" ht="23.25" customHeight="1">
      <c r="A52" s="103" t="s">
        <v>105</v>
      </c>
      <c r="B52" s="70"/>
      <c r="C52" s="11"/>
      <c r="D52"/>
      <c r="E52" s="11"/>
      <c r="F52"/>
      <c r="G52" s="11"/>
      <c r="H52"/>
      <c r="I52" s="11"/>
    </row>
    <row r="53" spans="1:9" ht="23.25" customHeight="1">
      <c r="A53" s="103" t="s">
        <v>97</v>
      </c>
      <c r="B53" s="70"/>
      <c r="C53" s="38">
        <f>SUM(C49,C51)</f>
        <v>-229109</v>
      </c>
      <c r="D53" s="109"/>
      <c r="E53" s="38">
        <f>SUM(E49,E51)</f>
        <v>-83700</v>
      </c>
      <c r="F53" s="109"/>
      <c r="G53" s="38">
        <f>SUM(G49,G51)</f>
        <v>-229109</v>
      </c>
      <c r="H53" s="109"/>
      <c r="I53" s="38">
        <f>SUM(I49,I51)</f>
        <v>-83270</v>
      </c>
    </row>
    <row r="54" spans="1:9" ht="23.25" customHeight="1">
      <c r="A54" s="103" t="s">
        <v>106</v>
      </c>
      <c r="B54"/>
      <c r="C54" s="22">
        <f>SUM(C53,C44)</f>
        <v>-229497</v>
      </c>
      <c r="D54" s="13"/>
      <c r="E54" s="22">
        <f>SUM(E53,E44)</f>
        <v>-87607</v>
      </c>
      <c r="F54" s="13"/>
      <c r="G54" s="22">
        <f>SUM(G53,G44)</f>
        <v>-229109</v>
      </c>
      <c r="H54" s="13"/>
      <c r="I54" s="22">
        <f>SUM(I53,I44)</f>
        <v>-83270</v>
      </c>
    </row>
    <row r="55" spans="1:9" ht="23.25" customHeight="1" thickBot="1">
      <c r="A55" s="103" t="s">
        <v>107</v>
      </c>
      <c r="B55"/>
      <c r="C55" s="16">
        <f>SUM(C54,C29)</f>
        <v>371888</v>
      </c>
      <c r="D55" s="13"/>
      <c r="E55" s="16">
        <f>SUM(E54,E29)</f>
        <v>-23925</v>
      </c>
      <c r="F55" s="13"/>
      <c r="G55" s="16">
        <f>SUM(G54,G29)</f>
        <v>383211</v>
      </c>
      <c r="H55" s="13"/>
      <c r="I55" s="16">
        <f>SUM(I54,I29)</f>
        <v>-45880</v>
      </c>
    </row>
    <row r="56" spans="1:9" ht="12" customHeight="1" thickTop="1">
      <c r="A56" s="103"/>
      <c r="B56"/>
      <c r="C56" s="13"/>
      <c r="D56" s="13"/>
      <c r="E56" s="13"/>
      <c r="F56" s="13"/>
      <c r="G56" s="13"/>
      <c r="H56" s="13"/>
      <c r="I56" s="13"/>
    </row>
    <row r="57" spans="1:9" ht="23.25" customHeight="1">
      <c r="A57" s="103" t="s">
        <v>108</v>
      </c>
      <c r="B57" s="106"/>
      <c r="C57" s="13"/>
      <c r="D57" s="13"/>
      <c r="E57" s="13"/>
      <c r="F57" s="13"/>
      <c r="G57" s="13"/>
      <c r="H57" s="13"/>
      <c r="I57" s="13"/>
    </row>
    <row r="58" spans="1:9" ht="23.25" customHeight="1">
      <c r="A58" s="84" t="s">
        <v>109</v>
      </c>
      <c r="B58" s="106"/>
      <c r="C58" s="11">
        <v>607484</v>
      </c>
      <c r="D58" s="7"/>
      <c r="E58" s="27">
        <v>65137</v>
      </c>
      <c r="F58" s="7"/>
      <c r="G58" s="11">
        <v>612320</v>
      </c>
      <c r="H58" s="7"/>
      <c r="I58" s="11">
        <v>37390</v>
      </c>
    </row>
    <row r="59" spans="1:9" ht="23.25" customHeight="1">
      <c r="A59" s="84" t="s">
        <v>110</v>
      </c>
      <c r="B59" s="106"/>
      <c r="C59" s="14">
        <v>-6099</v>
      </c>
      <c r="D59" s="13"/>
      <c r="E59" s="27">
        <v>-1455</v>
      </c>
      <c r="F59" s="7"/>
      <c r="G59" s="11">
        <v>0</v>
      </c>
      <c r="H59" s="7"/>
      <c r="I59" s="11">
        <v>0</v>
      </c>
    </row>
    <row r="60" spans="1:9" ht="23.25" customHeight="1" thickBot="1">
      <c r="A60" s="103"/>
      <c r="B60" s="106"/>
      <c r="C60" s="15">
        <f>SUM(C58:C59)</f>
        <v>601385</v>
      </c>
      <c r="D60" s="3"/>
      <c r="E60" s="15">
        <f>SUM(E58:E59)</f>
        <v>63682</v>
      </c>
      <c r="F60" s="3"/>
      <c r="G60" s="15">
        <f>SUM(G58:G59)</f>
        <v>612320</v>
      </c>
      <c r="H60" s="3"/>
      <c r="I60" s="15">
        <f>SUM(I58:I59)</f>
        <v>37390</v>
      </c>
    </row>
    <row r="61" spans="1:9" ht="12" customHeight="1" thickTop="1">
      <c r="A61" s="103"/>
      <c r="B61" s="106"/>
      <c r="C61" s="13"/>
      <c r="D61" s="3"/>
      <c r="E61" s="13"/>
      <c r="F61" s="3"/>
      <c r="G61" s="13"/>
      <c r="H61" s="3"/>
      <c r="I61" s="13"/>
    </row>
    <row r="62" spans="1:9" ht="23.25" customHeight="1">
      <c r="A62" s="103" t="s">
        <v>111</v>
      </c>
      <c r="B62"/>
      <c r="C62" s="13"/>
      <c r="D62" s="13"/>
      <c r="E62" s="13"/>
      <c r="F62" s="13"/>
      <c r="G62" s="13"/>
      <c r="H62" s="13"/>
      <c r="I62" s="13"/>
    </row>
    <row r="63" spans="1:9" ht="23.25" customHeight="1">
      <c r="A63" s="84" t="s">
        <v>109</v>
      </c>
      <c r="B63"/>
      <c r="C63" s="7">
        <v>378137</v>
      </c>
      <c r="D63" s="7"/>
      <c r="E63" s="7">
        <v>-20905</v>
      </c>
      <c r="F63" s="7"/>
      <c r="G63" s="7">
        <v>383211</v>
      </c>
      <c r="H63" s="7"/>
      <c r="I63" s="7">
        <v>-45880</v>
      </c>
    </row>
    <row r="64" spans="1:9" ht="23.25" customHeight="1">
      <c r="A64" s="84" t="s">
        <v>110</v>
      </c>
      <c r="B64"/>
      <c r="C64" s="14">
        <v>-6249</v>
      </c>
      <c r="D64" s="13"/>
      <c r="E64" s="14">
        <v>-3020</v>
      </c>
      <c r="F64" s="7"/>
      <c r="G64" s="14">
        <v>0</v>
      </c>
      <c r="H64" s="31"/>
      <c r="I64" s="14">
        <v>0</v>
      </c>
    </row>
    <row r="65" spans="1:9" ht="23.25" customHeight="1" thickBot="1">
      <c r="A65" s="103"/>
      <c r="B65"/>
      <c r="C65" s="16">
        <f>SUM(C63:C64)</f>
        <v>371888</v>
      </c>
      <c r="D65" s="13"/>
      <c r="E65" s="16">
        <f>SUM(E63:E64)</f>
        <v>-23925</v>
      </c>
      <c r="F65" s="13"/>
      <c r="G65" s="16">
        <f>SUM(G63:G64)</f>
        <v>383211</v>
      </c>
      <c r="H65" s="13"/>
      <c r="I65" s="16">
        <f>SUM(I63:I64)</f>
        <v>-45880</v>
      </c>
    </row>
    <row r="66" spans="1:9" ht="12" customHeight="1" thickTop="1">
      <c r="A66" s="103"/>
      <c r="B66"/>
      <c r="C66" s="13"/>
      <c r="D66" s="13"/>
      <c r="E66" s="13"/>
      <c r="F66" s="13"/>
      <c r="G66" s="13"/>
      <c r="H66" s="13"/>
      <c r="I66" s="13"/>
    </row>
    <row r="67" spans="1:9" ht="24" customHeight="1" thickBot="1">
      <c r="A67" s="103" t="s">
        <v>112</v>
      </c>
      <c r="B67" s="66">
        <v>6</v>
      </c>
      <c r="C67" s="37">
        <v>1.6643397260273973</v>
      </c>
      <c r="D67" s="13"/>
      <c r="E67" s="37">
        <v>0.17845753424657534</v>
      </c>
      <c r="F67" s="13"/>
      <c r="G67" s="37">
        <v>1.6775890410958905</v>
      </c>
      <c r="H67" s="3"/>
      <c r="I67" s="37">
        <v>0.10243835616438356</v>
      </c>
    </row>
    <row r="68" spans="1:9" ht="23.25" customHeight="1" thickTop="1"/>
  </sheetData>
  <mergeCells count="12">
    <mergeCell ref="C38:I38"/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8" man="1"/>
  </rowBreak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dimension ref="A1:AA46"/>
  <sheetViews>
    <sheetView zoomScaleNormal="100" zoomScaleSheetLayoutView="55" workbookViewId="0">
      <selection activeCell="AC43" sqref="AC43"/>
    </sheetView>
  </sheetViews>
  <sheetFormatPr defaultColWidth="9.125" defaultRowHeight="21.6"/>
  <cols>
    <col min="1" max="1" width="40.75" customWidth="1"/>
    <col min="2" max="2" width="4.75" customWidth="1"/>
    <col min="3" max="3" width="13.125" style="9" customWidth="1"/>
    <col min="4" max="4" width="1.125" style="9" customWidth="1"/>
    <col min="5" max="5" width="13.125" style="9" customWidth="1"/>
    <col min="6" max="6" width="1.125" style="9" customWidth="1"/>
    <col min="7" max="7" width="13.125" style="9" customWidth="1"/>
    <col min="8" max="8" width="1.125" style="9" customWidth="1"/>
    <col min="9" max="9" width="13.125" style="9" customWidth="1"/>
    <col min="10" max="10" width="1.125" style="9" customWidth="1"/>
    <col min="11" max="11" width="13.125" style="9" customWidth="1"/>
    <col min="12" max="12" width="1.125" style="9" customWidth="1"/>
    <col min="13" max="13" width="13.125" style="9" customWidth="1"/>
    <col min="14" max="14" width="1.125" style="9" customWidth="1"/>
    <col min="15" max="15" width="13.125" style="9" customWidth="1"/>
    <col min="16" max="16" width="1.125" style="9" customWidth="1"/>
    <col min="17" max="17" width="15.625" style="9" customWidth="1"/>
    <col min="18" max="18" width="1.125" style="9" customWidth="1"/>
    <col min="19" max="19" width="13.125" style="9" customWidth="1"/>
    <col min="20" max="20" width="1.125" style="9" customWidth="1"/>
    <col min="21" max="21" width="13.125" style="9" customWidth="1"/>
    <col min="22" max="22" width="1.125" style="9" customWidth="1"/>
    <col min="23" max="23" width="13.125" style="9" customWidth="1"/>
    <col min="24" max="24" width="1.125" style="9" customWidth="1"/>
    <col min="25" max="25" width="13.125" style="110" customWidth="1"/>
    <col min="26" max="26" width="1.125" customWidth="1"/>
    <col min="27" max="27" width="14.875" customWidth="1"/>
  </cols>
  <sheetData>
    <row r="1" spans="1:27" ht="22.5" customHeight="1">
      <c r="A1" s="65" t="s">
        <v>0</v>
      </c>
      <c r="B1" s="65"/>
    </row>
    <row r="2" spans="1:27" ht="22.5" customHeight="1">
      <c r="A2" s="65" t="s">
        <v>113</v>
      </c>
      <c r="B2" s="65"/>
    </row>
    <row r="3" spans="1:27" ht="22.5" customHeight="1">
      <c r="A3" s="65"/>
      <c r="B3" s="65"/>
      <c r="Y3" s="9"/>
      <c r="Z3" s="9"/>
      <c r="AA3" s="9"/>
    </row>
    <row r="4" spans="1:27" ht="22.5" customHeight="1">
      <c r="C4" s="125" t="s">
        <v>2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1:27" ht="22.5" customHeight="1">
      <c r="I5" s="126" t="s">
        <v>64</v>
      </c>
      <c r="J5" s="126"/>
      <c r="K5" s="126"/>
      <c r="L5" s="126"/>
      <c r="M5" s="126"/>
      <c r="O5" s="126" t="s">
        <v>69</v>
      </c>
      <c r="P5" s="126"/>
      <c r="Q5" s="126"/>
      <c r="R5" s="126"/>
      <c r="S5" s="126"/>
      <c r="T5" s="126"/>
      <c r="U5" s="126"/>
    </row>
    <row r="6" spans="1:27" ht="22.5" customHeight="1">
      <c r="I6"/>
      <c r="J6"/>
      <c r="K6"/>
      <c r="L6"/>
      <c r="M6"/>
      <c r="O6" s="111"/>
      <c r="P6" s="32"/>
      <c r="Q6" s="111"/>
      <c r="R6" s="32"/>
      <c r="S6" s="111" t="s">
        <v>114</v>
      </c>
    </row>
    <row r="7" spans="1:27" ht="22.5" customHeight="1">
      <c r="O7" s="111"/>
      <c r="P7" s="32"/>
      <c r="Q7" s="112"/>
      <c r="R7" s="32"/>
      <c r="S7" s="111" t="s">
        <v>115</v>
      </c>
      <c r="U7" s="63"/>
    </row>
    <row r="8" spans="1:27" ht="22.5" customHeight="1">
      <c r="C8" s="63"/>
      <c r="D8" s="63"/>
      <c r="E8" s="63"/>
      <c r="F8" s="63"/>
      <c r="G8" s="63"/>
      <c r="H8" s="63"/>
      <c r="I8" s="127"/>
      <c r="J8" s="127"/>
      <c r="K8" s="127"/>
      <c r="L8" s="63"/>
      <c r="M8" s="63"/>
      <c r="N8" s="63"/>
      <c r="O8" s="111"/>
      <c r="P8" s="32"/>
      <c r="Q8" s="112"/>
      <c r="R8" s="32"/>
      <c r="S8" s="111" t="s">
        <v>116</v>
      </c>
      <c r="T8" s="63"/>
      <c r="U8" s="63" t="s">
        <v>117</v>
      </c>
      <c r="V8" s="63"/>
      <c r="W8" s="63"/>
      <c r="X8" s="63"/>
      <c r="Y8" s="112"/>
      <c r="AA8" s="69"/>
    </row>
    <row r="9" spans="1:27" ht="22.5" customHeight="1">
      <c r="C9" s="63" t="s">
        <v>118</v>
      </c>
      <c r="D9" s="63"/>
      <c r="E9" s="63" t="s">
        <v>119</v>
      </c>
      <c r="F9" s="63"/>
      <c r="G9" s="63"/>
      <c r="H9" s="63"/>
      <c r="I9" s="63"/>
      <c r="J9" s="63"/>
      <c r="K9" s="63"/>
      <c r="L9" s="63"/>
      <c r="M9" s="63"/>
      <c r="N9" s="63"/>
      <c r="O9" s="111" t="s">
        <v>120</v>
      </c>
      <c r="P9" s="32"/>
      <c r="Q9" s="111" t="s">
        <v>120</v>
      </c>
      <c r="R9" s="32"/>
      <c r="S9" s="111" t="s">
        <v>121</v>
      </c>
      <c r="T9" s="63"/>
      <c r="U9" s="63" t="s">
        <v>122</v>
      </c>
      <c r="V9" s="63"/>
      <c r="W9" s="63"/>
      <c r="X9" s="63"/>
      <c r="Y9" s="112" t="s">
        <v>123</v>
      </c>
      <c r="Z9" s="112"/>
    </row>
    <row r="10" spans="1:27" ht="22.5" customHeight="1">
      <c r="C10" s="63" t="s">
        <v>124</v>
      </c>
      <c r="D10" s="63"/>
      <c r="E10" s="63" t="s">
        <v>125</v>
      </c>
      <c r="F10" s="63"/>
      <c r="G10" s="63" t="s">
        <v>126</v>
      </c>
      <c r="H10" s="63"/>
      <c r="I10" s="63" t="s">
        <v>127</v>
      </c>
      <c r="J10" s="63"/>
      <c r="K10" s="63"/>
      <c r="L10" s="63"/>
      <c r="M10" s="63" t="s">
        <v>128</v>
      </c>
      <c r="N10" s="63"/>
      <c r="O10" s="111" t="s">
        <v>129</v>
      </c>
      <c r="P10" s="32"/>
      <c r="Q10" s="111" t="s">
        <v>130</v>
      </c>
      <c r="R10" s="32"/>
      <c r="S10" s="111" t="s">
        <v>131</v>
      </c>
      <c r="T10" s="63"/>
      <c r="U10" s="63" t="s">
        <v>132</v>
      </c>
      <c r="V10" s="63"/>
      <c r="W10" s="63" t="s">
        <v>133</v>
      </c>
      <c r="X10" s="63"/>
      <c r="Y10" s="112" t="s">
        <v>134</v>
      </c>
      <c r="Z10" s="112"/>
      <c r="AA10" s="112" t="s">
        <v>133</v>
      </c>
    </row>
    <row r="11" spans="1:27" ht="22.5" customHeight="1">
      <c r="B11" s="66"/>
      <c r="C11" s="63" t="s">
        <v>135</v>
      </c>
      <c r="D11" s="63"/>
      <c r="E11" s="63" t="s">
        <v>136</v>
      </c>
      <c r="F11" s="63"/>
      <c r="G11" s="63" t="s">
        <v>137</v>
      </c>
      <c r="H11" s="63"/>
      <c r="I11" s="63" t="s">
        <v>138</v>
      </c>
      <c r="J11" s="63"/>
      <c r="K11" s="63" t="s">
        <v>139</v>
      </c>
      <c r="L11" s="63"/>
      <c r="M11" s="63" t="s">
        <v>140</v>
      </c>
      <c r="N11" s="63"/>
      <c r="O11" s="111" t="s">
        <v>141</v>
      </c>
      <c r="P11" s="32"/>
      <c r="Q11" s="111" t="s">
        <v>142</v>
      </c>
      <c r="R11" s="32"/>
      <c r="S11" s="111" t="s">
        <v>123</v>
      </c>
      <c r="T11" s="63"/>
      <c r="U11" s="63" t="s">
        <v>143</v>
      </c>
      <c r="V11" s="63"/>
      <c r="W11" s="63" t="s">
        <v>144</v>
      </c>
      <c r="X11" s="63"/>
      <c r="Y11" s="112" t="s">
        <v>145</v>
      </c>
      <c r="Z11" s="112"/>
      <c r="AA11" s="112" t="s">
        <v>143</v>
      </c>
    </row>
    <row r="12" spans="1:27" ht="22.5" customHeight="1">
      <c r="C12" s="128" t="s">
        <v>9</v>
      </c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</row>
    <row r="13" spans="1:27" ht="22.5" customHeight="1">
      <c r="A13" s="103" t="s">
        <v>146</v>
      </c>
      <c r="B13" s="103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</row>
    <row r="14" spans="1:27" ht="22.5" customHeight="1">
      <c r="A14" s="103" t="s">
        <v>147</v>
      </c>
      <c r="B14" s="103"/>
      <c r="C14" s="46">
        <v>290634</v>
      </c>
      <c r="D14" s="46"/>
      <c r="E14" s="46">
        <v>1487144</v>
      </c>
      <c r="F14" s="46"/>
      <c r="G14" s="46">
        <v>51433</v>
      </c>
      <c r="H14" s="46"/>
      <c r="I14" s="46">
        <v>50000</v>
      </c>
      <c r="J14" s="46"/>
      <c r="K14" s="46">
        <v>2100010</v>
      </c>
      <c r="L14" s="46"/>
      <c r="M14" s="46">
        <v>12873434</v>
      </c>
      <c r="N14" s="46"/>
      <c r="O14" s="46">
        <v>3186</v>
      </c>
      <c r="P14" s="46"/>
      <c r="Q14" s="46">
        <v>12322891</v>
      </c>
      <c r="R14" s="46"/>
      <c r="S14" s="46">
        <v>1624</v>
      </c>
      <c r="T14" s="46"/>
      <c r="U14" s="46">
        <f>+O14+Q14+S14</f>
        <v>12327701</v>
      </c>
      <c r="V14" s="46"/>
      <c r="W14" s="46">
        <f>SUM(C14,E14,G14,I14,K14,M14)+U14</f>
        <v>29180356</v>
      </c>
      <c r="X14" s="46"/>
      <c r="Y14" s="46">
        <v>71220</v>
      </c>
      <c r="AA14" s="46">
        <f>W14+Y14</f>
        <v>29251576</v>
      </c>
    </row>
    <row r="15" spans="1:27" ht="13.5" customHeight="1">
      <c r="A15" s="103"/>
      <c r="B15" s="103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AA15" s="17"/>
    </row>
    <row r="16" spans="1:27" ht="22.5" customHeight="1">
      <c r="A16" s="103" t="s">
        <v>148</v>
      </c>
      <c r="B16" s="103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AA16" s="19"/>
    </row>
    <row r="17" spans="1:27" ht="22.5" customHeight="1">
      <c r="A17" s="113" t="s">
        <v>149</v>
      </c>
      <c r="B17" s="113"/>
      <c r="C17" s="9">
        <v>0</v>
      </c>
      <c r="D17" s="19"/>
      <c r="E17" s="9">
        <v>0</v>
      </c>
      <c r="F17" s="19"/>
      <c r="G17" s="9">
        <v>0</v>
      </c>
      <c r="H17" s="19"/>
      <c r="I17" s="9">
        <v>0</v>
      </c>
      <c r="J17" s="19"/>
      <c r="K17" s="9">
        <v>0</v>
      </c>
      <c r="L17" s="19"/>
      <c r="M17" s="9">
        <v>65137</v>
      </c>
      <c r="N17" s="19"/>
      <c r="O17" s="9">
        <v>0</v>
      </c>
      <c r="P17" s="19"/>
      <c r="Q17" s="9">
        <v>0</v>
      </c>
      <c r="S17" s="9">
        <v>0</v>
      </c>
      <c r="T17" s="23"/>
      <c r="U17" s="19">
        <f>SUM(O17:S17)</f>
        <v>0</v>
      </c>
      <c r="V17" s="23"/>
      <c r="W17" s="23">
        <f>M17+U17</f>
        <v>65137</v>
      </c>
      <c r="X17" s="19"/>
      <c r="Y17" s="9">
        <v>-1455</v>
      </c>
      <c r="AA17" s="19">
        <f>W17+Y17</f>
        <v>63682</v>
      </c>
    </row>
    <row r="18" spans="1:27" ht="22.5" customHeight="1">
      <c r="A18" s="113" t="s">
        <v>95</v>
      </c>
      <c r="B18" s="113"/>
      <c r="C18" s="47">
        <v>0</v>
      </c>
      <c r="D18" s="63"/>
      <c r="E18" s="47">
        <v>0</v>
      </c>
      <c r="F18" s="63"/>
      <c r="G18" s="47">
        <v>0</v>
      </c>
      <c r="H18" s="63"/>
      <c r="I18" s="47">
        <v>0</v>
      </c>
      <c r="J18" s="19"/>
      <c r="K18" s="47">
        <v>0</v>
      </c>
      <c r="L18" s="19"/>
      <c r="M18" s="47">
        <v>-1696</v>
      </c>
      <c r="N18" s="19"/>
      <c r="O18" s="48">
        <v>-2342</v>
      </c>
      <c r="P18" s="19"/>
      <c r="Q18" s="19">
        <v>-82004</v>
      </c>
      <c r="R18" s="19"/>
      <c r="S18" s="19">
        <v>0</v>
      </c>
      <c r="T18" s="24"/>
      <c r="U18" s="19">
        <f>SUM(O18:S18)</f>
        <v>-84346</v>
      </c>
      <c r="V18" s="24"/>
      <c r="W18" s="48">
        <f>M18+U18</f>
        <v>-86042</v>
      </c>
      <c r="X18" s="19"/>
      <c r="Y18" s="48">
        <v>-1565</v>
      </c>
      <c r="AA18" s="19">
        <f>W18+Y18</f>
        <v>-87607</v>
      </c>
    </row>
    <row r="19" spans="1:27" ht="22.5" customHeight="1">
      <c r="A19" s="109" t="s">
        <v>150</v>
      </c>
      <c r="B19" s="109"/>
      <c r="C19" s="49">
        <f>SUM(C17:C18)</f>
        <v>0</v>
      </c>
      <c r="D19" s="61"/>
      <c r="E19" s="49">
        <f>SUM(E17:E18)</f>
        <v>0</v>
      </c>
      <c r="F19" s="61"/>
      <c r="G19" s="49">
        <f>SUM(G17:G18)</f>
        <v>0</v>
      </c>
      <c r="H19" s="61"/>
      <c r="I19" s="49">
        <f>SUM(I17:I18)</f>
        <v>0</v>
      </c>
      <c r="J19" s="21"/>
      <c r="K19" s="49">
        <f>SUM(K17:K18)</f>
        <v>0</v>
      </c>
      <c r="L19" s="21"/>
      <c r="M19" s="49">
        <f>SUM(M17:M18)</f>
        <v>63441</v>
      </c>
      <c r="N19" s="21"/>
      <c r="O19" s="49">
        <f>SUM(O17:O18)</f>
        <v>-2342</v>
      </c>
      <c r="P19" s="21"/>
      <c r="Q19" s="25">
        <f>SUM(Q17:Q18)</f>
        <v>-82004</v>
      </c>
      <c r="R19" s="21"/>
      <c r="S19" s="25">
        <f>SUM(S17:S18)</f>
        <v>0</v>
      </c>
      <c r="T19" s="21"/>
      <c r="U19" s="25">
        <f>SUM(U17:U18)</f>
        <v>-84346</v>
      </c>
      <c r="V19" s="21"/>
      <c r="W19" s="49">
        <f>SUM(W17:W18)</f>
        <v>-20905</v>
      </c>
      <c r="X19" s="21"/>
      <c r="Y19" s="49">
        <f>SUM(Y17:Y18)</f>
        <v>-3020</v>
      </c>
      <c r="AA19" s="25">
        <f>W19+Y19</f>
        <v>-23925</v>
      </c>
    </row>
    <row r="20" spans="1:27" ht="12" customHeight="1">
      <c r="A20" s="103"/>
      <c r="B20" s="10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AA20" s="17"/>
    </row>
    <row r="21" spans="1:27" ht="22.5" customHeight="1" thickBot="1">
      <c r="A21" s="109" t="s">
        <v>151</v>
      </c>
      <c r="B21" s="109"/>
      <c r="C21" s="56">
        <f>C14+C19</f>
        <v>290634</v>
      </c>
      <c r="D21" s="21"/>
      <c r="E21" s="56">
        <f>E14+E19</f>
        <v>1487144</v>
      </c>
      <c r="F21" s="21"/>
      <c r="G21" s="56">
        <f>G14+G19</f>
        <v>51433</v>
      </c>
      <c r="H21" s="21"/>
      <c r="I21" s="56">
        <f>I14+I19</f>
        <v>50000</v>
      </c>
      <c r="J21" s="21"/>
      <c r="K21" s="56">
        <f>K14+K19</f>
        <v>2100010</v>
      </c>
      <c r="L21" s="21"/>
      <c r="M21" s="56">
        <f>M14+M19</f>
        <v>12936875</v>
      </c>
      <c r="N21" s="21"/>
      <c r="O21" s="56">
        <f>O14+O19</f>
        <v>844</v>
      </c>
      <c r="P21" s="21"/>
      <c r="Q21" s="56">
        <f>Q14+Q19</f>
        <v>12240887</v>
      </c>
      <c r="R21" s="21"/>
      <c r="S21" s="56">
        <f>S14+S19</f>
        <v>1624</v>
      </c>
      <c r="T21" s="21"/>
      <c r="U21" s="56">
        <f>U14+U19</f>
        <v>12243355</v>
      </c>
      <c r="V21" s="21"/>
      <c r="W21" s="56">
        <f>W14+W19</f>
        <v>29159451</v>
      </c>
      <c r="X21" s="109"/>
      <c r="Y21" s="56">
        <f>Y14+Y19</f>
        <v>68200</v>
      </c>
      <c r="Z21" s="109"/>
      <c r="AA21" s="56">
        <f>AA14+AA19</f>
        <v>29227651</v>
      </c>
    </row>
    <row r="22" spans="1:27" ht="22.2" thickTop="1">
      <c r="C22" s="50"/>
      <c r="D22" s="19"/>
      <c r="E22" s="50"/>
      <c r="F22" s="19"/>
      <c r="G22" s="50"/>
      <c r="H22" s="19"/>
      <c r="I22" s="50"/>
      <c r="J22" s="19"/>
      <c r="K22" s="50"/>
      <c r="L22" s="19"/>
      <c r="M22" s="50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33"/>
      <c r="Z22" s="33"/>
      <c r="AA22" s="44"/>
    </row>
    <row r="23" spans="1:27" ht="22.5" customHeight="1">
      <c r="A23" s="65" t="s">
        <v>0</v>
      </c>
      <c r="B23" s="65"/>
    </row>
    <row r="24" spans="1:27" ht="22.5" customHeight="1">
      <c r="A24" s="65" t="s">
        <v>113</v>
      </c>
      <c r="B24" s="65"/>
    </row>
    <row r="25" spans="1:27" ht="22.5" customHeight="1">
      <c r="A25" s="65"/>
      <c r="B25" s="65"/>
      <c r="Y25" s="9"/>
      <c r="Z25" s="9"/>
      <c r="AA25" s="9"/>
    </row>
    <row r="26" spans="1:27" ht="22.5" customHeight="1">
      <c r="C26" s="125" t="s">
        <v>2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</row>
    <row r="27" spans="1:27" ht="22.5" customHeight="1">
      <c r="I27" s="126" t="s">
        <v>64</v>
      </c>
      <c r="J27" s="126"/>
      <c r="K27" s="126"/>
      <c r="L27" s="126"/>
      <c r="M27" s="126"/>
      <c r="O27" s="126" t="s">
        <v>69</v>
      </c>
      <c r="P27" s="126"/>
      <c r="Q27" s="126"/>
      <c r="R27" s="126"/>
      <c r="S27" s="126"/>
      <c r="T27" s="126"/>
      <c r="U27" s="126"/>
    </row>
    <row r="28" spans="1:27" ht="22.5" customHeight="1">
      <c r="I28"/>
      <c r="J28"/>
      <c r="K28"/>
      <c r="L28"/>
      <c r="M28"/>
      <c r="O28" s="111"/>
      <c r="P28" s="32"/>
      <c r="Q28" s="111"/>
      <c r="R28" s="32"/>
      <c r="S28" s="111" t="s">
        <v>114</v>
      </c>
    </row>
    <row r="29" spans="1:27" ht="22.5" customHeight="1">
      <c r="O29" s="111"/>
      <c r="P29" s="32"/>
      <c r="Q29" s="112"/>
      <c r="R29" s="32"/>
      <c r="S29" s="111" t="s">
        <v>115</v>
      </c>
      <c r="U29" s="63"/>
    </row>
    <row r="30" spans="1:27" ht="22.5" customHeight="1">
      <c r="C30" s="63"/>
      <c r="D30" s="63"/>
      <c r="E30" s="63"/>
      <c r="F30" s="63"/>
      <c r="G30" s="63"/>
      <c r="H30" s="63"/>
      <c r="I30" s="127"/>
      <c r="J30" s="127"/>
      <c r="K30" s="127"/>
      <c r="L30" s="63"/>
      <c r="M30" s="63"/>
      <c r="N30" s="63"/>
      <c r="O30" s="111"/>
      <c r="P30" s="32"/>
      <c r="Q30" s="112"/>
      <c r="R30" s="32"/>
      <c r="S30" s="111" t="s">
        <v>116</v>
      </c>
      <c r="T30" s="63"/>
      <c r="U30" s="63" t="s">
        <v>117</v>
      </c>
      <c r="V30" s="63"/>
      <c r="W30" s="63"/>
      <c r="X30" s="63"/>
      <c r="Y30" s="112"/>
      <c r="AA30" s="69"/>
    </row>
    <row r="31" spans="1:27" ht="22.5" customHeight="1">
      <c r="C31" s="63" t="s">
        <v>118</v>
      </c>
      <c r="D31" s="63"/>
      <c r="E31" s="63" t="s">
        <v>119</v>
      </c>
      <c r="F31" s="63"/>
      <c r="G31" s="63"/>
      <c r="H31" s="63"/>
      <c r="I31" s="63"/>
      <c r="J31" s="63"/>
      <c r="K31" s="63"/>
      <c r="L31" s="63"/>
      <c r="M31" s="63"/>
      <c r="N31" s="63"/>
      <c r="O31" s="111" t="s">
        <v>120</v>
      </c>
      <c r="P31" s="32"/>
      <c r="Q31" s="111" t="s">
        <v>120</v>
      </c>
      <c r="R31" s="32"/>
      <c r="S31" s="111" t="s">
        <v>121</v>
      </c>
      <c r="T31" s="63"/>
      <c r="U31" s="63" t="s">
        <v>122</v>
      </c>
      <c r="V31" s="63"/>
      <c r="W31" s="63"/>
      <c r="X31" s="63"/>
      <c r="Y31" s="112" t="s">
        <v>123</v>
      </c>
      <c r="Z31" s="112"/>
    </row>
    <row r="32" spans="1:27" ht="22.5" customHeight="1">
      <c r="C32" s="63" t="s">
        <v>124</v>
      </c>
      <c r="D32" s="63"/>
      <c r="E32" s="63" t="s">
        <v>125</v>
      </c>
      <c r="F32" s="63"/>
      <c r="G32" s="63" t="s">
        <v>126</v>
      </c>
      <c r="H32" s="63"/>
      <c r="I32" s="63" t="s">
        <v>127</v>
      </c>
      <c r="J32" s="63"/>
      <c r="K32" s="63"/>
      <c r="L32" s="63"/>
      <c r="M32" s="63" t="s">
        <v>128</v>
      </c>
      <c r="N32" s="63"/>
      <c r="O32" s="111" t="s">
        <v>129</v>
      </c>
      <c r="P32" s="32"/>
      <c r="Q32" s="111" t="s">
        <v>130</v>
      </c>
      <c r="R32" s="32"/>
      <c r="S32" s="111" t="s">
        <v>131</v>
      </c>
      <c r="T32" s="63"/>
      <c r="U32" s="63" t="s">
        <v>132</v>
      </c>
      <c r="V32" s="63"/>
      <c r="W32" s="63" t="s">
        <v>133</v>
      </c>
      <c r="X32" s="63"/>
      <c r="Y32" s="112" t="s">
        <v>134</v>
      </c>
      <c r="Z32" s="112"/>
      <c r="AA32" s="112" t="s">
        <v>133</v>
      </c>
    </row>
    <row r="33" spans="1:27" ht="22.5" customHeight="1">
      <c r="B33" s="66"/>
      <c r="C33" s="63" t="s">
        <v>135</v>
      </c>
      <c r="D33" s="63"/>
      <c r="E33" s="63" t="s">
        <v>136</v>
      </c>
      <c r="F33" s="63"/>
      <c r="G33" s="63" t="s">
        <v>137</v>
      </c>
      <c r="H33" s="63"/>
      <c r="I33" s="63" t="s">
        <v>138</v>
      </c>
      <c r="J33" s="63"/>
      <c r="K33" s="63" t="s">
        <v>139</v>
      </c>
      <c r="L33" s="63"/>
      <c r="M33" s="63" t="s">
        <v>140</v>
      </c>
      <c r="N33" s="63"/>
      <c r="O33" s="111" t="s">
        <v>141</v>
      </c>
      <c r="P33" s="32"/>
      <c r="Q33" s="111" t="s">
        <v>142</v>
      </c>
      <c r="R33" s="32"/>
      <c r="S33" s="111" t="s">
        <v>123</v>
      </c>
      <c r="T33" s="63"/>
      <c r="U33" s="63" t="s">
        <v>143</v>
      </c>
      <c r="V33" s="63"/>
      <c r="W33" s="63" t="s">
        <v>144</v>
      </c>
      <c r="X33" s="63"/>
      <c r="Y33" s="112" t="s">
        <v>145</v>
      </c>
      <c r="Z33" s="112"/>
      <c r="AA33" s="112" t="s">
        <v>143</v>
      </c>
    </row>
    <row r="34" spans="1:27" ht="22.5" customHeight="1">
      <c r="C34" s="128" t="s">
        <v>9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</row>
    <row r="35" spans="1:27" ht="22.5" customHeight="1">
      <c r="A35" s="103" t="s">
        <v>152</v>
      </c>
      <c r="B35" s="10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R35" s="64"/>
      <c r="S35" s="64"/>
      <c r="T35" s="64"/>
      <c r="U35" s="64"/>
      <c r="V35" s="64"/>
      <c r="W35" s="64"/>
      <c r="X35" s="64"/>
      <c r="Y35" s="64"/>
      <c r="Z35" s="64"/>
      <c r="AA35" s="64"/>
    </row>
    <row r="36" spans="1:27" ht="22.5" customHeight="1">
      <c r="A36" s="103" t="s">
        <v>153</v>
      </c>
      <c r="B36" s="103"/>
      <c r="C36" s="46">
        <v>365000</v>
      </c>
      <c r="D36" s="46"/>
      <c r="E36" s="46">
        <v>1487187</v>
      </c>
      <c r="F36" s="46"/>
      <c r="G36" s="46">
        <v>51433</v>
      </c>
      <c r="H36" s="46"/>
      <c r="I36" s="46">
        <v>50000</v>
      </c>
      <c r="J36" s="46"/>
      <c r="K36" s="46">
        <v>2191543</v>
      </c>
      <c r="L36" s="46"/>
      <c r="M36" s="46">
        <v>13353889</v>
      </c>
      <c r="N36" s="46"/>
      <c r="O36" s="46">
        <v>3250</v>
      </c>
      <c r="P36" s="46"/>
      <c r="Q36" s="46">
        <v>11932852</v>
      </c>
      <c r="R36" s="46"/>
      <c r="S36" s="46">
        <v>1623</v>
      </c>
      <c r="T36" s="46"/>
      <c r="U36" s="46">
        <f t="shared" ref="U36" si="0">SUM(O36:S36)</f>
        <v>11937725</v>
      </c>
      <c r="V36" s="46"/>
      <c r="W36" s="46">
        <f>SUM(C36,E36,G36,I36,K36,M36)+U36</f>
        <v>29436777</v>
      </c>
      <c r="X36" s="46"/>
      <c r="Y36" s="46">
        <v>291961</v>
      </c>
      <c r="AA36" s="46">
        <f>W36+Y36</f>
        <v>29728738</v>
      </c>
    </row>
    <row r="37" spans="1:27" ht="13.5" customHeight="1">
      <c r="A37" s="103"/>
      <c r="B37" s="103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AA37" s="17"/>
    </row>
    <row r="38" spans="1:27" ht="22.5" customHeight="1">
      <c r="A38" s="103" t="s">
        <v>148</v>
      </c>
      <c r="B38" s="103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AA38" s="19"/>
    </row>
    <row r="39" spans="1:27" ht="22.5" customHeight="1">
      <c r="A39" s="113" t="s">
        <v>149</v>
      </c>
      <c r="B39" s="113"/>
      <c r="C39" s="9">
        <v>0</v>
      </c>
      <c r="D39" s="19"/>
      <c r="E39" s="9">
        <v>0</v>
      </c>
      <c r="F39" s="19"/>
      <c r="G39" s="9">
        <v>0</v>
      </c>
      <c r="H39" s="19"/>
      <c r="I39" s="9">
        <v>0</v>
      </c>
      <c r="J39" s="19"/>
      <c r="K39" s="9">
        <v>0</v>
      </c>
      <c r="L39" s="19"/>
      <c r="M39" s="9">
        <v>607484</v>
      </c>
      <c r="N39" s="19"/>
      <c r="O39" s="9">
        <v>0</v>
      </c>
      <c r="P39" s="19"/>
      <c r="Q39" s="9">
        <v>0</v>
      </c>
      <c r="S39" s="9">
        <v>0</v>
      </c>
      <c r="T39" s="23"/>
      <c r="U39" s="19">
        <f t="shared" ref="U39:U40" si="1">SUM(O39:S39)</f>
        <v>0</v>
      </c>
      <c r="V39" s="23"/>
      <c r="W39" s="23">
        <f>M39+U39</f>
        <v>607484</v>
      </c>
      <c r="X39" s="19"/>
      <c r="Y39" s="9">
        <v>-6099</v>
      </c>
      <c r="AA39" s="19">
        <f>W39+Y39</f>
        <v>601385</v>
      </c>
    </row>
    <row r="40" spans="1:27" ht="22.5" customHeight="1">
      <c r="A40" s="113" t="s">
        <v>95</v>
      </c>
      <c r="B40" s="113"/>
      <c r="C40" s="47">
        <v>0</v>
      </c>
      <c r="D40" s="63"/>
      <c r="E40" s="47">
        <v>0</v>
      </c>
      <c r="F40" s="63"/>
      <c r="G40" s="47">
        <v>0</v>
      </c>
      <c r="H40" s="63"/>
      <c r="I40" s="47">
        <v>0</v>
      </c>
      <c r="J40" s="19"/>
      <c r="K40" s="47">
        <v>0</v>
      </c>
      <c r="L40" s="19"/>
      <c r="M40" s="47">
        <v>0</v>
      </c>
      <c r="N40" s="19"/>
      <c r="O40" s="48">
        <v>-238</v>
      </c>
      <c r="P40" s="19"/>
      <c r="Q40" s="48">
        <v>-229109</v>
      </c>
      <c r="R40" s="19"/>
      <c r="S40" s="19">
        <v>0</v>
      </c>
      <c r="T40" s="24"/>
      <c r="U40" s="19">
        <f t="shared" si="1"/>
        <v>-229347</v>
      </c>
      <c r="V40" s="24"/>
      <c r="W40" s="48">
        <f>M40+U40</f>
        <v>-229347</v>
      </c>
      <c r="X40" s="19"/>
      <c r="Y40" s="48">
        <v>-150</v>
      </c>
      <c r="AA40" s="19">
        <f>W40+Y40</f>
        <v>-229497</v>
      </c>
    </row>
    <row r="41" spans="1:27" ht="22.5" customHeight="1">
      <c r="A41" s="109" t="s">
        <v>150</v>
      </c>
      <c r="B41" s="109"/>
      <c r="C41" s="49">
        <f>SUM(C39:C40)</f>
        <v>0</v>
      </c>
      <c r="D41" s="61"/>
      <c r="E41" s="49">
        <f>SUM(E39:E40)</f>
        <v>0</v>
      </c>
      <c r="F41" s="61"/>
      <c r="G41" s="49">
        <f>SUM(G39:G40)</f>
        <v>0</v>
      </c>
      <c r="H41" s="61"/>
      <c r="I41" s="49">
        <f>SUM(I39:I40)</f>
        <v>0</v>
      </c>
      <c r="J41" s="21"/>
      <c r="K41" s="49">
        <f>SUM(K39:K40)</f>
        <v>0</v>
      </c>
      <c r="L41" s="21"/>
      <c r="M41" s="49">
        <f>SUM(M39:M40)</f>
        <v>607484</v>
      </c>
      <c r="N41" s="21"/>
      <c r="O41" s="49">
        <f>SUM(O39:O40)</f>
        <v>-238</v>
      </c>
      <c r="P41" s="21"/>
      <c r="Q41" s="25">
        <f>SUM(Q39:Q40)</f>
        <v>-229109</v>
      </c>
      <c r="R41" s="21"/>
      <c r="S41" s="25">
        <f>SUM(S39:S40)</f>
        <v>0</v>
      </c>
      <c r="T41" s="21"/>
      <c r="U41" s="25">
        <f>SUM(U39:U40)</f>
        <v>-229347</v>
      </c>
      <c r="V41" s="21"/>
      <c r="W41" s="49">
        <f>SUM(W39:W40)</f>
        <v>378137</v>
      </c>
      <c r="X41" s="21"/>
      <c r="Y41" s="49">
        <f>SUM(Y39:Y40)</f>
        <v>-6249</v>
      </c>
      <c r="AA41" s="25">
        <f>W41+Y41</f>
        <v>371888</v>
      </c>
    </row>
    <row r="42" spans="1:27" ht="12" customHeight="1">
      <c r="A42" s="103"/>
      <c r="B42" s="103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AA42" s="17"/>
    </row>
    <row r="43" spans="1:27" ht="22.2">
      <c r="A43" t="s">
        <v>154</v>
      </c>
      <c r="B43" s="103"/>
      <c r="C43" s="47">
        <v>0</v>
      </c>
      <c r="E43" s="47">
        <v>0</v>
      </c>
      <c r="G43" s="47">
        <v>0</v>
      </c>
      <c r="I43" s="47">
        <v>0</v>
      </c>
      <c r="K43" s="47">
        <v>0</v>
      </c>
      <c r="M43" s="47">
        <v>624</v>
      </c>
      <c r="O43" s="47">
        <v>0</v>
      </c>
      <c r="Q43" s="47">
        <v>-624</v>
      </c>
      <c r="S43" s="47">
        <v>0</v>
      </c>
      <c r="U43" s="47">
        <v>-624</v>
      </c>
      <c r="W43" s="47">
        <v>0</v>
      </c>
      <c r="Y43" s="47">
        <v>0</v>
      </c>
      <c r="AA43" s="48">
        <v>0</v>
      </c>
    </row>
    <row r="44" spans="1:27" ht="22.5" customHeight="1" thickBot="1">
      <c r="A44" s="109" t="s">
        <v>155</v>
      </c>
      <c r="B44" s="109"/>
      <c r="C44" s="56">
        <f>C36+C41+C43</f>
        <v>365000</v>
      </c>
      <c r="D44" s="21"/>
      <c r="E44" s="56">
        <f>E36+E41+E43</f>
        <v>1487187</v>
      </c>
      <c r="F44" s="21"/>
      <c r="G44" s="56">
        <f>G36+G41+G43</f>
        <v>51433</v>
      </c>
      <c r="H44" s="21"/>
      <c r="I44" s="56">
        <f>I36+I41+I43</f>
        <v>50000</v>
      </c>
      <c r="J44" s="21"/>
      <c r="K44" s="56">
        <f>K36+K41+K43</f>
        <v>2191543</v>
      </c>
      <c r="L44" s="21"/>
      <c r="M44" s="56">
        <f>M36+M41+M43</f>
        <v>13961997</v>
      </c>
      <c r="N44" s="21"/>
      <c r="O44" s="56">
        <f>O36+O41+O43</f>
        <v>3012</v>
      </c>
      <c r="P44" s="21"/>
      <c r="Q44" s="56">
        <f>Q36+Q41+Q43</f>
        <v>11703119</v>
      </c>
      <c r="R44" s="21"/>
      <c r="S44" s="56">
        <f>S36+S41+S43</f>
        <v>1623</v>
      </c>
      <c r="T44" s="21"/>
      <c r="U44" s="56">
        <f>U36+U41+U43</f>
        <v>11707754</v>
      </c>
      <c r="V44" s="21"/>
      <c r="W44" s="56">
        <f>W36+W41+W43</f>
        <v>29814914</v>
      </c>
      <c r="X44" s="109"/>
      <c r="Y44" s="56">
        <f>Y36+Y41+Y43</f>
        <v>285712</v>
      </c>
      <c r="Z44" s="109"/>
      <c r="AA44" s="56">
        <f>AA36+AA41+AA43</f>
        <v>30100626</v>
      </c>
    </row>
    <row r="45" spans="1:27" ht="22.2" thickTop="1"/>
    <row r="46" spans="1:27">
      <c r="AA46" s="110"/>
    </row>
  </sheetData>
  <mergeCells count="10">
    <mergeCell ref="C4:AA4"/>
    <mergeCell ref="I5:M5"/>
    <mergeCell ref="O5:U5"/>
    <mergeCell ref="I8:K8"/>
    <mergeCell ref="C12:AA12"/>
    <mergeCell ref="C26:AA26"/>
    <mergeCell ref="I27:M27"/>
    <mergeCell ref="O27:U27"/>
    <mergeCell ref="I30:K30"/>
    <mergeCell ref="C34:AA34"/>
  </mergeCells>
  <pageMargins left="0.6" right="0.6" top="0.48" bottom="0.5" header="0.5" footer="0.5"/>
  <pageSetup paperSize="9" scale="6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P41"/>
  <sheetViews>
    <sheetView zoomScaleNormal="100" zoomScaleSheetLayoutView="70" workbookViewId="0">
      <selection activeCell="N35" sqref="N35"/>
    </sheetView>
  </sheetViews>
  <sheetFormatPr defaultColWidth="9.125" defaultRowHeight="23.25" customHeight="1"/>
  <cols>
    <col min="1" max="1" width="43.125" customWidth="1"/>
    <col min="2" max="2" width="15.125" style="9" customWidth="1"/>
    <col min="3" max="3" width="1.125" style="9" customWidth="1"/>
    <col min="4" max="4" width="15.125" style="9" customWidth="1"/>
    <col min="5" max="5" width="1.125" style="9" customWidth="1"/>
    <col min="6" max="6" width="15.125" style="9" customWidth="1"/>
    <col min="7" max="7" width="1.125" style="9" customWidth="1"/>
    <col min="8" max="8" width="15.125" style="9" customWidth="1"/>
    <col min="9" max="9" width="1.125" style="9" customWidth="1"/>
    <col min="10" max="10" width="15.125" style="9" customWidth="1"/>
    <col min="11" max="11" width="1.125" style="9" customWidth="1"/>
    <col min="12" max="12" width="15.125" style="9" customWidth="1"/>
    <col min="13" max="13" width="1.125" style="9" customWidth="1"/>
    <col min="14" max="14" width="17.625" style="9" customWidth="1"/>
    <col min="15" max="15" width="1.125" style="9" customWidth="1"/>
    <col min="16" max="16" width="15.125" style="9" customWidth="1"/>
  </cols>
  <sheetData>
    <row r="1" spans="1:16" ht="23.1" customHeight="1">
      <c r="A1" s="65" t="s">
        <v>0</v>
      </c>
      <c r="P1" s="53"/>
    </row>
    <row r="2" spans="1:16" ht="23.1" customHeight="1">
      <c r="A2" s="65" t="s">
        <v>113</v>
      </c>
    </row>
    <row r="3" spans="1:16" ht="22.8" customHeight="1">
      <c r="A3" s="65"/>
    </row>
    <row r="4" spans="1:16" ht="23.1" customHeight="1">
      <c r="B4" s="125" t="s">
        <v>3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3.1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3" t="s">
        <v>156</v>
      </c>
      <c r="O5" s="61"/>
      <c r="P5" s="61"/>
    </row>
    <row r="6" spans="1:16" ht="23.1" customHeight="1">
      <c r="D6" s="61"/>
      <c r="E6" s="61"/>
      <c r="F6" s="61"/>
      <c r="G6" s="61"/>
      <c r="H6" s="126" t="s">
        <v>64</v>
      </c>
      <c r="I6" s="126"/>
      <c r="J6" s="126"/>
      <c r="K6" s="126"/>
      <c r="L6" s="126"/>
      <c r="M6" s="61"/>
      <c r="N6" s="62" t="s">
        <v>56</v>
      </c>
      <c r="O6" s="47"/>
      <c r="P6" s="61"/>
    </row>
    <row r="7" spans="1:16" ht="23.1" customHeight="1">
      <c r="B7" s="63" t="s">
        <v>118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11" t="s">
        <v>120</v>
      </c>
      <c r="O7" s="63"/>
    </row>
    <row r="8" spans="1:16" ht="23.1" customHeight="1">
      <c r="B8" s="63" t="s">
        <v>124</v>
      </c>
      <c r="C8" s="63"/>
      <c r="D8" s="63" t="s">
        <v>119</v>
      </c>
      <c r="E8" s="63"/>
      <c r="F8" s="63" t="s">
        <v>126</v>
      </c>
      <c r="G8" s="63"/>
      <c r="H8" s="63" t="s">
        <v>127</v>
      </c>
      <c r="I8" s="63"/>
      <c r="J8" s="63"/>
      <c r="K8" s="63"/>
      <c r="L8" s="63"/>
      <c r="M8" s="63"/>
      <c r="N8" s="111" t="s">
        <v>130</v>
      </c>
      <c r="O8" s="63"/>
      <c r="P8" s="63" t="s">
        <v>133</v>
      </c>
    </row>
    <row r="9" spans="1:16" ht="23.1" customHeight="1">
      <c r="B9" s="63" t="s">
        <v>135</v>
      </c>
      <c r="C9" s="63"/>
      <c r="D9" s="63" t="s">
        <v>157</v>
      </c>
      <c r="E9" s="63"/>
      <c r="F9" s="63" t="s">
        <v>137</v>
      </c>
      <c r="G9" s="63"/>
      <c r="H9" s="63" t="s">
        <v>138</v>
      </c>
      <c r="I9" s="63"/>
      <c r="J9" s="63" t="s">
        <v>139</v>
      </c>
      <c r="K9" s="63"/>
      <c r="L9" s="63" t="s">
        <v>158</v>
      </c>
      <c r="M9" s="63"/>
      <c r="N9" s="111" t="s">
        <v>142</v>
      </c>
      <c r="O9" s="63"/>
      <c r="P9" s="63" t="s">
        <v>143</v>
      </c>
    </row>
    <row r="10" spans="1:16" ht="23.1" customHeight="1">
      <c r="B10" s="128" t="s">
        <v>9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6" ht="23.1" customHeight="1">
      <c r="A11" s="103" t="s">
        <v>146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6" ht="23.1" customHeight="1">
      <c r="A12" s="103" t="s">
        <v>147</v>
      </c>
      <c r="B12" s="21">
        <v>290634</v>
      </c>
      <c r="C12" s="21"/>
      <c r="D12" s="21">
        <v>1487144</v>
      </c>
      <c r="E12" s="21"/>
      <c r="F12" s="21">
        <v>51433</v>
      </c>
      <c r="G12" s="21"/>
      <c r="H12" s="21">
        <v>50000</v>
      </c>
      <c r="I12" s="21"/>
      <c r="J12" s="21">
        <v>2100010</v>
      </c>
      <c r="K12" s="21"/>
      <c r="L12" s="21">
        <v>12751399</v>
      </c>
      <c r="M12" s="21"/>
      <c r="N12" s="21">
        <v>12325185</v>
      </c>
      <c r="O12" s="21"/>
      <c r="P12" s="54">
        <f>SUM(B12:N12)</f>
        <v>29055805</v>
      </c>
    </row>
    <row r="13" spans="1:16" ht="13.05" customHeight="1">
      <c r="A13" s="109"/>
      <c r="B13" s="17"/>
      <c r="C13" s="61"/>
      <c r="D13" s="17"/>
      <c r="E13" s="61"/>
      <c r="F13" s="17"/>
      <c r="G13" s="61"/>
      <c r="H13" s="17"/>
      <c r="I13" s="21"/>
      <c r="J13" s="17"/>
      <c r="K13" s="21"/>
      <c r="L13" s="17"/>
      <c r="M13" s="21"/>
      <c r="N13" s="21"/>
      <c r="O13" s="21"/>
      <c r="P13" s="18"/>
    </row>
    <row r="14" spans="1:16" ht="23.1" customHeight="1">
      <c r="A14" s="103" t="s">
        <v>148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23.1" customHeight="1">
      <c r="A15" s="113" t="s">
        <v>149</v>
      </c>
      <c r="B15" s="23">
        <v>0</v>
      </c>
      <c r="C15" s="23"/>
      <c r="D15" s="23">
        <v>0</v>
      </c>
      <c r="E15" s="23"/>
      <c r="F15" s="23">
        <v>0</v>
      </c>
      <c r="G15" s="23"/>
      <c r="H15" s="23">
        <v>0</v>
      </c>
      <c r="I15" s="19"/>
      <c r="J15" s="23">
        <v>0</v>
      </c>
      <c r="K15" s="19"/>
      <c r="L15" s="9">
        <v>37390</v>
      </c>
      <c r="M15" s="19"/>
      <c r="N15" s="23">
        <v>0</v>
      </c>
      <c r="O15" s="19"/>
      <c r="P15" s="19">
        <f>SUM(B15:N15)</f>
        <v>37390</v>
      </c>
    </row>
    <row r="16" spans="1:16" ht="23.1" customHeight="1">
      <c r="A16" s="113" t="s">
        <v>95</v>
      </c>
      <c r="B16" s="9">
        <v>0</v>
      </c>
      <c r="C16" s="63"/>
      <c r="D16" s="9">
        <v>0</v>
      </c>
      <c r="E16" s="63"/>
      <c r="F16" s="9">
        <v>0</v>
      </c>
      <c r="G16" s="63"/>
      <c r="H16" s="9">
        <v>0</v>
      </c>
      <c r="I16" s="19"/>
      <c r="J16" s="9">
        <v>0</v>
      </c>
      <c r="K16" s="19"/>
      <c r="L16" s="9">
        <v>348</v>
      </c>
      <c r="M16" s="19"/>
      <c r="N16" s="19">
        <v>-83618</v>
      </c>
      <c r="O16" s="19"/>
      <c r="P16" s="19">
        <f>SUM(B16:N16)</f>
        <v>-83270</v>
      </c>
    </row>
    <row r="17" spans="1:16" ht="23.1" customHeight="1">
      <c r="A17" s="109" t="s">
        <v>150</v>
      </c>
      <c r="B17" s="55">
        <f>SUM(B15:B16)</f>
        <v>0</v>
      </c>
      <c r="C17" s="61"/>
      <c r="D17" s="55">
        <f>SUM(D15:D16)</f>
        <v>0</v>
      </c>
      <c r="E17" s="61"/>
      <c r="F17" s="55">
        <f>SUM(F15:F16)</f>
        <v>0</v>
      </c>
      <c r="G17" s="61"/>
      <c r="H17" s="55">
        <f>SUM(H15:H16)</f>
        <v>0</v>
      </c>
      <c r="I17" s="21"/>
      <c r="J17" s="55">
        <f>SUM(J15:J16)</f>
        <v>0</v>
      </c>
      <c r="K17" s="21"/>
      <c r="L17" s="55">
        <f>SUM(L15:L16)</f>
        <v>37738</v>
      </c>
      <c r="M17" s="21"/>
      <c r="N17" s="55">
        <f>SUM(N15:N16)</f>
        <v>-83618</v>
      </c>
      <c r="O17" s="21"/>
      <c r="P17" s="55">
        <f>SUM(P15:P16)</f>
        <v>-45880</v>
      </c>
    </row>
    <row r="18" spans="1:16" ht="13.05" customHeight="1">
      <c r="A18" s="109"/>
      <c r="B18" s="17"/>
      <c r="C18" s="61"/>
      <c r="D18" s="17"/>
      <c r="E18" s="61"/>
      <c r="F18" s="17"/>
      <c r="G18" s="61"/>
      <c r="H18" s="17"/>
      <c r="I18" s="21"/>
      <c r="J18" s="17"/>
      <c r="K18" s="21"/>
      <c r="L18" s="17"/>
      <c r="M18" s="21"/>
      <c r="N18" s="21"/>
      <c r="O18" s="21"/>
      <c r="P18" s="58"/>
    </row>
    <row r="19" spans="1:16" ht="23.1" customHeight="1" thickBot="1">
      <c r="A19" s="109" t="s">
        <v>151</v>
      </c>
      <c r="B19" s="56">
        <f>SUM(B12,B17)</f>
        <v>290634</v>
      </c>
      <c r="C19" s="21"/>
      <c r="D19" s="56">
        <f>SUM(D12,D17)</f>
        <v>1487144</v>
      </c>
      <c r="E19" s="21"/>
      <c r="F19" s="56">
        <f>SUM(F12,F17)</f>
        <v>51433</v>
      </c>
      <c r="G19" s="21"/>
      <c r="H19" s="56">
        <f>SUM(H12,H17)</f>
        <v>50000</v>
      </c>
      <c r="I19" s="21"/>
      <c r="J19" s="56">
        <f>SUM(J12,J17)</f>
        <v>2100010</v>
      </c>
      <c r="K19" s="21"/>
      <c r="L19" s="56">
        <f>SUM(L12,L17)</f>
        <v>12789137</v>
      </c>
      <c r="M19" s="21"/>
      <c r="N19" s="56">
        <f>SUM(N12,N17)</f>
        <v>12241567</v>
      </c>
      <c r="O19" s="21"/>
      <c r="P19" s="56">
        <f>SUM(P12,P17)</f>
        <v>29009925</v>
      </c>
    </row>
    <row r="20" spans="1:16" ht="23.25" customHeight="1" thickTop="1"/>
    <row r="21" spans="1:16" ht="23.1" customHeight="1">
      <c r="A21" s="65" t="s">
        <v>0</v>
      </c>
      <c r="P21" s="53"/>
    </row>
    <row r="22" spans="1:16" ht="23.1" customHeight="1">
      <c r="A22" s="65" t="s">
        <v>113</v>
      </c>
    </row>
    <row r="23" spans="1:16" ht="22.8" customHeight="1">
      <c r="A23" s="65"/>
    </row>
    <row r="24" spans="1:16" ht="23.1" customHeight="1">
      <c r="B24" s="125" t="s">
        <v>3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16" ht="23.1" customHeight="1"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3" t="s">
        <v>156</v>
      </c>
      <c r="O25" s="61"/>
      <c r="P25" s="61"/>
    </row>
    <row r="26" spans="1:16" ht="23.1" customHeight="1">
      <c r="D26" s="61"/>
      <c r="E26" s="61"/>
      <c r="F26" s="61"/>
      <c r="G26" s="61"/>
      <c r="H26" s="126" t="s">
        <v>64</v>
      </c>
      <c r="I26" s="126"/>
      <c r="J26" s="126"/>
      <c r="K26" s="126"/>
      <c r="L26" s="126"/>
      <c r="M26" s="61"/>
      <c r="N26" s="62" t="s">
        <v>56</v>
      </c>
      <c r="O26" s="47"/>
      <c r="P26" s="61"/>
    </row>
    <row r="27" spans="1:16" ht="23.1" customHeight="1">
      <c r="B27" s="63" t="s">
        <v>118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111" t="s">
        <v>120</v>
      </c>
      <c r="O27" s="63"/>
    </row>
    <row r="28" spans="1:16" ht="23.1" customHeight="1">
      <c r="B28" s="63" t="s">
        <v>124</v>
      </c>
      <c r="C28" s="63"/>
      <c r="D28" s="63" t="s">
        <v>119</v>
      </c>
      <c r="E28" s="63"/>
      <c r="F28" s="63" t="s">
        <v>126</v>
      </c>
      <c r="G28" s="63"/>
      <c r="H28" s="63" t="s">
        <v>127</v>
      </c>
      <c r="I28" s="63"/>
      <c r="J28" s="63"/>
      <c r="K28" s="63"/>
      <c r="L28" s="63"/>
      <c r="M28" s="63"/>
      <c r="N28" s="111" t="s">
        <v>130</v>
      </c>
      <c r="O28" s="63"/>
      <c r="P28" s="63" t="s">
        <v>133</v>
      </c>
    </row>
    <row r="29" spans="1:16" ht="23.1" customHeight="1">
      <c r="B29" s="63" t="s">
        <v>135</v>
      </c>
      <c r="C29" s="63"/>
      <c r="D29" s="63" t="s">
        <v>157</v>
      </c>
      <c r="E29" s="63"/>
      <c r="F29" s="63" t="s">
        <v>137</v>
      </c>
      <c r="G29" s="63"/>
      <c r="H29" s="63" t="s">
        <v>138</v>
      </c>
      <c r="I29" s="63"/>
      <c r="J29" s="63" t="s">
        <v>139</v>
      </c>
      <c r="K29" s="63"/>
      <c r="L29" s="63" t="s">
        <v>158</v>
      </c>
      <c r="M29" s="63"/>
      <c r="N29" s="111" t="s">
        <v>142</v>
      </c>
      <c r="O29" s="63"/>
      <c r="P29" s="63" t="s">
        <v>143</v>
      </c>
    </row>
    <row r="30" spans="1:16" ht="23.1" customHeight="1">
      <c r="B30" s="128" t="s">
        <v>9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</row>
    <row r="31" spans="1:16" ht="23.1" customHeight="1">
      <c r="A31" s="103" t="s">
        <v>152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16" ht="23.1" customHeight="1">
      <c r="A32" s="103" t="s">
        <v>153</v>
      </c>
      <c r="B32" s="21">
        <v>365000</v>
      </c>
      <c r="C32" s="21"/>
      <c r="D32" s="21">
        <v>1487187</v>
      </c>
      <c r="E32" s="21"/>
      <c r="F32" s="21">
        <v>51433</v>
      </c>
      <c r="G32" s="21"/>
      <c r="H32" s="21">
        <v>50000</v>
      </c>
      <c r="I32" s="21"/>
      <c r="J32" s="21">
        <v>2191543</v>
      </c>
      <c r="K32" s="21"/>
      <c r="L32" s="21">
        <v>13258989</v>
      </c>
      <c r="M32" s="21"/>
      <c r="N32" s="21">
        <v>11935333</v>
      </c>
      <c r="O32" s="21"/>
      <c r="P32" s="21">
        <f>SUM(B32:N32)</f>
        <v>29339485</v>
      </c>
    </row>
    <row r="33" spans="1:16" ht="13.05" customHeight="1">
      <c r="A33" s="109"/>
      <c r="B33" s="17"/>
      <c r="C33" s="61"/>
      <c r="D33" s="17"/>
      <c r="E33" s="61"/>
      <c r="F33" s="17"/>
      <c r="G33" s="61"/>
      <c r="H33" s="17"/>
      <c r="I33" s="21"/>
      <c r="J33" s="17"/>
      <c r="K33" s="21"/>
      <c r="L33" s="17"/>
      <c r="M33" s="21"/>
      <c r="N33" s="21"/>
      <c r="O33" s="21"/>
      <c r="P33" s="18"/>
    </row>
    <row r="34" spans="1:16" ht="23.1" customHeight="1">
      <c r="A34" s="103" t="s">
        <v>148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23.1" customHeight="1">
      <c r="A35" s="113" t="s">
        <v>149</v>
      </c>
      <c r="B35" s="23">
        <v>0</v>
      </c>
      <c r="C35" s="23"/>
      <c r="D35" s="23">
        <v>0</v>
      </c>
      <c r="E35" s="23"/>
      <c r="F35" s="23">
        <v>0</v>
      </c>
      <c r="G35" s="23"/>
      <c r="H35" s="23">
        <v>0</v>
      </c>
      <c r="I35" s="19"/>
      <c r="J35" s="23">
        <v>0</v>
      </c>
      <c r="K35" s="19"/>
      <c r="L35" s="9">
        <v>612320</v>
      </c>
      <c r="M35" s="19"/>
      <c r="N35" s="23">
        <v>0</v>
      </c>
      <c r="O35" s="19"/>
      <c r="P35" s="19">
        <f>SUM(B35:N35)</f>
        <v>612320</v>
      </c>
    </row>
    <row r="36" spans="1:16" ht="23.1" customHeight="1">
      <c r="A36" s="113" t="s">
        <v>95</v>
      </c>
      <c r="B36" s="9">
        <v>0</v>
      </c>
      <c r="C36" s="63"/>
      <c r="D36" s="9">
        <v>0</v>
      </c>
      <c r="E36" s="63"/>
      <c r="F36" s="9">
        <v>0</v>
      </c>
      <c r="G36" s="63"/>
      <c r="H36" s="9">
        <v>0</v>
      </c>
      <c r="I36" s="19"/>
      <c r="J36" s="9">
        <v>0</v>
      </c>
      <c r="K36" s="19"/>
      <c r="L36" s="9">
        <v>0</v>
      </c>
      <c r="M36" s="19"/>
      <c r="N36" s="19">
        <v>-229109</v>
      </c>
      <c r="O36" s="19"/>
      <c r="P36" s="19">
        <f>SUM(B36:N36)</f>
        <v>-229109</v>
      </c>
    </row>
    <row r="37" spans="1:16" ht="23.1" customHeight="1">
      <c r="A37" s="109" t="s">
        <v>150</v>
      </c>
      <c r="B37" s="55">
        <f>SUM(B35:B36)</f>
        <v>0</v>
      </c>
      <c r="C37" s="61"/>
      <c r="D37" s="55">
        <f>SUM(D35:D36)</f>
        <v>0</v>
      </c>
      <c r="E37" s="61"/>
      <c r="F37" s="55">
        <f>SUM(F35:F36)</f>
        <v>0</v>
      </c>
      <c r="G37" s="61"/>
      <c r="H37" s="55">
        <f>SUM(H35:H36)</f>
        <v>0</v>
      </c>
      <c r="I37" s="21"/>
      <c r="J37" s="55">
        <f>SUM(J35:J36)</f>
        <v>0</v>
      </c>
      <c r="K37" s="21"/>
      <c r="L37" s="55">
        <f>SUM(L35:L36)</f>
        <v>612320</v>
      </c>
      <c r="M37" s="21"/>
      <c r="N37" s="55">
        <f>SUM(N35:N36)</f>
        <v>-229109</v>
      </c>
      <c r="O37" s="21"/>
      <c r="P37" s="55">
        <f>SUM(P35:P36)</f>
        <v>383211</v>
      </c>
    </row>
    <row r="38" spans="1:16" ht="13.05" customHeight="1">
      <c r="A38" s="109"/>
      <c r="B38" s="17"/>
      <c r="C38" s="61"/>
      <c r="D38" s="17"/>
      <c r="E38" s="61"/>
      <c r="F38" s="17"/>
      <c r="G38" s="61"/>
      <c r="H38" s="17"/>
      <c r="I38" s="21"/>
      <c r="J38" s="17"/>
      <c r="K38" s="21"/>
      <c r="L38" s="17"/>
      <c r="M38" s="21"/>
      <c r="N38" s="21"/>
      <c r="O38" s="21"/>
      <c r="P38" s="58"/>
    </row>
    <row r="39" spans="1:16" ht="21.6">
      <c r="A39" t="s">
        <v>154</v>
      </c>
      <c r="B39" s="47">
        <v>0</v>
      </c>
      <c r="C39" s="63"/>
      <c r="D39" s="47">
        <v>0</v>
      </c>
      <c r="E39" s="63"/>
      <c r="F39" s="47">
        <v>0</v>
      </c>
      <c r="G39" s="63"/>
      <c r="H39" s="47">
        <v>0</v>
      </c>
      <c r="I39" s="19"/>
      <c r="J39" s="47">
        <v>0</v>
      </c>
      <c r="K39" s="19"/>
      <c r="L39" s="47">
        <v>624</v>
      </c>
      <c r="M39" s="19"/>
      <c r="N39" s="20">
        <v>-624</v>
      </c>
      <c r="O39" s="19"/>
      <c r="P39" s="20">
        <f>SUM(B39:N39)</f>
        <v>0</v>
      </c>
    </row>
    <row r="40" spans="1:16" ht="23.1" customHeight="1" thickBot="1">
      <c r="A40" s="109" t="s">
        <v>155</v>
      </c>
      <c r="B40" s="56">
        <f>SUM(B32,B37,B39)</f>
        <v>365000</v>
      </c>
      <c r="C40" s="21"/>
      <c r="D40" s="56">
        <f>SUM(D32,D37,D39)</f>
        <v>1487187</v>
      </c>
      <c r="E40" s="21"/>
      <c r="F40" s="56">
        <f>SUM(F32,F37,F39)</f>
        <v>51433</v>
      </c>
      <c r="G40" s="21"/>
      <c r="H40" s="56">
        <f>SUM(H32,H37,H39)</f>
        <v>50000</v>
      </c>
      <c r="I40" s="21"/>
      <c r="J40" s="56">
        <f>SUM(J32,J37,J39)</f>
        <v>2191543</v>
      </c>
      <c r="K40" s="21"/>
      <c r="L40" s="56">
        <f>SUM(L32,L37,L39)</f>
        <v>13871933</v>
      </c>
      <c r="M40" s="21"/>
      <c r="N40" s="56">
        <f>SUM(N32,N37,N39)</f>
        <v>11705600</v>
      </c>
      <c r="O40" s="21"/>
      <c r="P40" s="56">
        <f>SUM(P32,P37,P39)</f>
        <v>29722696</v>
      </c>
    </row>
    <row r="41" spans="1:16" ht="23.25" customHeight="1" thickTop="1"/>
  </sheetData>
  <mergeCells count="6">
    <mergeCell ref="B24:P24"/>
    <mergeCell ref="H26:L26"/>
    <mergeCell ref="B30:P30"/>
    <mergeCell ref="B10:P10"/>
    <mergeCell ref="B4:P4"/>
    <mergeCell ref="H6:L6"/>
  </mergeCells>
  <pageMargins left="0.7" right="0.7" top="0.48" bottom="0.5" header="0.5" footer="0.5"/>
  <pageSetup paperSize="9" scale="85" firstPageNumber="10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3"/>
  <sheetViews>
    <sheetView zoomScaleNormal="100" zoomScaleSheetLayoutView="70" workbookViewId="0">
      <selection activeCell="A66" sqref="A66"/>
    </sheetView>
  </sheetViews>
  <sheetFormatPr defaultColWidth="8.75" defaultRowHeight="22.35" customHeight="1"/>
  <cols>
    <col min="1" max="1" width="69.75" customWidth="1"/>
    <col min="2" max="2" width="12.375" style="23" customWidth="1"/>
    <col min="3" max="3" width="1.875" style="23" customWidth="1"/>
    <col min="4" max="4" width="12.375" style="23" customWidth="1"/>
    <col min="5" max="5" width="1.875" style="23" customWidth="1"/>
    <col min="6" max="6" width="12.375" style="23" customWidth="1"/>
    <col min="7" max="7" width="1.875" style="9" customWidth="1"/>
    <col min="8" max="8" width="12.375" style="23" customWidth="1"/>
  </cols>
  <sheetData>
    <row r="1" spans="1:8" ht="22.35" customHeight="1">
      <c r="A1" s="65" t="s">
        <v>0</v>
      </c>
      <c r="B1" s="7"/>
      <c r="C1" s="7"/>
      <c r="D1" s="7"/>
      <c r="E1" s="7"/>
      <c r="F1" s="7"/>
      <c r="G1" s="5"/>
      <c r="H1" s="7"/>
    </row>
    <row r="2" spans="1:8" ht="22.35" customHeight="1">
      <c r="A2" s="65" t="s">
        <v>159</v>
      </c>
      <c r="B2" s="7"/>
      <c r="C2" s="7"/>
      <c r="D2" s="7"/>
      <c r="E2" s="7"/>
      <c r="F2" s="7"/>
      <c r="G2" s="5"/>
      <c r="H2" s="7"/>
    </row>
    <row r="3" spans="1:8" ht="5.0999999999999996" customHeight="1">
      <c r="A3" s="65"/>
      <c r="B3" s="7"/>
      <c r="C3" s="7"/>
      <c r="D3" s="7"/>
      <c r="E3" s="7"/>
      <c r="F3" s="7"/>
      <c r="G3" s="5"/>
      <c r="H3" s="7"/>
    </row>
    <row r="4" spans="1:8" ht="22.35" customHeight="1">
      <c r="B4" s="123" t="s">
        <v>2</v>
      </c>
      <c r="C4" s="123"/>
      <c r="D4" s="123"/>
      <c r="E4" s="36"/>
      <c r="F4" s="36"/>
      <c r="G4" s="1" t="s">
        <v>3</v>
      </c>
      <c r="H4" s="36"/>
    </row>
    <row r="5" spans="1:8" ht="22.35" customHeight="1">
      <c r="B5" s="129" t="s">
        <v>75</v>
      </c>
      <c r="C5" s="130"/>
      <c r="D5" s="130"/>
      <c r="E5" s="34"/>
      <c r="F5" s="129" t="s">
        <v>75</v>
      </c>
      <c r="G5" s="130"/>
      <c r="H5" s="130"/>
    </row>
    <row r="6" spans="1:8" ht="22.35" customHeight="1">
      <c r="B6" s="129" t="s">
        <v>76</v>
      </c>
      <c r="C6" s="129"/>
      <c r="D6" s="129"/>
      <c r="E6" s="34"/>
      <c r="F6" s="129" t="s">
        <v>76</v>
      </c>
      <c r="G6" s="129"/>
      <c r="H6" s="129"/>
    </row>
    <row r="7" spans="1:8" ht="22.35" customHeight="1">
      <c r="B7" s="72">
        <v>2568</v>
      </c>
      <c r="C7" s="72"/>
      <c r="D7" s="72">
        <v>2567</v>
      </c>
      <c r="E7" s="72"/>
      <c r="F7" s="72">
        <v>2568</v>
      </c>
      <c r="G7" s="72"/>
      <c r="H7" s="72">
        <v>2567</v>
      </c>
    </row>
    <row r="8" spans="1:8" ht="22.35" customHeight="1">
      <c r="B8" s="128" t="s">
        <v>9</v>
      </c>
      <c r="C8" s="128"/>
      <c r="D8" s="128"/>
      <c r="E8" s="128"/>
      <c r="F8" s="128"/>
      <c r="G8" s="128"/>
      <c r="H8" s="128"/>
    </row>
    <row r="9" spans="1:8" s="114" customFormat="1" ht="22.35" customHeight="1">
      <c r="A9" s="114" t="s">
        <v>160</v>
      </c>
      <c r="B9" s="26"/>
      <c r="C9" s="26"/>
      <c r="D9" s="26"/>
      <c r="E9" s="26"/>
      <c r="F9" s="26"/>
      <c r="G9" s="26"/>
      <c r="H9" s="26"/>
    </row>
    <row r="10" spans="1:8" ht="22.35" customHeight="1">
      <c r="A10" t="s">
        <v>94</v>
      </c>
      <c r="B10" s="24">
        <v>601385</v>
      </c>
      <c r="C10" s="24"/>
      <c r="D10" s="24">
        <v>63682</v>
      </c>
      <c r="E10" s="24"/>
      <c r="F10" s="24">
        <v>612320</v>
      </c>
      <c r="G10" s="24"/>
      <c r="H10" s="24">
        <v>37390</v>
      </c>
    </row>
    <row r="11" spans="1:8" ht="22.35" customHeight="1">
      <c r="A11" s="115" t="s">
        <v>161</v>
      </c>
      <c r="B11" s="24"/>
      <c r="C11" s="24"/>
      <c r="D11" s="24"/>
      <c r="E11" s="24"/>
      <c r="F11" s="24"/>
      <c r="G11" s="19"/>
      <c r="H11" s="24"/>
    </row>
    <row r="12" spans="1:8" ht="22.35" customHeight="1">
      <c r="A12" t="s">
        <v>93</v>
      </c>
      <c r="B12" s="24">
        <v>-11662</v>
      </c>
      <c r="C12" s="24"/>
      <c r="D12" s="24">
        <v>-5171</v>
      </c>
      <c r="E12" s="24"/>
      <c r="F12" s="19">
        <v>-12466</v>
      </c>
      <c r="G12" s="19"/>
      <c r="H12" s="19">
        <v>-5270</v>
      </c>
    </row>
    <row r="13" spans="1:8" ht="22.35" customHeight="1">
      <c r="A13" t="s">
        <v>89</v>
      </c>
      <c r="B13" s="27">
        <v>6574</v>
      </c>
      <c r="C13" s="24"/>
      <c r="D13" s="27">
        <v>4633</v>
      </c>
      <c r="E13" s="24"/>
      <c r="F13" s="27">
        <v>3240</v>
      </c>
      <c r="G13" s="19"/>
      <c r="H13" s="27">
        <v>3560</v>
      </c>
    </row>
    <row r="14" spans="1:8" ht="22.35" customHeight="1">
      <c r="A14" t="s">
        <v>162</v>
      </c>
      <c r="B14" s="24">
        <v>125030</v>
      </c>
      <c r="C14" s="24"/>
      <c r="D14" s="24">
        <v>128523</v>
      </c>
      <c r="E14" s="24"/>
      <c r="F14" s="24">
        <v>88526</v>
      </c>
      <c r="G14" s="19"/>
      <c r="H14" s="24">
        <v>103355</v>
      </c>
    </row>
    <row r="15" spans="1:8" ht="22.35" customHeight="1">
      <c r="A15" t="s">
        <v>163</v>
      </c>
      <c r="B15" s="27">
        <v>0</v>
      </c>
      <c r="C15" s="24"/>
      <c r="D15" s="27">
        <v>1732</v>
      </c>
      <c r="E15" s="24"/>
      <c r="F15" s="27">
        <v>4064</v>
      </c>
      <c r="G15" s="19"/>
      <c r="H15" s="27">
        <v>242</v>
      </c>
    </row>
    <row r="16" spans="1:8" ht="22.35" customHeight="1">
      <c r="A16" t="s">
        <v>164</v>
      </c>
      <c r="B16" s="24">
        <v>603</v>
      </c>
      <c r="C16" s="24"/>
      <c r="D16" s="24">
        <v>0</v>
      </c>
      <c r="E16" s="24"/>
      <c r="F16" s="24">
        <v>459</v>
      </c>
      <c r="G16" s="19"/>
      <c r="H16" s="24">
        <v>0</v>
      </c>
    </row>
    <row r="17" spans="1:8" ht="22.35" customHeight="1">
      <c r="A17" t="s">
        <v>165</v>
      </c>
      <c r="B17" s="27">
        <v>-8574</v>
      </c>
      <c r="C17" s="24"/>
      <c r="D17" s="27">
        <v>-20270</v>
      </c>
      <c r="E17" s="24"/>
      <c r="F17" s="27">
        <v>0</v>
      </c>
      <c r="G17" s="19"/>
      <c r="H17" s="27">
        <v>0</v>
      </c>
    </row>
    <row r="18" spans="1:8" ht="23.25" customHeight="1">
      <c r="A18" t="s">
        <v>166</v>
      </c>
      <c r="B18" s="27"/>
      <c r="C18" s="24"/>
      <c r="D18" s="27"/>
      <c r="E18" s="27"/>
      <c r="F18" s="27"/>
      <c r="G18" s="19"/>
      <c r="H18" s="27"/>
    </row>
    <row r="19" spans="1:8" ht="23.25" customHeight="1">
      <c r="A19" t="s">
        <v>167</v>
      </c>
      <c r="B19" s="27">
        <v>-186</v>
      </c>
      <c r="C19" s="24"/>
      <c r="D19" s="27">
        <v>-109</v>
      </c>
      <c r="E19" s="27"/>
      <c r="F19" s="27">
        <v>-186</v>
      </c>
      <c r="G19" s="19"/>
      <c r="H19" s="27">
        <v>-109</v>
      </c>
    </row>
    <row r="20" spans="1:8" ht="22.35" customHeight="1">
      <c r="A20" t="s">
        <v>168</v>
      </c>
      <c r="B20" s="27">
        <v>3473</v>
      </c>
      <c r="C20" s="24"/>
      <c r="D20" s="27">
        <v>-6679</v>
      </c>
      <c r="E20" s="24"/>
      <c r="F20" s="11">
        <v>3736</v>
      </c>
      <c r="G20" s="19"/>
      <c r="H20" s="11">
        <v>-7722</v>
      </c>
    </row>
    <row r="21" spans="1:8" ht="22.35" customHeight="1">
      <c r="A21" t="s">
        <v>169</v>
      </c>
      <c r="B21" s="27">
        <v>785</v>
      </c>
      <c r="C21" s="24"/>
      <c r="D21" s="27">
        <v>-2198</v>
      </c>
      <c r="E21" s="24"/>
      <c r="F21" s="27">
        <v>741</v>
      </c>
      <c r="G21" s="19"/>
      <c r="H21" s="27">
        <v>-2285</v>
      </c>
    </row>
    <row r="22" spans="1:8" ht="22.35" customHeight="1">
      <c r="A22" t="s">
        <v>170</v>
      </c>
      <c r="B22" s="27">
        <v>-1673</v>
      </c>
      <c r="C22" s="24"/>
      <c r="D22" s="27">
        <v>-1661</v>
      </c>
      <c r="E22" s="24"/>
      <c r="F22" s="27">
        <v>-1673</v>
      </c>
      <c r="G22" s="19"/>
      <c r="H22" s="27">
        <v>-1662</v>
      </c>
    </row>
    <row r="23" spans="1:8" ht="22.35" customHeight="1">
      <c r="A23" t="s">
        <v>171</v>
      </c>
      <c r="B23" s="27">
        <v>9633</v>
      </c>
      <c r="C23" s="24"/>
      <c r="D23" s="27">
        <v>12515</v>
      </c>
      <c r="E23" s="24"/>
      <c r="F23" s="27">
        <v>5602</v>
      </c>
      <c r="G23" s="19"/>
      <c r="H23" s="27">
        <v>12602</v>
      </c>
    </row>
    <row r="24" spans="1:8" ht="22.35" customHeight="1">
      <c r="A24" t="s">
        <v>81</v>
      </c>
      <c r="B24" s="27">
        <v>-701760</v>
      </c>
      <c r="C24" s="24"/>
      <c r="D24" s="27">
        <v>-2807</v>
      </c>
      <c r="E24" s="24"/>
      <c r="F24" s="27">
        <v>-701760</v>
      </c>
      <c r="G24" s="19"/>
      <c r="H24" s="27">
        <v>-2807</v>
      </c>
    </row>
    <row r="25" spans="1:8" ht="22.35" customHeight="1">
      <c r="A25" t="s">
        <v>172</v>
      </c>
      <c r="B25" s="27">
        <v>-15444</v>
      </c>
      <c r="C25" s="24"/>
      <c r="D25" s="27">
        <v>-18477</v>
      </c>
      <c r="E25" s="24"/>
      <c r="F25" s="27">
        <v>-14441</v>
      </c>
      <c r="G25" s="19"/>
      <c r="H25" s="27">
        <v>-19093</v>
      </c>
    </row>
    <row r="26" spans="1:8" ht="22.35" customHeight="1">
      <c r="A26" s="110"/>
      <c r="B26" s="60">
        <f>SUM(B10:B25)</f>
        <v>8184</v>
      </c>
      <c r="C26" s="24"/>
      <c r="D26" s="60">
        <f>SUM(D10:D25)</f>
        <v>153713</v>
      </c>
      <c r="E26" s="24"/>
      <c r="F26" s="60">
        <f>SUM(F10:F25)</f>
        <v>-11838</v>
      </c>
      <c r="G26" s="19"/>
      <c r="H26" s="60">
        <f>SUM(H10:H25)</f>
        <v>118201</v>
      </c>
    </row>
    <row r="27" spans="1:8" ht="22.35" customHeight="1">
      <c r="A27" s="115" t="s">
        <v>173</v>
      </c>
      <c r="B27" s="24"/>
      <c r="C27" s="24"/>
      <c r="D27" s="24"/>
      <c r="E27" s="24"/>
      <c r="F27" s="24"/>
      <c r="G27" s="19"/>
      <c r="H27" s="24"/>
    </row>
    <row r="28" spans="1:8" ht="22.35" customHeight="1">
      <c r="A28" t="s">
        <v>174</v>
      </c>
      <c r="B28" s="27">
        <v>196952</v>
      </c>
      <c r="C28" s="24"/>
      <c r="D28" s="27">
        <v>46172</v>
      </c>
      <c r="E28" s="24"/>
      <c r="F28" s="11">
        <v>162424</v>
      </c>
      <c r="G28" s="19"/>
      <c r="H28" s="27">
        <v>42775</v>
      </c>
    </row>
    <row r="29" spans="1:8" ht="22.35" customHeight="1">
      <c r="A29" t="s">
        <v>13</v>
      </c>
      <c r="B29" s="19">
        <v>15132</v>
      </c>
      <c r="C29" s="24"/>
      <c r="D29" s="11">
        <v>66362</v>
      </c>
      <c r="E29" s="24"/>
      <c r="F29" s="19">
        <v>11588</v>
      </c>
      <c r="G29" s="19"/>
      <c r="H29" s="11">
        <v>69618</v>
      </c>
    </row>
    <row r="30" spans="1:8" ht="22.35" customHeight="1">
      <c r="A30" t="s">
        <v>175</v>
      </c>
      <c r="B30" s="27">
        <v>-68728</v>
      </c>
      <c r="C30" s="24"/>
      <c r="D30" s="27">
        <v>-85458</v>
      </c>
      <c r="E30" s="27"/>
      <c r="F30" s="27">
        <v>-89119</v>
      </c>
      <c r="G30" s="19"/>
      <c r="H30" s="27">
        <v>-83166</v>
      </c>
    </row>
    <row r="31" spans="1:8" ht="21.6" hidden="1">
      <c r="A31" t="s">
        <v>18</v>
      </c>
      <c r="B31" s="27"/>
      <c r="C31" s="24"/>
      <c r="D31" s="27">
        <v>0</v>
      </c>
      <c r="E31" s="24"/>
      <c r="F31" s="27"/>
      <c r="G31" s="19"/>
      <c r="H31" s="27">
        <v>0</v>
      </c>
    </row>
    <row r="32" spans="1:8" ht="22.35" customHeight="1">
      <c r="A32" t="s">
        <v>20</v>
      </c>
      <c r="B32" s="11">
        <v>-11005</v>
      </c>
      <c r="C32" s="24"/>
      <c r="D32" s="11">
        <v>-8244</v>
      </c>
      <c r="E32" s="27"/>
      <c r="F32" s="11">
        <v>-9805</v>
      </c>
      <c r="G32" s="19"/>
      <c r="H32" s="11">
        <v>-9710</v>
      </c>
    </row>
    <row r="33" spans="1:8" ht="22.35" customHeight="1">
      <c r="A33" t="s">
        <v>176</v>
      </c>
      <c r="B33" s="27">
        <v>21494</v>
      </c>
      <c r="C33" s="24"/>
      <c r="D33" s="27">
        <v>-9220</v>
      </c>
      <c r="E33" s="27"/>
      <c r="F33" s="27">
        <v>21406</v>
      </c>
      <c r="G33" s="19"/>
      <c r="H33" s="27">
        <v>-9047</v>
      </c>
    </row>
    <row r="34" spans="1:8" ht="22.35" customHeight="1">
      <c r="A34" t="s">
        <v>40</v>
      </c>
      <c r="B34" s="27">
        <v>-168654</v>
      </c>
      <c r="C34" s="24"/>
      <c r="D34" s="27">
        <v>-52762</v>
      </c>
      <c r="E34" s="27"/>
      <c r="F34" s="27">
        <v>-176601</v>
      </c>
      <c r="G34" s="19"/>
      <c r="H34" s="27">
        <v>-39931</v>
      </c>
    </row>
    <row r="35" spans="1:8" ht="22.35" customHeight="1">
      <c r="A35" t="s">
        <v>41</v>
      </c>
      <c r="B35" s="11">
        <v>-80338</v>
      </c>
      <c r="C35" s="24"/>
      <c r="D35" s="11">
        <v>-81279</v>
      </c>
      <c r="E35" s="27"/>
      <c r="F35" s="11">
        <v>-42897</v>
      </c>
      <c r="G35" s="19"/>
      <c r="H35" s="11">
        <v>-89569</v>
      </c>
    </row>
    <row r="36" spans="1:8" ht="22.35" customHeight="1">
      <c r="A36" t="s">
        <v>53</v>
      </c>
      <c r="B36" s="28">
        <v>-9722</v>
      </c>
      <c r="C36" s="24"/>
      <c r="D36" s="28">
        <v>239</v>
      </c>
      <c r="E36" s="24"/>
      <c r="F36" s="28">
        <v>-5478</v>
      </c>
      <c r="G36" s="19"/>
      <c r="H36" s="28">
        <v>93</v>
      </c>
    </row>
    <row r="37" spans="1:8" ht="22.35" customHeight="1">
      <c r="A37" t="s">
        <v>177</v>
      </c>
      <c r="B37" s="27">
        <f>SUM(B26:B36)</f>
        <v>-96685</v>
      </c>
      <c r="C37" s="24"/>
      <c r="D37" s="27">
        <f>SUM(D26:D36)</f>
        <v>29523</v>
      </c>
      <c r="E37" s="24"/>
      <c r="F37" s="27">
        <f>SUM(F26:F36)</f>
        <v>-140320</v>
      </c>
      <c r="G37" s="24"/>
      <c r="H37" s="27">
        <f>SUM(H26:H36)</f>
        <v>-736</v>
      </c>
    </row>
    <row r="38" spans="1:8" ht="22.35" customHeight="1">
      <c r="A38" t="s">
        <v>178</v>
      </c>
      <c r="B38" s="27">
        <v>-29910</v>
      </c>
      <c r="C38" s="24"/>
      <c r="D38" s="27">
        <v>-7433</v>
      </c>
      <c r="E38" s="27"/>
      <c r="F38" s="27">
        <v>-18191</v>
      </c>
      <c r="G38" s="19"/>
      <c r="H38" s="27">
        <v>-7433</v>
      </c>
    </row>
    <row r="39" spans="1:8" ht="22.35" customHeight="1">
      <c r="A39" t="s">
        <v>179</v>
      </c>
      <c r="B39" s="27">
        <v>-5060</v>
      </c>
      <c r="C39" s="27"/>
      <c r="D39" s="27">
        <v>-6481</v>
      </c>
      <c r="E39" s="27"/>
      <c r="F39" s="27">
        <v>-5035</v>
      </c>
      <c r="G39" s="11"/>
      <c r="H39" s="27">
        <v>-5691</v>
      </c>
    </row>
    <row r="40" spans="1:8" s="109" customFormat="1" ht="22.35" customHeight="1">
      <c r="A40" s="109" t="s">
        <v>180</v>
      </c>
      <c r="B40" s="25">
        <f>SUM(B37:B39)</f>
        <v>-131655</v>
      </c>
      <c r="C40" s="21"/>
      <c r="D40" s="25">
        <f>SUM(D37:D39)</f>
        <v>15609</v>
      </c>
      <c r="E40" s="21"/>
      <c r="F40" s="25">
        <f>SUM(F37:F39)</f>
        <v>-163546</v>
      </c>
      <c r="G40" s="21"/>
      <c r="H40" s="25">
        <f>SUM(H37:H39)</f>
        <v>-13860</v>
      </c>
    </row>
    <row r="41" spans="1:8" ht="22.35" customHeight="1">
      <c r="A41" s="65" t="s">
        <v>0</v>
      </c>
      <c r="B41" s="7"/>
      <c r="C41" s="7"/>
      <c r="D41" s="7"/>
      <c r="E41" s="7"/>
      <c r="F41" s="7"/>
      <c r="G41" s="5"/>
      <c r="H41" s="7"/>
    </row>
    <row r="42" spans="1:8" ht="22.35" customHeight="1">
      <c r="A42" s="65" t="s">
        <v>159</v>
      </c>
      <c r="B42" s="7"/>
      <c r="C42" s="7"/>
      <c r="D42" s="7"/>
      <c r="E42" s="7"/>
      <c r="F42" s="7"/>
      <c r="G42" s="5"/>
      <c r="H42" s="7"/>
    </row>
    <row r="43" spans="1:8" ht="7.5" customHeight="1">
      <c r="A43" s="65"/>
      <c r="B43" s="7"/>
      <c r="C43" s="7"/>
      <c r="D43" s="7"/>
      <c r="E43" s="7"/>
      <c r="F43" s="7"/>
      <c r="G43" s="5"/>
      <c r="H43" s="7"/>
    </row>
    <row r="44" spans="1:8" ht="22.35" customHeight="1">
      <c r="B44" s="123" t="s">
        <v>2</v>
      </c>
      <c r="C44" s="123"/>
      <c r="D44" s="123"/>
      <c r="E44" s="36"/>
      <c r="F44" s="36"/>
      <c r="G44" s="1" t="s">
        <v>3</v>
      </c>
      <c r="H44" s="36"/>
    </row>
    <row r="45" spans="1:8" ht="22.35" customHeight="1">
      <c r="B45" s="129" t="s">
        <v>75</v>
      </c>
      <c r="C45" s="130"/>
      <c r="D45" s="130"/>
      <c r="E45" s="34"/>
      <c r="F45" s="129" t="s">
        <v>75</v>
      </c>
      <c r="G45" s="130"/>
      <c r="H45" s="130"/>
    </row>
    <row r="46" spans="1:8" ht="22.35" customHeight="1">
      <c r="B46" s="129" t="s">
        <v>76</v>
      </c>
      <c r="C46" s="129"/>
      <c r="D46" s="129"/>
      <c r="E46" s="34"/>
      <c r="F46" s="129" t="s">
        <v>76</v>
      </c>
      <c r="G46" s="129"/>
      <c r="H46" s="129"/>
    </row>
    <row r="47" spans="1:8" ht="22.35" customHeight="1">
      <c r="B47" s="72">
        <v>2568</v>
      </c>
      <c r="C47" s="72"/>
      <c r="D47" s="72">
        <v>2567</v>
      </c>
      <c r="E47" s="72"/>
      <c r="F47" s="72">
        <v>2568</v>
      </c>
      <c r="G47" s="72"/>
      <c r="H47" s="72">
        <v>2567</v>
      </c>
    </row>
    <row r="48" spans="1:8" ht="22.35" customHeight="1">
      <c r="B48" s="128" t="s">
        <v>9</v>
      </c>
      <c r="C48" s="128"/>
      <c r="D48" s="128"/>
      <c r="E48" s="128"/>
      <c r="F48" s="128"/>
      <c r="G48" s="128"/>
      <c r="H48" s="128"/>
    </row>
    <row r="49" spans="1:8" ht="22.35" customHeight="1">
      <c r="A49" s="114" t="s">
        <v>181</v>
      </c>
      <c r="B49" s="24"/>
      <c r="C49" s="24"/>
      <c r="D49" s="24"/>
      <c r="E49" s="24"/>
      <c r="F49" s="24"/>
      <c r="G49" s="19"/>
      <c r="H49" s="24"/>
    </row>
    <row r="50" spans="1:8" ht="22.35" customHeight="1">
      <c r="A50" t="s">
        <v>182</v>
      </c>
      <c r="B50" s="27">
        <v>-1264031</v>
      </c>
      <c r="C50" s="27"/>
      <c r="D50" s="27">
        <v>-1511130</v>
      </c>
      <c r="E50" s="27"/>
      <c r="F50" s="27">
        <v>-1172154</v>
      </c>
      <c r="G50" s="11"/>
      <c r="H50" s="27">
        <v>-1511130</v>
      </c>
    </row>
    <row r="51" spans="1:8" ht="22.35" customHeight="1">
      <c r="A51" t="s">
        <v>183</v>
      </c>
      <c r="B51" s="27">
        <v>638863</v>
      </c>
      <c r="C51" s="27"/>
      <c r="D51" s="27">
        <v>1479204</v>
      </c>
      <c r="E51" s="27"/>
      <c r="F51" s="27">
        <v>517422</v>
      </c>
      <c r="G51" s="11"/>
      <c r="H51" s="27">
        <v>1479204</v>
      </c>
    </row>
    <row r="52" spans="1:8" ht="22.35" customHeight="1">
      <c r="A52" s="116" t="s">
        <v>185</v>
      </c>
      <c r="B52" s="27">
        <v>2560</v>
      </c>
      <c r="C52" s="27"/>
      <c r="D52" s="27">
        <v>3400</v>
      </c>
      <c r="E52" s="27"/>
      <c r="F52" s="11">
        <v>2560</v>
      </c>
      <c r="G52" s="11"/>
      <c r="H52" s="11">
        <v>3400</v>
      </c>
    </row>
    <row r="53" spans="1:8" ht="22.35" customHeight="1">
      <c r="A53" s="116" t="s">
        <v>184</v>
      </c>
      <c r="B53" s="27">
        <v>7936</v>
      </c>
      <c r="C53" s="27"/>
      <c r="D53" s="11">
        <v>0</v>
      </c>
      <c r="E53" s="27"/>
      <c r="F53" s="19">
        <v>7936</v>
      </c>
      <c r="G53" s="11"/>
      <c r="H53" s="11">
        <v>0</v>
      </c>
    </row>
    <row r="54" spans="1:8" ht="22.35" customHeight="1">
      <c r="A54" t="s">
        <v>186</v>
      </c>
      <c r="B54" s="27">
        <v>-169650</v>
      </c>
      <c r="C54" s="27"/>
      <c r="D54" s="27">
        <v>0</v>
      </c>
      <c r="E54" s="27"/>
      <c r="F54" s="27">
        <v>-165600</v>
      </c>
      <c r="G54" s="11"/>
      <c r="H54" s="27">
        <v>0</v>
      </c>
    </row>
    <row r="55" spans="1:8" ht="22.35" customHeight="1">
      <c r="A55" t="s">
        <v>187</v>
      </c>
      <c r="B55" s="11">
        <v>-118475</v>
      </c>
      <c r="C55" s="27"/>
      <c r="D55" s="11">
        <v>-117000</v>
      </c>
      <c r="E55" s="27"/>
      <c r="F55" s="27">
        <v>-118475</v>
      </c>
      <c r="G55" s="11"/>
      <c r="H55" s="27">
        <v>-117000</v>
      </c>
    </row>
    <row r="56" spans="1:8" ht="22.35" customHeight="1">
      <c r="A56" t="s">
        <v>188</v>
      </c>
      <c r="B56" s="27">
        <v>85</v>
      </c>
      <c r="C56" s="27"/>
      <c r="D56" s="27">
        <v>3586</v>
      </c>
      <c r="E56" s="27"/>
      <c r="F56" s="27">
        <v>85</v>
      </c>
      <c r="G56" s="11"/>
      <c r="H56" s="27">
        <v>3586</v>
      </c>
    </row>
    <row r="57" spans="1:8" ht="22.35" customHeight="1">
      <c r="A57" t="s">
        <v>189</v>
      </c>
      <c r="B57" s="27">
        <v>-24177</v>
      </c>
      <c r="C57" s="27"/>
      <c r="D57" s="27">
        <v>-36685</v>
      </c>
      <c r="E57" s="27"/>
      <c r="F57" s="11">
        <v>-22070</v>
      </c>
      <c r="G57" s="11"/>
      <c r="H57" s="11">
        <v>-34893</v>
      </c>
    </row>
    <row r="58" spans="1:8" ht="21.6">
      <c r="A58" t="s">
        <v>190</v>
      </c>
      <c r="B58" s="27">
        <v>4000</v>
      </c>
      <c r="C58" s="27"/>
      <c r="D58" s="27">
        <v>0</v>
      </c>
      <c r="E58" s="27"/>
      <c r="F58" s="27">
        <v>4000</v>
      </c>
      <c r="G58" s="11"/>
      <c r="H58" s="27">
        <v>0</v>
      </c>
    </row>
    <row r="59" spans="1:8" ht="22.35" customHeight="1">
      <c r="A59" t="s">
        <v>191</v>
      </c>
      <c r="B59" s="27">
        <v>-50000</v>
      </c>
      <c r="C59" s="27"/>
      <c r="D59" s="27">
        <v>0</v>
      </c>
      <c r="E59" s="27"/>
      <c r="F59" s="11">
        <v>-50000</v>
      </c>
      <c r="G59" s="11"/>
      <c r="H59" s="11">
        <v>0</v>
      </c>
    </row>
    <row r="60" spans="1:8" ht="22.35" customHeight="1">
      <c r="A60" t="s">
        <v>192</v>
      </c>
      <c r="B60" s="27">
        <v>634632</v>
      </c>
      <c r="C60" s="24"/>
      <c r="D60" s="27">
        <v>2807</v>
      </c>
      <c r="E60" s="24"/>
      <c r="F60" s="27">
        <v>634632</v>
      </c>
      <c r="G60" s="19"/>
      <c r="H60" s="27">
        <v>2807</v>
      </c>
    </row>
    <row r="61" spans="1:8" ht="22.35" customHeight="1">
      <c r="A61" t="s">
        <v>193</v>
      </c>
      <c r="B61" s="27">
        <v>12515</v>
      </c>
      <c r="C61" s="24"/>
      <c r="D61" s="27">
        <v>19751</v>
      </c>
      <c r="E61" s="24"/>
      <c r="F61" s="27">
        <v>11283</v>
      </c>
      <c r="G61" s="19"/>
      <c r="H61" s="27">
        <v>20367</v>
      </c>
    </row>
    <row r="62" spans="1:8" s="109" customFormat="1" ht="22.35" customHeight="1">
      <c r="A62" s="109" t="s">
        <v>194</v>
      </c>
      <c r="B62" s="25">
        <f>SUM(B50:B61)</f>
        <v>-325742</v>
      </c>
      <c r="C62" s="18"/>
      <c r="D62" s="25">
        <f>SUM(D50:D61)</f>
        <v>-156067</v>
      </c>
      <c r="E62" s="18"/>
      <c r="F62" s="25">
        <f>SUM(F50:F61)</f>
        <v>-350381</v>
      </c>
      <c r="G62" s="18"/>
      <c r="H62" s="25">
        <f>SUM(H50:H61)</f>
        <v>-153659</v>
      </c>
    </row>
    <row r="63" spans="1:8" ht="7.5" customHeight="1">
      <c r="A63" s="65"/>
      <c r="B63" s="7"/>
      <c r="C63" s="7"/>
      <c r="D63" s="7"/>
      <c r="E63" s="7"/>
      <c r="F63" s="7"/>
      <c r="G63" s="5"/>
      <c r="H63" s="7"/>
    </row>
    <row r="64" spans="1:8" ht="22.35" customHeight="1">
      <c r="A64" s="114" t="s">
        <v>195</v>
      </c>
      <c r="B64" s="24"/>
      <c r="C64" s="24"/>
      <c r="D64" s="24"/>
      <c r="E64" s="24"/>
      <c r="F64" s="24"/>
      <c r="G64" s="19"/>
      <c r="H64" s="24"/>
    </row>
    <row r="65" spans="1:8" ht="22.35" customHeight="1">
      <c r="A65" t="s">
        <v>196</v>
      </c>
      <c r="B65" s="19">
        <v>-2435</v>
      </c>
      <c r="C65" s="24"/>
      <c r="D65" s="19">
        <v>3424</v>
      </c>
      <c r="E65" s="24"/>
      <c r="F65" s="27">
        <v>0</v>
      </c>
      <c r="G65" s="19"/>
      <c r="H65" s="27">
        <v>0</v>
      </c>
    </row>
    <row r="66" spans="1:8" ht="21.6">
      <c r="A66" t="s">
        <v>197</v>
      </c>
      <c r="B66" s="19">
        <v>-600</v>
      </c>
      <c r="C66" s="24"/>
      <c r="D66" s="19">
        <v>0</v>
      </c>
      <c r="E66" s="24"/>
      <c r="F66" s="27">
        <v>0</v>
      </c>
      <c r="G66" s="19"/>
      <c r="H66" s="27">
        <v>0</v>
      </c>
    </row>
    <row r="67" spans="1:8" ht="22.35" customHeight="1">
      <c r="A67" t="s">
        <v>198</v>
      </c>
      <c r="B67" s="24">
        <v>-83091</v>
      </c>
      <c r="C67" s="24"/>
      <c r="D67" s="24">
        <v>-93991</v>
      </c>
      <c r="E67" s="24"/>
      <c r="F67" s="24">
        <v>-56253</v>
      </c>
      <c r="G67" s="19"/>
      <c r="H67" s="24">
        <v>-71630</v>
      </c>
    </row>
    <row r="68" spans="1:8" ht="22.35" customHeight="1">
      <c r="A68" t="s">
        <v>199</v>
      </c>
      <c r="B68" s="24">
        <v>-6574</v>
      </c>
      <c r="C68" s="24"/>
      <c r="D68" s="24">
        <v>-4618</v>
      </c>
      <c r="E68" s="24"/>
      <c r="F68" s="24">
        <v>-3240</v>
      </c>
      <c r="G68" s="19"/>
      <c r="H68" s="24">
        <v>-3560</v>
      </c>
    </row>
    <row r="69" spans="1:8" s="109" customFormat="1" ht="22.35" customHeight="1">
      <c r="A69" s="109" t="s">
        <v>200</v>
      </c>
      <c r="B69" s="25">
        <f>SUM(B65:B68)</f>
        <v>-92700</v>
      </c>
      <c r="C69" s="21"/>
      <c r="D69" s="25">
        <f>SUM(D65:D68)</f>
        <v>-95185</v>
      </c>
      <c r="E69" s="21"/>
      <c r="F69" s="25">
        <f>SUM(F65:F68)</f>
        <v>-59493</v>
      </c>
      <c r="G69" s="21"/>
      <c r="H69" s="25">
        <f>SUM(H65:H68)</f>
        <v>-75190</v>
      </c>
    </row>
    <row r="70" spans="1:8" ht="7.5" customHeight="1">
      <c r="A70" s="65"/>
      <c r="B70" s="7"/>
      <c r="C70" s="7"/>
      <c r="D70" s="7"/>
      <c r="E70" s="7"/>
      <c r="F70" s="7"/>
      <c r="G70" s="5"/>
      <c r="H70" s="7"/>
    </row>
    <row r="71" spans="1:8" ht="22.35" customHeight="1">
      <c r="A71" t="s">
        <v>201</v>
      </c>
      <c r="B71" s="117"/>
      <c r="C71" s="109"/>
      <c r="D71" s="117"/>
      <c r="E71" s="109"/>
      <c r="F71" s="17"/>
      <c r="G71" s="109"/>
      <c r="H71" s="17"/>
    </row>
    <row r="72" spans="1:8" ht="22.35" customHeight="1">
      <c r="A72" t="s">
        <v>202</v>
      </c>
      <c r="B72" s="27">
        <v>-550097</v>
      </c>
      <c r="C72" s="24"/>
      <c r="D72" s="27">
        <v>-235643</v>
      </c>
      <c r="E72" s="24"/>
      <c r="F72" s="27">
        <v>-573420</v>
      </c>
      <c r="G72" s="24"/>
      <c r="H72" s="27">
        <v>-242709</v>
      </c>
    </row>
    <row r="73" spans="1:8" ht="22.35" customHeight="1">
      <c r="A73" t="s">
        <v>203</v>
      </c>
      <c r="B73" s="27"/>
      <c r="C73" s="24"/>
      <c r="D73" s="27"/>
      <c r="E73" s="24"/>
      <c r="F73" s="27"/>
      <c r="G73" s="24"/>
      <c r="H73" s="27"/>
    </row>
    <row r="74" spans="1:8" ht="22.35" customHeight="1">
      <c r="A74" t="s">
        <v>204</v>
      </c>
      <c r="B74" s="11">
        <v>-401</v>
      </c>
      <c r="C74" s="27"/>
      <c r="D74" s="11">
        <v>-3918</v>
      </c>
      <c r="E74" s="27"/>
      <c r="F74" s="27">
        <v>0</v>
      </c>
      <c r="G74" s="11"/>
      <c r="H74" s="27">
        <v>0</v>
      </c>
    </row>
    <row r="75" spans="1:8" s="109" customFormat="1" ht="22.35" customHeight="1">
      <c r="A75" s="109" t="s">
        <v>201</v>
      </c>
      <c r="B75" s="58">
        <f>SUM(B72:B74)</f>
        <v>-550498</v>
      </c>
      <c r="C75" s="27"/>
      <c r="D75" s="58">
        <f>SUM(D72:D74)</f>
        <v>-239561</v>
      </c>
      <c r="E75" s="27"/>
      <c r="F75" s="58">
        <f>SUM(F72:F74)</f>
        <v>-573420</v>
      </c>
      <c r="G75" s="11"/>
      <c r="H75" s="58">
        <f>SUM(H72:H74)</f>
        <v>-242709</v>
      </c>
    </row>
    <row r="76" spans="1:8" ht="22.35" customHeight="1">
      <c r="A76" t="s">
        <v>205</v>
      </c>
      <c r="B76" s="35">
        <v>1255088</v>
      </c>
      <c r="C76" s="35"/>
      <c r="D76" s="35">
        <v>900151</v>
      </c>
      <c r="E76" s="35"/>
      <c r="F76" s="35">
        <v>968057</v>
      </c>
      <c r="G76" s="29"/>
      <c r="H76" s="35">
        <v>851455</v>
      </c>
    </row>
    <row r="77" spans="1:8" s="109" customFormat="1" ht="22.35" customHeight="1" thickBot="1">
      <c r="A77" s="109" t="s">
        <v>206</v>
      </c>
      <c r="B77" s="30">
        <f>SUM(B75:B76)</f>
        <v>704590</v>
      </c>
      <c r="C77" s="21"/>
      <c r="D77" s="30">
        <f>SUM(D75:D76)</f>
        <v>660590</v>
      </c>
      <c r="E77" s="21"/>
      <c r="F77" s="30">
        <f>SUM(F75:F76)</f>
        <v>394637</v>
      </c>
      <c r="G77" s="21"/>
      <c r="H77" s="30">
        <f>SUM(H75:H76)</f>
        <v>608746</v>
      </c>
    </row>
    <row r="78" spans="1:8" ht="7.5" customHeight="1" thickTop="1">
      <c r="A78" s="65"/>
      <c r="B78" s="7"/>
      <c r="C78" s="7"/>
      <c r="D78" s="7"/>
      <c r="E78" s="7"/>
      <c r="F78" s="7"/>
      <c r="G78" s="5"/>
      <c r="H78" s="7"/>
    </row>
    <row r="79" spans="1:8" ht="21" customHeight="1">
      <c r="A79" s="65" t="s">
        <v>0</v>
      </c>
      <c r="B79" s="7"/>
      <c r="C79" s="7"/>
      <c r="D79" s="7"/>
      <c r="E79" s="7"/>
      <c r="F79" s="7"/>
      <c r="G79" s="5"/>
      <c r="H79" s="7"/>
    </row>
    <row r="80" spans="1:8" ht="21" customHeight="1">
      <c r="A80" s="65" t="s">
        <v>159</v>
      </c>
      <c r="B80" s="7"/>
      <c r="C80" s="7"/>
      <c r="D80" s="7"/>
      <c r="E80" s="7"/>
      <c r="F80" s="7"/>
      <c r="G80" s="5"/>
      <c r="H80" s="7"/>
    </row>
    <row r="81" spans="1:8" ht="21" customHeight="1">
      <c r="A81" s="65"/>
      <c r="B81" s="7"/>
      <c r="C81" s="7"/>
      <c r="D81" s="7"/>
      <c r="E81" s="7"/>
      <c r="F81" s="7"/>
      <c r="G81" s="5"/>
      <c r="H81" s="7"/>
    </row>
    <row r="82" spans="1:8" ht="21" customHeight="1">
      <c r="B82" s="123" t="s">
        <v>2</v>
      </c>
      <c r="C82" s="123"/>
      <c r="D82" s="123"/>
      <c r="E82" s="36"/>
      <c r="F82" s="36"/>
      <c r="G82" s="1" t="s">
        <v>3</v>
      </c>
      <c r="H82" s="36"/>
    </row>
    <row r="83" spans="1:8" ht="21" customHeight="1">
      <c r="B83" s="129" t="s">
        <v>75</v>
      </c>
      <c r="C83" s="130"/>
      <c r="D83" s="130"/>
      <c r="E83" s="34"/>
      <c r="F83" s="129" t="s">
        <v>75</v>
      </c>
      <c r="G83" s="130"/>
      <c r="H83" s="130"/>
    </row>
    <row r="84" spans="1:8" ht="21" customHeight="1">
      <c r="B84" s="129" t="s">
        <v>76</v>
      </c>
      <c r="C84" s="129"/>
      <c r="D84" s="129"/>
      <c r="E84" s="34"/>
      <c r="F84" s="129" t="s">
        <v>76</v>
      </c>
      <c r="G84" s="129"/>
      <c r="H84" s="129"/>
    </row>
    <row r="85" spans="1:8" ht="21" customHeight="1">
      <c r="B85" s="72">
        <v>2568</v>
      </c>
      <c r="C85" s="72"/>
      <c r="D85" s="72">
        <v>2567</v>
      </c>
      <c r="E85" s="72"/>
      <c r="F85" s="72">
        <v>2568</v>
      </c>
      <c r="G85" s="72"/>
      <c r="H85" s="72">
        <v>2567</v>
      </c>
    </row>
    <row r="86" spans="1:8" ht="21" customHeight="1">
      <c r="B86" s="128" t="s">
        <v>9</v>
      </c>
      <c r="C86" s="128"/>
      <c r="D86" s="128"/>
      <c r="E86" s="128"/>
      <c r="F86" s="128"/>
      <c r="G86" s="128"/>
      <c r="H86" s="128"/>
    </row>
    <row r="87" spans="1:8" ht="22.35" customHeight="1">
      <c r="A87" s="114" t="s">
        <v>207</v>
      </c>
      <c r="B87" s="24"/>
      <c r="C87" s="24"/>
      <c r="D87" s="24"/>
      <c r="E87" s="24"/>
      <c r="F87" s="24"/>
      <c r="G87" s="19"/>
      <c r="H87" s="24"/>
    </row>
    <row r="88" spans="1:8" ht="22.35" customHeight="1">
      <c r="A88" t="s">
        <v>208</v>
      </c>
      <c r="B88" s="24">
        <v>-286384</v>
      </c>
      <c r="C88" s="24"/>
      <c r="D88" s="24">
        <v>-104175</v>
      </c>
      <c r="E88" s="24"/>
      <c r="F88" s="24">
        <v>-286384</v>
      </c>
      <c r="G88" s="19"/>
      <c r="H88" s="24">
        <v>-104175</v>
      </c>
    </row>
    <row r="89" spans="1:8" ht="22.35" customHeight="1">
      <c r="A89" t="s">
        <v>209</v>
      </c>
      <c r="B89" s="32">
        <v>-4492</v>
      </c>
      <c r="C89" s="32"/>
      <c r="D89" s="32">
        <v>-7133</v>
      </c>
      <c r="E89" s="32"/>
      <c r="F89" s="32">
        <v>-4492</v>
      </c>
      <c r="G89" s="32"/>
      <c r="H89" s="32">
        <v>-7133</v>
      </c>
    </row>
    <row r="90" spans="1:8" ht="22.35" customHeight="1">
      <c r="A90" t="s">
        <v>210</v>
      </c>
      <c r="B90" s="32">
        <v>0</v>
      </c>
      <c r="C90" s="32"/>
      <c r="D90" s="32">
        <v>-40000</v>
      </c>
      <c r="E90" s="32"/>
      <c r="F90" s="32">
        <v>0</v>
      </c>
      <c r="G90" s="32"/>
      <c r="H90" s="32">
        <v>-40000</v>
      </c>
    </row>
    <row r="91" spans="1:8" ht="22.35" customHeight="1">
      <c r="A91" t="s">
        <v>211</v>
      </c>
      <c r="B91" s="23">
        <v>276703</v>
      </c>
      <c r="D91" s="23">
        <v>166276</v>
      </c>
      <c r="F91" s="23">
        <v>47895</v>
      </c>
      <c r="H91" s="23">
        <v>166276</v>
      </c>
    </row>
    <row r="92" spans="1:8" ht="22.35" customHeight="1">
      <c r="A92" t="s">
        <v>212</v>
      </c>
      <c r="B92" s="23">
        <v>-304618</v>
      </c>
      <c r="D92" s="23">
        <v>-246211</v>
      </c>
      <c r="F92" s="23">
        <v>-84221</v>
      </c>
      <c r="H92" s="23">
        <v>-246211</v>
      </c>
    </row>
    <row r="93" spans="1:8" ht="22.35" customHeight="1">
      <c r="H93" s="9"/>
    </row>
  </sheetData>
  <mergeCells count="18">
    <mergeCell ref="B86:H86"/>
    <mergeCell ref="B82:D82"/>
    <mergeCell ref="B83:D83"/>
    <mergeCell ref="F83:H83"/>
    <mergeCell ref="B84:D84"/>
    <mergeCell ref="F84:H84"/>
    <mergeCell ref="B48:H48"/>
    <mergeCell ref="B4:D4"/>
    <mergeCell ref="B5:D5"/>
    <mergeCell ref="F5:H5"/>
    <mergeCell ref="B6:D6"/>
    <mergeCell ref="F6:H6"/>
    <mergeCell ref="B8:H8"/>
    <mergeCell ref="B44:D44"/>
    <mergeCell ref="B45:D45"/>
    <mergeCell ref="F45:H45"/>
    <mergeCell ref="B46:D46"/>
    <mergeCell ref="F46:H46"/>
  </mergeCells>
  <pageMargins left="0.7" right="0.7" top="0.48" bottom="0.5" header="0.5" footer="0.5"/>
  <pageSetup paperSize="9" scale="78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7" man="1"/>
    <brk id="7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45EA102069A4EA9C8C6047741DF35" ma:contentTypeVersion="16" ma:contentTypeDescription="Create a new document." ma:contentTypeScope="" ma:versionID="49d0ef3f0efcf49dc30d929a2ebd0bc3">
  <xsd:schema xmlns:xsd="http://www.w3.org/2001/XMLSchema" xmlns:xs="http://www.w3.org/2001/XMLSchema" xmlns:p="http://schemas.microsoft.com/office/2006/metadata/properties" xmlns:ns3="c0cb8b2f-6850-47b1-bd95-957abe74c25b" xmlns:ns4="ebfefd09-6c42-4312-9fda-af11dde6946e" targetNamespace="http://schemas.microsoft.com/office/2006/metadata/properties" ma:root="true" ma:fieldsID="2e1f5ec797c7d3ef20394bcdddf4ef99" ns3:_="" ns4:_="">
    <xsd:import namespace="c0cb8b2f-6850-47b1-bd95-957abe74c25b"/>
    <xsd:import namespace="ebfefd09-6c42-4312-9fda-af11dde6946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8b2f-6850-47b1-bd95-957abe74c25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efd09-6c42-4312-9fda-af11dde694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bfefd09-6c42-4312-9fda-af11dde6946e" xsi:nil="true"/>
  </documentManagement>
</p:properties>
</file>

<file path=customXml/itemProps1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3B569-3C23-43DD-9393-C060B5651C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8b2f-6850-47b1-bd95-957abe74c25b"/>
    <ds:schemaRef ds:uri="ebfefd09-6c42-4312-9fda-af11dde69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ACBA30-07E3-4D9B-88FE-2067B1BFB43C}">
  <ds:schemaRefs>
    <ds:schemaRef ds:uri="http://schemas.microsoft.com/office/2006/metadata/properties"/>
    <ds:schemaRef ds:uri="http://schemas.microsoft.com/office/infopath/2007/PartnerControls"/>
    <ds:schemaRef ds:uri="ebfefd09-6c42-4312-9fda-af11dde6946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6-7</vt:lpstr>
      <vt:lpstr>SH 8-9</vt:lpstr>
      <vt:lpstr>SH 10-11</vt:lpstr>
      <vt:lpstr>CF 12-14</vt:lpstr>
      <vt:lpstr>'BS3-5'!Print_Area</vt:lpstr>
      <vt:lpstr>'CF 12-14'!Print_Area</vt:lpstr>
      <vt:lpstr>'PL 6-7'!Print_Area</vt:lpstr>
      <vt:lpstr>'SH 10-11'!Print_Area</vt:lpstr>
      <vt:lpstr>'SH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2025-05-09T03:11:14Z</cp:lastPrinted>
  <dcterms:created xsi:type="dcterms:W3CDTF">2017-04-10T07:13:13Z</dcterms:created>
  <dcterms:modified xsi:type="dcterms:W3CDTF">2025-05-09T04:30:53Z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0x01010029945EA102069A4EA9C8C6047741DF35</vt:lpwstr>
  </property>
</Properties>
</file>