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2025\ICC_SET_YE2025'Q1\ยื่นSET\"/>
    </mc:Choice>
  </mc:AlternateContent>
  <xr:revisionPtr revIDLastSave="0" documentId="13_ncr:1_{94013035-73F0-459D-B2A9-1A9DCCE63FC9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19" r:id="rId1"/>
    <sheet name="PL 5-6" sheetId="1" r:id="rId2"/>
    <sheet name="SH 7-8 " sheetId="16" r:id="rId3"/>
    <sheet name="SH 9-10" sheetId="18" r:id="rId4"/>
    <sheet name="CF 11-12" sheetId="4" r:id="rId5"/>
  </sheets>
  <definedNames>
    <definedName name="_Regression_Int" localSheetId="4" hidden="1">1</definedName>
    <definedName name="_Regression_Int" localSheetId="1" hidden="1">1</definedName>
    <definedName name="_xlnm.Print_Area" localSheetId="0">'BS-2-4'!$A$1:$J$99</definedName>
    <definedName name="_xlnm.Print_Area" localSheetId="4">'CF 11-12'!$A$1:$H$102</definedName>
    <definedName name="_xlnm.Print_Area" localSheetId="1">'PL 5-6'!$A$1:$J$70</definedName>
    <definedName name="_xlnm.Print_Area" localSheetId="2">'SH 7-8 '!$A$1:$AA$47</definedName>
    <definedName name="_xlnm.Print_Area" localSheetId="3">'SH 9-10'!$A$1:$P$41</definedName>
    <definedName name="Print_Area_MI" localSheetId="4">'CF 11-12'!$A$1:$D$10</definedName>
    <definedName name="Print_Area_MI">'PL 5-6'!$A$1:$F$71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5" i="16" l="1"/>
  <c r="B29" i="4"/>
  <c r="B40" i="4" s="1"/>
  <c r="J95" i="19"/>
  <c r="J97" i="19" s="1"/>
  <c r="H95" i="19"/>
  <c r="H97" i="19" s="1"/>
  <c r="F95" i="19"/>
  <c r="F97" i="19" s="1"/>
  <c r="D95" i="19"/>
  <c r="D97" i="19" s="1"/>
  <c r="J65" i="19"/>
  <c r="H65" i="19"/>
  <c r="F65" i="19"/>
  <c r="D65" i="19"/>
  <c r="J57" i="19"/>
  <c r="H57" i="19"/>
  <c r="F57" i="19"/>
  <c r="D57" i="19"/>
  <c r="J34" i="19"/>
  <c r="H34" i="19"/>
  <c r="F34" i="19"/>
  <c r="D34" i="19"/>
  <c r="J20" i="19"/>
  <c r="H20" i="19"/>
  <c r="F20" i="19"/>
  <c r="D20" i="19"/>
  <c r="P32" i="18"/>
  <c r="J13" i="1"/>
  <c r="H13" i="1"/>
  <c r="F13" i="1"/>
  <c r="D13" i="1"/>
  <c r="J18" i="1"/>
  <c r="J19" i="1" s="1"/>
  <c r="H18" i="1"/>
  <c r="F18" i="1"/>
  <c r="F19" i="1" s="1"/>
  <c r="D18" i="1"/>
  <c r="D19" i="1" s="1"/>
  <c r="J24" i="1"/>
  <c r="H24" i="1"/>
  <c r="F24" i="1"/>
  <c r="D24" i="1"/>
  <c r="D30" i="1"/>
  <c r="F30" i="1"/>
  <c r="H30" i="1"/>
  <c r="J30" i="1"/>
  <c r="U41" i="16"/>
  <c r="U42" i="16"/>
  <c r="U38" i="16"/>
  <c r="J36" i="19" l="1"/>
  <c r="H36" i="19"/>
  <c r="F36" i="19"/>
  <c r="H19" i="1"/>
  <c r="D67" i="19"/>
  <c r="F67" i="19"/>
  <c r="F99" i="19" s="1"/>
  <c r="H67" i="19"/>
  <c r="J67" i="19"/>
  <c r="D99" i="19"/>
  <c r="H99" i="19"/>
  <c r="J99" i="19"/>
  <c r="D36" i="19"/>
  <c r="K46" i="16"/>
  <c r="I46" i="16"/>
  <c r="G46" i="16"/>
  <c r="E46" i="16"/>
  <c r="C46" i="16"/>
  <c r="W43" i="16"/>
  <c r="W46" i="16" s="1"/>
  <c r="AA43" i="16"/>
  <c r="AA46" i="16" s="1"/>
  <c r="Y43" i="16"/>
  <c r="Y46" i="16" s="1"/>
  <c r="F29" i="4" l="1"/>
  <c r="F40" i="4" s="1"/>
  <c r="B68" i="4"/>
  <c r="H29" i="4"/>
  <c r="H40" i="4" s="1"/>
  <c r="D29" i="4"/>
  <c r="D40" i="4" s="1"/>
  <c r="H77" i="4" l="1"/>
  <c r="H68" i="4"/>
  <c r="H44" i="4"/>
  <c r="D77" i="4"/>
  <c r="D68" i="4"/>
  <c r="D44" i="4"/>
  <c r="J37" i="18"/>
  <c r="J40" i="18" s="1"/>
  <c r="H37" i="18"/>
  <c r="H40" i="18" s="1"/>
  <c r="F37" i="18"/>
  <c r="F40" i="18" s="1"/>
  <c r="D37" i="18"/>
  <c r="D40" i="18" s="1"/>
  <c r="B37" i="18"/>
  <c r="B40" i="18" s="1"/>
  <c r="S43" i="16"/>
  <c r="S46" i="16" s="1"/>
  <c r="O43" i="16"/>
  <c r="O46" i="16" s="1"/>
  <c r="M43" i="16"/>
  <c r="M46" i="16" s="1"/>
  <c r="D83" i="4" l="1"/>
  <c r="D85" i="4" s="1"/>
  <c r="H83" i="4"/>
  <c r="H85" i="4" s="1"/>
  <c r="J63" i="1" l="1"/>
  <c r="J55" i="1"/>
  <c r="J48" i="1"/>
  <c r="F63" i="1"/>
  <c r="F55" i="1"/>
  <c r="F48" i="1"/>
  <c r="F68" i="4"/>
  <c r="K22" i="16"/>
  <c r="I22" i="16"/>
  <c r="G22" i="16"/>
  <c r="E22" i="16"/>
  <c r="C22" i="16"/>
  <c r="J57" i="1" l="1"/>
  <c r="J32" i="1"/>
  <c r="F32" i="1"/>
  <c r="F57" i="1"/>
  <c r="F77" i="4"/>
  <c r="Y20" i="16"/>
  <c r="Y22" i="16" s="1"/>
  <c r="W20" i="16"/>
  <c r="W22" i="16" s="1"/>
  <c r="J58" i="1" l="1"/>
  <c r="J68" i="1" s="1"/>
  <c r="F58" i="1"/>
  <c r="F68" i="1" s="1"/>
  <c r="D55" i="1" l="1"/>
  <c r="U43" i="16" l="1"/>
  <c r="Q43" i="16"/>
  <c r="Q46" i="16" s="1"/>
  <c r="B77" i="4"/>
  <c r="H48" i="1"/>
  <c r="D48" i="1"/>
  <c r="U46" i="16" l="1"/>
  <c r="J17" i="18"/>
  <c r="J19" i="18" s="1"/>
  <c r="H17" i="18"/>
  <c r="H19" i="18" s="1"/>
  <c r="F17" i="18"/>
  <c r="F19" i="18" s="1"/>
  <c r="D17" i="18"/>
  <c r="D19" i="18" s="1"/>
  <c r="B17" i="18"/>
  <c r="B19" i="18" s="1"/>
  <c r="S20" i="16"/>
  <c r="S22" i="16" s="1"/>
  <c r="O20" i="16"/>
  <c r="O22" i="16" s="1"/>
  <c r="M20" i="16"/>
  <c r="M22" i="16" s="1"/>
  <c r="F44" i="4" l="1"/>
  <c r="F83" i="4" l="1"/>
  <c r="F85" i="4" l="1"/>
  <c r="H55" i="1"/>
  <c r="Q20" i="16" l="1"/>
  <c r="Q22" i="16" s="1"/>
  <c r="N17" i="18"/>
  <c r="N19" i="18" s="1"/>
  <c r="U20" i="16" l="1"/>
  <c r="U22" i="16" s="1"/>
  <c r="D63" i="1"/>
  <c r="H57" i="1"/>
  <c r="D57" i="1"/>
  <c r="P36" i="18" l="1"/>
  <c r="N37" i="18"/>
  <c r="N40" i="18" s="1"/>
  <c r="AA20" i="16"/>
  <c r="AA22" i="16" s="1"/>
  <c r="D32" i="1" l="1"/>
  <c r="D58" i="1" s="1"/>
  <c r="D68" i="1" s="1"/>
  <c r="H32" i="1"/>
  <c r="L37" i="18" l="1"/>
  <c r="L40" i="18" s="1"/>
  <c r="P35" i="18"/>
  <c r="P37" i="18" s="1"/>
  <c r="P40" i="18" s="1"/>
  <c r="H58" i="1"/>
  <c r="B44" i="4"/>
  <c r="H68" i="1" l="1"/>
  <c r="H63" i="1"/>
  <c r="B83" i="4"/>
  <c r="L17" i="18"/>
  <c r="L19" i="18" s="1"/>
  <c r="P17" i="18"/>
  <c r="P19" i="18" l="1"/>
  <c r="B85" i="4"/>
</calcChain>
</file>

<file path=xl/sharedStrings.xml><?xml version="1.0" encoding="utf-8"?>
<sst xmlns="http://schemas.openxmlformats.org/spreadsheetml/2006/main" count="491" uniqueCount="246">
  <si>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</si>
  <si>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</si>
  <si>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</si>
  <si>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</si>
  <si>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</si>
  <si>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March</t>
  </si>
  <si>
    <t>31 December</t>
  </si>
  <si>
    <t>Assets</t>
  </si>
  <si>
    <t>Note</t>
  </si>
  <si>
    <t>2025</t>
  </si>
  <si>
    <t>2024</t>
  </si>
  <si>
    <t>(Unaudited)</t>
  </si>
  <si>
    <t>(in thousand Baht)</t>
  </si>
  <si>
    <t>Current assets</t>
  </si>
  <si>
    <t>Cash and cash equivalents</t>
  </si>
  <si>
    <t>Trade receivables</t>
  </si>
  <si>
    <t>Other receivables</t>
  </si>
  <si>
    <t>Other current financial assets</t>
  </si>
  <si>
    <t>Short-term loans to related parties</t>
  </si>
  <si>
    <t>Current portion of long-term loan</t>
  </si>
  <si>
    <t>Inventories</t>
  </si>
  <si>
    <t>Out 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</si>
  <si>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</si>
  <si>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</si>
  <si>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</si>
  <si>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</si>
  <si>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</si>
  <si>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</si>
  <si>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7</t>
  </si>
  <si>
    <t>Investments in associates</t>
  </si>
  <si>
    <t>Investments in subsidiaries</t>
  </si>
  <si>
    <t>Long-term loans from related parties</t>
  </si>
  <si>
    <t>Investment properties</t>
  </si>
  <si>
    <t>Property, plant and equipment</t>
  </si>
  <si>
    <t xml:space="preserve">Right-of-use assets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</si>
  <si>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</si>
  <si>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</si>
  <si>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</si>
  <si>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</si>
  <si>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</si>
  <si>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</si>
  <si>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</si>
  <si>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</si>
  <si>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 from financial institutions</t>
  </si>
  <si>
    <t>Trade payables</t>
  </si>
  <si>
    <t>3</t>
  </si>
  <si>
    <t>Other payables</t>
  </si>
  <si>
    <t>Current portion of lease liabilities</t>
  </si>
  <si>
    <t>Short-term loans from related parties</t>
  </si>
  <si>
    <t xml:space="preserve">Current portion of advance received from </t>
  </si>
  <si>
    <t xml:space="preserve">    rental income</t>
  </si>
  <si>
    <t>Other current financial liabilities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</si>
  <si>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</si>
  <si>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</si>
  <si>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</si>
  <si>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</si>
  <si>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</si>
  <si>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</si>
  <si>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</si>
  <si>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</si>
  <si>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</si>
  <si>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</si>
  <si>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</si>
  <si>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</si>
  <si>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 (365 million ordinary shares, par value </t>
  </si>
  <si>
    <t xml:space="preserve">      at Baht 1 per share)</t>
  </si>
  <si>
    <t xml:space="preserve">    Issued and paid-up share capital</t>
  </si>
  <si>
    <t xml:space="preserve">     at Baht 1 per share)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</si>
  <si>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</si>
  <si>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</si>
  <si>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</si>
  <si>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</si>
  <si>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</si>
  <si>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</si>
  <si>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</si>
  <si>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</si>
  <si>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</si>
  <si>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</si>
  <si>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</si>
  <si>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</si>
  <si>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</si>
  <si>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</si>
  <si>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</si>
  <si>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</si>
  <si>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Revenue from sales and rendering of services</t>
  </si>
  <si>
    <t>5</t>
  </si>
  <si>
    <t>Costs of sales and rendering of services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</si>
  <si>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</si>
  <si>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</si>
  <si>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</si>
  <si>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</si>
  <si>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</si>
  <si>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</si>
  <si>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</si>
  <si>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</si>
  <si>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</si>
  <si>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</si>
  <si>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</si>
  <si>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 xml:space="preserve">Share of profit of associates accounted for </t>
  </si>
  <si>
    <t xml:space="preserve">   using equity method</t>
  </si>
  <si>
    <t>Profit before income tax expense</t>
  </si>
  <si>
    <t>Tax income</t>
  </si>
  <si>
    <t>Profit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</si>
  <si>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</si>
  <si>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</si>
  <si>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</si>
  <si>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</si>
  <si>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</si>
  <si>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>Items that will not be reclassified to profit or loss</t>
  </si>
  <si>
    <t>Loss on investments in equity instruments designated</t>
  </si>
  <si>
    <t xml:space="preserve">   at FVOCI</t>
  </si>
  <si>
    <t>Income tax relating to items that will not be reclassified</t>
  </si>
  <si>
    <t>Total items that will not be reclassified to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</si>
  <si>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</si>
  <si>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</si>
  <si>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</si>
  <si>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</si>
  <si>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</si>
  <si>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</si>
  <si>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</si>
  <si>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</si>
  <si>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6</t>
  </si>
  <si>
    <t>Statement of changes in equity (Unaudited)</t>
  </si>
  <si>
    <t>Consolidated financial statements</t>
  </si>
  <si>
    <t>Retained earnings</t>
  </si>
  <si>
    <t>Share of other</t>
  </si>
  <si>
    <t>comprehensive</t>
  </si>
  <si>
    <t>Share</t>
  </si>
  <si>
    <t>income</t>
  </si>
  <si>
    <t>Total</t>
  </si>
  <si>
    <t>premium</t>
  </si>
  <si>
    <t xml:space="preserve">of associates </t>
  </si>
  <si>
    <t>other</t>
  </si>
  <si>
    <t xml:space="preserve">Equity </t>
  </si>
  <si>
    <t xml:space="preserve">Issued and </t>
  </si>
  <si>
    <t>on</t>
  </si>
  <si>
    <t>accounted for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</si>
  <si>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</si>
  <si>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</si>
  <si>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</si>
  <si>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</si>
  <si>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</si>
  <si>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</si>
  <si>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</si>
  <si>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</si>
  <si>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</si>
  <si>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</si>
  <si>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</si>
  <si>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</si>
  <si>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</si>
  <si>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</si>
  <si>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</si>
  <si>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</si>
  <si>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</si>
  <si>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</si>
  <si>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</si>
  <si>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</si>
  <si>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</si>
  <si>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</si>
  <si>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</si>
  <si>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</si>
  <si>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Three-month period ended 31 March 2024</t>
  </si>
  <si>
    <t>Balance at 1 January 2024</t>
  </si>
  <si>
    <t xml:space="preserve">  </t>
  </si>
  <si>
    <t>Comprehensive income for the period</t>
  </si>
  <si>
    <t xml:space="preserve">   Profit or loss</t>
  </si>
  <si>
    <t xml:space="preserve">   Other comprehensive income </t>
  </si>
  <si>
    <t>Balance at 31 March 2024</t>
  </si>
  <si>
    <t>Three-month period ended 31 March 2025</t>
  </si>
  <si>
    <t>Balance at 1 January 2025</t>
  </si>
  <si>
    <t xml:space="preserve">Transfer to retained earnings </t>
  </si>
  <si>
    <t>Balance at 31 March 2025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</si>
  <si>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</si>
  <si>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</si>
  <si>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</si>
  <si>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</si>
  <si>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</si>
  <si>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</si>
  <si>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</si>
  <si>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</si>
  <si>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 Other comprehensive income</t>
  </si>
  <si>
    <t>Statement of cash flows (Unaudited)</t>
  </si>
  <si>
    <t>31  March</t>
  </si>
  <si>
    <t>Cash flows from operating activities</t>
  </si>
  <si>
    <t>Adjustments to reconcile profit to cash receipts (payments)</t>
  </si>
  <si>
    <t>Depreciation and amortisation</t>
  </si>
  <si>
    <t>Impairment loss</t>
  </si>
  <si>
    <t xml:space="preserve">Share of profit of investments in associates accounted </t>
  </si>
  <si>
    <t xml:space="preserve">   for using equity method</t>
  </si>
  <si>
    <t>Reversal of expected credit loss on trade and other receivables</t>
  </si>
  <si>
    <t>(Reversal of) loss on inventories devaluation</t>
  </si>
  <si>
    <t xml:space="preserve">Reversal of impairment loss on real estate projects </t>
  </si>
  <si>
    <t xml:space="preserve">   under development</t>
  </si>
  <si>
    <t>(Gain) loss on disposal of assets and other</t>
  </si>
  <si>
    <t>Realised unearned lease income</t>
  </si>
  <si>
    <t>Expenses for employee benefits</t>
  </si>
  <si>
    <t>Interest income</t>
  </si>
  <si>
    <t>Changes in operating assets and liabilities</t>
  </si>
  <si>
    <t>Trade accounts receivable</t>
  </si>
  <si>
    <t>Real estate projects under development</t>
  </si>
  <si>
    <t>Trade accounts payable</t>
  </si>
  <si>
    <t>Net cash generated from (used in) operations</t>
  </si>
  <si>
    <t>Provisions for employee benefits paid</t>
  </si>
  <si>
    <t xml:space="preserve">Taxes paid </t>
  </si>
  <si>
    <t>Taxes received</t>
  </si>
  <si>
    <t>Net cash from (used in) operating activities</t>
  </si>
  <si>
    <t>Cash flows from investing activities</t>
  </si>
  <si>
    <t>Increase in current investments</t>
  </si>
  <si>
    <t>Decrease in current investments</t>
  </si>
  <si>
    <t>Proceeds from return of capital</t>
  </si>
  <si>
    <t>Proceeds from sale of equity securities</t>
  </si>
  <si>
    <t>Acquisition of equity securities</t>
  </si>
  <si>
    <t>Acquisition of investments in associates</t>
  </si>
  <si>
    <t>Proceeds from sale of assets</t>
  </si>
  <si>
    <t>Acquisition of assets</t>
  </si>
  <si>
    <t xml:space="preserve">Proceeds from repayment of loans to related parties </t>
  </si>
  <si>
    <t>Payment for loans to related party</t>
  </si>
  <si>
    <t>Dividends received</t>
  </si>
  <si>
    <t xml:space="preserve">Interest received  </t>
  </si>
  <si>
    <t>Net cash used in investing activities</t>
  </si>
  <si>
    <t>Cash flows from financing activities</t>
  </si>
  <si>
    <t>Increase (decrease) in bank overdrafts and short-term borrowing</t>
  </si>
  <si>
    <t xml:space="preserve">   from financial institutions</t>
  </si>
  <si>
    <t>Proceeds from short-term borrowings from related parties</t>
  </si>
  <si>
    <t>Repayment of short-term borrowings from related party</t>
  </si>
  <si>
    <t>Payment of lease liabilities</t>
  </si>
  <si>
    <t>Interest paid</t>
  </si>
  <si>
    <t xml:space="preserve">Net cash used in financing activities  </t>
  </si>
  <si>
    <t>Net decrease in cash and cash equivalents,</t>
  </si>
  <si>
    <t xml:space="preserve">   before effect of exchange rate changes</t>
  </si>
  <si>
    <t xml:space="preserve">Effect of exchange rate changes on cash and </t>
  </si>
  <si>
    <t xml:space="preserve">   cash equivalents</t>
  </si>
  <si>
    <t>Net decrease in cash and cash equivalents</t>
  </si>
  <si>
    <t xml:space="preserve">Cash and cash equivalents at 1 January </t>
  </si>
  <si>
    <t>Cash and cash equivalents at 31 March</t>
  </si>
  <si>
    <t>2023</t>
  </si>
  <si>
    <t>Non-cash transactions</t>
  </si>
  <si>
    <t>Decrease in fair value of investments</t>
  </si>
  <si>
    <t>Payable for purchases of assets</t>
  </si>
  <si>
    <t>Advance return on capital</t>
  </si>
  <si>
    <t>Increase in right-of-use assets</t>
  </si>
  <si>
    <t>Decrease in right-of-use assets</t>
  </si>
  <si>
    <t>Accrued dividend income</t>
  </si>
  <si>
    <t>Total comprehensive income (expense) for the period</t>
  </si>
  <si>
    <t>Total comprehensive income (expense) attributable to:</t>
  </si>
  <si>
    <t xml:space="preserve">Loss on forward exchange contract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</si>
</sst>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0.0000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###0_);[Red]\(###0\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_-* #,##0.0_-;\-* #,##0.0_-;_-* &quot;-&quot;??_-;_-@_-"/>
    <numFmt numFmtId="200" formatCode="#,##0.00\ &quot;F&quot;;\-#,##0.00\ &quot;F&quot;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dd\-mmm\-yy_)"/>
    <numFmt numFmtId="205" formatCode="&quot;$&quot;\t#,##0_);\(&quot;$&quot;\t#,##0\)"/>
    <numFmt numFmtId="206" formatCode="* #,##0_);* \(#,##0\);&quot;-&quot;??_);@"/>
    <numFmt numFmtId="207" formatCode="0.0%"/>
    <numFmt numFmtId="208" formatCode="#,##0\ \ ;\(#,##0\)\ ;\—\ \ \ \ "/>
    <numFmt numFmtId="209" formatCode="0."/>
    <numFmt numFmtId="210" formatCode="&quot;?&quot;#,##0;[Red]\-&quot;?&quot;#,##0"/>
    <numFmt numFmtId="211" formatCode="\t#,##0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&quot;$&quot;#,##0;[Red]\-&quot;$&quot;#,##0"/>
    <numFmt numFmtId="217" formatCode="0.0\ &quot;x&quot;"/>
    <numFmt numFmtId="218" formatCode="0.00_)"/>
    <numFmt numFmtId="219" formatCode="[$-1010409]d\ mmm\ yy;@"/>
    <numFmt numFmtId="220" formatCode="\t#,##0.00_);[Red]\(\t#,##0.0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$&quot;* #,##0.00_-;\-&quot;$&quot;* #,##0.00_-;_-&quot;$&quot;* &quot;-&quot;??_-;_-@_-"/>
    <numFmt numFmtId="232" formatCode="#,##0.00\ &quot;FB&quot;;[Red]\-#,##0.00\ &quot;FB&quot;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([$€]* #,##0.00_);_([$€]* \(#,##0.00\);_([$€]* &quot;-&quot;??_);_(@_)"/>
    <numFmt numFmtId="238" formatCode="#,##0\ &quot;$&quot;_);[Red]\(#,##0\ &quot;$&quot;\)"/>
    <numFmt numFmtId="239" formatCode="_-* #,##0.00_-;\-* #,##0.00_-;_-* \-??_-;_-@_-"/>
    <numFmt numFmtId="240" formatCode="[$-1010409]d\-mmm\-\ yy;@"/>
    <numFmt numFmtId="241" formatCode="[$-1010000]d/m/yy;@"/>
    <numFmt numFmtId="242" formatCode="_(* #,##0.00_);[Red]_(* \(#,##0.00\);_(* &quot;-&quot;??_);_(@_)"/>
    <numFmt numFmtId="243" formatCode="[$-409]mmmm/yy;@"/>
    <numFmt numFmtId="244" formatCode="_-* #,##0.00\ [$€-1]_-;\-* #,##0.00\ [$€-1]_-;_-* &quot;-&quot;??\ [$€-1]_-"/>
    <numFmt numFmtId="245" formatCode="dd/mm/yyyy\ "/>
    <numFmt numFmtId="246" formatCode="[$-1010409]d\-mmm\-\ yy"/>
    <numFmt numFmtId="247" formatCode="0.00_);\(0.00\)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4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5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9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0" fontId="74" fillId="0" borderId="0"/>
    <xf numFmtId="191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2" fontId="20" fillId="0" borderId="0" applyFill="0" applyBorder="0" applyAlignment="0"/>
    <xf numFmtId="185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95" fontId="86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6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1" fontId="45" fillId="0" borderId="0" applyFill="0" applyBorder="0" applyProtection="0"/>
    <xf numFmtId="0" fontId="97" fillId="0" borderId="0"/>
    <xf numFmtId="0" fontId="97" fillId="0" borderId="0"/>
    <xf numFmtId="180" fontId="46" fillId="0" borderId="27" applyBorder="0"/>
    <xf numFmtId="18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0" fillId="0" borderId="0">
      <protection locked="0"/>
    </xf>
    <xf numFmtId="203" fontId="57" fillId="0" borderId="0" applyFont="0" applyFill="0" applyBorder="0" applyAlignment="0" applyProtection="0"/>
    <xf numFmtId="204" fontId="57" fillId="0" borderId="0"/>
    <xf numFmtId="205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6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57" fillId="0" borderId="0"/>
    <xf numFmtId="0" fontId="98" fillId="40" borderId="25" applyNumberFormat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8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9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0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1" fontId="20" fillId="0" borderId="0"/>
    <xf numFmtId="207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2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8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9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9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0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6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1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2" fontId="20" fillId="0" borderId="0" applyFont="0" applyFill="0" applyBorder="0" applyAlignment="0" applyProtection="0"/>
    <xf numFmtId="195" fontId="86" fillId="0" borderId="0" applyFont="0" applyFill="0" applyBorder="0" applyAlignment="0" applyProtection="0"/>
    <xf numFmtId="223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4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5" fontId="86" fillId="0" borderId="0" applyFill="0" applyBorder="0" applyAlignment="0"/>
    <xf numFmtId="226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1" fillId="0" borderId="0" applyFont="0" applyFill="0" applyBorder="0" applyAlignment="0" applyProtection="0"/>
    <xf numFmtId="229" fontId="171" fillId="0" borderId="0" applyFont="0" applyFill="0" applyBorder="0" applyAlignment="0" applyProtection="0">
      <alignment vertical="top"/>
    </xf>
    <xf numFmtId="230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4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0" fontId="201" fillId="0" borderId="0" applyFont="0" applyFill="0" applyBorder="0" applyAlignment="0" applyProtection="0"/>
    <xf numFmtId="18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8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7" fontId="17" fillId="0" borderId="0"/>
    <xf numFmtId="237" fontId="51" fillId="0" borderId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8" fontId="20" fillId="0" borderId="0"/>
    <xf numFmtId="178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9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8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9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0" fontId="51" fillId="0" borderId="0"/>
    <xf numFmtId="24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8" fontId="114" fillId="0" borderId="0" applyNumberFormat="0" applyFill="0" applyBorder="0" applyAlignment="0" applyProtection="0">
      <alignment vertical="top"/>
      <protection locked="0"/>
    </xf>
    <xf numFmtId="178" fontId="92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17" fillId="0" borderId="0"/>
    <xf numFmtId="178" fontId="20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28" fillId="0" borderId="0"/>
    <xf numFmtId="178" fontId="93" fillId="0" borderId="0"/>
    <xf numFmtId="178" fontId="17" fillId="0" borderId="0"/>
    <xf numFmtId="178" fontId="128" fillId="0" borderId="17"/>
    <xf numFmtId="178" fontId="107" fillId="0" borderId="3">
      <alignment horizontal="left" vertical="center"/>
    </xf>
    <xf numFmtId="178" fontId="107" fillId="0" borderId="30" applyNumberFormat="0" applyAlignment="0" applyProtection="0">
      <alignment horizontal="left" vertical="center"/>
    </xf>
    <xf numFmtId="178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88" fillId="0" borderId="0"/>
    <xf numFmtId="178" fontId="83" fillId="0" borderId="0" applyFont="0"/>
    <xf numFmtId="178" fontId="57" fillId="0" borderId="0"/>
    <xf numFmtId="178" fontId="17" fillId="0" borderId="0"/>
    <xf numFmtId="178" fontId="20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178" fontId="20" fillId="0" borderId="0"/>
    <xf numFmtId="178" fontId="17" fillId="0" borderId="0"/>
    <xf numFmtId="178" fontId="57" fillId="0" borderId="0"/>
    <xf numFmtId="178" fontId="83" fillId="0" borderId="0" applyFont="0"/>
    <xf numFmtId="178" fontId="88" fillId="0" borderId="0"/>
    <xf numFmtId="178" fontId="82" fillId="0" borderId="0">
      <alignment horizontal="left"/>
    </xf>
    <xf numFmtId="178" fontId="107" fillId="0" borderId="30" applyNumberFormat="0" applyAlignment="0" applyProtection="0">
      <alignment horizontal="left" vertical="center"/>
    </xf>
    <xf numFmtId="178" fontId="107" fillId="0" borderId="3">
      <alignment horizontal="left" vertical="center"/>
    </xf>
    <xf numFmtId="178" fontId="128" fillId="0" borderId="17"/>
    <xf numFmtId="178" fontId="17" fillId="0" borderId="0"/>
    <xf numFmtId="178" fontId="93" fillId="0" borderId="0"/>
    <xf numFmtId="178" fontId="128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20" fillId="0" borderId="0"/>
    <xf numFmtId="178" fontId="1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8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8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/>
    <xf numFmtId="240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8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7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0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7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8" fontId="51" fillId="0" borderId="0"/>
    <xf numFmtId="43" fontId="51" fillId="0" borderId="0" applyFont="0" applyFill="0" applyBorder="0" applyAlignment="0" applyProtection="0"/>
    <xf numFmtId="178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7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9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7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0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0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0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93" fillId="0" borderId="0"/>
    <xf numFmtId="43" fontId="92" fillId="0" borderId="0" applyFont="0" applyFill="0" applyBorder="0" applyAlignment="0" applyProtection="0"/>
    <xf numFmtId="178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92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9" fontId="92" fillId="0" borderId="0" applyFill="0" applyBorder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0" fontId="20" fillId="0" borderId="0"/>
    <xf numFmtId="43" fontId="1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51" fillId="0" borderId="0"/>
    <xf numFmtId="178" fontId="17" fillId="0" borderId="0"/>
    <xf numFmtId="178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8" fontId="107" fillId="0" borderId="3">
      <alignment horizontal="left" vertical="center"/>
    </xf>
    <xf numFmtId="10" fontId="104" fillId="61" borderId="16" applyNumberFormat="0" applyBorder="0" applyAlignment="0" applyProtection="0"/>
    <xf numFmtId="178" fontId="128" fillId="0" borderId="17"/>
    <xf numFmtId="178" fontId="20" fillId="0" borderId="0"/>
    <xf numFmtId="178" fontId="17" fillId="0" borderId="0"/>
    <xf numFmtId="178" fontId="57" fillId="0" borderId="0"/>
    <xf numFmtId="178" fontId="107" fillId="0" borderId="3">
      <alignment horizontal="left" vertical="center"/>
    </xf>
    <xf numFmtId="43" fontId="20" fillId="0" borderId="0" applyFont="0" applyFill="0" applyBorder="0" applyAlignment="0" applyProtection="0"/>
    <xf numFmtId="178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4" fontId="143" fillId="57" borderId="24" applyNumberFormat="0" applyProtection="0">
      <alignment vertical="center"/>
    </xf>
    <xf numFmtId="178" fontId="51" fillId="0" borderId="0"/>
    <xf numFmtId="4" fontId="49" fillId="57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4" fontId="49" fillId="65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0" fontId="100" fillId="0" borderId="29" applyNumberFormat="0" applyFill="0" applyAlignment="0" applyProtection="0"/>
    <xf numFmtId="178" fontId="51" fillId="0" borderId="0"/>
    <xf numFmtId="178" fontId="51" fillId="0" borderId="0"/>
    <xf numFmtId="0" fontId="17" fillId="60" borderId="35" applyNumberFormat="0" applyFont="0" applyAlignment="0" applyProtection="0"/>
    <xf numFmtId="178" fontId="20" fillId="0" borderId="0"/>
    <xf numFmtId="178" fontId="57" fillId="0" borderId="0"/>
    <xf numFmtId="178" fontId="57" fillId="0" borderId="0"/>
    <xf numFmtId="178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8" fontId="57" fillId="0" borderId="0"/>
    <xf numFmtId="43" fontId="51" fillId="0" borderId="0" applyFont="0" applyFill="0" applyBorder="0" applyAlignment="0" applyProtection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0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8" fontId="51" fillId="0" borderId="0"/>
    <xf numFmtId="178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8" fontId="107" fillId="0" borderId="3">
      <alignment horizontal="left" vertical="center"/>
    </xf>
    <xf numFmtId="178" fontId="128" fillId="0" borderId="17"/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0" fontId="1" fillId="0" borderId="0" applyFont="0" applyFill="0" applyBorder="0" applyAlignment="0" applyProtection="0"/>
    <xf numFmtId="178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8" fontId="57" fillId="0" borderId="0"/>
    <xf numFmtId="0" fontId="98" fillId="40" borderId="25" applyNumberFormat="0" applyAlignment="0" applyProtection="0"/>
    <xf numFmtId="178" fontId="57" fillId="0" borderId="0"/>
    <xf numFmtId="178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13" fillId="0" borderId="0"/>
    <xf numFmtId="178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0" fontId="17" fillId="60" borderId="35" applyNumberFormat="0" applyFont="0" applyAlignment="0" applyProtection="0"/>
    <xf numFmtId="178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8" fontId="51" fillId="0" borderId="0"/>
    <xf numFmtId="178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178" fontId="51" fillId="0" borderId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9" fontId="17" fillId="0" borderId="0"/>
    <xf numFmtId="0" fontId="51" fillId="0" borderId="0"/>
    <xf numFmtId="178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9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9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219" fontId="20" fillId="0" borderId="0"/>
    <xf numFmtId="0" fontId="51" fillId="0" borderId="0"/>
    <xf numFmtId="0" fontId="1" fillId="0" borderId="0"/>
    <xf numFmtId="178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244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7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8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8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8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8" fontId="128" fillId="0" borderId="17"/>
    <xf numFmtId="0" fontId="192" fillId="0" borderId="33" applyNumberFormat="0" applyFill="0" applyAlignment="0" applyProtection="0"/>
    <xf numFmtId="0" fontId="128" fillId="0" borderId="17"/>
    <xf numFmtId="178" fontId="128" fillId="0" borderId="17"/>
    <xf numFmtId="0" fontId="164" fillId="0" borderId="33" applyNumberFormat="0" applyFill="0" applyAlignment="0" applyProtection="0"/>
    <xf numFmtId="178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8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8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9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8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8" fontId="51" fillId="0" borderId="0"/>
    <xf numFmtId="178" fontId="57" fillId="0" borderId="0"/>
    <xf numFmtId="178" fontId="107" fillId="0" borderId="38">
      <alignment horizontal="left" vertical="center"/>
    </xf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8" fontId="107" fillId="0" borderId="38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57" fillId="0" borderId="0"/>
    <xf numFmtId="178" fontId="134" fillId="0" borderId="0"/>
    <xf numFmtId="178" fontId="57" fillId="0" borderId="0"/>
    <xf numFmtId="169" fontId="20" fillId="0" borderId="0" applyFont="0" applyFill="0" applyBorder="0" applyAlignment="0" applyProtection="0"/>
    <xf numFmtId="0" fontId="230" fillId="0" borderId="0"/>
    <xf numFmtId="178" fontId="57" fillId="0" borderId="0"/>
    <xf numFmtId="178" fontId="57" fillId="0" borderId="0"/>
    <xf numFmtId="178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5" fontId="68" fillId="0" borderId="0" applyFont="0" applyFill="0" applyBorder="0" applyAlignment="0" applyProtection="0"/>
    <xf numFmtId="242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9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6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8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8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8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8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1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0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8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8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8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8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8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8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8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8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8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8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</cellStyleXfs>
  <cellXfs count="249">
    <xf numFmtId="39" fontId="0" fillId="0" borderId="0" xfId="0"/>
    <xf numFmtId="37" fontId="5" fillId="0" borderId="0" xfId="4" applyNumberFormat="1" applyFont="1" applyFill="1" applyBorder="1" applyAlignment="1">
      <alignment horizontal="righ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38" fontId="13" fillId="0" borderId="0" xfId="1" applyNumberFormat="1" applyFont="1" applyFill="1" applyAlignment="1"/>
    <xf numFmtId="38" fontId="4" fillId="0" borderId="0" xfId="1" applyNumberFormat="1" applyFont="1" applyFill="1" applyAlignment="1"/>
    <xf numFmtId="37" fontId="4" fillId="0" borderId="0" xfId="1" applyNumberFormat="1" applyFont="1" applyFill="1" applyAlignment="1"/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74" fontId="4" fillId="0" borderId="0" xfId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174" fontId="4" fillId="0" borderId="1" xfId="2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/>
    <xf numFmtId="40" fontId="8" fillId="0" borderId="0" xfId="1" applyFont="1" applyFill="1"/>
    <xf numFmtId="38" fontId="0" fillId="0" borderId="0" xfId="1" applyNumberFormat="1" applyFont="1" applyFill="1" applyAlignment="1">
      <alignment horizontal="left"/>
    </xf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170" fontId="7" fillId="0" borderId="4" xfId="2" applyFont="1" applyFill="1" applyBorder="1" applyAlignment="1"/>
    <xf numFmtId="174" fontId="5" fillId="0" borderId="1" xfId="2" applyNumberFormat="1" applyFont="1" applyFill="1" applyBorder="1"/>
    <xf numFmtId="174" fontId="5" fillId="0" borderId="0" xfId="1" applyNumberFormat="1" applyFont="1" applyFill="1" applyBorder="1" applyAlignment="1"/>
    <xf numFmtId="174" fontId="18" fillId="0" borderId="0" xfId="2" applyNumberFormat="1" applyFont="1" applyFill="1" applyBorder="1" applyAlignment="1"/>
    <xf numFmtId="173" fontId="8" fillId="0" borderId="0" xfId="11" applyNumberFormat="1" applyFont="1" applyFill="1" applyBorder="1" applyAlignment="1">
      <alignment horizontal="right"/>
    </xf>
    <xf numFmtId="174" fontId="8" fillId="0" borderId="0" xfId="11" applyNumberFormat="1" applyFont="1" applyFill="1" applyBorder="1" applyAlignment="1">
      <alignment horizontal="center"/>
    </xf>
    <xf numFmtId="174" fontId="18" fillId="0" borderId="0" xfId="17204" applyNumberFormat="1" applyFont="1" applyFill="1" applyAlignment="1">
      <alignment horizontal="right"/>
    </xf>
    <xf numFmtId="174" fontId="18" fillId="0" borderId="0" xfId="17204" applyNumberFormat="1" applyFont="1" applyFill="1" applyBorder="1" applyAlignment="1">
      <alignment horizontal="right"/>
    </xf>
    <xf numFmtId="174" fontId="261" fillId="0" borderId="0" xfId="17204" applyNumberFormat="1" applyFont="1" applyFill="1"/>
    <xf numFmtId="174" fontId="7" fillId="0" borderId="61" xfId="4278" applyNumberFormat="1" applyFont="1" applyFill="1" applyBorder="1" applyAlignment="1">
      <alignment horizontal="center"/>
    </xf>
    <xf numFmtId="170" fontId="8" fillId="0" borderId="0" xfId="2018" applyFont="1" applyFill="1" applyBorder="1" applyAlignment="1">
      <alignment horizontal="center"/>
    </xf>
    <xf numFmtId="174" fontId="8" fillId="0" borderId="0" xfId="2018" applyNumberFormat="1" applyFont="1" applyFill="1" applyBorder="1" applyAlignment="1">
      <alignment horizontal="center"/>
    </xf>
    <xf numFmtId="170" fontId="8" fillId="0" borderId="0" xfId="10" applyFont="1" applyFill="1" applyBorder="1" applyAlignment="1">
      <alignment horizontal="center"/>
    </xf>
    <xf numFmtId="174" fontId="8" fillId="0" borderId="0" xfId="10" applyNumberFormat="1" applyFont="1" applyFill="1" applyBorder="1" applyAlignment="1">
      <alignment horizontal="center"/>
    </xf>
    <xf numFmtId="174" fontId="7" fillId="0" borderId="4" xfId="4278" applyNumberFormat="1" applyFont="1" applyFill="1" applyBorder="1" applyAlignment="1">
      <alignment horizontal="center"/>
    </xf>
    <xf numFmtId="170" fontId="8" fillId="0" borderId="0" xfId="10654" applyFont="1" applyFill="1" applyBorder="1" applyAlignment="1">
      <alignment horizontal="center"/>
    </xf>
    <xf numFmtId="173" fontId="8" fillId="0" borderId="0" xfId="10654" applyNumberFormat="1" applyFont="1" applyFill="1" applyBorder="1" applyAlignment="1">
      <alignment horizontal="right"/>
    </xf>
    <xf numFmtId="174" fontId="8" fillId="0" borderId="0" xfId="10654" applyNumberFormat="1" applyFont="1" applyFill="1" applyBorder="1" applyAlignment="1">
      <alignment horizontal="right"/>
    </xf>
    <xf numFmtId="170" fontId="8" fillId="0" borderId="0" xfId="11" applyFont="1" applyFill="1" applyBorder="1" applyAlignment="1">
      <alignment horizontal="center"/>
    </xf>
    <xf numFmtId="173" fontId="8" fillId="0" borderId="0" xfId="10694" applyNumberFormat="1" applyFont="1" applyFill="1" applyAlignment="1">
      <alignment horizontal="right"/>
    </xf>
    <xf numFmtId="174" fontId="7" fillId="0" borderId="1" xfId="4278" applyNumberFormat="1" applyFont="1" applyFill="1" applyBorder="1" applyAlignment="1">
      <alignment horizontal="center"/>
    </xf>
    <xf numFmtId="174" fontId="7" fillId="0" borderId="0" xfId="4278" applyNumberFormat="1" applyFont="1" applyFill="1" applyBorder="1" applyAlignment="1">
      <alignment horizontal="center"/>
    </xf>
    <xf numFmtId="174" fontId="0" fillId="0" borderId="0" xfId="2005" applyNumberFormat="1" applyFont="1" applyFill="1" applyBorder="1" applyAlignment="1"/>
    <xf numFmtId="173" fontId="0" fillId="0" borderId="0" xfId="10750" applyNumberFormat="1" applyFont="1" applyFill="1" applyBorder="1" applyAlignment="1"/>
    <xf numFmtId="169" fontId="8" fillId="0" borderId="0" xfId="1" applyNumberFormat="1" applyFont="1" applyFill="1"/>
    <xf numFmtId="170" fontId="8" fillId="0" borderId="0" xfId="1" applyNumberFormat="1" applyFont="1" applyFill="1"/>
    <xf numFmtId="37" fontId="5" fillId="0" borderId="0" xfId="4" applyNumberFormat="1" applyFont="1" applyFill="1"/>
    <xf numFmtId="37" fontId="15" fillId="0" borderId="0" xfId="4" applyNumberFormat="1" applyFont="1" applyFill="1"/>
    <xf numFmtId="37" fontId="15" fillId="0" borderId="0" xfId="4" applyNumberFormat="1" applyFont="1" applyFill="1" applyAlignment="1">
      <alignment horizontal="left"/>
    </xf>
    <xf numFmtId="37" fontId="0" fillId="0" borderId="0" xfId="4" applyNumberFormat="1" applyFont="1" applyFill="1"/>
    <xf numFmtId="37" fontId="0" fillId="0" borderId="0" xfId="4" applyNumberFormat="1" applyFont="1" applyFill="1" applyAlignment="1">
      <alignment horizontal="center"/>
    </xf>
    <xf numFmtId="37" fontId="0" fillId="0" borderId="1" xfId="4" applyNumberFormat="1" applyFont="1" applyFill="1" applyBorder="1"/>
    <xf numFmtId="174" fontId="5" fillId="0" borderId="0" xfId="2" applyNumberFormat="1" applyFont="1" applyFill="1" applyAlignment="1">
      <alignment horizontal="center"/>
    </xf>
    <xf numFmtId="174" fontId="5" fillId="0" borderId="0" xfId="2" applyNumberFormat="1" applyFont="1" applyFill="1" applyAlignment="1">
      <alignment horizontal="center" wrapText="1"/>
    </xf>
    <xf numFmtId="174" fontId="4" fillId="0" borderId="0" xfId="2" applyNumberFormat="1" applyFont="1" applyFill="1" applyBorder="1"/>
    <xf numFmtId="37" fontId="22" fillId="0" borderId="0" xfId="1" applyNumberFormat="1" applyFont="1" applyFill="1" applyAlignment="1">
      <alignment horizontal="right"/>
    </xf>
    <xf numFmtId="37" fontId="4" fillId="0" borderId="0" xfId="4" applyNumberFormat="1" applyFont="1" applyFill="1"/>
    <xf numFmtId="173" fontId="4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174" fontId="5" fillId="0" borderId="1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right"/>
    </xf>
    <xf numFmtId="174" fontId="5" fillId="0" borderId="0" xfId="1" applyNumberFormat="1" applyFont="1" applyFill="1"/>
    <xf numFmtId="176" fontId="4" fillId="0" borderId="0" xfId="4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74" fontId="0" fillId="0" borderId="0" xfId="17204" applyNumberFormat="1" applyFont="1" applyFill="1"/>
    <xf numFmtId="37" fontId="4" fillId="0" borderId="4" xfId="4" applyNumberFormat="1" applyFont="1" applyFill="1" applyBorder="1"/>
    <xf numFmtId="168" fontId="5" fillId="0" borderId="0" xfId="4" applyNumberFormat="1" applyFont="1" applyFill="1"/>
    <xf numFmtId="37" fontId="5" fillId="0" borderId="0" xfId="4" applyNumberFormat="1" applyFont="1" applyFill="1" applyAlignment="1">
      <alignment horizontal="center"/>
    </xf>
    <xf numFmtId="174" fontId="4" fillId="0" borderId="0" xfId="2" applyNumberFormat="1" applyFont="1" applyFill="1" applyAlignment="1">
      <alignment horizontal="right"/>
    </xf>
    <xf numFmtId="174" fontId="4" fillId="0" borderId="0" xfId="4" applyNumberFormat="1" applyFont="1" applyFill="1" applyAlignment="1">
      <alignment horizontal="right"/>
    </xf>
    <xf numFmtId="173" fontId="4" fillId="0" borderId="0" xfId="4" applyNumberFormat="1" applyFont="1" applyFill="1" applyBorder="1" applyAlignment="1">
      <alignment horizontal="right"/>
    </xf>
    <xf numFmtId="43" fontId="5" fillId="0" borderId="0" xfId="4" applyFont="1" applyFill="1"/>
    <xf numFmtId="174" fontId="5" fillId="0" borderId="0" xfId="4" applyNumberFormat="1" applyFont="1" applyFill="1" applyAlignment="1">
      <alignment horizontal="right"/>
    </xf>
    <xf numFmtId="43" fontId="5" fillId="0" borderId="1" xfId="4" applyFont="1" applyFill="1" applyBorder="1"/>
    <xf numFmtId="174" fontId="5" fillId="0" borderId="1" xfId="1" applyNumberFormat="1" applyFont="1" applyFill="1" applyBorder="1"/>
    <xf numFmtId="176" fontId="4" fillId="0" borderId="0" xfId="4" applyNumberFormat="1" applyFont="1" applyFill="1"/>
    <xf numFmtId="174" fontId="4" fillId="0" borderId="61" xfId="1" applyNumberFormat="1" applyFont="1" applyFill="1" applyBorder="1" applyAlignment="1">
      <alignment horizontal="center"/>
    </xf>
    <xf numFmtId="174" fontId="5" fillId="0" borderId="39" xfId="2" applyNumberFormat="1" applyFont="1" applyFill="1" applyBorder="1" applyAlignment="1">
      <alignment horizontal="right"/>
    </xf>
    <xf numFmtId="43" fontId="4" fillId="0" borderId="61" xfId="4" applyFont="1" applyFill="1" applyBorder="1"/>
    <xf numFmtId="174" fontId="4" fillId="0" borderId="61" xfId="1" applyNumberFormat="1" applyFont="1" applyFill="1" applyBorder="1" applyAlignment="1">
      <alignment horizontal="right"/>
    </xf>
    <xf numFmtId="174" fontId="4" fillId="0" borderId="61" xfId="1" applyNumberFormat="1" applyFont="1" applyFill="1" applyBorder="1"/>
    <xf numFmtId="174" fontId="5" fillId="0" borderId="39" xfId="1" applyNumberFormat="1" applyFont="1" applyFill="1" applyBorder="1" applyAlignment="1">
      <alignment horizontal="right"/>
    </xf>
    <xf numFmtId="174" fontId="4" fillId="0" borderId="39" xfId="1" applyNumberFormat="1" applyFont="1" applyFill="1" applyBorder="1" applyAlignment="1">
      <alignment horizontal="right"/>
    </xf>
    <xf numFmtId="247" fontId="8" fillId="0" borderId="0" xfId="1" applyNumberFormat="1" applyFont="1" applyFill="1" applyAlignment="1">
      <alignment horizontal="right"/>
    </xf>
    <xf numFmtId="247" fontId="8" fillId="0" borderId="0" xfId="1" applyNumberFormat="1" applyFont="1" applyFill="1" applyAlignment="1"/>
    <xf numFmtId="38" fontId="16" fillId="0" borderId="0" xfId="1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16" fillId="0" borderId="0" xfId="4" applyNumberFormat="1" applyFont="1" applyFill="1" applyAlignment="1">
      <alignment horizontal="center"/>
    </xf>
    <xf numFmtId="173" fontId="4" fillId="0" borderId="0" xfId="10750" applyNumberFormat="1" applyFont="1" applyFill="1" applyBorder="1" applyAlignment="1"/>
    <xf numFmtId="173" fontId="4" fillId="0" borderId="3" xfId="10750" applyNumberFormat="1" applyFont="1" applyFill="1" applyBorder="1" applyAlignment="1"/>
    <xf numFmtId="174" fontId="0" fillId="0" borderId="0" xfId="1" applyNumberFormat="1" applyFont="1" applyFill="1" applyAlignment="1">
      <alignment horizontal="right"/>
    </xf>
    <xf numFmtId="174" fontId="5" fillId="0" borderId="3" xfId="1" applyNumberFormat="1" applyFont="1" applyFill="1" applyBorder="1" applyAlignment="1">
      <alignment horizontal="right"/>
    </xf>
    <xf numFmtId="171" fontId="9" fillId="0" borderId="0" xfId="0" applyNumberFormat="1" applyFont="1"/>
    <xf numFmtId="171" fontId="262" fillId="0" borderId="0" xfId="0" applyNumberFormat="1" applyFont="1"/>
    <xf numFmtId="171" fontId="10" fillId="0" borderId="0" xfId="0" applyNumberFormat="1" applyFont="1" applyAlignment="1">
      <alignment horizontal="left"/>
    </xf>
    <xf numFmtId="49" fontId="263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1" fontId="13" fillId="0" borderId="0" xfId="0" applyNumberFormat="1" applyFont="1"/>
    <xf numFmtId="171" fontId="8" fillId="0" borderId="0" xfId="0" applyNumberFormat="1" applyFont="1"/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71" fontId="7" fillId="0" borderId="0" xfId="0" applyNumberFormat="1" applyFont="1"/>
    <xf numFmtId="0" fontId="0" fillId="0" borderId="0" xfId="0" applyNumberFormat="1" applyAlignment="1">
      <alignment horizontal="center"/>
    </xf>
    <xf numFmtId="171" fontId="11" fillId="0" borderId="0" xfId="0" applyNumberFormat="1" applyFont="1"/>
    <xf numFmtId="172" fontId="8" fillId="0" borderId="0" xfId="0" applyNumberFormat="1" applyFont="1"/>
    <xf numFmtId="39" fontId="0" fillId="0" borderId="0" xfId="0" applyAlignment="1">
      <alignment horizontal="left"/>
    </xf>
    <xf numFmtId="173" fontId="0" fillId="0" borderId="0" xfId="1142" applyNumberFormat="1" applyFont="1"/>
    <xf numFmtId="175" fontId="8" fillId="0" borderId="0" xfId="1142" applyNumberFormat="1" applyFont="1"/>
    <xf numFmtId="173" fontId="8" fillId="0" borderId="0" xfId="1142" applyNumberFormat="1" applyFont="1"/>
    <xf numFmtId="49" fontId="11" fillId="0" borderId="0" xfId="0" applyNumberFormat="1" applyFont="1" applyAlignment="1">
      <alignment horizontal="center"/>
    </xf>
    <xf numFmtId="173" fontId="7" fillId="0" borderId="0" xfId="0" applyNumberFormat="1" applyFont="1"/>
    <xf numFmtId="173" fontId="8" fillId="0" borderId="0" xfId="0" applyNumberFormat="1" applyFont="1"/>
    <xf numFmtId="173" fontId="0" fillId="0" borderId="0" xfId="9" applyNumberFormat="1" applyFont="1"/>
    <xf numFmtId="175" fontId="8" fillId="0" borderId="0" xfId="1143" applyNumberFormat="1" applyFont="1"/>
    <xf numFmtId="173" fontId="8" fillId="0" borderId="0" xfId="1143" applyNumberFormat="1" applyFont="1"/>
    <xf numFmtId="171" fontId="8" fillId="0" borderId="0" xfId="0" applyNumberFormat="1" applyFont="1" applyAlignment="1">
      <alignment horizontal="left"/>
    </xf>
    <xf numFmtId="174" fontId="8" fillId="0" borderId="0" xfId="1143" applyNumberFormat="1" applyFont="1"/>
    <xf numFmtId="173" fontId="8" fillId="0" borderId="1" xfId="9" applyNumberFormat="1" applyFont="1" applyBorder="1"/>
    <xf numFmtId="173" fontId="8" fillId="0" borderId="1" xfId="1143" applyNumberFormat="1" applyFont="1" applyBorder="1"/>
    <xf numFmtId="173" fontId="7" fillId="0" borderId="4" xfId="0" applyNumberFormat="1" applyFont="1" applyBorder="1"/>
    <xf numFmtId="172" fontId="7" fillId="0" borderId="0" xfId="0" applyNumberFormat="1" applyFont="1" applyAlignment="1">
      <alignment horizontal="left"/>
    </xf>
    <xf numFmtId="173" fontId="8" fillId="0" borderId="0" xfId="1144" applyNumberFormat="1" applyFont="1"/>
    <xf numFmtId="173" fontId="8" fillId="0" borderId="0" xfId="1144" applyNumberFormat="1" applyFont="1" applyAlignment="1">
      <alignment horizontal="right"/>
    </xf>
    <xf numFmtId="173" fontId="8" fillId="0" borderId="0" xfId="12" applyNumberFormat="1" applyFont="1"/>
    <xf numFmtId="173" fontId="8" fillId="0" borderId="0" xfId="12" applyNumberFormat="1" applyFont="1" applyAlignment="1">
      <alignment horizontal="right"/>
    </xf>
    <xf numFmtId="174" fontId="8" fillId="0" borderId="0" xfId="12" applyNumberFormat="1" applyFont="1"/>
    <xf numFmtId="37" fontId="7" fillId="0" borderId="0" xfId="0" applyNumberFormat="1" applyFont="1"/>
    <xf numFmtId="37" fontId="8" fillId="0" borderId="0" xfId="0" applyNumberFormat="1" applyFont="1"/>
    <xf numFmtId="173" fontId="8" fillId="0" borderId="0" xfId="1146" applyNumberFormat="1" applyFont="1"/>
    <xf numFmtId="173" fontId="8" fillId="0" borderId="0" xfId="1146" applyNumberFormat="1" applyFont="1" applyAlignment="1">
      <alignment horizontal="right"/>
    </xf>
    <xf numFmtId="173" fontId="0" fillId="0" borderId="0" xfId="1146" applyNumberFormat="1" applyFont="1"/>
    <xf numFmtId="173" fontId="8" fillId="0" borderId="1" xfId="1146" applyNumberFormat="1" applyFont="1" applyBorder="1" applyAlignment="1">
      <alignment horizontal="right"/>
    </xf>
    <xf numFmtId="37" fontId="7" fillId="0" borderId="39" xfId="0" applyNumberFormat="1" applyFont="1" applyBorder="1"/>
    <xf numFmtId="171" fontId="12" fillId="0" borderId="0" xfId="0" applyNumberFormat="1" applyFont="1"/>
    <xf numFmtId="173" fontId="0" fillId="0" borderId="4" xfId="0" applyNumberFormat="1" applyBorder="1"/>
    <xf numFmtId="173" fontId="0" fillId="0" borderId="0" xfId="0" applyNumberFormat="1"/>
    <xf numFmtId="171" fontId="0" fillId="0" borderId="0" xfId="0" applyNumberFormat="1"/>
    <xf numFmtId="171" fontId="8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173" fontId="8" fillId="0" borderId="0" xfId="1147" applyNumberFormat="1" applyFont="1"/>
    <xf numFmtId="173" fontId="8" fillId="0" borderId="1" xfId="1147" applyNumberFormat="1" applyFont="1" applyBorder="1"/>
    <xf numFmtId="173" fontId="0" fillId="0" borderId="1" xfId="1147" quotePrefix="1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0" fontId="4" fillId="0" borderId="0" xfId="0" applyNumberFormat="1" applyFont="1"/>
    <xf numFmtId="171" fontId="14" fillId="0" borderId="0" xfId="0" applyNumberFormat="1" applyFont="1"/>
    <xf numFmtId="171" fontId="4" fillId="0" borderId="0" xfId="0" applyNumberFormat="1" applyFont="1"/>
    <xf numFmtId="0" fontId="15" fillId="0" borderId="0" xfId="8" applyFont="1"/>
    <xf numFmtId="171" fontId="24" fillId="0" borderId="0" xfId="0" applyNumberFormat="1" applyFont="1" applyAlignment="1">
      <alignment horizontal="left"/>
    </xf>
    <xf numFmtId="171" fontId="24" fillId="0" borderId="0" xfId="0" applyNumberFormat="1" applyFont="1"/>
    <xf numFmtId="171" fontId="4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171" fontId="15" fillId="0" borderId="0" xfId="0" applyNumberFormat="1" applyFont="1"/>
    <xf numFmtId="49" fontId="16" fillId="0" borderId="0" xfId="0" applyNumberFormat="1" applyFont="1" applyAlignment="1">
      <alignment horizontal="center"/>
    </xf>
    <xf numFmtId="171" fontId="0" fillId="0" borderId="0" xfId="0" applyNumberFormat="1" applyAlignment="1">
      <alignment horizontal="left"/>
    </xf>
    <xf numFmtId="171" fontId="4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19" fillId="0" borderId="0" xfId="0" applyNumberFormat="1" applyFont="1"/>
    <xf numFmtId="0" fontId="19" fillId="0" borderId="0" xfId="0" applyNumberFormat="1" applyFont="1" applyAlignment="1">
      <alignment horizontal="left"/>
    </xf>
    <xf numFmtId="0" fontId="0" fillId="0" borderId="0" xfId="0" applyNumberFormat="1"/>
    <xf numFmtId="0" fontId="5" fillId="0" borderId="0" xfId="6" applyFont="1"/>
    <xf numFmtId="39" fontId="5" fillId="0" borderId="0" xfId="0" applyFont="1"/>
    <xf numFmtId="0" fontId="4" fillId="0" borderId="0" xfId="0" applyNumberFormat="1" applyFont="1" applyAlignment="1">
      <alignment horizontal="left"/>
    </xf>
    <xf numFmtId="39" fontId="4" fillId="0" borderId="0" xfId="0" applyFont="1" applyAlignment="1">
      <alignment horizontal="left"/>
    </xf>
    <xf numFmtId="0" fontId="4" fillId="0" borderId="0" xfId="6" applyFont="1"/>
    <xf numFmtId="174" fontId="4" fillId="0" borderId="0" xfId="0" applyNumberFormat="1" applyFont="1"/>
    <xf numFmtId="39" fontId="15" fillId="0" borderId="0" xfId="0" applyFont="1" applyAlignment="1">
      <alignment horizontal="left"/>
    </xf>
    <xf numFmtId="39" fontId="0" fillId="0" borderId="0" xfId="0" applyAlignment="1">
      <alignment horizontal="center"/>
    </xf>
    <xf numFmtId="39" fontId="5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174" fontId="5" fillId="0" borderId="0" xfId="0" applyNumberFormat="1" applyFont="1"/>
    <xf numFmtId="39" fontId="261" fillId="0" borderId="0" xfId="0" applyFont="1" applyAlignment="1">
      <alignment horizontal="left"/>
    </xf>
    <xf numFmtId="174" fontId="0" fillId="0" borderId="0" xfId="0" applyNumberFormat="1"/>
    <xf numFmtId="39" fontId="0" fillId="0" borderId="0" xfId="0" applyAlignment="1">
      <alignment horizontal="left" vertical="center"/>
    </xf>
    <xf numFmtId="39" fontId="261" fillId="0" borderId="0" xfId="0" applyFont="1" applyAlignment="1">
      <alignment horizontal="left" vertical="center"/>
    </xf>
    <xf numFmtId="39" fontId="15" fillId="0" borderId="0" xfId="0" applyFont="1" applyAlignment="1">
      <alignment horizontal="center"/>
    </xf>
    <xf numFmtId="0" fontId="5" fillId="0" borderId="0" xfId="7" applyFont="1" applyAlignment="1">
      <alignment horizontal="center"/>
    </xf>
    <xf numFmtId="49" fontId="8" fillId="0" borderId="0" xfId="0" quotePrefix="1" applyNumberFormat="1" applyFont="1"/>
    <xf numFmtId="171" fontId="8" fillId="0" borderId="0" xfId="0" quotePrefix="1" applyNumberFormat="1" applyFont="1"/>
    <xf numFmtId="49" fontId="8" fillId="0" borderId="0" xfId="0" applyNumberFormat="1" applyFont="1" applyAlignment="1">
      <alignment horizontal="left"/>
    </xf>
    <xf numFmtId="171" fontId="0" fillId="0" borderId="0" xfId="0" quotePrefix="1" applyNumberFormat="1"/>
    <xf numFmtId="0" fontId="21" fillId="0" borderId="0" xfId="0" applyNumberFormat="1" applyFont="1"/>
    <xf numFmtId="0" fontId="23" fillId="0" borderId="0" xfId="0" applyNumberFormat="1" applyFont="1"/>
    <xf numFmtId="0" fontId="22" fillId="0" borderId="0" xfId="0" applyNumberFormat="1" applyFont="1"/>
    <xf numFmtId="174" fontId="0" fillId="0" borderId="1" xfId="1" applyNumberFormat="1" applyFont="1" applyFill="1" applyBorder="1" applyAlignment="1">
      <alignment horizontal="right"/>
    </xf>
    <xf numFmtId="174" fontId="5" fillId="0" borderId="1" xfId="0" applyNumberFormat="1" applyFont="1" applyBorder="1"/>
    <xf numFmtId="43" fontId="5" fillId="0" borderId="0" xfId="4" applyFont="1" applyFill="1" applyBorder="1"/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171" fontId="4" fillId="0" borderId="0" xfId="0" applyNumberFormat="1" applyFont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4" fillId="0" borderId="0" xfId="0" applyFont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Alignment="1">
      <alignment horizontal="center"/>
    </xf>
    <xf numFmtId="39" fontId="15" fillId="0" borderId="0" xfId="0" applyFont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174" fontId="5" fillId="0" borderId="0" xfId="1" applyNumberFormat="1" applyFont="1" applyFill="1" applyAlignment="1"/>
    <xf numFmtId="174" fontId="4" fillId="0" borderId="0" xfId="1" applyNumberFormat="1" applyFont="1" applyFill="1" applyAlignment="1"/>
    <xf numFmtId="174" fontId="5" fillId="0" borderId="1" xfId="1" applyNumberFormat="1" applyFont="1" applyFill="1" applyBorder="1" applyAlignment="1"/>
    <xf numFmtId="174" fontId="4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4" fontId="8" fillId="0" borderId="0" xfId="0" applyNumberFormat="1" applyFont="1"/>
    <xf numFmtId="174" fontId="8" fillId="0" borderId="0" xfId="1" applyNumberFormat="1" applyFont="1" applyFill="1"/>
    <xf numFmtId="174" fontId="14" fillId="0" borderId="0" xfId="0" applyNumberFormat="1" applyFont="1"/>
    <xf numFmtId="174" fontId="24" fillId="0" borderId="0" xfId="1" applyNumberFormat="1" applyFont="1" applyFill="1" applyAlignment="1">
      <alignment horizontal="left"/>
    </xf>
    <xf numFmtId="174" fontId="24" fillId="0" borderId="0" xfId="1" applyNumberFormat="1" applyFont="1" applyFill="1" applyAlignment="1"/>
    <xf numFmtId="174" fontId="4" fillId="0" borderId="0" xfId="0" applyNumberFormat="1" applyFont="1" applyAlignment="1">
      <alignment horizontal="center"/>
    </xf>
    <xf numFmtId="174" fontId="4" fillId="0" borderId="0" xfId="0" applyNumberFormat="1" applyFont="1" applyAlignment="1">
      <alignment horizontal="center"/>
    </xf>
    <xf numFmtId="174" fontId="0" fillId="0" borderId="0" xfId="1" applyNumberFormat="1" applyFont="1" applyFill="1" applyAlignment="1">
      <alignment horizontal="center" wrapText="1"/>
    </xf>
    <xf numFmtId="174" fontId="0" fillId="0" borderId="0" xfId="1" quotePrefix="1" applyNumberFormat="1" applyFont="1" applyFill="1" applyAlignment="1">
      <alignment horizontal="center" wrapText="1"/>
    </xf>
    <xf numFmtId="174" fontId="8" fillId="0" borderId="0" xfId="0" applyNumberFormat="1" applyFont="1" applyAlignment="1">
      <alignment horizontal="center"/>
    </xf>
    <xf numFmtId="174" fontId="16" fillId="0" borderId="0" xfId="1" applyNumberFormat="1" applyFont="1" applyFill="1" applyBorder="1" applyAlignment="1">
      <alignment horizontal="center"/>
    </xf>
    <xf numFmtId="174" fontId="4" fillId="0" borderId="5" xfId="1" applyNumberFormat="1" applyFont="1" applyFill="1" applyBorder="1" applyAlignment="1">
      <alignment horizontal="right"/>
    </xf>
    <xf numFmtId="174" fontId="16" fillId="0" borderId="0" xfId="1" applyNumberFormat="1" applyFont="1" applyFill="1" applyBorder="1" applyAlignment="1">
      <alignment horizontal="center"/>
    </xf>
    <xf numFmtId="174" fontId="8" fillId="0" borderId="0" xfId="1" applyNumberFormat="1" applyFont="1" applyFill="1" applyAlignment="1"/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DBCB-F8F6-4083-89F7-6BCC7E1255F8}">
  <dimension ref="A1:J102"/>
  <sheetViews>
    <sheetView tabSelected="1" zoomScaleNormal="100" zoomScaleSheetLayoutView="70" workbookViewId="0">
      <selection activeCell="R101" sqref="R101"/>
    </sheetView>
  </sheetViews>
  <sheetFormatPr defaultColWidth="9.77734375" defaultRowHeight="13.8"/>
  <cols>
    <col min="1" max="1" width="40.77734375" style="123" customWidth="1"/>
    <col min="2" max="2" width="7.5546875" style="127" customWidth="1"/>
    <col min="3" max="3" width="1" style="127" customWidth="1"/>
    <col min="4" max="4" width="14" style="132" customWidth="1"/>
    <col min="5" max="5" width="1" style="123" customWidth="1"/>
    <col min="6" max="6" width="14" style="132" customWidth="1"/>
    <col min="7" max="7" width="1" style="123" customWidth="1"/>
    <col min="8" max="8" width="14" style="132" customWidth="1"/>
    <col min="9" max="9" width="1" style="123" customWidth="1"/>
    <col min="10" max="10" width="14" style="132" customWidth="1"/>
    <col min="11" max="16384" width="9.77734375" style="123"/>
  </cols>
  <sheetData>
    <row r="1" spans="1:10" s="118" customFormat="1" ht="20.25" customHeight="1">
      <c r="A1" s="117" t="s">
        <v>0</v>
      </c>
      <c r="B1" s="117"/>
      <c r="C1" s="117"/>
      <c r="D1" s="117"/>
      <c r="E1" s="117"/>
      <c r="F1" s="117"/>
    </row>
    <row r="2" spans="1:10" s="122" customFormat="1" ht="20.25" customHeight="1">
      <c r="A2" s="119" t="s">
        <v>1</v>
      </c>
      <c r="B2" s="120"/>
      <c r="C2" s="120"/>
      <c r="D2" s="121"/>
      <c r="E2" s="119"/>
      <c r="F2" s="121"/>
      <c r="H2" s="121"/>
      <c r="I2" s="119"/>
      <c r="J2" s="121"/>
    </row>
    <row r="3" spans="1:10" ht="20.25" customHeight="1">
      <c r="A3" s="216"/>
      <c r="B3" s="217"/>
      <c r="C3" s="217"/>
      <c r="D3" s="217"/>
      <c r="E3" s="217"/>
      <c r="F3" s="217"/>
      <c r="H3" s="123"/>
      <c r="J3" s="123"/>
    </row>
    <row r="4" spans="1:10" ht="20.25" customHeight="1">
      <c r="A4" s="124"/>
      <c r="B4" s="125"/>
      <c r="C4" s="125"/>
      <c r="D4" s="218" t="s">
        <v>2</v>
      </c>
      <c r="E4" s="218"/>
      <c r="F4" s="218"/>
      <c r="G4" s="126"/>
      <c r="H4" s="218" t="s">
        <v>3</v>
      </c>
      <c r="I4" s="218"/>
      <c r="J4" s="218"/>
    </row>
    <row r="5" spans="1:10" ht="20.25" customHeight="1">
      <c r="A5" s="124"/>
      <c r="B5" s="125"/>
      <c r="C5" s="125"/>
      <c r="D5" s="218" t="s">
        <v>4</v>
      </c>
      <c r="E5" s="218"/>
      <c r="F5" s="218"/>
      <c r="G5" s="126"/>
      <c r="H5" s="218" t="s">
        <v>4</v>
      </c>
      <c r="I5" s="218"/>
      <c r="J5" s="218"/>
    </row>
    <row r="6" spans="1:10" ht="20.25" customHeight="1">
      <c r="A6" s="124"/>
      <c r="D6" s="128" t="s">
        <v>5</v>
      </c>
      <c r="F6" s="128" t="s">
        <v>6</v>
      </c>
      <c r="H6" s="128" t="s">
        <v>5</v>
      </c>
      <c r="J6" s="128" t="s">
        <v>6</v>
      </c>
    </row>
    <row r="7" spans="1:10" ht="20.25" customHeight="1">
      <c r="A7" s="129" t="s">
        <v>7</v>
      </c>
      <c r="B7" s="127" t="s">
        <v>8</v>
      </c>
      <c r="D7" s="128" t="s">
        <v>9</v>
      </c>
      <c r="E7" s="128"/>
      <c r="F7" s="128" t="s">
        <v>10</v>
      </c>
      <c r="H7" s="128" t="s">
        <v>9</v>
      </c>
      <c r="I7" s="128"/>
      <c r="J7" s="128" t="s">
        <v>10</v>
      </c>
    </row>
    <row r="8" spans="1:10" ht="20.25" customHeight="1">
      <c r="A8" s="129"/>
      <c r="D8" s="130" t="s">
        <v>11</v>
      </c>
      <c r="E8" s="128"/>
      <c r="F8" s="128"/>
      <c r="H8" s="130" t="s">
        <v>11</v>
      </c>
      <c r="I8" s="128"/>
      <c r="J8" s="128"/>
    </row>
    <row r="9" spans="1:10" ht="20.100000000000001" customHeight="1">
      <c r="A9" s="129"/>
      <c r="D9" s="219" t="s">
        <v>12</v>
      </c>
      <c r="E9" s="219"/>
      <c r="F9" s="219"/>
      <c r="G9" s="219"/>
      <c r="H9" s="219"/>
      <c r="I9" s="219"/>
      <c r="J9" s="219"/>
    </row>
    <row r="10" spans="1:10" ht="20.25" customHeight="1">
      <c r="A10" s="131" t="s">
        <v>13</v>
      </c>
    </row>
    <row r="11" spans="1:10" ht="20.25" customHeight="1">
      <c r="A11" s="133" t="s">
        <v>14</v>
      </c>
      <c r="D11" s="134">
        <v>704590</v>
      </c>
      <c r="E11" s="135"/>
      <c r="F11" s="134">
        <v>1255088</v>
      </c>
      <c r="G11" s="136"/>
      <c r="H11" s="134">
        <v>394637</v>
      </c>
      <c r="I11" s="136"/>
      <c r="J11" s="134">
        <v>968057</v>
      </c>
    </row>
    <row r="12" spans="1:10" ht="20.25" customHeight="1">
      <c r="A12" s="133" t="s">
        <v>15</v>
      </c>
      <c r="B12" s="127">
        <v>3</v>
      </c>
      <c r="D12" s="134">
        <v>1038654</v>
      </c>
      <c r="E12" s="135"/>
      <c r="F12" s="134">
        <v>1235217</v>
      </c>
      <c r="G12" s="136"/>
      <c r="H12" s="134">
        <v>1035099</v>
      </c>
      <c r="I12" s="136"/>
      <c r="J12" s="134">
        <v>1197134</v>
      </c>
    </row>
    <row r="13" spans="1:10" ht="20.25" customHeight="1">
      <c r="A13" s="133" t="s">
        <v>16</v>
      </c>
      <c r="B13" s="127">
        <v>3</v>
      </c>
      <c r="D13" s="134">
        <v>246458</v>
      </c>
      <c r="E13" s="135"/>
      <c r="F13" s="134">
        <v>191736</v>
      </c>
      <c r="G13" s="136"/>
      <c r="H13" s="134">
        <v>200268</v>
      </c>
      <c r="I13" s="136"/>
      <c r="J13" s="134">
        <v>141773</v>
      </c>
    </row>
    <row r="14" spans="1:10" ht="20.25" customHeight="1">
      <c r="A14" s="133" t="s">
        <v>17</v>
      </c>
      <c r="D14" s="134">
        <v>1564031</v>
      </c>
      <c r="E14" s="135"/>
      <c r="F14" s="134">
        <v>938863</v>
      </c>
      <c r="G14" s="136"/>
      <c r="H14" s="134">
        <v>1472154</v>
      </c>
      <c r="I14" s="136"/>
      <c r="J14" s="134">
        <v>817422</v>
      </c>
    </row>
    <row r="15" spans="1:10" ht="20.25" customHeight="1">
      <c r="A15" s="133" t="s">
        <v>18</v>
      </c>
      <c r="B15" s="127">
        <v>3</v>
      </c>
      <c r="D15" s="134">
        <v>70000</v>
      </c>
      <c r="E15" s="135"/>
      <c r="F15" s="134">
        <v>20000</v>
      </c>
      <c r="G15" s="136"/>
      <c r="H15" s="134">
        <v>70000</v>
      </c>
      <c r="I15" s="136"/>
      <c r="J15" s="134">
        <v>20000</v>
      </c>
    </row>
    <row r="16" spans="1:10" ht="20.25" customHeight="1">
      <c r="A16" s="133" t="s">
        <v>19</v>
      </c>
      <c r="D16" s="65">
        <v>3550</v>
      </c>
      <c r="E16" s="135"/>
      <c r="F16" s="65">
        <v>3550</v>
      </c>
      <c r="G16" s="136"/>
      <c r="H16" s="65">
        <v>3550</v>
      </c>
      <c r="I16" s="136"/>
      <c r="J16" s="65">
        <v>3550</v>
      </c>
    </row>
    <row r="17" spans="1:10" ht="20.25" customHeight="1">
      <c r="A17" s="133" t="s">
        <v>20</v>
      </c>
      <c r="D17" s="134">
        <v>3099518</v>
      </c>
      <c r="E17" s="135"/>
      <c r="F17" s="134">
        <v>3034263</v>
      </c>
      <c r="G17" s="136"/>
      <c r="H17" s="134">
        <v>2927566</v>
      </c>
      <c r="I17" s="136"/>
      <c r="J17" s="134">
        <v>2842183</v>
      </c>
    </row>
    <row r="18" spans="1:10" ht="20.25" customHeight="1">
      <c r="A18" s="123" t="s">
        <v>21</v>
      </c>
      <c r="D18" s="134">
        <v>203613</v>
      </c>
      <c r="E18" s="135"/>
      <c r="F18" s="134">
        <v>196274</v>
      </c>
      <c r="G18" s="136"/>
      <c r="H18" s="134">
        <v>203613</v>
      </c>
      <c r="I18" s="136"/>
      <c r="J18" s="134">
        <v>196274</v>
      </c>
    </row>
    <row r="19" spans="1:10" ht="20.25" customHeight="1">
      <c r="A19" s="123" t="s">
        <v>22</v>
      </c>
      <c r="D19" s="134">
        <v>18790</v>
      </c>
      <c r="E19" s="135"/>
      <c r="F19" s="134">
        <v>15124</v>
      </c>
      <c r="G19" s="136"/>
      <c r="H19" s="134">
        <v>10667</v>
      </c>
      <c r="I19" s="136"/>
      <c r="J19" s="134">
        <v>8201</v>
      </c>
    </row>
    <row r="20" spans="1:10" s="129" customFormat="1" ht="20.25" customHeight="1">
      <c r="A20" s="129" t="s">
        <v>23</v>
      </c>
      <c r="B20" s="137"/>
      <c r="C20" s="137"/>
      <c r="D20" s="52">
        <f>SUM(D10:D19)</f>
        <v>6949204</v>
      </c>
      <c r="E20" s="138"/>
      <c r="F20" s="52">
        <f>SUM(F10:F19)</f>
        <v>6890115</v>
      </c>
      <c r="G20" s="138"/>
      <c r="H20" s="52">
        <f>SUM(H10:H19)</f>
        <v>6317554</v>
      </c>
      <c r="I20" s="138"/>
      <c r="J20" s="52">
        <f>SUM(J10:J19)</f>
        <v>6194594</v>
      </c>
    </row>
    <row r="21" spans="1:10" ht="15" customHeight="1">
      <c r="A21" s="129"/>
      <c r="D21" s="139" t="s">
        <v>24</v>
      </c>
      <c r="E21" s="139"/>
      <c r="F21" s="139" t="s">
        <v>24</v>
      </c>
      <c r="G21" s="139"/>
      <c r="H21" s="139"/>
      <c r="I21" s="139"/>
      <c r="J21" s="139"/>
    </row>
    <row r="22" spans="1:10" ht="20.25" customHeight="1">
      <c r="A22" s="131" t="s">
        <v>25</v>
      </c>
      <c r="D22" s="139"/>
      <c r="E22" s="139"/>
      <c r="F22" s="139"/>
      <c r="G22" s="139"/>
      <c r="H22" s="139"/>
      <c r="I22" s="139"/>
      <c r="J22" s="139"/>
    </row>
    <row r="23" spans="1:10" ht="20.25" customHeight="1">
      <c r="A23" s="123" t="s">
        <v>26</v>
      </c>
      <c r="D23" s="140">
        <v>35000</v>
      </c>
      <c r="E23" s="141"/>
      <c r="F23" s="140">
        <v>35000</v>
      </c>
      <c r="G23" s="142"/>
      <c r="H23" s="53">
        <v>0</v>
      </c>
      <c r="I23" s="142"/>
      <c r="J23" s="53">
        <v>0</v>
      </c>
    </row>
    <row r="24" spans="1:10" ht="20.25" customHeight="1">
      <c r="A24" s="123" t="s">
        <v>27</v>
      </c>
      <c r="B24" s="127" t="s">
        <v>28</v>
      </c>
      <c r="D24" s="54">
        <v>21540167</v>
      </c>
      <c r="E24" s="141"/>
      <c r="F24" s="54">
        <v>21668491</v>
      </c>
      <c r="G24" s="142"/>
      <c r="H24" s="54">
        <v>21523931</v>
      </c>
      <c r="I24" s="142"/>
      <c r="J24" s="54">
        <v>21656305</v>
      </c>
    </row>
    <row r="25" spans="1:10" ht="20.25" customHeight="1">
      <c r="A25" s="123" t="s">
        <v>29</v>
      </c>
      <c r="B25" s="127">
        <v>4</v>
      </c>
      <c r="D25" s="140">
        <v>1494487</v>
      </c>
      <c r="E25" s="142"/>
      <c r="F25" s="140">
        <v>1367451</v>
      </c>
      <c r="G25" s="142"/>
      <c r="H25" s="142">
        <v>1258323</v>
      </c>
      <c r="I25" s="142"/>
      <c r="J25" s="142">
        <v>1143912</v>
      </c>
    </row>
    <row r="26" spans="1:10" ht="20.25" customHeight="1">
      <c r="A26" s="123" t="s">
        <v>30</v>
      </c>
      <c r="D26" s="55">
        <v>0</v>
      </c>
      <c r="E26" s="142"/>
      <c r="F26" s="55">
        <v>0</v>
      </c>
      <c r="G26" s="142"/>
      <c r="H26" s="142">
        <v>534309</v>
      </c>
      <c r="I26" s="142"/>
      <c r="J26" s="142">
        <v>534309</v>
      </c>
    </row>
    <row r="27" spans="1:10" ht="20.25" customHeight="1">
      <c r="A27" s="143" t="s">
        <v>31</v>
      </c>
      <c r="B27" s="127">
        <v>3</v>
      </c>
      <c r="D27" s="56">
        <v>538500</v>
      </c>
      <c r="E27" s="142"/>
      <c r="F27" s="56">
        <v>542500</v>
      </c>
      <c r="G27" s="142"/>
      <c r="H27" s="142">
        <v>538500</v>
      </c>
      <c r="I27" s="142"/>
      <c r="J27" s="142">
        <v>542500</v>
      </c>
    </row>
    <row r="28" spans="1:10" ht="20.25" customHeight="1">
      <c r="A28" s="123" t="s">
        <v>32</v>
      </c>
      <c r="D28" s="140">
        <v>1205778</v>
      </c>
      <c r="E28" s="142"/>
      <c r="F28" s="140">
        <v>1207372</v>
      </c>
      <c r="G28" s="142"/>
      <c r="H28" s="142">
        <v>1268918</v>
      </c>
      <c r="I28" s="142"/>
      <c r="J28" s="142">
        <v>1270512</v>
      </c>
    </row>
    <row r="29" spans="1:10" ht="20.25" customHeight="1">
      <c r="A29" s="123" t="s">
        <v>33</v>
      </c>
      <c r="D29" s="140">
        <v>2393282</v>
      </c>
      <c r="E29" s="142"/>
      <c r="F29" s="140">
        <v>2410250</v>
      </c>
      <c r="G29" s="142"/>
      <c r="H29" s="142">
        <v>2220693</v>
      </c>
      <c r="I29" s="142"/>
      <c r="J29" s="142">
        <v>2233340</v>
      </c>
    </row>
    <row r="30" spans="1:10" ht="20.25" customHeight="1">
      <c r="A30" s="123" t="s">
        <v>34</v>
      </c>
      <c r="D30" s="140">
        <v>638269</v>
      </c>
      <c r="E30" s="142"/>
      <c r="F30" s="140">
        <v>697335</v>
      </c>
      <c r="G30" s="142"/>
      <c r="H30" s="142">
        <v>366548</v>
      </c>
      <c r="I30" s="142"/>
      <c r="J30" s="142">
        <v>403497</v>
      </c>
    </row>
    <row r="31" spans="1:10" ht="20.25" customHeight="1">
      <c r="A31" s="123" t="s">
        <v>35</v>
      </c>
      <c r="D31" s="54">
        <v>102448</v>
      </c>
      <c r="E31" s="142"/>
      <c r="F31" s="54">
        <v>105713</v>
      </c>
      <c r="G31" s="142"/>
      <c r="H31" s="54">
        <v>51671</v>
      </c>
      <c r="I31" s="144"/>
      <c r="J31" s="54">
        <v>52714</v>
      </c>
    </row>
    <row r="32" spans="1:10" ht="20.25" customHeight="1">
      <c r="A32" s="123" t="s">
        <v>36</v>
      </c>
      <c r="D32" s="54">
        <v>34207</v>
      </c>
      <c r="E32" s="142"/>
      <c r="F32" s="54">
        <v>34996</v>
      </c>
      <c r="G32" s="142"/>
      <c r="H32" s="54">
        <v>0</v>
      </c>
      <c r="I32" s="144"/>
      <c r="J32" s="54">
        <v>0</v>
      </c>
    </row>
    <row r="33" spans="1:10" ht="20.25" customHeight="1">
      <c r="A33" s="123" t="s">
        <v>37</v>
      </c>
      <c r="D33" s="145">
        <v>547737</v>
      </c>
      <c r="E33" s="142"/>
      <c r="F33" s="145">
        <v>563101</v>
      </c>
      <c r="G33" s="142"/>
      <c r="H33" s="146">
        <v>516746</v>
      </c>
      <c r="I33" s="142"/>
      <c r="J33" s="146">
        <v>532022</v>
      </c>
    </row>
    <row r="34" spans="1:10" s="129" customFormat="1" ht="20.25" customHeight="1">
      <c r="A34" s="129" t="s">
        <v>38</v>
      </c>
      <c r="B34" s="137"/>
      <c r="C34" s="137"/>
      <c r="D34" s="52">
        <f>SUM(D23:D33)</f>
        <v>28529875</v>
      </c>
      <c r="E34" s="138"/>
      <c r="F34" s="52">
        <f>SUM(F23:F33)</f>
        <v>28632209</v>
      </c>
      <c r="G34" s="138"/>
      <c r="H34" s="52">
        <f>SUM(H23:H33)</f>
        <v>28279639</v>
      </c>
      <c r="I34" s="138"/>
      <c r="J34" s="52">
        <f>SUM(J23:J33)</f>
        <v>28369111</v>
      </c>
    </row>
    <row r="35" spans="1:10" ht="13.5" customHeight="1">
      <c r="D35" s="139"/>
      <c r="E35" s="139"/>
      <c r="F35" s="139"/>
      <c r="G35" s="139"/>
      <c r="H35" s="139"/>
      <c r="I35" s="139"/>
      <c r="J35" s="139"/>
    </row>
    <row r="36" spans="1:10" s="129" customFormat="1" ht="20.25" customHeight="1" thickBot="1">
      <c r="A36" s="129" t="s">
        <v>39</v>
      </c>
      <c r="B36" s="137"/>
      <c r="C36" s="137"/>
      <c r="D36" s="57">
        <f>SUM(D20+D34)</f>
        <v>35479079</v>
      </c>
      <c r="E36" s="138"/>
      <c r="F36" s="57">
        <f>SUM(F20+F34)</f>
        <v>35522324</v>
      </c>
      <c r="G36" s="138"/>
      <c r="H36" s="147">
        <f>SUM(H20+H34)</f>
        <v>34597193</v>
      </c>
      <c r="I36" s="138"/>
      <c r="J36" s="147">
        <f>SUM(J20+J34)</f>
        <v>34563705</v>
      </c>
    </row>
    <row r="37" spans="1:10" ht="11.7" customHeight="1" thickTop="1"/>
    <row r="38" spans="1:10" s="118" customFormat="1" ht="20.25" customHeight="1">
      <c r="A38" s="117" t="s">
        <v>0</v>
      </c>
      <c r="B38" s="117"/>
      <c r="C38" s="117"/>
      <c r="D38" s="117"/>
      <c r="E38" s="117"/>
      <c r="F38" s="117"/>
    </row>
    <row r="39" spans="1:10" s="122" customFormat="1" ht="20.25" customHeight="1">
      <c r="A39" s="119" t="s">
        <v>1</v>
      </c>
      <c r="B39" s="120"/>
      <c r="C39" s="120"/>
      <c r="D39" s="121"/>
      <c r="E39" s="119"/>
      <c r="F39" s="121"/>
      <c r="H39" s="121"/>
      <c r="I39" s="119"/>
      <c r="J39" s="121"/>
    </row>
    <row r="40" spans="1:10" ht="20.25" customHeight="1">
      <c r="A40" s="124"/>
      <c r="B40" s="137"/>
      <c r="C40" s="137"/>
      <c r="D40" s="148"/>
      <c r="E40" s="124"/>
      <c r="F40" s="148"/>
      <c r="H40" s="148"/>
      <c r="I40" s="124"/>
      <c r="J40" s="148"/>
    </row>
    <row r="41" spans="1:10" ht="20.25" customHeight="1">
      <c r="A41" s="124"/>
      <c r="B41" s="125"/>
      <c r="C41" s="125"/>
      <c r="D41" s="218" t="s">
        <v>2</v>
      </c>
      <c r="E41" s="218"/>
      <c r="F41" s="218"/>
      <c r="G41" s="126"/>
      <c r="H41" s="218" t="s">
        <v>3</v>
      </c>
      <c r="I41" s="218"/>
      <c r="J41" s="218"/>
    </row>
    <row r="42" spans="1:10" ht="20.25" customHeight="1">
      <c r="A42" s="124"/>
      <c r="D42" s="218" t="s">
        <v>4</v>
      </c>
      <c r="E42" s="218"/>
      <c r="F42" s="218"/>
      <c r="G42" s="126"/>
      <c r="H42" s="218" t="s">
        <v>4</v>
      </c>
      <c r="I42" s="218"/>
      <c r="J42" s="218"/>
    </row>
    <row r="43" spans="1:10" ht="20.25" customHeight="1">
      <c r="A43" s="124"/>
      <c r="D43" s="128" t="s">
        <v>5</v>
      </c>
      <c r="F43" s="128" t="s">
        <v>6</v>
      </c>
      <c r="H43" s="128" t="s">
        <v>5</v>
      </c>
      <c r="J43" s="128" t="s">
        <v>6</v>
      </c>
    </row>
    <row r="44" spans="1:10" ht="20.25" customHeight="1">
      <c r="A44" s="129" t="s">
        <v>40</v>
      </c>
      <c r="B44" s="127" t="s">
        <v>8</v>
      </c>
      <c r="D44" s="128" t="s">
        <v>9</v>
      </c>
      <c r="E44" s="128"/>
      <c r="F44" s="128" t="s">
        <v>10</v>
      </c>
      <c r="H44" s="128" t="s">
        <v>9</v>
      </c>
      <c r="I44" s="128"/>
      <c r="J44" s="128" t="s">
        <v>10</v>
      </c>
    </row>
    <row r="45" spans="1:10" ht="20.25" customHeight="1">
      <c r="A45" s="129"/>
      <c r="D45" s="130" t="s">
        <v>11</v>
      </c>
      <c r="E45" s="128"/>
      <c r="F45" s="128"/>
      <c r="H45" s="130" t="s">
        <v>11</v>
      </c>
      <c r="I45" s="128"/>
      <c r="J45" s="128"/>
    </row>
    <row r="46" spans="1:10" ht="20.25" customHeight="1">
      <c r="A46" s="129"/>
      <c r="D46" s="219" t="s">
        <v>12</v>
      </c>
      <c r="E46" s="219"/>
      <c r="F46" s="219"/>
      <c r="G46" s="219"/>
      <c r="H46" s="219"/>
      <c r="I46" s="219"/>
      <c r="J46" s="219"/>
    </row>
    <row r="47" spans="1:10" ht="20.25" customHeight="1">
      <c r="A47" s="131" t="s">
        <v>41</v>
      </c>
    </row>
    <row r="48" spans="1:10" ht="20.25" customHeight="1">
      <c r="A48" s="123" t="s">
        <v>42</v>
      </c>
    </row>
    <row r="49" spans="1:10" ht="20.25" customHeight="1">
      <c r="A49" s="143" t="s">
        <v>43</v>
      </c>
      <c r="D49" s="149">
        <v>24253</v>
      </c>
      <c r="E49" s="149"/>
      <c r="F49" s="149">
        <v>26688</v>
      </c>
      <c r="G49" s="149"/>
      <c r="H49" s="58">
        <v>0</v>
      </c>
      <c r="I49" s="149"/>
      <c r="J49" s="58">
        <v>0</v>
      </c>
    </row>
    <row r="50" spans="1:10" ht="20.25" customHeight="1">
      <c r="A50" s="143" t="s">
        <v>44</v>
      </c>
      <c r="B50" s="127" t="s">
        <v>45</v>
      </c>
      <c r="D50" s="59">
        <v>838617</v>
      </c>
      <c r="E50" s="149"/>
      <c r="F50" s="59">
        <v>1007271</v>
      </c>
      <c r="G50" s="149"/>
      <c r="H50" s="150">
        <v>915346</v>
      </c>
      <c r="I50" s="149"/>
      <c r="J50" s="150">
        <v>1091947</v>
      </c>
    </row>
    <row r="51" spans="1:10" ht="20.25" customHeight="1">
      <c r="A51" s="123" t="s">
        <v>46</v>
      </c>
      <c r="B51" s="127" t="s">
        <v>45</v>
      </c>
      <c r="D51" s="59">
        <v>476149</v>
      </c>
      <c r="E51" s="149"/>
      <c r="F51" s="59">
        <v>560979</v>
      </c>
      <c r="G51" s="149"/>
      <c r="H51" s="60">
        <v>430442</v>
      </c>
      <c r="I51" s="149"/>
      <c r="J51" s="60">
        <v>477831</v>
      </c>
    </row>
    <row r="52" spans="1:10" ht="20.25" customHeight="1">
      <c r="A52" s="123" t="s">
        <v>47</v>
      </c>
      <c r="B52" s="127" t="s">
        <v>45</v>
      </c>
      <c r="D52" s="47">
        <v>295938</v>
      </c>
      <c r="E52" s="151"/>
      <c r="F52" s="47">
        <v>308633</v>
      </c>
      <c r="G52" s="151"/>
      <c r="H52" s="48">
        <v>189045</v>
      </c>
      <c r="I52" s="151"/>
      <c r="J52" s="48">
        <v>206460</v>
      </c>
    </row>
    <row r="53" spans="1:10" ht="20.25" customHeight="1">
      <c r="A53" s="143" t="s">
        <v>48</v>
      </c>
      <c r="B53" s="127" t="s">
        <v>45</v>
      </c>
      <c r="D53" s="151">
        <v>44400</v>
      </c>
      <c r="E53" s="151"/>
      <c r="F53" s="151">
        <v>45000</v>
      </c>
      <c r="G53" s="151"/>
      <c r="H53" s="61">
        <v>0</v>
      </c>
      <c r="I53" s="151"/>
      <c r="J53" s="61">
        <v>0</v>
      </c>
    </row>
    <row r="54" spans="1:10" ht="20.25" customHeight="1">
      <c r="A54" s="143" t="s">
        <v>49</v>
      </c>
      <c r="B54" s="123"/>
      <c r="C54" s="123"/>
      <c r="D54" s="47"/>
      <c r="E54" s="151"/>
      <c r="F54" s="47"/>
      <c r="G54" s="151"/>
      <c r="H54" s="152"/>
      <c r="I54" s="151"/>
      <c r="J54" s="152"/>
    </row>
    <row r="55" spans="1:10" ht="20.25" customHeight="1">
      <c r="A55" s="143" t="s">
        <v>50</v>
      </c>
      <c r="D55" s="47">
        <v>6662</v>
      </c>
      <c r="E55" s="151"/>
      <c r="F55" s="47">
        <v>5090</v>
      </c>
      <c r="G55" s="151"/>
      <c r="H55" s="152">
        <v>6662</v>
      </c>
      <c r="I55" s="151"/>
      <c r="J55" s="152">
        <v>5090</v>
      </c>
    </row>
    <row r="56" spans="1:10" ht="20.25" customHeight="1">
      <c r="A56" s="143" t="s">
        <v>51</v>
      </c>
      <c r="B56" s="127">
        <v>7</v>
      </c>
      <c r="D56" s="48">
        <v>750</v>
      </c>
      <c r="E56" s="153"/>
      <c r="F56" s="48">
        <v>147</v>
      </c>
      <c r="G56" s="153"/>
      <c r="H56" s="48">
        <v>606</v>
      </c>
      <c r="I56" s="153"/>
      <c r="J56" s="48">
        <v>147</v>
      </c>
    </row>
    <row r="57" spans="1:10" s="129" customFormat="1" ht="20.25" customHeight="1">
      <c r="A57" s="129" t="s">
        <v>52</v>
      </c>
      <c r="B57" s="137"/>
      <c r="C57" s="137"/>
      <c r="D57" s="52">
        <f>SUM(D48:D56)</f>
        <v>1686769</v>
      </c>
      <c r="E57" s="154"/>
      <c r="F57" s="52">
        <f>SUM(F48:F56)</f>
        <v>1953808</v>
      </c>
      <c r="G57" s="154"/>
      <c r="H57" s="52">
        <f>SUM(H48:H56)</f>
        <v>1542101</v>
      </c>
      <c r="I57" s="154"/>
      <c r="J57" s="52">
        <f>SUM(J48:J56)</f>
        <v>1781475</v>
      </c>
    </row>
    <row r="58" spans="1:10" ht="20.25" customHeight="1">
      <c r="D58" s="155"/>
      <c r="E58" s="155"/>
      <c r="F58" s="155"/>
      <c r="G58" s="155"/>
      <c r="H58" s="155"/>
      <c r="I58" s="155"/>
      <c r="J58" s="155"/>
    </row>
    <row r="59" spans="1:10" ht="20.25" customHeight="1">
      <c r="A59" s="131" t="s">
        <v>53</v>
      </c>
      <c r="D59" s="155"/>
      <c r="E59" s="155"/>
      <c r="F59" s="155"/>
      <c r="G59" s="155"/>
      <c r="H59" s="155"/>
      <c r="I59" s="155"/>
      <c r="J59" s="155"/>
    </row>
    <row r="60" spans="1:10" ht="20.25" customHeight="1">
      <c r="A60" s="123" t="s">
        <v>54</v>
      </c>
      <c r="B60" s="127" t="s">
        <v>45</v>
      </c>
      <c r="D60" s="62">
        <v>350726</v>
      </c>
      <c r="E60" s="156"/>
      <c r="F60" s="62">
        <v>395800</v>
      </c>
      <c r="G60" s="156"/>
      <c r="H60" s="157">
        <v>183250</v>
      </c>
      <c r="I60" s="156"/>
      <c r="J60" s="157">
        <v>202547</v>
      </c>
    </row>
    <row r="61" spans="1:10" ht="20.25" customHeight="1">
      <c r="A61" s="123" t="s">
        <v>55</v>
      </c>
      <c r="D61" s="158">
        <v>2642506</v>
      </c>
      <c r="E61" s="156"/>
      <c r="F61" s="158">
        <v>2712282</v>
      </c>
      <c r="G61" s="156"/>
      <c r="H61" s="158">
        <v>2625901</v>
      </c>
      <c r="I61" s="156"/>
      <c r="J61" s="158">
        <v>2695641</v>
      </c>
    </row>
    <row r="62" spans="1:10" ht="20.25" customHeight="1">
      <c r="A62" s="123" t="s">
        <v>56</v>
      </c>
      <c r="D62" s="157">
        <v>455971</v>
      </c>
      <c r="E62" s="156"/>
      <c r="F62" s="157">
        <v>476248</v>
      </c>
      <c r="G62" s="156"/>
      <c r="H62" s="157">
        <v>288515</v>
      </c>
      <c r="I62" s="156"/>
      <c r="J62" s="157">
        <v>301104</v>
      </c>
    </row>
    <row r="63" spans="1:10" ht="20.25" customHeight="1">
      <c r="A63" s="123" t="s">
        <v>57</v>
      </c>
      <c r="D63" s="157">
        <v>166382</v>
      </c>
      <c r="E63" s="156"/>
      <c r="F63" s="157">
        <v>169627</v>
      </c>
      <c r="G63" s="156"/>
      <c r="H63" s="157">
        <v>166382</v>
      </c>
      <c r="I63" s="156"/>
      <c r="J63" s="157">
        <v>169627</v>
      </c>
    </row>
    <row r="64" spans="1:10" ht="20.25" customHeight="1">
      <c r="A64" s="123" t="s">
        <v>58</v>
      </c>
      <c r="D64" s="159">
        <v>76099</v>
      </c>
      <c r="E64" s="156"/>
      <c r="F64" s="159">
        <v>85821</v>
      </c>
      <c r="G64" s="156"/>
      <c r="H64" s="159">
        <v>68348</v>
      </c>
      <c r="I64" s="156"/>
      <c r="J64" s="159">
        <v>73826</v>
      </c>
    </row>
    <row r="65" spans="1:10" s="129" customFormat="1" ht="20.25" customHeight="1">
      <c r="A65" s="129" t="s">
        <v>59</v>
      </c>
      <c r="B65" s="137"/>
      <c r="C65" s="137"/>
      <c r="D65" s="52">
        <f>SUM(D60:D64)</f>
        <v>3691684</v>
      </c>
      <c r="E65" s="154"/>
      <c r="F65" s="52">
        <f>SUM(F60:F64)</f>
        <v>3839778</v>
      </c>
      <c r="G65" s="154"/>
      <c r="H65" s="52">
        <f>SUM(H60:H64)</f>
        <v>3332396</v>
      </c>
      <c r="I65" s="154"/>
      <c r="J65" s="52">
        <f>SUM(J60:J64)</f>
        <v>3442745</v>
      </c>
    </row>
    <row r="66" spans="1:10" s="129" customFormat="1" ht="20.25" customHeight="1">
      <c r="B66" s="137"/>
      <c r="C66" s="137"/>
      <c r="D66" s="160"/>
      <c r="E66" s="154"/>
      <c r="F66" s="160"/>
      <c r="G66" s="154"/>
      <c r="H66" s="160"/>
      <c r="I66" s="154"/>
      <c r="J66" s="160"/>
    </row>
    <row r="67" spans="1:10" ht="20.25" customHeight="1">
      <c r="A67" s="129" t="s">
        <v>60</v>
      </c>
      <c r="D67" s="63">
        <f>SUM(D57+D65)</f>
        <v>5378453</v>
      </c>
      <c r="E67" s="154"/>
      <c r="F67" s="63">
        <f>SUM(F57+F65)</f>
        <v>5793586</v>
      </c>
      <c r="G67" s="154"/>
      <c r="H67" s="63">
        <f>SUM(H57+H65)</f>
        <v>4874497</v>
      </c>
      <c r="I67" s="154"/>
      <c r="J67" s="63">
        <f>SUM(J57+J65)</f>
        <v>5224220</v>
      </c>
    </row>
    <row r="68" spans="1:10" ht="11.7" customHeight="1">
      <c r="A68" s="129"/>
      <c r="D68" s="155"/>
      <c r="E68" s="155"/>
      <c r="F68" s="155"/>
      <c r="G68" s="155"/>
      <c r="H68" s="155"/>
      <c r="I68" s="155"/>
      <c r="J68" s="155"/>
    </row>
    <row r="69" spans="1:10" s="118" customFormat="1" ht="20.25" customHeight="1">
      <c r="A69" s="117" t="s">
        <v>0</v>
      </c>
      <c r="B69" s="117"/>
      <c r="C69" s="117"/>
      <c r="D69" s="117"/>
      <c r="E69" s="117"/>
      <c r="F69" s="117"/>
    </row>
    <row r="70" spans="1:10" s="122" customFormat="1" ht="20.25" customHeight="1">
      <c r="A70" s="119" t="s">
        <v>1</v>
      </c>
      <c r="B70" s="120"/>
      <c r="C70" s="120"/>
      <c r="D70" s="121"/>
      <c r="E70" s="119"/>
      <c r="F70" s="121"/>
      <c r="H70" s="121"/>
      <c r="I70" s="119"/>
      <c r="J70" s="121"/>
    </row>
    <row r="71" spans="1:10" ht="20.25" customHeight="1">
      <c r="A71" s="124"/>
      <c r="B71" s="137"/>
      <c r="C71" s="137"/>
      <c r="D71" s="148"/>
      <c r="E71" s="124"/>
      <c r="F71" s="148"/>
      <c r="H71" s="148"/>
      <c r="I71" s="124"/>
      <c r="J71" s="148"/>
    </row>
    <row r="72" spans="1:10" ht="20.25" customHeight="1">
      <c r="A72" s="124"/>
      <c r="B72" s="125"/>
      <c r="C72" s="125"/>
      <c r="D72" s="218" t="s">
        <v>2</v>
      </c>
      <c r="E72" s="218"/>
      <c r="F72" s="218"/>
      <c r="G72" s="126"/>
      <c r="H72" s="218" t="s">
        <v>3</v>
      </c>
      <c r="I72" s="218"/>
      <c r="J72" s="218"/>
    </row>
    <row r="73" spans="1:10" ht="20.25" customHeight="1">
      <c r="A73" s="124"/>
      <c r="D73" s="218" t="s">
        <v>4</v>
      </c>
      <c r="E73" s="218"/>
      <c r="F73" s="218"/>
      <c r="G73" s="126"/>
      <c r="H73" s="218" t="s">
        <v>4</v>
      </c>
      <c r="I73" s="218"/>
      <c r="J73" s="218"/>
    </row>
    <row r="74" spans="1:10" ht="20.25" customHeight="1">
      <c r="A74" s="124"/>
      <c r="D74" s="128" t="s">
        <v>5</v>
      </c>
      <c r="F74" s="128" t="s">
        <v>6</v>
      </c>
      <c r="H74" s="128" t="s">
        <v>5</v>
      </c>
      <c r="J74" s="128" t="s">
        <v>6</v>
      </c>
    </row>
    <row r="75" spans="1:10" ht="20.25" customHeight="1">
      <c r="A75" s="129" t="s">
        <v>40</v>
      </c>
      <c r="D75" s="128" t="s">
        <v>9</v>
      </c>
      <c r="E75" s="128"/>
      <c r="F75" s="128" t="s">
        <v>10</v>
      </c>
      <c r="H75" s="128" t="s">
        <v>9</v>
      </c>
      <c r="I75" s="128"/>
      <c r="J75" s="128" t="s">
        <v>10</v>
      </c>
    </row>
    <row r="76" spans="1:10" ht="20.25" customHeight="1">
      <c r="A76" s="129"/>
      <c r="D76" s="130" t="s">
        <v>11</v>
      </c>
      <c r="E76" s="128"/>
      <c r="F76" s="128"/>
      <c r="H76" s="130" t="s">
        <v>11</v>
      </c>
      <c r="I76" s="128"/>
      <c r="J76" s="128"/>
    </row>
    <row r="77" spans="1:10" ht="20.25" customHeight="1">
      <c r="A77" s="129"/>
      <c r="D77" s="219" t="s">
        <v>12</v>
      </c>
      <c r="E77" s="219"/>
      <c r="F77" s="219"/>
      <c r="G77" s="219"/>
      <c r="H77" s="219"/>
      <c r="I77" s="219"/>
      <c r="J77" s="219"/>
    </row>
    <row r="78" spans="1:10" ht="20.25" customHeight="1">
      <c r="A78" s="131" t="s">
        <v>61</v>
      </c>
      <c r="D78" s="155"/>
      <c r="E78" s="155"/>
      <c r="F78" s="155"/>
      <c r="G78" s="155"/>
      <c r="H78" s="155"/>
      <c r="I78" s="155"/>
      <c r="J78" s="155"/>
    </row>
    <row r="79" spans="1:10" ht="20.25" customHeight="1">
      <c r="A79" s="123" t="s">
        <v>62</v>
      </c>
      <c r="D79" s="155"/>
      <c r="E79" s="155"/>
      <c r="F79" s="155"/>
      <c r="G79" s="155"/>
      <c r="H79" s="155"/>
      <c r="I79" s="155"/>
      <c r="J79" s="155"/>
    </row>
    <row r="80" spans="1:10" ht="20.25" customHeight="1">
      <c r="A80" s="123" t="s">
        <v>63</v>
      </c>
      <c r="D80" s="155"/>
      <c r="E80" s="155"/>
      <c r="F80" s="155"/>
      <c r="G80" s="155"/>
      <c r="H80" s="155"/>
      <c r="I80" s="155"/>
      <c r="J80" s="155"/>
    </row>
    <row r="81" spans="1:10" ht="20.25" customHeight="1">
      <c r="A81" s="161" t="s">
        <v>64</v>
      </c>
    </row>
    <row r="82" spans="1:10" ht="20.25" customHeight="1" thickBot="1">
      <c r="A82" s="161" t="s">
        <v>65</v>
      </c>
      <c r="D82" s="162">
        <v>365000</v>
      </c>
      <c r="E82" s="139"/>
      <c r="F82" s="162">
        <v>365000</v>
      </c>
      <c r="G82" s="139"/>
      <c r="H82" s="162">
        <v>365000</v>
      </c>
      <c r="I82" s="139"/>
      <c r="J82" s="162">
        <v>365000</v>
      </c>
    </row>
    <row r="83" spans="1:10" ht="20.25" customHeight="1" thickTop="1">
      <c r="A83" s="123" t="s">
        <v>66</v>
      </c>
      <c r="D83" s="163"/>
      <c r="E83" s="139"/>
      <c r="F83" s="163"/>
      <c r="G83" s="139"/>
      <c r="H83" s="163"/>
      <c r="I83" s="139"/>
      <c r="J83" s="163"/>
    </row>
    <row r="84" spans="1:10" ht="20.25" customHeight="1">
      <c r="A84" s="161" t="s">
        <v>64</v>
      </c>
    </row>
    <row r="85" spans="1:10" ht="20.25" customHeight="1">
      <c r="A85" s="161" t="s">
        <v>67</v>
      </c>
      <c r="D85" s="139">
        <v>365000</v>
      </c>
      <c r="E85" s="139"/>
      <c r="F85" s="139">
        <v>365000</v>
      </c>
      <c r="G85" s="139"/>
      <c r="H85" s="139">
        <v>365000</v>
      </c>
      <c r="I85" s="139"/>
      <c r="J85" s="139">
        <v>365000</v>
      </c>
    </row>
    <row r="86" spans="1:10" ht="20.25" customHeight="1">
      <c r="A86" s="164" t="s">
        <v>68</v>
      </c>
      <c r="D86" s="155"/>
      <c r="E86" s="155"/>
      <c r="F86" s="155"/>
      <c r="G86" s="155"/>
      <c r="H86" s="155"/>
      <c r="I86" s="155"/>
      <c r="J86" s="155"/>
    </row>
    <row r="87" spans="1:10" ht="20.25" customHeight="1">
      <c r="A87" t="s">
        <v>69</v>
      </c>
      <c r="D87" s="139">
        <v>1487187</v>
      </c>
      <c r="E87" s="139"/>
      <c r="F87" s="139">
        <v>1487187</v>
      </c>
      <c r="G87" s="139"/>
      <c r="H87" s="155">
        <v>1487187</v>
      </c>
      <c r="I87" s="139"/>
      <c r="J87" s="139">
        <v>1487187</v>
      </c>
    </row>
    <row r="88" spans="1:10" ht="20.25" customHeight="1">
      <c r="A88" s="123" t="s">
        <v>70</v>
      </c>
      <c r="D88" s="139">
        <v>51433</v>
      </c>
      <c r="E88" s="139"/>
      <c r="F88" s="139">
        <v>51433</v>
      </c>
      <c r="G88" s="139"/>
      <c r="H88" s="139">
        <v>51433</v>
      </c>
      <c r="I88" s="139"/>
      <c r="J88" s="139">
        <v>51433</v>
      </c>
    </row>
    <row r="89" spans="1:10" ht="20.25" customHeight="1">
      <c r="A89" s="165" t="s">
        <v>71</v>
      </c>
      <c r="D89" s="155"/>
      <c r="E89" s="155"/>
      <c r="F89" s="155"/>
      <c r="G89" s="155"/>
      <c r="H89" s="155"/>
      <c r="I89" s="155"/>
      <c r="J89" s="155"/>
    </row>
    <row r="90" spans="1:10" ht="20.25" customHeight="1">
      <c r="A90" s="123" t="s">
        <v>72</v>
      </c>
      <c r="D90" s="155"/>
      <c r="E90" s="155"/>
      <c r="F90" s="155"/>
      <c r="G90" s="155"/>
      <c r="H90" s="155"/>
      <c r="I90" s="155"/>
      <c r="J90" s="155"/>
    </row>
    <row r="91" spans="1:10" ht="20.25" customHeight="1">
      <c r="A91" s="123" t="s">
        <v>73</v>
      </c>
      <c r="B91" s="166"/>
      <c r="D91" s="167">
        <v>50000</v>
      </c>
      <c r="E91" s="167"/>
      <c r="F91" s="167">
        <v>50000</v>
      </c>
      <c r="G91" s="167"/>
      <c r="H91" s="66">
        <v>50000</v>
      </c>
      <c r="I91" s="167"/>
      <c r="J91" s="66">
        <v>50000</v>
      </c>
    </row>
    <row r="92" spans="1:10" ht="20.25" customHeight="1">
      <c r="A92" s="123" t="s">
        <v>74</v>
      </c>
      <c r="B92" s="166"/>
      <c r="D92" s="66">
        <v>2191543</v>
      </c>
      <c r="E92" s="167"/>
      <c r="F92" s="66">
        <v>2191543</v>
      </c>
      <c r="G92" s="167"/>
      <c r="H92" s="66">
        <v>2191543</v>
      </c>
      <c r="I92" s="167"/>
      <c r="J92" s="66">
        <v>2191543</v>
      </c>
    </row>
    <row r="93" spans="1:10" ht="20.25" customHeight="1">
      <c r="A93" s="123" t="s">
        <v>75</v>
      </c>
      <c r="D93" s="167">
        <v>13961997</v>
      </c>
      <c r="E93" s="167"/>
      <c r="F93" s="167">
        <v>13353889</v>
      </c>
      <c r="G93" s="167"/>
      <c r="H93" s="66">
        <v>13871933</v>
      </c>
      <c r="I93" s="167"/>
      <c r="J93" s="66">
        <v>13258989</v>
      </c>
    </row>
    <row r="94" spans="1:10" ht="20.25" customHeight="1">
      <c r="A94" s="123" t="s">
        <v>76</v>
      </c>
      <c r="D94" s="168">
        <v>11707754</v>
      </c>
      <c r="E94" s="167"/>
      <c r="F94" s="168">
        <v>11937725</v>
      </c>
      <c r="G94" s="167"/>
      <c r="H94" s="169">
        <v>11705600</v>
      </c>
      <c r="I94" s="167"/>
      <c r="J94" s="169">
        <v>11935333</v>
      </c>
    </row>
    <row r="95" spans="1:10" ht="20.25" customHeight="1">
      <c r="A95" s="129" t="s">
        <v>77</v>
      </c>
      <c r="D95" s="64">
        <f>SUM(D85:D94)</f>
        <v>29814914</v>
      </c>
      <c r="E95" s="170"/>
      <c r="F95" s="64">
        <f>SUM(F85:F94)</f>
        <v>29436777</v>
      </c>
      <c r="G95" s="170"/>
      <c r="H95" s="64">
        <f>SUM(H85:H94)</f>
        <v>29722696</v>
      </c>
      <c r="I95" s="170"/>
      <c r="J95" s="113">
        <f>SUM(J85:J94)</f>
        <v>29339485</v>
      </c>
    </row>
    <row r="96" spans="1:10" ht="20.25" customHeight="1">
      <c r="A96" s="123" t="s">
        <v>78</v>
      </c>
      <c r="D96" s="168">
        <v>285712</v>
      </c>
      <c r="E96" s="167"/>
      <c r="F96" s="168">
        <v>291961</v>
      </c>
      <c r="G96" s="167"/>
      <c r="H96" s="61">
        <v>0</v>
      </c>
      <c r="I96" s="151"/>
      <c r="J96" s="61">
        <v>0</v>
      </c>
    </row>
    <row r="97" spans="1:10" s="129" customFormat="1" ht="20.25" customHeight="1">
      <c r="A97" s="171" t="s">
        <v>79</v>
      </c>
      <c r="B97" s="137"/>
      <c r="C97" s="137"/>
      <c r="D97" s="52">
        <f>SUM(D95:D96)</f>
        <v>30100626</v>
      </c>
      <c r="E97" s="170"/>
      <c r="F97" s="52">
        <f>SUM(F95:F96)</f>
        <v>29728738</v>
      </c>
      <c r="G97" s="170"/>
      <c r="H97" s="52">
        <f>SUM(H95:H96)</f>
        <v>29722696</v>
      </c>
      <c r="I97" s="170"/>
      <c r="J97" s="114">
        <f>SUM(J95:J96)</f>
        <v>29339485</v>
      </c>
    </row>
    <row r="98" spans="1:10" s="129" customFormat="1" ht="20.25" customHeight="1">
      <c r="A98" s="171"/>
      <c r="B98" s="137"/>
      <c r="C98" s="137"/>
      <c r="D98" s="170"/>
      <c r="E98" s="170"/>
      <c r="F98" s="170"/>
      <c r="G98" s="170"/>
      <c r="H98" s="170"/>
      <c r="I98" s="170"/>
      <c r="J98" s="170"/>
    </row>
    <row r="99" spans="1:10" s="129" customFormat="1" ht="20.25" customHeight="1" thickBot="1">
      <c r="A99" s="129" t="s">
        <v>80</v>
      </c>
      <c r="B99" s="137"/>
      <c r="C99" s="137"/>
      <c r="D99" s="57">
        <f>SUM(D67+D97)</f>
        <v>35479079</v>
      </c>
      <c r="E99" s="170"/>
      <c r="F99" s="57">
        <f>SUM(F67+F97)</f>
        <v>35522324</v>
      </c>
      <c r="G99" s="170"/>
      <c r="H99" s="57">
        <f>SUM(H67+H97)</f>
        <v>34597193</v>
      </c>
      <c r="I99" s="170"/>
      <c r="J99" s="57">
        <f>SUM(J67+J97)</f>
        <v>34563705</v>
      </c>
    </row>
    <row r="100" spans="1:10" ht="20.25" customHeight="1" thickTop="1">
      <c r="D100" s="68"/>
      <c r="E100" s="67"/>
      <c r="F100" s="68"/>
      <c r="G100" s="68"/>
      <c r="H100" s="68"/>
      <c r="I100" s="68"/>
      <c r="J100" s="68"/>
    </row>
    <row r="101" spans="1:10" ht="20.25" customHeight="1">
      <c r="D101" s="34"/>
      <c r="E101" s="34"/>
      <c r="F101" s="34"/>
      <c r="G101" s="34"/>
      <c r="H101" s="34"/>
      <c r="I101" s="34"/>
      <c r="J101" s="34"/>
    </row>
    <row r="102" spans="1:10">
      <c r="E102" s="132"/>
      <c r="G102" s="132"/>
      <c r="I102" s="132"/>
    </row>
  </sheetData>
  <mergeCells count="16">
    <mergeCell ref="D77:J77"/>
    <mergeCell ref="D46:J46"/>
    <mergeCell ref="D72:F72"/>
    <mergeCell ref="H72:J72"/>
    <mergeCell ref="D73:F73"/>
    <mergeCell ref="H73:J73"/>
    <mergeCell ref="D9:J9"/>
    <mergeCell ref="D41:F41"/>
    <mergeCell ref="H41:J41"/>
    <mergeCell ref="D42:F42"/>
    <mergeCell ref="H42:J42"/>
    <mergeCell ref="A3:F3"/>
    <mergeCell ref="D4:F4"/>
    <mergeCell ref="H4:J4"/>
    <mergeCell ref="D5:F5"/>
    <mergeCell ref="H5:J5"/>
  </mergeCells>
  <pageMargins left="0.7" right="0.7" top="0.48" bottom="0.5" header="0.5" footer="0.5"/>
  <pageSetup paperSize="9" scale="81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6"/>
  <sheetViews>
    <sheetView zoomScaleNormal="100" zoomScaleSheetLayoutView="70" workbookViewId="0">
      <selection activeCell="L52" sqref="L52"/>
    </sheetView>
  </sheetViews>
  <sheetFormatPr defaultColWidth="9.44140625" defaultRowHeight="20.25" customHeight="1"/>
  <cols>
    <col min="1" max="1" width="47.21875" style="164" customWidth="1"/>
    <col min="2" max="2" width="7.21875" style="180" customWidth="1"/>
    <col min="3" max="3" width="1.21875" style="164" customWidth="1"/>
    <col min="4" max="4" width="11.77734375" style="26" customWidth="1"/>
    <col min="5" max="5" width="1.21875" style="26" customWidth="1"/>
    <col min="6" max="6" width="11.77734375" style="26" customWidth="1"/>
    <col min="7" max="7" width="1.21875" style="26" customWidth="1"/>
    <col min="8" max="8" width="11.77734375" style="26" customWidth="1"/>
    <col min="9" max="9" width="1.21875" style="26" customWidth="1"/>
    <col min="10" max="10" width="11.77734375" style="26" customWidth="1"/>
    <col min="11" max="11" width="9.44140625" style="164"/>
    <col min="12" max="12" width="13.44140625" style="164" customWidth="1"/>
    <col min="13" max="13" width="9.44140625" style="164"/>
    <col min="14" max="14" width="12.21875" style="164" customWidth="1"/>
    <col min="15" max="16384" width="9.44140625" style="164"/>
  </cols>
  <sheetData>
    <row r="1" spans="1:10" ht="20.25" customHeight="1">
      <c r="A1" s="172" t="s">
        <v>0</v>
      </c>
      <c r="B1" s="172"/>
      <c r="C1" s="172"/>
      <c r="D1" s="173"/>
      <c r="E1" s="173"/>
      <c r="F1" s="173"/>
    </row>
    <row r="2" spans="1:10" s="176" customFormat="1" ht="20.25" customHeight="1">
      <c r="A2" s="174" t="s">
        <v>81</v>
      </c>
      <c r="B2" s="174"/>
      <c r="C2" s="175"/>
      <c r="D2" s="35"/>
      <c r="E2" s="35"/>
      <c r="F2" s="35"/>
      <c r="G2" s="26"/>
      <c r="H2" s="35"/>
      <c r="I2" s="35"/>
      <c r="J2" s="35"/>
    </row>
    <row r="3" spans="1:10" s="176" customFormat="1" ht="20.25" customHeight="1">
      <c r="A3" s="174"/>
      <c r="B3" s="174"/>
      <c r="C3" s="175"/>
      <c r="D3" s="35"/>
      <c r="E3" s="35"/>
      <c r="F3" s="35"/>
      <c r="G3" s="26"/>
      <c r="H3" s="35"/>
      <c r="I3" s="35"/>
      <c r="J3" s="35"/>
    </row>
    <row r="4" spans="1:10" s="176" customFormat="1" ht="20.25" customHeight="1">
      <c r="A4" s="174"/>
      <c r="B4" s="174"/>
      <c r="C4" s="175"/>
      <c r="D4" s="223" t="s">
        <v>82</v>
      </c>
      <c r="E4" s="223"/>
      <c r="F4" s="223"/>
      <c r="G4" s="177"/>
      <c r="H4" s="223" t="s">
        <v>3</v>
      </c>
      <c r="I4" s="223"/>
      <c r="J4" s="223"/>
    </row>
    <row r="5" spans="1:10" s="176" customFormat="1" ht="20.25" customHeight="1">
      <c r="A5" s="174"/>
      <c r="B5" s="174"/>
      <c r="C5" s="175"/>
      <c r="D5" s="223" t="s">
        <v>4</v>
      </c>
      <c r="E5" s="223"/>
      <c r="F5" s="223"/>
      <c r="G5" s="177"/>
      <c r="H5" s="223" t="s">
        <v>4</v>
      </c>
      <c r="I5" s="223"/>
      <c r="J5" s="223"/>
    </row>
    <row r="6" spans="1:10" ht="21" customHeight="1">
      <c r="B6" s="178"/>
      <c r="D6" s="221" t="s">
        <v>83</v>
      </c>
      <c r="E6" s="221"/>
      <c r="F6" s="221"/>
      <c r="H6" s="221" t="s">
        <v>83</v>
      </c>
      <c r="I6" s="221"/>
      <c r="J6" s="221"/>
    </row>
    <row r="7" spans="1:10" ht="20.25" customHeight="1">
      <c r="B7" s="178"/>
      <c r="D7" s="222" t="s">
        <v>5</v>
      </c>
      <c r="E7" s="222"/>
      <c r="F7" s="222"/>
      <c r="H7" s="222" t="s">
        <v>5</v>
      </c>
      <c r="I7" s="222"/>
      <c r="J7" s="222"/>
    </row>
    <row r="8" spans="1:10" ht="20.25" customHeight="1">
      <c r="B8" s="127" t="s">
        <v>8</v>
      </c>
      <c r="D8" s="128" t="s">
        <v>9</v>
      </c>
      <c r="E8" s="128"/>
      <c r="F8" s="128" t="s">
        <v>10</v>
      </c>
      <c r="G8" s="123"/>
      <c r="H8" s="128" t="s">
        <v>9</v>
      </c>
      <c r="I8" s="128"/>
      <c r="J8" s="128" t="s">
        <v>10</v>
      </c>
    </row>
    <row r="9" spans="1:10" ht="20.25" customHeight="1">
      <c r="A9" s="179"/>
      <c r="D9" s="220" t="s">
        <v>12</v>
      </c>
      <c r="E9" s="220"/>
      <c r="F9" s="220"/>
      <c r="G9" s="220"/>
      <c r="H9" s="220"/>
      <c r="I9" s="220"/>
      <c r="J9" s="220"/>
    </row>
    <row r="10" spans="1:10" ht="15.75" customHeight="1">
      <c r="A10" s="179"/>
      <c r="D10" s="110"/>
      <c r="E10" s="110"/>
      <c r="F10" s="110"/>
      <c r="G10" s="110"/>
      <c r="H10" s="110"/>
      <c r="I10" s="110"/>
      <c r="J10" s="110"/>
    </row>
    <row r="11" spans="1:10" ht="20.25" customHeight="1">
      <c r="A11" s="164" t="s">
        <v>84</v>
      </c>
      <c r="B11" s="180" t="s">
        <v>85</v>
      </c>
      <c r="D11" s="17">
        <v>2128130</v>
      </c>
      <c r="E11" s="17"/>
      <c r="F11" s="17">
        <v>2158290</v>
      </c>
      <c r="G11" s="20"/>
      <c r="H11" s="17">
        <v>1950999</v>
      </c>
      <c r="I11" s="20"/>
      <c r="J11" s="17">
        <v>2080656</v>
      </c>
    </row>
    <row r="12" spans="1:10" ht="20.25" customHeight="1">
      <c r="A12" s="181" t="s">
        <v>86</v>
      </c>
      <c r="D12" s="17">
        <v>1480259</v>
      </c>
      <c r="E12" s="17"/>
      <c r="F12" s="17">
        <v>1534038</v>
      </c>
      <c r="G12" s="20"/>
      <c r="H12" s="17">
        <v>1362703</v>
      </c>
      <c r="I12" s="20"/>
      <c r="J12" s="17">
        <v>1459764</v>
      </c>
    </row>
    <row r="13" spans="1:10" ht="20.25" customHeight="1">
      <c r="A13" s="182" t="s">
        <v>87</v>
      </c>
      <c r="D13" s="101">
        <f>D11-D12</f>
        <v>647871</v>
      </c>
      <c r="E13" s="8"/>
      <c r="F13" s="101">
        <f>F11-F12</f>
        <v>624252</v>
      </c>
      <c r="G13" s="8"/>
      <c r="H13" s="101">
        <f>H11-H12</f>
        <v>588296</v>
      </c>
      <c r="I13" s="8"/>
      <c r="J13" s="101">
        <f>J11-J12</f>
        <v>620892</v>
      </c>
    </row>
    <row r="14" spans="1:10" s="173" customFormat="1" ht="16.5" customHeight="1">
      <c r="B14" s="183"/>
      <c r="D14" s="10"/>
      <c r="E14" s="8"/>
      <c r="F14" s="10"/>
      <c r="G14" s="8"/>
      <c r="H14" s="33"/>
      <c r="I14" s="8"/>
      <c r="J14" s="33"/>
    </row>
    <row r="15" spans="1:10" ht="20.25" customHeight="1">
      <c r="A15" s="184" t="s">
        <v>88</v>
      </c>
      <c r="D15" s="30"/>
      <c r="E15" s="8"/>
      <c r="F15" s="30"/>
      <c r="G15" s="8"/>
      <c r="H15" s="29"/>
      <c r="I15" s="8"/>
      <c r="J15" s="29"/>
    </row>
    <row r="16" spans="1:10" ht="20.25" customHeight="1">
      <c r="A16" s="164" t="s">
        <v>89</v>
      </c>
      <c r="C16" s="17"/>
      <c r="D16" s="17">
        <v>701760</v>
      </c>
      <c r="E16" s="17"/>
      <c r="F16" s="17">
        <v>2807</v>
      </c>
      <c r="G16" s="20"/>
      <c r="H16" s="17">
        <v>701760</v>
      </c>
      <c r="I16" s="20"/>
      <c r="J16" s="17">
        <v>2807</v>
      </c>
    </row>
    <row r="17" spans="1:10" ht="20.25" customHeight="1">
      <c r="A17" s="164" t="s">
        <v>88</v>
      </c>
      <c r="C17" s="17"/>
      <c r="D17" s="17">
        <v>68304</v>
      </c>
      <c r="E17" s="17"/>
      <c r="F17" s="17">
        <v>71696</v>
      </c>
      <c r="G17" s="20"/>
      <c r="H17" s="17">
        <v>61815</v>
      </c>
      <c r="I17" s="20"/>
      <c r="J17" s="17">
        <v>74153</v>
      </c>
    </row>
    <row r="18" spans="1:10" s="173" customFormat="1" ht="20.25" customHeight="1">
      <c r="A18" s="173" t="s">
        <v>90</v>
      </c>
      <c r="B18" s="183"/>
      <c r="C18" s="17"/>
      <c r="D18" s="101">
        <f>SUM(D16:D17)</f>
        <v>770064</v>
      </c>
      <c r="E18" s="8"/>
      <c r="F18" s="101">
        <f>SUM(F16:F17)</f>
        <v>74503</v>
      </c>
      <c r="G18" s="20"/>
      <c r="H18" s="101">
        <f>SUM(H16:H17)</f>
        <v>763575</v>
      </c>
      <c r="I18" s="8"/>
      <c r="J18" s="101">
        <f>SUM(J16:J17)</f>
        <v>76960</v>
      </c>
    </row>
    <row r="19" spans="1:10" s="173" customFormat="1" ht="20.25" customHeight="1">
      <c r="A19" s="173" t="s">
        <v>91</v>
      </c>
      <c r="B19" s="183"/>
      <c r="C19" s="17"/>
      <c r="D19" s="101">
        <f>SUM(D13+D18)</f>
        <v>1417935</v>
      </c>
      <c r="E19" s="8"/>
      <c r="F19" s="101">
        <f>SUM(F13+F18)</f>
        <v>698755</v>
      </c>
      <c r="G19" s="20"/>
      <c r="H19" s="101">
        <f>SUM(H13+H18)</f>
        <v>1351871</v>
      </c>
      <c r="I19" s="8"/>
      <c r="J19" s="101">
        <f>SUM(J13+J18)</f>
        <v>697852</v>
      </c>
    </row>
    <row r="20" spans="1:10" s="173" customFormat="1" ht="15.75" customHeight="1">
      <c r="B20" s="183"/>
      <c r="C20" s="17"/>
      <c r="D20" s="10"/>
      <c r="E20" s="8"/>
      <c r="F20" s="10"/>
      <c r="G20" s="10"/>
      <c r="H20" s="33"/>
      <c r="I20" s="8"/>
      <c r="J20" s="33"/>
    </row>
    <row r="21" spans="1:10" ht="20.25" customHeight="1">
      <c r="A21" s="185" t="s">
        <v>92</v>
      </c>
      <c r="G21" s="36"/>
      <c r="H21" s="37"/>
      <c r="J21" s="37"/>
    </row>
    <row r="22" spans="1:10" ht="20.25" customHeight="1">
      <c r="A22" s="164" t="s">
        <v>93</v>
      </c>
      <c r="D22" s="17">
        <v>498737</v>
      </c>
      <c r="E22" s="20"/>
      <c r="F22" s="17">
        <v>402083</v>
      </c>
      <c r="G22" s="20"/>
      <c r="H22" s="17">
        <v>521293</v>
      </c>
      <c r="I22" s="20"/>
      <c r="J22" s="17">
        <v>434510</v>
      </c>
    </row>
    <row r="23" spans="1:10" ht="20.25" customHeight="1">
      <c r="A23" s="164" t="s">
        <v>94</v>
      </c>
      <c r="D23" s="17">
        <v>331475</v>
      </c>
      <c r="E23" s="20"/>
      <c r="F23" s="17">
        <v>253798</v>
      </c>
      <c r="G23" s="20"/>
      <c r="H23" s="17">
        <v>227484</v>
      </c>
      <c r="I23" s="20"/>
      <c r="J23" s="17">
        <v>227662</v>
      </c>
    </row>
    <row r="24" spans="1:10" s="173" customFormat="1" ht="20.25" customHeight="1">
      <c r="A24" s="173" t="s">
        <v>95</v>
      </c>
      <c r="B24" s="183"/>
      <c r="D24" s="101">
        <f>SUM(D22:D23)</f>
        <v>830212</v>
      </c>
      <c r="E24" s="8"/>
      <c r="F24" s="101">
        <f>SUM(F22:F23)</f>
        <v>655881</v>
      </c>
      <c r="G24" s="10"/>
      <c r="H24" s="101">
        <f>SUM(H22:H23)</f>
        <v>748777</v>
      </c>
      <c r="I24" s="8"/>
      <c r="J24" s="101">
        <f>SUM(J22:J23)</f>
        <v>662172</v>
      </c>
    </row>
    <row r="25" spans="1:10" s="173" customFormat="1" ht="18" customHeight="1">
      <c r="B25" s="183"/>
      <c r="D25" s="10"/>
      <c r="E25" s="8"/>
      <c r="F25" s="10"/>
      <c r="G25" s="10"/>
      <c r="H25" s="10"/>
      <c r="I25" s="10"/>
      <c r="J25" s="10"/>
    </row>
    <row r="26" spans="1:10" s="173" customFormat="1" ht="21" customHeight="1">
      <c r="A26" s="173" t="s">
        <v>96</v>
      </c>
      <c r="B26" s="183"/>
      <c r="D26" s="11">
        <v>587723</v>
      </c>
      <c r="E26" s="8"/>
      <c r="F26" s="11">
        <v>42874</v>
      </c>
      <c r="G26" s="10"/>
      <c r="H26" s="11">
        <v>603094</v>
      </c>
      <c r="I26" s="10"/>
      <c r="J26" s="11">
        <v>35680</v>
      </c>
    </row>
    <row r="27" spans="1:10" ht="20.25" customHeight="1">
      <c r="A27" s="164" t="s">
        <v>97</v>
      </c>
      <c r="D27" s="17">
        <v>-6574</v>
      </c>
      <c r="E27" s="20"/>
      <c r="F27" s="17">
        <v>-4633</v>
      </c>
      <c r="G27" s="20"/>
      <c r="H27" s="17">
        <v>-3240</v>
      </c>
      <c r="I27" s="20"/>
      <c r="J27" s="17">
        <v>-3560</v>
      </c>
    </row>
    <row r="28" spans="1:10" ht="20.25" customHeight="1">
      <c r="A28" s="164" t="s">
        <v>98</v>
      </c>
      <c r="E28" s="164"/>
      <c r="F28" s="164"/>
      <c r="G28" s="164"/>
      <c r="H28" s="164"/>
      <c r="I28" s="164"/>
      <c r="J28" s="164"/>
    </row>
    <row r="29" spans="1:10" ht="20.25" customHeight="1">
      <c r="A29" s="164" t="s">
        <v>99</v>
      </c>
      <c r="D29" s="24">
        <v>8574</v>
      </c>
      <c r="E29" s="5"/>
      <c r="F29" s="24">
        <v>20270</v>
      </c>
      <c r="G29" s="5"/>
      <c r="H29" s="25">
        <v>0</v>
      </c>
      <c r="I29" s="5"/>
      <c r="J29" s="25">
        <v>0</v>
      </c>
    </row>
    <row r="30" spans="1:10" s="173" customFormat="1" ht="20.25" customHeight="1">
      <c r="A30" s="173" t="s">
        <v>100</v>
      </c>
      <c r="B30" s="183"/>
      <c r="D30" s="33">
        <f>SUM(D26:D29)</f>
        <v>589723</v>
      </c>
      <c r="E30" s="8"/>
      <c r="F30" s="33">
        <f>SUM(F26:F29)</f>
        <v>58511</v>
      </c>
      <c r="G30" s="10"/>
      <c r="H30" s="33">
        <f>SUM(H26:H29)</f>
        <v>599854</v>
      </c>
      <c r="I30" s="10"/>
      <c r="J30" s="33">
        <f>SUM(J26:J29)</f>
        <v>32120</v>
      </c>
    </row>
    <row r="31" spans="1:10" s="173" customFormat="1" ht="20.25" customHeight="1">
      <c r="A31" s="164" t="s">
        <v>101</v>
      </c>
      <c r="B31" s="180"/>
      <c r="D31" s="17">
        <v>11662</v>
      </c>
      <c r="E31" s="20"/>
      <c r="F31" s="17">
        <v>5171</v>
      </c>
      <c r="G31" s="20"/>
      <c r="H31" s="24">
        <v>12466</v>
      </c>
      <c r="I31" s="17"/>
      <c r="J31" s="24">
        <v>5270</v>
      </c>
    </row>
    <row r="32" spans="1:10" s="173" customFormat="1" ht="20.25" customHeight="1" thickBot="1">
      <c r="A32" s="173" t="s">
        <v>102</v>
      </c>
      <c r="B32" s="183"/>
      <c r="D32" s="38">
        <f>D30+D31</f>
        <v>601385</v>
      </c>
      <c r="E32" s="8"/>
      <c r="F32" s="38">
        <f>F30+F31</f>
        <v>63682</v>
      </c>
      <c r="G32" s="10"/>
      <c r="H32" s="38">
        <f>H30+H31</f>
        <v>612320</v>
      </c>
      <c r="I32" s="10"/>
      <c r="J32" s="38">
        <f>J30+J31</f>
        <v>37390</v>
      </c>
    </row>
    <row r="33" spans="1:10" s="173" customFormat="1" ht="16.5" customHeight="1" thickTop="1">
      <c r="B33" s="183"/>
      <c r="D33" s="33"/>
      <c r="E33" s="8"/>
      <c r="F33" s="33"/>
      <c r="G33" s="23"/>
      <c r="H33" s="39"/>
      <c r="I33" s="8"/>
      <c r="J33" s="39"/>
    </row>
    <row r="34" spans="1:10" ht="20.25" customHeight="1">
      <c r="A34" s="172" t="s">
        <v>0</v>
      </c>
      <c r="B34" s="172"/>
      <c r="C34" s="172"/>
      <c r="D34" s="173"/>
      <c r="E34" s="173"/>
      <c r="F34" s="173"/>
    </row>
    <row r="35" spans="1:10" s="176" customFormat="1" ht="20.25" customHeight="1">
      <c r="A35" s="174" t="s">
        <v>81</v>
      </c>
      <c r="B35" s="174"/>
      <c r="C35" s="175"/>
      <c r="D35" s="35"/>
      <c r="E35" s="35"/>
      <c r="F35" s="35"/>
      <c r="G35" s="26"/>
      <c r="H35" s="35"/>
      <c r="I35" s="35"/>
      <c r="J35" s="35"/>
    </row>
    <row r="36" spans="1:10" s="176" customFormat="1" ht="19.5" customHeight="1">
      <c r="A36" s="174"/>
      <c r="B36" s="174"/>
      <c r="C36" s="175"/>
      <c r="D36" s="35"/>
      <c r="E36" s="35"/>
      <c r="F36" s="35"/>
      <c r="G36" s="26"/>
      <c r="H36" s="35"/>
      <c r="I36" s="35"/>
      <c r="J36" s="35"/>
    </row>
    <row r="37" spans="1:10" s="176" customFormat="1" ht="20.25" customHeight="1">
      <c r="A37" s="174"/>
      <c r="B37" s="174"/>
      <c r="C37" s="175"/>
      <c r="D37" s="223" t="s">
        <v>82</v>
      </c>
      <c r="E37" s="223"/>
      <c r="F37" s="223"/>
      <c r="G37" s="177"/>
      <c r="H37" s="223" t="s">
        <v>3</v>
      </c>
      <c r="I37" s="223"/>
      <c r="J37" s="223"/>
    </row>
    <row r="38" spans="1:10" s="176" customFormat="1" ht="20.25" customHeight="1">
      <c r="A38" s="174"/>
      <c r="B38" s="174"/>
      <c r="C38" s="175"/>
      <c r="D38" s="223" t="s">
        <v>4</v>
      </c>
      <c r="E38" s="223"/>
      <c r="F38" s="223"/>
      <c r="G38" s="177"/>
      <c r="H38" s="223" t="s">
        <v>4</v>
      </c>
      <c r="I38" s="223"/>
      <c r="J38" s="223"/>
    </row>
    <row r="39" spans="1:10" ht="20.25" customHeight="1">
      <c r="B39" s="178"/>
      <c r="D39" s="221" t="s">
        <v>83</v>
      </c>
      <c r="E39" s="221"/>
      <c r="F39" s="221"/>
      <c r="H39" s="221" t="s">
        <v>83</v>
      </c>
      <c r="I39" s="221"/>
      <c r="J39" s="221"/>
    </row>
    <row r="40" spans="1:10" ht="20.25" customHeight="1">
      <c r="B40" s="178"/>
      <c r="D40" s="222" t="s">
        <v>5</v>
      </c>
      <c r="E40" s="222"/>
      <c r="F40" s="222"/>
      <c r="H40" s="222" t="s">
        <v>5</v>
      </c>
      <c r="I40" s="222"/>
      <c r="J40" s="222"/>
    </row>
    <row r="41" spans="1:10" ht="20.25" customHeight="1">
      <c r="B41" s="127" t="s">
        <v>8</v>
      </c>
      <c r="D41" s="128" t="s">
        <v>9</v>
      </c>
      <c r="E41" s="128"/>
      <c r="F41" s="128" t="s">
        <v>10</v>
      </c>
      <c r="G41" s="123"/>
      <c r="H41" s="128" t="s">
        <v>9</v>
      </c>
      <c r="I41" s="128"/>
      <c r="J41" s="128" t="s">
        <v>10</v>
      </c>
    </row>
    <row r="42" spans="1:10" ht="20.25" customHeight="1">
      <c r="A42" s="179"/>
      <c r="D42" s="220" t="s">
        <v>12</v>
      </c>
      <c r="E42" s="220"/>
      <c r="F42" s="220"/>
      <c r="G42" s="220"/>
      <c r="H42" s="220"/>
      <c r="I42" s="220"/>
      <c r="J42" s="220"/>
    </row>
    <row r="43" spans="1:10" s="173" customFormat="1" ht="20.25" customHeight="1">
      <c r="A43" s="182" t="s">
        <v>103</v>
      </c>
      <c r="B43" s="183"/>
      <c r="D43" s="10"/>
      <c r="E43" s="8"/>
      <c r="F43" s="10"/>
      <c r="G43" s="8"/>
      <c r="H43" s="10"/>
      <c r="I43" s="8"/>
      <c r="J43" s="10"/>
    </row>
    <row r="44" spans="1:10" s="173" customFormat="1" ht="20.25" customHeight="1">
      <c r="A44" s="186" t="s">
        <v>104</v>
      </c>
      <c r="B44" s="183"/>
      <c r="D44" s="10"/>
      <c r="E44" s="8"/>
      <c r="F44" s="10"/>
      <c r="G44" s="8"/>
      <c r="H44" s="10"/>
      <c r="I44" s="8"/>
      <c r="J44" s="10"/>
    </row>
    <row r="45" spans="1:10" s="173" customFormat="1" ht="20.25" customHeight="1">
      <c r="A45" s="186" t="s">
        <v>105</v>
      </c>
      <c r="B45" s="183"/>
      <c r="D45" s="10"/>
      <c r="E45" s="8"/>
      <c r="F45" s="10"/>
      <c r="G45" s="8"/>
      <c r="H45" s="10"/>
      <c r="I45" s="8"/>
      <c r="J45" s="10"/>
    </row>
    <row r="46" spans="1:10" s="173" customFormat="1" ht="20.85" customHeight="1">
      <c r="A46" s="187" t="s">
        <v>106</v>
      </c>
      <c r="B46" s="183"/>
      <c r="C46"/>
      <c r="D46" s="21">
        <v>-388</v>
      </c>
      <c r="E46" s="188"/>
      <c r="F46" s="21">
        <v>-3907</v>
      </c>
      <c r="G46" s="189"/>
      <c r="H46" s="19">
        <v>0</v>
      </c>
      <c r="I46" s="31"/>
      <c r="J46" s="19">
        <v>0</v>
      </c>
    </row>
    <row r="47" spans="1:10" s="173" customFormat="1" ht="20.25" customHeight="1">
      <c r="A47" s="190" t="s">
        <v>107</v>
      </c>
      <c r="B47" s="180"/>
      <c r="D47" s="102"/>
      <c r="E47" s="188"/>
      <c r="F47" s="102"/>
      <c r="G47" s="188"/>
      <c r="H47" s="102"/>
      <c r="I47" s="45"/>
      <c r="J47" s="102"/>
    </row>
    <row r="48" spans="1:10" s="173" customFormat="1" ht="20.25" customHeight="1">
      <c r="A48" s="190" t="s">
        <v>105</v>
      </c>
      <c r="B48" s="180"/>
      <c r="D48" s="12">
        <f>D46</f>
        <v>-388</v>
      </c>
      <c r="E48" s="8"/>
      <c r="F48" s="12">
        <f>F46</f>
        <v>-3907</v>
      </c>
      <c r="G48" s="189"/>
      <c r="H48" s="12">
        <f>H46</f>
        <v>0</v>
      </c>
      <c r="I48" s="8"/>
      <c r="J48" s="12">
        <f>J46</f>
        <v>0</v>
      </c>
    </row>
    <row r="49" spans="1:10" s="173" customFormat="1" ht="19.5" customHeight="1">
      <c r="A49" s="187"/>
      <c r="B49" s="180"/>
      <c r="D49" s="19"/>
      <c r="E49" s="188"/>
      <c r="F49" s="19"/>
      <c r="G49" s="188"/>
      <c r="H49" s="19"/>
      <c r="I49" s="45"/>
      <c r="J49" s="19"/>
    </row>
    <row r="50" spans="1:10" s="173" customFormat="1" ht="20.25" customHeight="1">
      <c r="A50" s="186" t="s">
        <v>108</v>
      </c>
      <c r="B50" s="180"/>
      <c r="D50" s="19"/>
      <c r="E50" s="188"/>
      <c r="F50" s="19"/>
      <c r="G50" s="188"/>
      <c r="H50" s="19"/>
      <c r="I50" s="45"/>
      <c r="J50" s="19"/>
    </row>
    <row r="51" spans="1:10" s="173" customFormat="1" ht="20.25" customHeight="1">
      <c r="A51" t="s">
        <v>109</v>
      </c>
      <c r="B51" s="180"/>
      <c r="D51" s="19"/>
      <c r="E51" s="188"/>
      <c r="F51" s="19"/>
      <c r="G51" s="188"/>
      <c r="H51" s="19"/>
      <c r="I51" s="45"/>
      <c r="J51" s="19"/>
    </row>
    <row r="52" spans="1:10" s="173" customFormat="1" ht="20.25" customHeight="1">
      <c r="A52" t="s">
        <v>110</v>
      </c>
      <c r="B52" s="180"/>
      <c r="D52" s="19">
        <v>-286384</v>
      </c>
      <c r="E52" s="188"/>
      <c r="F52" s="19">
        <v>-104175</v>
      </c>
      <c r="G52" s="188"/>
      <c r="H52" s="19">
        <v>-286384</v>
      </c>
      <c r="I52" s="45"/>
      <c r="J52" s="19">
        <v>-104175</v>
      </c>
    </row>
    <row r="53" spans="1:10" s="173" customFormat="1" ht="20.25" customHeight="1">
      <c r="A53" s="164" t="s">
        <v>111</v>
      </c>
      <c r="B53" s="180"/>
      <c r="D53" s="22">
        <v>57275</v>
      </c>
      <c r="E53" s="188"/>
      <c r="F53" s="22">
        <v>20475</v>
      </c>
      <c r="G53" s="188"/>
      <c r="H53" s="22">
        <v>57275</v>
      </c>
      <c r="I53" s="45"/>
      <c r="J53" s="22">
        <v>20905</v>
      </c>
    </row>
    <row r="54" spans="1:10" s="173" customFormat="1" ht="20.25" customHeight="1">
      <c r="A54" s="191" t="s">
        <v>112</v>
      </c>
      <c r="B54" s="180"/>
      <c r="D54" s="19"/>
      <c r="E54" s="188"/>
      <c r="F54" s="19"/>
      <c r="G54" s="188"/>
      <c r="H54" s="19"/>
      <c r="I54" s="45"/>
      <c r="J54" s="19"/>
    </row>
    <row r="55" spans="1:10" s="173" customFormat="1" ht="20.25" customHeight="1">
      <c r="A55" s="191" t="s">
        <v>113</v>
      </c>
      <c r="B55" s="180"/>
      <c r="D55" s="32">
        <f>SUM(D51:D53)</f>
        <v>-229109</v>
      </c>
      <c r="E55" s="192"/>
      <c r="F55" s="32">
        <f>SUM(F51:F53)</f>
        <v>-83700</v>
      </c>
      <c r="G55" s="192"/>
      <c r="H55" s="32">
        <f>SUM(H51:H53)</f>
        <v>-229109</v>
      </c>
      <c r="I55" s="33"/>
      <c r="J55" s="32">
        <f>SUM(J51:J53)</f>
        <v>-83270</v>
      </c>
    </row>
    <row r="56" spans="1:10" s="173" customFormat="1" ht="20.25" customHeight="1">
      <c r="A56" s="173" t="s">
        <v>114</v>
      </c>
      <c r="B56" s="183"/>
      <c r="C56" s="17"/>
      <c r="D56" s="10"/>
      <c r="E56" s="8"/>
      <c r="F56" s="10"/>
      <c r="G56" s="19"/>
      <c r="H56" s="10"/>
      <c r="I56" s="8"/>
      <c r="J56" s="10"/>
    </row>
    <row r="57" spans="1:10" s="173" customFormat="1" ht="20.25" customHeight="1">
      <c r="A57" s="173" t="s">
        <v>115</v>
      </c>
      <c r="B57" s="183"/>
      <c r="C57" s="17"/>
      <c r="D57" s="12">
        <f>SUM(D48,D55)</f>
        <v>-229497</v>
      </c>
      <c r="E57" s="8"/>
      <c r="F57" s="12">
        <f>SUM(F48,F55)</f>
        <v>-87607</v>
      </c>
      <c r="G57" s="189"/>
      <c r="H57" s="12">
        <f>SUM(H48,H55)</f>
        <v>-229109</v>
      </c>
      <c r="I57" s="8"/>
      <c r="J57" s="12">
        <f>SUM(J48,J55)</f>
        <v>-83270</v>
      </c>
    </row>
    <row r="58" spans="1:10" s="173" customFormat="1" ht="20.25" customHeight="1" thickBot="1">
      <c r="A58" s="173" t="s">
        <v>243</v>
      </c>
      <c r="B58" s="183"/>
      <c r="C58" s="17"/>
      <c r="D58" s="14">
        <f>D32+D57</f>
        <v>371888</v>
      </c>
      <c r="E58" s="8"/>
      <c r="F58" s="14">
        <f>F32+F57</f>
        <v>-23925</v>
      </c>
      <c r="G58" s="19"/>
      <c r="H58" s="14">
        <f>H32+H57</f>
        <v>383211</v>
      </c>
      <c r="I58" s="9"/>
      <c r="J58" s="14">
        <f>J32+J57</f>
        <v>-45880</v>
      </c>
    </row>
    <row r="59" spans="1:10" s="173" customFormat="1" ht="19.5" customHeight="1" thickTop="1">
      <c r="B59" s="183"/>
      <c r="D59" s="11"/>
      <c r="E59" s="8"/>
      <c r="F59" s="11"/>
      <c r="G59" s="8"/>
      <c r="H59" s="11"/>
      <c r="I59" s="8"/>
      <c r="J59" s="11"/>
    </row>
    <row r="60" spans="1:10" s="173" customFormat="1" ht="20.25" customHeight="1">
      <c r="A60" s="173" t="s">
        <v>117</v>
      </c>
      <c r="B60" s="183"/>
      <c r="D60" s="193"/>
      <c r="F60" s="193"/>
      <c r="H60" s="193"/>
      <c r="J60" s="193"/>
    </row>
    <row r="61" spans="1:10" s="173" customFormat="1" ht="20.25" customHeight="1">
      <c r="A61" s="164" t="s">
        <v>118</v>
      </c>
      <c r="B61" s="180"/>
      <c r="D61" s="19">
        <v>607484</v>
      </c>
      <c r="E61" s="28"/>
      <c r="F61" s="19">
        <v>65137</v>
      </c>
      <c r="G61" s="28"/>
      <c r="H61" s="19">
        <v>612320</v>
      </c>
      <c r="I61" s="28"/>
      <c r="J61" s="19">
        <v>37390</v>
      </c>
    </row>
    <row r="62" spans="1:10" s="173" customFormat="1" ht="20.25" customHeight="1">
      <c r="A62" s="164" t="s">
        <v>119</v>
      </c>
      <c r="B62" s="180"/>
      <c r="D62" s="19">
        <v>-6099</v>
      </c>
      <c r="E62" s="19"/>
      <c r="F62" s="19">
        <v>-1455</v>
      </c>
      <c r="G62" s="19"/>
      <c r="H62" s="19">
        <v>0</v>
      </c>
      <c r="I62" s="19"/>
      <c r="J62" s="19">
        <v>0</v>
      </c>
    </row>
    <row r="63" spans="1:10" s="173" customFormat="1" ht="20.25" customHeight="1" thickBot="1">
      <c r="B63" s="183"/>
      <c r="D63" s="38">
        <f>D61+D62</f>
        <v>601385</v>
      </c>
      <c r="E63" s="8"/>
      <c r="F63" s="38">
        <f>F61+F62</f>
        <v>63682</v>
      </c>
      <c r="G63" s="8"/>
      <c r="H63" s="38">
        <f>H61</f>
        <v>612320</v>
      </c>
      <c r="I63" s="8"/>
      <c r="J63" s="38">
        <f>J61</f>
        <v>37390</v>
      </c>
    </row>
    <row r="64" spans="1:10" s="173" customFormat="1" ht="19.5" customHeight="1" thickTop="1">
      <c r="B64" s="183"/>
      <c r="D64" s="10"/>
      <c r="E64" s="8"/>
      <c r="F64" s="10"/>
      <c r="G64" s="8"/>
      <c r="H64" s="10"/>
      <c r="I64" s="8"/>
      <c r="J64" s="10"/>
    </row>
    <row r="65" spans="1:10" s="173" customFormat="1" ht="20.25" customHeight="1">
      <c r="A65" s="173" t="s">
        <v>244</v>
      </c>
      <c r="B65" s="183"/>
    </row>
    <row r="66" spans="1:10" s="173" customFormat="1" ht="20.25" customHeight="1">
      <c r="A66" s="164" t="s">
        <v>118</v>
      </c>
      <c r="B66" s="180"/>
      <c r="D66" s="45">
        <v>378137</v>
      </c>
      <c r="E66" s="45"/>
      <c r="F66" s="45">
        <v>-20905</v>
      </c>
      <c r="G66" s="8"/>
      <c r="H66" s="45">
        <v>383211</v>
      </c>
      <c r="I66" s="28"/>
      <c r="J66" s="45">
        <v>-45880</v>
      </c>
    </row>
    <row r="67" spans="1:10" s="173" customFormat="1" ht="20.25" customHeight="1">
      <c r="A67" s="164" t="s">
        <v>119</v>
      </c>
      <c r="B67" s="180"/>
      <c r="D67" s="45">
        <v>-6249</v>
      </c>
      <c r="E67" s="45"/>
      <c r="F67" s="45">
        <v>-3020</v>
      </c>
      <c r="G67" s="45"/>
      <c r="H67" s="45">
        <v>0</v>
      </c>
      <c r="I67" s="45"/>
      <c r="J67" s="45">
        <v>0</v>
      </c>
    </row>
    <row r="68" spans="1:10" s="173" customFormat="1" ht="20.25" customHeight="1" thickBot="1">
      <c r="A68" s="182"/>
      <c r="B68" s="183"/>
      <c r="D68" s="15">
        <f>D58</f>
        <v>371888</v>
      </c>
      <c r="E68" s="8"/>
      <c r="F68" s="15">
        <f>F58</f>
        <v>-23925</v>
      </c>
      <c r="G68" s="8"/>
      <c r="H68" s="15">
        <f>H58</f>
        <v>383211</v>
      </c>
      <c r="I68" s="13"/>
      <c r="J68" s="15">
        <f>J58</f>
        <v>-45880</v>
      </c>
    </row>
    <row r="69" spans="1:10" s="173" customFormat="1" ht="19.5" customHeight="1" thickTop="1">
      <c r="B69" s="183"/>
      <c r="D69" s="10"/>
      <c r="E69" s="8"/>
      <c r="F69" s="10"/>
      <c r="G69" s="8"/>
      <c r="H69" s="10"/>
      <c r="I69" s="8"/>
      <c r="J69" s="10"/>
    </row>
    <row r="70" spans="1:10" s="173" customFormat="1" ht="20.25" customHeight="1">
      <c r="A70" s="173" t="s">
        <v>120</v>
      </c>
      <c r="B70" s="180" t="s">
        <v>121</v>
      </c>
      <c r="C70" s="164"/>
      <c r="D70" s="43">
        <v>1.6643397260273973</v>
      </c>
      <c r="E70" s="40"/>
      <c r="F70" s="43">
        <v>0.17845753424657534</v>
      </c>
      <c r="G70" s="8"/>
      <c r="H70" s="43">
        <v>1.6775890410958905</v>
      </c>
      <c r="I70" s="8"/>
      <c r="J70" s="43">
        <v>0.10243835616438356</v>
      </c>
    </row>
    <row r="71" spans="1:10" s="173" customFormat="1" ht="27" customHeight="1" thickTop="1">
      <c r="A71" s="164"/>
      <c r="B71" s="180"/>
      <c r="C71" s="164"/>
      <c r="D71" s="41"/>
      <c r="E71" s="41"/>
      <c r="F71" s="41"/>
      <c r="G71" s="8"/>
      <c r="H71" s="42"/>
      <c r="I71" s="26"/>
      <c r="J71" s="42"/>
    </row>
    <row r="73" spans="1:10" ht="20.25" customHeight="1">
      <c r="D73" s="46"/>
      <c r="E73" s="20"/>
      <c r="F73" s="46"/>
      <c r="G73" s="20"/>
      <c r="H73" s="46"/>
      <c r="I73" s="20"/>
      <c r="J73" s="46"/>
    </row>
    <row r="74" spans="1:10" ht="20.25" customHeight="1">
      <c r="D74" s="46"/>
      <c r="E74" s="20"/>
      <c r="F74" s="46"/>
      <c r="G74" s="20"/>
      <c r="H74" s="46"/>
      <c r="I74" s="20"/>
      <c r="J74" s="46"/>
    </row>
    <row r="75" spans="1:10" ht="20.25" customHeight="1">
      <c r="D75" s="20"/>
      <c r="E75" s="20"/>
      <c r="F75" s="20"/>
      <c r="G75" s="20"/>
      <c r="H75" s="20"/>
      <c r="I75" s="20"/>
      <c r="J75" s="20"/>
    </row>
    <row r="76" spans="1:10" ht="20.25" customHeight="1">
      <c r="D76" s="46"/>
      <c r="E76" s="20"/>
      <c r="F76" s="46"/>
      <c r="G76" s="20"/>
      <c r="H76" s="20"/>
      <c r="I76" s="20"/>
      <c r="J76" s="20"/>
    </row>
  </sheetData>
  <mergeCells count="18">
    <mergeCell ref="D4:F4"/>
    <mergeCell ref="H4:J4"/>
    <mergeCell ref="D5:F5"/>
    <mergeCell ref="H5:J5"/>
    <mergeCell ref="D7:F7"/>
    <mergeCell ref="D6:F6"/>
    <mergeCell ref="D42:J42"/>
    <mergeCell ref="D38:F38"/>
    <mergeCell ref="D40:F40"/>
    <mergeCell ref="H40:J40"/>
    <mergeCell ref="D37:F37"/>
    <mergeCell ref="H37:J37"/>
    <mergeCell ref="D9:J9"/>
    <mergeCell ref="H6:J6"/>
    <mergeCell ref="H7:J7"/>
    <mergeCell ref="H38:J38"/>
    <mergeCell ref="D39:F39"/>
    <mergeCell ref="H39:J39"/>
  </mergeCells>
  <phoneticPr fontId="0" type="noConversion"/>
  <pageMargins left="0.7" right="0.7" top="0.48" bottom="0.5" header="0.5" footer="0.5"/>
  <pageSetup paperSize="9" scale="83" firstPageNumber="5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sheetPr>
    <pageSetUpPr fitToPage="1"/>
  </sheetPr>
  <dimension ref="A1:AC48"/>
  <sheetViews>
    <sheetView zoomScaleNormal="100" zoomScaleSheetLayoutView="70" zoomScalePageLayoutView="55" workbookViewId="0">
      <selection sqref="A1:S1"/>
    </sheetView>
  </sheetViews>
  <sheetFormatPr defaultColWidth="9.21875" defaultRowHeight="18.75" customHeight="1"/>
  <cols>
    <col min="1" max="1" width="39.21875" style="69" customWidth="1"/>
    <col min="2" max="2" width="2.77734375" style="69" customWidth="1"/>
    <col min="3" max="3" width="11.44140625" style="69" customWidth="1"/>
    <col min="4" max="4" width="0.5546875" style="69" customWidth="1"/>
    <col min="5" max="5" width="11.44140625" style="69" customWidth="1"/>
    <col min="6" max="6" width="0.5546875" style="69" customWidth="1"/>
    <col min="7" max="7" width="11.44140625" style="69" customWidth="1"/>
    <col min="8" max="8" width="0.5546875" style="69" customWidth="1"/>
    <col min="9" max="9" width="11.21875" style="69" customWidth="1"/>
    <col min="10" max="10" width="1" style="69" customWidth="1"/>
    <col min="11" max="11" width="11.21875" style="69" customWidth="1"/>
    <col min="12" max="12" width="0.77734375" style="69" customWidth="1"/>
    <col min="13" max="13" width="13.77734375" style="69" bestFit="1" customWidth="1"/>
    <col min="14" max="14" width="1" style="69" customWidth="1"/>
    <col min="15" max="15" width="11.21875" style="69" customWidth="1"/>
    <col min="16" max="16" width="1" style="69" customWidth="1"/>
    <col min="17" max="17" width="12.77734375" style="69" customWidth="1"/>
    <col min="18" max="18" width="1" style="69" customWidth="1"/>
    <col min="19" max="19" width="12.21875" style="69" customWidth="1"/>
    <col min="20" max="20" width="0.77734375" style="69" customWidth="1"/>
    <col min="21" max="21" width="12.77734375" style="69" customWidth="1"/>
    <col min="22" max="22" width="0.5546875" style="69" customWidth="1"/>
    <col min="23" max="23" width="13.21875" style="69" customWidth="1"/>
    <col min="24" max="24" width="0.5546875" style="69" customWidth="1"/>
    <col min="25" max="25" width="12.21875" style="69" customWidth="1"/>
    <col min="26" max="26" width="0.5546875" style="69" customWidth="1"/>
    <col min="27" max="27" width="12.21875" style="69" customWidth="1"/>
    <col min="28" max="16384" width="9.21875" style="69"/>
  </cols>
  <sheetData>
    <row r="1" spans="1:27" ht="19.9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11"/>
      <c r="U1" s="111"/>
      <c r="V1" s="111"/>
      <c r="W1" s="111"/>
      <c r="X1" s="111"/>
    </row>
    <row r="2" spans="1:27" ht="19.95" customHeight="1">
      <c r="A2" s="70" t="s">
        <v>122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N2" s="70"/>
      <c r="O2" s="70"/>
      <c r="P2" s="70"/>
      <c r="R2" s="70"/>
      <c r="S2" s="70"/>
      <c r="T2" s="70"/>
      <c r="U2" s="70"/>
      <c r="V2" s="70"/>
      <c r="W2" s="70"/>
      <c r="X2" s="70"/>
    </row>
    <row r="3" spans="1:27" ht="19.95" customHeight="1">
      <c r="A3" s="194"/>
      <c r="B3" s="194"/>
      <c r="C3" s="194"/>
      <c r="D3" s="194"/>
      <c r="E3" s="194"/>
      <c r="F3" s="194"/>
      <c r="G3" s="194"/>
      <c r="H3" s="71"/>
      <c r="I3" s="71"/>
      <c r="J3" s="71"/>
      <c r="K3" s="71"/>
      <c r="L3" s="71"/>
      <c r="N3" s="71"/>
      <c r="O3" s="71"/>
      <c r="P3" s="71"/>
      <c r="R3" s="71"/>
      <c r="S3" s="71"/>
      <c r="T3" s="71"/>
      <c r="U3" s="71"/>
      <c r="V3" s="71"/>
      <c r="W3" s="71"/>
      <c r="X3" s="71"/>
    </row>
    <row r="4" spans="1:27" s="72" customFormat="1" ht="19.95" customHeight="1">
      <c r="A4" s="191"/>
      <c r="B4" s="191"/>
      <c r="C4" s="225" t="s">
        <v>123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</row>
    <row r="5" spans="1:27" s="72" customFormat="1" ht="19.95" customHeight="1">
      <c r="A5" s="73"/>
      <c r="B5" s="73"/>
      <c r="C5" s="73"/>
      <c r="D5" s="73"/>
      <c r="E5" s="73"/>
      <c r="F5" s="73"/>
      <c r="G5" s="73"/>
      <c r="H5" s="73"/>
      <c r="I5" s="226" t="s">
        <v>124</v>
      </c>
      <c r="J5" s="226"/>
      <c r="K5" s="226"/>
      <c r="L5" s="226"/>
      <c r="M5" s="226"/>
      <c r="N5" s="73"/>
      <c r="O5" s="226" t="s">
        <v>76</v>
      </c>
      <c r="P5" s="226"/>
      <c r="Q5" s="226"/>
      <c r="R5" s="226"/>
      <c r="S5" s="226"/>
      <c r="T5" s="226"/>
      <c r="U5" s="74"/>
    </row>
    <row r="6" spans="1:27" s="72" customFormat="1" ht="19.9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5"/>
      <c r="P6" s="73"/>
      <c r="Q6" s="195"/>
      <c r="R6" s="73"/>
      <c r="S6" s="196" t="s">
        <v>125</v>
      </c>
      <c r="U6" s="196"/>
    </row>
    <row r="7" spans="1:27" s="72" customFormat="1" ht="19.95" customHeight="1">
      <c r="A7" s="73"/>
      <c r="B7" s="73"/>
      <c r="H7" s="73"/>
      <c r="I7" s="73"/>
      <c r="J7" s="73"/>
      <c r="K7" s="73"/>
      <c r="L7" s="73"/>
      <c r="M7" s="73"/>
      <c r="N7" s="73"/>
      <c r="O7" s="75"/>
      <c r="P7" s="73"/>
      <c r="Q7" s="195"/>
      <c r="R7" s="73"/>
      <c r="S7" s="196" t="s">
        <v>126</v>
      </c>
    </row>
    <row r="8" spans="1:27" s="72" customFormat="1" ht="19.95" customHeight="1">
      <c r="C8" s="73"/>
      <c r="D8" s="73"/>
      <c r="E8" s="73" t="s">
        <v>127</v>
      </c>
      <c r="F8" s="73"/>
      <c r="G8" s="73" t="s">
        <v>127</v>
      </c>
      <c r="H8" s="73"/>
      <c r="I8" s="73"/>
      <c r="J8" s="73"/>
      <c r="K8" s="73"/>
      <c r="L8" s="73"/>
      <c r="M8" s="197"/>
      <c r="N8" s="73"/>
      <c r="O8" s="75"/>
      <c r="P8" s="73"/>
      <c r="Q8" s="195"/>
      <c r="R8" s="73"/>
      <c r="S8" s="196" t="s">
        <v>128</v>
      </c>
      <c r="U8" s="75" t="s">
        <v>129</v>
      </c>
    </row>
    <row r="9" spans="1:27" s="72" customFormat="1" ht="19.95" customHeight="1">
      <c r="D9" s="73"/>
      <c r="E9" s="73" t="s">
        <v>130</v>
      </c>
      <c r="F9" s="73"/>
      <c r="G9" s="73" t="s">
        <v>130</v>
      </c>
      <c r="H9" s="73"/>
      <c r="J9" s="73"/>
      <c r="L9" s="73"/>
      <c r="M9" s="73"/>
      <c r="N9" s="73"/>
      <c r="O9" s="75"/>
      <c r="P9" s="73"/>
      <c r="Q9" s="195"/>
      <c r="R9" s="73"/>
      <c r="S9" s="196" t="s">
        <v>131</v>
      </c>
      <c r="T9" s="197"/>
      <c r="U9" s="75" t="s">
        <v>132</v>
      </c>
      <c r="V9" s="197"/>
      <c r="W9" s="75" t="s">
        <v>133</v>
      </c>
      <c r="X9" s="197"/>
      <c r="Y9" s="198"/>
      <c r="Z9" s="197"/>
    </row>
    <row r="10" spans="1:27" s="72" customFormat="1" ht="19.95" customHeight="1">
      <c r="C10" s="73" t="s">
        <v>134</v>
      </c>
      <c r="D10" s="73"/>
      <c r="E10" s="73" t="s">
        <v>135</v>
      </c>
      <c r="F10" s="73"/>
      <c r="G10" s="73" t="s">
        <v>135</v>
      </c>
      <c r="H10" s="73"/>
      <c r="J10" s="73"/>
      <c r="L10" s="73"/>
      <c r="M10" s="73"/>
      <c r="N10" s="73"/>
      <c r="O10" s="75"/>
      <c r="P10" s="73"/>
      <c r="Q10" s="195"/>
      <c r="R10" s="73"/>
      <c r="S10" s="195" t="s">
        <v>136</v>
      </c>
      <c r="T10" s="197"/>
      <c r="U10" s="75" t="s">
        <v>137</v>
      </c>
      <c r="V10" s="197"/>
      <c r="W10" s="75" t="s">
        <v>138</v>
      </c>
      <c r="X10" s="197"/>
      <c r="Y10" s="73" t="s">
        <v>139</v>
      </c>
      <c r="Z10" s="197"/>
      <c r="AA10" s="73"/>
    </row>
    <row r="11" spans="1:27" s="72" customFormat="1" ht="19.95" customHeight="1">
      <c r="C11" s="73" t="s">
        <v>140</v>
      </c>
      <c r="D11" s="73"/>
      <c r="E11" s="73" t="s">
        <v>141</v>
      </c>
      <c r="F11" s="73"/>
      <c r="G11" s="73" t="s">
        <v>142</v>
      </c>
      <c r="H11" s="73"/>
      <c r="I11" s="73" t="s">
        <v>143</v>
      </c>
      <c r="J11" s="73"/>
      <c r="K11" s="73" t="s">
        <v>144</v>
      </c>
      <c r="L11" s="73"/>
      <c r="M11" s="197"/>
      <c r="N11" s="73"/>
      <c r="O11" s="195" t="s">
        <v>145</v>
      </c>
      <c r="P11" s="73"/>
      <c r="Q11" s="195" t="s">
        <v>146</v>
      </c>
      <c r="R11" s="73"/>
      <c r="S11" s="195" t="s">
        <v>147</v>
      </c>
      <c r="T11" s="197"/>
      <c r="U11" s="75" t="s">
        <v>148</v>
      </c>
      <c r="V11" s="197"/>
      <c r="W11" s="75" t="s">
        <v>149</v>
      </c>
      <c r="X11" s="197"/>
      <c r="Y11" s="73" t="s">
        <v>150</v>
      </c>
      <c r="Z11" s="197"/>
      <c r="AA11" s="73" t="s">
        <v>129</v>
      </c>
    </row>
    <row r="12" spans="1:27" s="72" customFormat="1" ht="19.95" customHeight="1">
      <c r="B12" s="127"/>
      <c r="C12" s="73" t="s">
        <v>151</v>
      </c>
      <c r="D12" s="73"/>
      <c r="E12" s="73" t="s">
        <v>152</v>
      </c>
      <c r="F12" s="73"/>
      <c r="G12" s="73" t="s">
        <v>153</v>
      </c>
      <c r="H12" s="73"/>
      <c r="I12" s="73" t="s">
        <v>154</v>
      </c>
      <c r="J12" s="73"/>
      <c r="K12" s="73" t="s">
        <v>154</v>
      </c>
      <c r="L12" s="73"/>
      <c r="M12" s="73" t="s">
        <v>155</v>
      </c>
      <c r="N12" s="73"/>
      <c r="O12" s="195" t="s">
        <v>154</v>
      </c>
      <c r="P12" s="73"/>
      <c r="Q12" s="195" t="s">
        <v>154</v>
      </c>
      <c r="R12" s="73"/>
      <c r="S12" s="195" t="s">
        <v>156</v>
      </c>
      <c r="T12" s="197"/>
      <c r="U12" s="76" t="s">
        <v>157</v>
      </c>
      <c r="V12" s="73"/>
      <c r="W12" s="75" t="s">
        <v>158</v>
      </c>
      <c r="X12" s="73"/>
      <c r="Y12" s="73" t="s">
        <v>159</v>
      </c>
      <c r="Z12" s="73"/>
      <c r="AA12" s="73" t="s">
        <v>160</v>
      </c>
    </row>
    <row r="13" spans="1:27" s="72" customFormat="1" ht="19.95" customHeight="1">
      <c r="C13" s="227" t="s">
        <v>12</v>
      </c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</row>
    <row r="14" spans="1:27" s="72" customFormat="1" ht="19.95" customHeight="1">
      <c r="A14" s="190" t="s">
        <v>161</v>
      </c>
      <c r="B14" s="190"/>
      <c r="C14" s="77"/>
      <c r="D14" s="112"/>
      <c r="E14" s="77"/>
      <c r="F14" s="112"/>
      <c r="G14" s="77"/>
      <c r="H14" s="112"/>
      <c r="I14" s="77"/>
      <c r="J14" s="112"/>
      <c r="K14" s="77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69"/>
    </row>
    <row r="15" spans="1:27" s="79" customFormat="1" ht="19.95" customHeight="1">
      <c r="A15" s="190" t="s">
        <v>162</v>
      </c>
      <c r="B15" s="190"/>
      <c r="C15" s="77">
        <v>290634</v>
      </c>
      <c r="D15" s="6"/>
      <c r="E15" s="77">
        <v>1487144</v>
      </c>
      <c r="F15" s="6"/>
      <c r="G15" s="77">
        <v>51433</v>
      </c>
      <c r="H15" s="6"/>
      <c r="I15" s="77">
        <v>50000</v>
      </c>
      <c r="J15" s="6"/>
      <c r="K15" s="77">
        <v>2100010</v>
      </c>
      <c r="L15" s="6"/>
      <c r="M15" s="77">
        <v>12873434</v>
      </c>
      <c r="N15" s="6"/>
      <c r="O15" s="77">
        <v>3186</v>
      </c>
      <c r="P15" s="6"/>
      <c r="Q15" s="77">
        <v>12322891</v>
      </c>
      <c r="R15" s="6"/>
      <c r="S15" s="77">
        <v>1624</v>
      </c>
      <c r="T15" s="6"/>
      <c r="U15" s="6">
        <v>12327701</v>
      </c>
      <c r="V15" s="6"/>
      <c r="W15" s="78">
        <v>29180356</v>
      </c>
      <c r="X15" s="6"/>
      <c r="Y15" s="77">
        <v>71220</v>
      </c>
      <c r="Z15" s="6"/>
      <c r="AA15" s="6">
        <v>29251576</v>
      </c>
    </row>
    <row r="16" spans="1:27" s="72" customFormat="1" ht="15" customHeight="1">
      <c r="A16" s="171" t="s">
        <v>163</v>
      </c>
      <c r="B16" s="171"/>
      <c r="C16" s="80"/>
      <c r="D16" s="81"/>
      <c r="E16" s="80"/>
      <c r="F16" s="81"/>
      <c r="G16" s="80"/>
      <c r="H16" s="82"/>
      <c r="I16" s="80"/>
      <c r="J16" s="82"/>
      <c r="K16" s="80"/>
      <c r="L16" s="82"/>
      <c r="M16" s="80"/>
      <c r="N16" s="82"/>
      <c r="O16" s="80"/>
      <c r="P16" s="82"/>
      <c r="Q16" s="80"/>
      <c r="R16" s="82"/>
      <c r="S16" s="80"/>
      <c r="T16" s="83"/>
      <c r="U16" s="80"/>
      <c r="V16" s="83"/>
      <c r="W16" s="80"/>
      <c r="X16" s="83"/>
      <c r="Y16" s="80"/>
      <c r="Z16" s="83"/>
      <c r="AA16" s="80"/>
    </row>
    <row r="17" spans="1:29" s="72" customFormat="1" ht="19.95" customHeight="1">
      <c r="A17" s="79" t="s">
        <v>164</v>
      </c>
      <c r="B17" s="79"/>
      <c r="C17" s="81"/>
      <c r="D17" s="81"/>
      <c r="E17" s="81"/>
      <c r="F17" s="81"/>
      <c r="G17" s="81"/>
      <c r="H17" s="82"/>
      <c r="I17" s="82"/>
      <c r="J17" s="82"/>
      <c r="K17" s="82"/>
      <c r="L17" s="82"/>
      <c r="M17" s="81"/>
      <c r="N17" s="82"/>
      <c r="O17" s="81"/>
      <c r="P17" s="82"/>
      <c r="Q17" s="81"/>
      <c r="R17" s="82"/>
      <c r="S17" s="81"/>
      <c r="T17" s="83"/>
      <c r="U17" s="81"/>
      <c r="V17" s="83"/>
      <c r="W17" s="81"/>
      <c r="X17" s="83"/>
      <c r="Y17" s="81"/>
      <c r="Z17" s="83"/>
      <c r="AA17" s="81"/>
    </row>
    <row r="18" spans="1:29" s="72" customFormat="1" ht="19.95" customHeight="1">
      <c r="A18" s="72" t="s">
        <v>165</v>
      </c>
      <c r="C18" s="27">
        <v>0</v>
      </c>
      <c r="D18" s="81"/>
      <c r="E18" s="27">
        <v>0</v>
      </c>
      <c r="F18" s="81"/>
      <c r="G18" s="27">
        <v>0</v>
      </c>
      <c r="H18" s="82"/>
      <c r="I18" s="27">
        <v>0</v>
      </c>
      <c r="J18" s="82"/>
      <c r="K18" s="27">
        <v>0</v>
      </c>
      <c r="L18" s="82"/>
      <c r="M18" s="86">
        <v>65137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83"/>
      <c r="W18" s="27">
        <v>65137</v>
      </c>
      <c r="X18" s="83"/>
      <c r="Y18" s="27">
        <v>-1455</v>
      </c>
      <c r="Z18" s="83"/>
      <c r="AA18" s="199">
        <v>63682</v>
      </c>
      <c r="AB18" s="69"/>
    </row>
    <row r="19" spans="1:29" s="72" customFormat="1" ht="19.95" customHeight="1">
      <c r="A19" s="72" t="s">
        <v>166</v>
      </c>
      <c r="C19" s="27">
        <v>0</v>
      </c>
      <c r="D19" s="81"/>
      <c r="E19" s="27">
        <v>0</v>
      </c>
      <c r="F19" s="81"/>
      <c r="G19" s="27">
        <v>0</v>
      </c>
      <c r="H19" s="82"/>
      <c r="I19" s="27">
        <v>0</v>
      </c>
      <c r="J19" s="82"/>
      <c r="K19" s="27">
        <v>0</v>
      </c>
      <c r="L19" s="82"/>
      <c r="M19" s="27">
        <v>-1696</v>
      </c>
      <c r="N19" s="27"/>
      <c r="O19" s="44">
        <v>-2342</v>
      </c>
      <c r="P19" s="27"/>
      <c r="Q19" s="27">
        <v>-82004</v>
      </c>
      <c r="R19" s="27"/>
      <c r="S19" s="27">
        <v>0</v>
      </c>
      <c r="T19" s="27"/>
      <c r="U19" s="27">
        <v>-84346</v>
      </c>
      <c r="V19" s="81"/>
      <c r="W19" s="27">
        <v>-86042</v>
      </c>
      <c r="X19" s="81"/>
      <c r="Y19" s="21">
        <v>-1565</v>
      </c>
      <c r="Z19" s="81"/>
      <c r="AA19" s="199">
        <v>-87607</v>
      </c>
      <c r="AB19" s="69"/>
    </row>
    <row r="20" spans="1:29" s="129" customFormat="1" ht="19.95" customHeight="1">
      <c r="A20" s="129" t="s">
        <v>116</v>
      </c>
      <c r="C20" s="103">
        <v>0</v>
      </c>
      <c r="D20" s="80"/>
      <c r="E20" s="103">
        <v>0</v>
      </c>
      <c r="F20" s="80"/>
      <c r="G20" s="103">
        <v>0</v>
      </c>
      <c r="H20" s="80"/>
      <c r="I20" s="103">
        <v>0</v>
      </c>
      <c r="J20" s="80"/>
      <c r="K20" s="103">
        <v>0</v>
      </c>
      <c r="L20" s="80"/>
      <c r="M20" s="104">
        <f>SUM(M18:M19)</f>
        <v>63441</v>
      </c>
      <c r="N20" s="87"/>
      <c r="O20" s="104">
        <f>SUM(O18:O19)</f>
        <v>-2342</v>
      </c>
      <c r="P20" s="6"/>
      <c r="Q20" s="104">
        <f>SUM(Q18:Q19)</f>
        <v>-82004</v>
      </c>
      <c r="R20" s="6"/>
      <c r="S20" s="104">
        <f>SUM(S18:S19)</f>
        <v>0</v>
      </c>
      <c r="T20" s="6"/>
      <c r="U20" s="104">
        <f>SUM(U18:U19)</f>
        <v>-84346</v>
      </c>
      <c r="V20" s="6"/>
      <c r="W20" s="104">
        <f>SUM(W18:W19)</f>
        <v>-20905</v>
      </c>
      <c r="X20" s="6"/>
      <c r="Y20" s="104">
        <f>SUM(Y18:Y19)</f>
        <v>-3020</v>
      </c>
      <c r="Z20" s="88"/>
      <c r="AA20" s="104">
        <f>SUM(AA18:AA19)</f>
        <v>-23925</v>
      </c>
    </row>
    <row r="21" spans="1:29" customFormat="1" ht="15" customHeight="1">
      <c r="A21" s="200"/>
      <c r="B21" s="200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AA21" s="51"/>
      <c r="AB21" s="89"/>
      <c r="AC21" s="201"/>
    </row>
    <row r="22" spans="1:29" s="79" customFormat="1" ht="19.95" customHeight="1" thickBot="1">
      <c r="A22" s="79" t="s">
        <v>167</v>
      </c>
      <c r="C22" s="90">
        <f>C15+C20</f>
        <v>290634</v>
      </c>
      <c r="E22" s="90">
        <f>E15+E20</f>
        <v>1487144</v>
      </c>
      <c r="G22" s="90">
        <f>G15+G20</f>
        <v>51433</v>
      </c>
      <c r="I22" s="90">
        <f>I15+I20</f>
        <v>50000</v>
      </c>
      <c r="K22" s="90">
        <f>K15+K20</f>
        <v>2100010</v>
      </c>
      <c r="M22" s="90">
        <f>M15+M20</f>
        <v>12936875</v>
      </c>
      <c r="O22" s="90">
        <f>O15+O20</f>
        <v>844</v>
      </c>
      <c r="Q22" s="90">
        <f>Q15+Q20</f>
        <v>12240887</v>
      </c>
      <c r="S22" s="90">
        <f>S15+S20</f>
        <v>1624</v>
      </c>
      <c r="U22" s="90">
        <f>U15+U20</f>
        <v>12243355</v>
      </c>
      <c r="W22" s="90">
        <f>W15+W20</f>
        <v>29159451</v>
      </c>
      <c r="Y22" s="90">
        <f>Y15+Y20</f>
        <v>68200</v>
      </c>
      <c r="AA22" s="90">
        <f>AA15+AA20</f>
        <v>29227651</v>
      </c>
    </row>
    <row r="23" spans="1:29" ht="18.75" customHeight="1" thickTop="1"/>
    <row r="24" spans="1:29" ht="19.95" customHeight="1">
      <c r="A24" s="224" t="s">
        <v>0</v>
      </c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111"/>
      <c r="U24" s="111"/>
      <c r="V24" s="111"/>
      <c r="W24" s="111"/>
      <c r="X24" s="111"/>
    </row>
    <row r="25" spans="1:29" ht="19.95" customHeight="1">
      <c r="A25" s="70" t="s">
        <v>122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N25" s="70"/>
      <c r="O25" s="70"/>
      <c r="P25" s="70"/>
      <c r="R25" s="70"/>
      <c r="S25" s="70"/>
      <c r="T25" s="70"/>
      <c r="U25" s="70"/>
      <c r="V25" s="70"/>
      <c r="W25" s="70"/>
      <c r="X25" s="70"/>
    </row>
    <row r="26" spans="1:29" ht="19.95" customHeight="1">
      <c r="A26" s="194"/>
      <c r="B26" s="194"/>
      <c r="C26" s="194"/>
      <c r="D26" s="194"/>
      <c r="E26" s="194"/>
      <c r="F26" s="194"/>
      <c r="G26" s="194"/>
      <c r="H26" s="71"/>
      <c r="I26" s="71"/>
      <c r="J26" s="71"/>
      <c r="K26" s="71"/>
      <c r="L26" s="71"/>
      <c r="N26" s="71"/>
      <c r="O26" s="71"/>
      <c r="P26" s="71"/>
      <c r="R26" s="71"/>
      <c r="S26" s="71"/>
      <c r="T26" s="71"/>
      <c r="U26" s="71"/>
      <c r="V26" s="71"/>
      <c r="W26" s="71"/>
      <c r="X26" s="71"/>
    </row>
    <row r="27" spans="1:29" s="72" customFormat="1" ht="19.95" customHeight="1">
      <c r="A27" s="191"/>
      <c r="B27" s="191"/>
      <c r="C27" s="225" t="s">
        <v>123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</row>
    <row r="28" spans="1:29" s="72" customFormat="1" ht="19.95" customHeight="1">
      <c r="A28" s="73"/>
      <c r="B28" s="73"/>
      <c r="C28" s="73"/>
      <c r="D28" s="73"/>
      <c r="E28" s="73"/>
      <c r="F28" s="73"/>
      <c r="G28" s="73"/>
      <c r="H28" s="73"/>
      <c r="I28" s="226" t="s">
        <v>124</v>
      </c>
      <c r="J28" s="226"/>
      <c r="K28" s="226"/>
      <c r="L28" s="226"/>
      <c r="M28" s="226"/>
      <c r="N28" s="73"/>
      <c r="O28" s="226" t="s">
        <v>76</v>
      </c>
      <c r="P28" s="226"/>
      <c r="Q28" s="226"/>
      <c r="R28" s="226"/>
      <c r="S28" s="226"/>
      <c r="T28" s="226"/>
      <c r="U28" s="74"/>
    </row>
    <row r="29" spans="1:29" s="72" customFormat="1" ht="19.95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5"/>
      <c r="P29" s="73"/>
      <c r="Q29" s="195"/>
      <c r="R29" s="73"/>
      <c r="S29" s="196" t="s">
        <v>125</v>
      </c>
      <c r="U29" s="196"/>
    </row>
    <row r="30" spans="1:29" s="72" customFormat="1" ht="19.95" customHeight="1">
      <c r="A30" s="73"/>
      <c r="B30" s="73"/>
      <c r="H30" s="73"/>
      <c r="I30" s="73"/>
      <c r="J30" s="73"/>
      <c r="K30" s="73"/>
      <c r="L30" s="73"/>
      <c r="M30" s="73"/>
      <c r="N30" s="73"/>
      <c r="O30" s="75"/>
      <c r="P30" s="73"/>
      <c r="Q30" s="195"/>
      <c r="R30" s="73"/>
      <c r="S30" s="196" t="s">
        <v>126</v>
      </c>
    </row>
    <row r="31" spans="1:29" s="72" customFormat="1" ht="19.95" customHeight="1">
      <c r="C31" s="73"/>
      <c r="D31" s="73"/>
      <c r="E31" s="73" t="s">
        <v>127</v>
      </c>
      <c r="F31" s="73"/>
      <c r="G31" s="73" t="s">
        <v>127</v>
      </c>
      <c r="H31" s="73"/>
      <c r="I31" s="73"/>
      <c r="J31" s="73"/>
      <c r="K31" s="73"/>
      <c r="L31" s="73"/>
      <c r="M31" s="197"/>
      <c r="N31" s="73"/>
      <c r="O31" s="75"/>
      <c r="P31" s="73"/>
      <c r="Q31" s="195"/>
      <c r="R31" s="73"/>
      <c r="S31" s="196" t="s">
        <v>128</v>
      </c>
      <c r="U31" s="75" t="s">
        <v>129</v>
      </c>
    </row>
    <row r="32" spans="1:29" s="72" customFormat="1" ht="19.95" customHeight="1">
      <c r="D32" s="73"/>
      <c r="E32" s="73" t="s">
        <v>130</v>
      </c>
      <c r="F32" s="73"/>
      <c r="G32" s="73" t="s">
        <v>130</v>
      </c>
      <c r="H32" s="73"/>
      <c r="J32" s="73"/>
      <c r="L32" s="73"/>
      <c r="M32" s="73"/>
      <c r="N32" s="73"/>
      <c r="O32" s="75"/>
      <c r="P32" s="73"/>
      <c r="Q32" s="195"/>
      <c r="R32" s="73"/>
      <c r="S32" s="196" t="s">
        <v>131</v>
      </c>
      <c r="T32" s="197"/>
      <c r="U32" s="75" t="s">
        <v>132</v>
      </c>
      <c r="V32" s="197"/>
      <c r="W32" s="75" t="s">
        <v>133</v>
      </c>
      <c r="X32" s="197"/>
      <c r="Y32" s="198"/>
      <c r="Z32" s="197"/>
    </row>
    <row r="33" spans="1:29" s="72" customFormat="1" ht="19.95" customHeight="1">
      <c r="C33" s="73" t="s">
        <v>134</v>
      </c>
      <c r="D33" s="73"/>
      <c r="E33" s="73" t="s">
        <v>135</v>
      </c>
      <c r="F33" s="73"/>
      <c r="G33" s="73" t="s">
        <v>135</v>
      </c>
      <c r="H33" s="73"/>
      <c r="J33" s="73"/>
      <c r="L33" s="73"/>
      <c r="M33" s="73"/>
      <c r="N33" s="73"/>
      <c r="O33" s="75"/>
      <c r="P33" s="73"/>
      <c r="Q33" s="195"/>
      <c r="R33" s="73"/>
      <c r="S33" s="195" t="s">
        <v>136</v>
      </c>
      <c r="T33" s="197"/>
      <c r="U33" s="75" t="s">
        <v>137</v>
      </c>
      <c r="V33" s="197"/>
      <c r="W33" s="75" t="s">
        <v>138</v>
      </c>
      <c r="X33" s="197"/>
      <c r="Y33" s="73" t="s">
        <v>139</v>
      </c>
      <c r="Z33" s="197"/>
      <c r="AA33" s="73"/>
    </row>
    <row r="34" spans="1:29" s="72" customFormat="1" ht="19.95" customHeight="1">
      <c r="C34" s="73" t="s">
        <v>140</v>
      </c>
      <c r="D34" s="73"/>
      <c r="E34" s="73" t="s">
        <v>141</v>
      </c>
      <c r="F34" s="73"/>
      <c r="G34" s="73" t="s">
        <v>142</v>
      </c>
      <c r="H34" s="73"/>
      <c r="I34" s="73" t="s">
        <v>143</v>
      </c>
      <c r="J34" s="73"/>
      <c r="K34" s="73" t="s">
        <v>144</v>
      </c>
      <c r="L34" s="73"/>
      <c r="M34" s="197"/>
      <c r="N34" s="73"/>
      <c r="O34" s="195" t="s">
        <v>145</v>
      </c>
      <c r="P34" s="73"/>
      <c r="Q34" s="195" t="s">
        <v>146</v>
      </c>
      <c r="R34" s="73"/>
      <c r="S34" s="195" t="s">
        <v>147</v>
      </c>
      <c r="T34" s="197"/>
      <c r="U34" s="75" t="s">
        <v>148</v>
      </c>
      <c r="V34" s="197"/>
      <c r="W34" s="75" t="s">
        <v>149</v>
      </c>
      <c r="X34" s="197"/>
      <c r="Y34" s="73" t="s">
        <v>150</v>
      </c>
      <c r="Z34" s="197"/>
      <c r="AA34" s="73" t="s">
        <v>129</v>
      </c>
    </row>
    <row r="35" spans="1:29" s="72" customFormat="1" ht="19.95" customHeight="1">
      <c r="B35" s="127"/>
      <c r="C35" s="73" t="s">
        <v>151</v>
      </c>
      <c r="D35" s="73"/>
      <c r="E35" s="73" t="s">
        <v>152</v>
      </c>
      <c r="F35" s="73"/>
      <c r="G35" s="73" t="s">
        <v>153</v>
      </c>
      <c r="H35" s="73"/>
      <c r="I35" s="73" t="s">
        <v>154</v>
      </c>
      <c r="J35" s="73"/>
      <c r="K35" s="73" t="s">
        <v>154</v>
      </c>
      <c r="L35" s="73"/>
      <c r="M35" s="73" t="s">
        <v>155</v>
      </c>
      <c r="N35" s="73"/>
      <c r="O35" s="195" t="s">
        <v>154</v>
      </c>
      <c r="P35" s="73"/>
      <c r="Q35" s="195" t="s">
        <v>154</v>
      </c>
      <c r="R35" s="73"/>
      <c r="S35" s="195" t="s">
        <v>156</v>
      </c>
      <c r="T35" s="197"/>
      <c r="U35" s="76" t="s">
        <v>157</v>
      </c>
      <c r="V35" s="73"/>
      <c r="W35" s="75" t="s">
        <v>158</v>
      </c>
      <c r="X35" s="73"/>
      <c r="Y35" s="73" t="s">
        <v>159</v>
      </c>
      <c r="Z35" s="73"/>
      <c r="AA35" s="73" t="s">
        <v>160</v>
      </c>
    </row>
    <row r="36" spans="1:29" s="72" customFormat="1" ht="19.95" customHeight="1">
      <c r="C36" s="227" t="s">
        <v>12</v>
      </c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</row>
    <row r="37" spans="1:29" s="72" customFormat="1" ht="19.95" customHeight="1">
      <c r="A37" s="190" t="s">
        <v>168</v>
      </c>
      <c r="B37" s="190"/>
      <c r="C37" s="77"/>
      <c r="D37" s="112"/>
      <c r="E37" s="77"/>
      <c r="F37" s="112"/>
      <c r="G37" s="77"/>
      <c r="H37" s="112"/>
      <c r="I37" s="77"/>
      <c r="J37" s="112"/>
      <c r="K37" s="77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69"/>
    </row>
    <row r="38" spans="1:29" s="79" customFormat="1" ht="19.95" customHeight="1">
      <c r="A38" s="190" t="s">
        <v>169</v>
      </c>
      <c r="B38" s="190"/>
      <c r="C38" s="77">
        <v>365000</v>
      </c>
      <c r="D38" s="6"/>
      <c r="E38" s="77">
        <v>1487187</v>
      </c>
      <c r="F38" s="6"/>
      <c r="G38" s="77">
        <v>51433</v>
      </c>
      <c r="H38" s="6"/>
      <c r="I38" s="77">
        <v>50000</v>
      </c>
      <c r="J38" s="6"/>
      <c r="K38" s="77">
        <v>2191543</v>
      </c>
      <c r="L38" s="6"/>
      <c r="M38" s="77">
        <v>13353889</v>
      </c>
      <c r="N38" s="6"/>
      <c r="O38" s="77">
        <v>3250</v>
      </c>
      <c r="P38" s="6"/>
      <c r="Q38" s="77">
        <v>11932852</v>
      </c>
      <c r="R38" s="6"/>
      <c r="S38" s="77">
        <v>1623</v>
      </c>
      <c r="T38" s="6"/>
      <c r="U38" s="77">
        <f>SUM(O38:S38)</f>
        <v>11937725</v>
      </c>
      <c r="V38" s="6"/>
      <c r="W38" s="78">
        <v>29436777</v>
      </c>
      <c r="X38" s="6"/>
      <c r="Y38" s="77">
        <v>291961</v>
      </c>
      <c r="Z38" s="6"/>
      <c r="AA38" s="6">
        <v>29728738</v>
      </c>
    </row>
    <row r="39" spans="1:29" s="72" customFormat="1" ht="15" customHeight="1">
      <c r="A39" s="171" t="s">
        <v>163</v>
      </c>
      <c r="B39" s="171"/>
      <c r="C39" s="80"/>
      <c r="D39" s="81"/>
      <c r="E39" s="80"/>
      <c r="F39" s="81"/>
      <c r="G39" s="80"/>
      <c r="H39" s="82"/>
      <c r="I39" s="80"/>
      <c r="J39" s="82"/>
      <c r="K39" s="80"/>
      <c r="L39" s="82"/>
      <c r="M39" s="80"/>
      <c r="N39" s="82"/>
      <c r="O39" s="80"/>
      <c r="P39" s="82"/>
      <c r="Q39" s="80"/>
      <c r="R39" s="82"/>
      <c r="S39" s="80"/>
      <c r="T39" s="83"/>
      <c r="U39" s="80"/>
      <c r="V39" s="83"/>
      <c r="W39" s="80"/>
      <c r="X39" s="83"/>
      <c r="Y39" s="80"/>
      <c r="Z39" s="83"/>
      <c r="AA39" s="80"/>
    </row>
    <row r="40" spans="1:29" s="72" customFormat="1" ht="19.95" customHeight="1">
      <c r="A40" s="79" t="s">
        <v>164</v>
      </c>
      <c r="B40" s="79"/>
      <c r="C40" s="81"/>
      <c r="D40" s="81"/>
      <c r="E40" s="81"/>
      <c r="F40" s="81"/>
      <c r="G40" s="81"/>
      <c r="H40" s="82"/>
      <c r="I40" s="82"/>
      <c r="J40" s="82"/>
      <c r="K40" s="82"/>
      <c r="L40" s="82"/>
      <c r="M40" s="81"/>
      <c r="N40" s="82"/>
      <c r="O40" s="81"/>
      <c r="P40" s="82"/>
      <c r="Q40" s="81"/>
      <c r="R40" s="82"/>
      <c r="S40" s="81"/>
      <c r="T40" s="83"/>
      <c r="U40" s="81"/>
      <c r="V40" s="83"/>
      <c r="W40" s="81"/>
      <c r="X40" s="83"/>
      <c r="Y40" s="81"/>
      <c r="Z40" s="83"/>
      <c r="AA40" s="81"/>
    </row>
    <row r="41" spans="1:29" s="72" customFormat="1" ht="19.95" customHeight="1">
      <c r="A41" s="72" t="s">
        <v>165</v>
      </c>
      <c r="C41" s="27">
        <v>0</v>
      </c>
      <c r="D41" s="81"/>
      <c r="E41" s="27">
        <v>0</v>
      </c>
      <c r="F41" s="81"/>
      <c r="G41" s="27">
        <v>0</v>
      </c>
      <c r="H41" s="82"/>
      <c r="I41" s="27">
        <v>0</v>
      </c>
      <c r="J41" s="82"/>
      <c r="K41" s="27">
        <v>0</v>
      </c>
      <c r="L41" s="82"/>
      <c r="M41" s="86">
        <v>607484</v>
      </c>
      <c r="N41" s="27"/>
      <c r="O41" s="27">
        <v>0</v>
      </c>
      <c r="P41" s="27"/>
      <c r="Q41" s="27">
        <v>0</v>
      </c>
      <c r="R41" s="27"/>
      <c r="S41" s="27">
        <v>0</v>
      </c>
      <c r="T41" s="27"/>
      <c r="U41" s="27">
        <f>SUM(O41:S41)</f>
        <v>0</v>
      </c>
      <c r="V41" s="83"/>
      <c r="W41" s="27">
        <v>607484</v>
      </c>
      <c r="X41" s="83"/>
      <c r="Y41" s="27">
        <v>-6099</v>
      </c>
      <c r="Z41" s="83"/>
      <c r="AA41" s="199">
        <v>601385</v>
      </c>
      <c r="AB41" s="69"/>
    </row>
    <row r="42" spans="1:29" s="72" customFormat="1" ht="19.95" customHeight="1">
      <c r="A42" s="72" t="s">
        <v>166</v>
      </c>
      <c r="C42" s="27">
        <v>0</v>
      </c>
      <c r="D42" s="27"/>
      <c r="E42" s="27">
        <v>0</v>
      </c>
      <c r="F42" s="27"/>
      <c r="G42" s="27">
        <v>0</v>
      </c>
      <c r="H42" s="27"/>
      <c r="I42" s="27">
        <v>0</v>
      </c>
      <c r="J42" s="27"/>
      <c r="K42" s="27">
        <v>0</v>
      </c>
      <c r="L42" s="82"/>
      <c r="M42" s="27">
        <v>0</v>
      </c>
      <c r="N42" s="27"/>
      <c r="O42" s="44">
        <v>-238</v>
      </c>
      <c r="P42" s="27"/>
      <c r="Q42" s="27">
        <v>-229109</v>
      </c>
      <c r="R42" s="27"/>
      <c r="S42" s="115">
        <v>0</v>
      </c>
      <c r="T42" s="27"/>
      <c r="U42" s="27">
        <f>SUM(O42:S42)</f>
        <v>-229347</v>
      </c>
      <c r="V42" s="81"/>
      <c r="W42" s="27">
        <v>-229347</v>
      </c>
      <c r="X42" s="81"/>
      <c r="Y42" s="21">
        <v>-150</v>
      </c>
      <c r="Z42" s="81"/>
      <c r="AA42" s="199">
        <v>-229497</v>
      </c>
      <c r="AB42" s="69"/>
    </row>
    <row r="43" spans="1:29" s="129" customFormat="1" ht="19.95" customHeight="1">
      <c r="A43" s="129" t="s">
        <v>116</v>
      </c>
      <c r="C43" s="116">
        <v>0</v>
      </c>
      <c r="D43" s="27"/>
      <c r="E43" s="116">
        <v>0</v>
      </c>
      <c r="F43" s="27"/>
      <c r="G43" s="116">
        <v>0</v>
      </c>
      <c r="H43" s="27"/>
      <c r="I43" s="116">
        <v>0</v>
      </c>
      <c r="J43" s="27"/>
      <c r="K43" s="116">
        <v>0</v>
      </c>
      <c r="L43" s="80"/>
      <c r="M43" s="104">
        <f>SUM(M41:M42)</f>
        <v>607484</v>
      </c>
      <c r="N43" s="87"/>
      <c r="O43" s="104">
        <f>SUM(O41:O42)</f>
        <v>-238</v>
      </c>
      <c r="P43" s="6"/>
      <c r="Q43" s="104">
        <f>SUM(Q41:Q42)</f>
        <v>-229109</v>
      </c>
      <c r="R43" s="6"/>
      <c r="S43" s="116">
        <f>SUM(S41:S42)</f>
        <v>0</v>
      </c>
      <c r="T43" s="6"/>
      <c r="U43" s="104">
        <f>SUM(U41:U42)</f>
        <v>-229347</v>
      </c>
      <c r="V43" s="6"/>
      <c r="W43" s="104">
        <f>SUM(W41:W42)</f>
        <v>378137</v>
      </c>
      <c r="X43" s="6"/>
      <c r="Y43" s="104">
        <f>SUM(Y41:Y42)</f>
        <v>-6249</v>
      </c>
      <c r="Z43" s="88"/>
      <c r="AA43" s="104">
        <f>SUM(AA41:AA42)</f>
        <v>371888</v>
      </c>
    </row>
    <row r="44" spans="1:29" customFormat="1" ht="15" customHeight="1">
      <c r="A44" s="200"/>
      <c r="B44" s="200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AA44" s="51"/>
      <c r="AB44" s="89"/>
      <c r="AC44" s="201"/>
    </row>
    <row r="45" spans="1:29" customFormat="1" ht="19.5" customHeight="1">
      <c r="A45" s="202" t="s">
        <v>170</v>
      </c>
      <c r="B45" s="203"/>
      <c r="C45" s="84">
        <v>0</v>
      </c>
      <c r="D45" s="27"/>
      <c r="E45" s="84">
        <v>0</v>
      </c>
      <c r="F45" s="27"/>
      <c r="G45" s="84">
        <v>0</v>
      </c>
      <c r="H45" s="27"/>
      <c r="I45" s="84">
        <v>0</v>
      </c>
      <c r="J45" s="27"/>
      <c r="K45" s="84">
        <v>0</v>
      </c>
      <c r="L45" s="82"/>
      <c r="M45" s="84">
        <v>624</v>
      </c>
      <c r="N45" s="27"/>
      <c r="O45" s="44">
        <v>0</v>
      </c>
      <c r="P45" s="27"/>
      <c r="Q45" s="84">
        <v>-624</v>
      </c>
      <c r="R45" s="27"/>
      <c r="S45" s="213">
        <v>0</v>
      </c>
      <c r="T45" s="27"/>
      <c r="U45" s="84">
        <f>SUM(O45:S45)</f>
        <v>-624</v>
      </c>
      <c r="V45" s="81"/>
      <c r="W45" s="84">
        <v>0</v>
      </c>
      <c r="X45" s="81"/>
      <c r="Y45" s="44">
        <v>0</v>
      </c>
      <c r="Z45" s="81"/>
      <c r="AA45" s="214">
        <v>0</v>
      </c>
      <c r="AB45" s="89"/>
      <c r="AC45" s="201"/>
    </row>
    <row r="46" spans="1:29" s="79" customFormat="1" ht="19.95" customHeight="1" thickBot="1">
      <c r="A46" s="79" t="s">
        <v>171</v>
      </c>
      <c r="C46" s="90">
        <f>C38+C43+C45</f>
        <v>365000</v>
      </c>
      <c r="E46" s="90">
        <f>E38+E43+E45</f>
        <v>1487187</v>
      </c>
      <c r="G46" s="90">
        <f>G38+G43+G45</f>
        <v>51433</v>
      </c>
      <c r="I46" s="90">
        <f>I38+I43+I45</f>
        <v>50000</v>
      </c>
      <c r="K46" s="90">
        <f>K38+K43+K45</f>
        <v>2191543</v>
      </c>
      <c r="M46" s="90">
        <f>M38+M43+M45</f>
        <v>13961997</v>
      </c>
      <c r="O46" s="90">
        <f>O38+O43+O45</f>
        <v>3012</v>
      </c>
      <c r="Q46" s="90">
        <f>Q38+Q43+Q45</f>
        <v>11703119</v>
      </c>
      <c r="S46" s="90">
        <f>S38+S43+S45</f>
        <v>1623</v>
      </c>
      <c r="U46" s="90">
        <f>U38+U43+U45</f>
        <v>11707754</v>
      </c>
      <c r="W46" s="90">
        <f>W38+W43+W45</f>
        <v>29814914</v>
      </c>
      <c r="Y46" s="90">
        <f>Y38+Y43+Y45</f>
        <v>285712</v>
      </c>
      <c r="AA46" s="90">
        <f>AA38+AA43+AA45</f>
        <v>30100626</v>
      </c>
    </row>
    <row r="47" spans="1:29" ht="18.75" customHeight="1" thickTop="1"/>
    <row r="48" spans="1:29" ht="18.75" customHeight="1"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</row>
  </sheetData>
  <mergeCells count="10">
    <mergeCell ref="A1:S1"/>
    <mergeCell ref="C4:Y4"/>
    <mergeCell ref="I5:M5"/>
    <mergeCell ref="O5:T5"/>
    <mergeCell ref="C13:AA13"/>
    <mergeCell ref="A24:S24"/>
    <mergeCell ref="C27:Y27"/>
    <mergeCell ref="I28:M28"/>
    <mergeCell ref="O28:T28"/>
    <mergeCell ref="C36:AA36"/>
  </mergeCells>
  <pageMargins left="0.7" right="0.7" top="0.48" bottom="0.5" header="0.5" footer="0.5"/>
  <pageSetup paperSize="9" scale="64" firstPageNumber="7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P42"/>
  <sheetViews>
    <sheetView zoomScaleNormal="100" zoomScaleSheetLayoutView="55" workbookViewId="0">
      <selection sqref="A1:P1"/>
    </sheetView>
  </sheetViews>
  <sheetFormatPr defaultColWidth="9.21875" defaultRowHeight="19.5" customHeight="1"/>
  <cols>
    <col min="1" max="1" width="39.77734375" style="69" customWidth="1"/>
    <col min="2" max="2" width="13.77734375" style="69" customWidth="1"/>
    <col min="3" max="3" width="1.5546875" style="69" customWidth="1"/>
    <col min="4" max="4" width="15.77734375" style="69" customWidth="1"/>
    <col min="5" max="5" width="1.5546875" style="69" customWidth="1"/>
    <col min="6" max="6" width="15.77734375" style="69" customWidth="1"/>
    <col min="7" max="7" width="1.5546875" style="69" customWidth="1"/>
    <col min="8" max="8" width="14.77734375" style="69" customWidth="1"/>
    <col min="9" max="9" width="1.5546875" style="69" customWidth="1"/>
    <col min="10" max="10" width="14.77734375" style="69" customWidth="1"/>
    <col min="11" max="11" width="1.5546875" style="69" customWidth="1"/>
    <col min="12" max="12" width="14.77734375" style="69" customWidth="1"/>
    <col min="13" max="13" width="1.5546875" style="69" customWidth="1"/>
    <col min="14" max="14" width="15.77734375" style="69" customWidth="1"/>
    <col min="15" max="15" width="1.5546875" style="69" customWidth="1"/>
    <col min="16" max="16" width="14.77734375" style="69" customWidth="1"/>
    <col min="17" max="16384" width="9.21875" style="69"/>
  </cols>
  <sheetData>
    <row r="1" spans="1:16" ht="21.4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6" ht="21.45" customHeight="1">
      <c r="A2" s="70" t="s">
        <v>122</v>
      </c>
      <c r="B2" s="70"/>
      <c r="C2" s="70"/>
      <c r="D2" s="70"/>
      <c r="E2" s="70"/>
      <c r="F2" s="70"/>
      <c r="G2" s="70"/>
      <c r="H2" s="70"/>
      <c r="I2" s="70"/>
      <c r="J2" s="70"/>
      <c r="K2" s="70"/>
      <c r="P2" s="70"/>
    </row>
    <row r="3" spans="1:16" ht="21.45" customHeight="1">
      <c r="A3" s="194"/>
      <c r="B3" s="194"/>
      <c r="C3" s="194"/>
      <c r="D3" s="194"/>
      <c r="E3" s="194"/>
      <c r="F3" s="194"/>
      <c r="G3" s="71"/>
      <c r="H3" s="71"/>
      <c r="I3" s="71"/>
      <c r="J3" s="71"/>
      <c r="K3" s="71"/>
      <c r="P3" s="71"/>
    </row>
    <row r="4" spans="1:16" ht="21.45" customHeight="1">
      <c r="A4" s="194"/>
      <c r="B4" s="228" t="s">
        <v>172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21.45" customHeight="1">
      <c r="A5" s="19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195" t="s">
        <v>173</v>
      </c>
      <c r="O5" s="204"/>
      <c r="P5" s="204"/>
    </row>
    <row r="6" spans="1:16" ht="21.45" customHeight="1">
      <c r="A6" s="194"/>
      <c r="B6" s="194"/>
      <c r="C6" s="194"/>
      <c r="D6" s="194"/>
      <c r="E6" s="194"/>
      <c r="F6" s="194"/>
      <c r="G6" s="71"/>
      <c r="H6" s="226" t="s">
        <v>124</v>
      </c>
      <c r="I6" s="226"/>
      <c r="J6" s="226"/>
      <c r="K6" s="226"/>
      <c r="L6" s="226"/>
      <c r="M6" s="73"/>
      <c r="N6" s="226" t="s">
        <v>174</v>
      </c>
      <c r="O6" s="226"/>
      <c r="P6" s="71"/>
    </row>
    <row r="7" spans="1:16" ht="21.45" customHeight="1">
      <c r="B7" s="92" t="s">
        <v>134</v>
      </c>
      <c r="C7" s="92"/>
      <c r="D7" s="73"/>
      <c r="E7" s="92"/>
      <c r="F7" s="92"/>
      <c r="G7" s="92"/>
      <c r="I7" s="92"/>
      <c r="K7" s="92"/>
      <c r="L7" s="92"/>
      <c r="M7" s="92"/>
      <c r="N7" s="195"/>
      <c r="O7" s="92"/>
      <c r="P7" s="92"/>
    </row>
    <row r="8" spans="1:16" ht="21.45" customHeight="1">
      <c r="B8" s="73" t="s">
        <v>140</v>
      </c>
      <c r="C8" s="92"/>
      <c r="D8" s="73" t="s">
        <v>175</v>
      </c>
      <c r="E8" s="92"/>
      <c r="F8" s="73" t="s">
        <v>175</v>
      </c>
      <c r="G8" s="92"/>
      <c r="I8" s="92"/>
      <c r="J8" s="73"/>
      <c r="K8" s="92"/>
      <c r="L8" s="205"/>
      <c r="M8" s="205"/>
      <c r="N8" s="195" t="s">
        <v>146</v>
      </c>
      <c r="O8" s="205"/>
      <c r="P8" s="92" t="s">
        <v>129</v>
      </c>
    </row>
    <row r="9" spans="1:16" ht="21.45" customHeight="1">
      <c r="B9" s="92" t="s">
        <v>151</v>
      </c>
      <c r="C9" s="92"/>
      <c r="D9" s="92" t="s">
        <v>176</v>
      </c>
      <c r="E9" s="92"/>
      <c r="F9" s="92" t="s">
        <v>177</v>
      </c>
      <c r="G9" s="92"/>
      <c r="H9" s="73" t="s">
        <v>178</v>
      </c>
      <c r="I9" s="92"/>
      <c r="J9" s="73" t="s">
        <v>179</v>
      </c>
      <c r="K9" s="92"/>
      <c r="L9" s="92" t="s">
        <v>155</v>
      </c>
      <c r="M9" s="92"/>
      <c r="N9" s="195" t="s">
        <v>154</v>
      </c>
      <c r="O9" s="92"/>
      <c r="P9" s="92" t="s">
        <v>160</v>
      </c>
    </row>
    <row r="10" spans="1:16" ht="21.45" customHeight="1">
      <c r="B10" s="227" t="s">
        <v>12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</row>
    <row r="11" spans="1:16" ht="21.45" customHeight="1">
      <c r="A11" s="190" t="s">
        <v>161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</row>
    <row r="12" spans="1:16" s="79" customFormat="1" ht="21.45" customHeight="1">
      <c r="A12" s="190" t="s">
        <v>162</v>
      </c>
      <c r="B12" s="93">
        <v>290634</v>
      </c>
      <c r="C12" s="94"/>
      <c r="D12" s="93">
        <v>1487144</v>
      </c>
      <c r="E12" s="94"/>
      <c r="F12" s="93">
        <v>51433</v>
      </c>
      <c r="G12" s="94"/>
      <c r="H12" s="93">
        <v>50000</v>
      </c>
      <c r="I12" s="94"/>
      <c r="J12" s="93">
        <v>2100010</v>
      </c>
      <c r="K12" s="94"/>
      <c r="L12" s="93">
        <v>12751399</v>
      </c>
      <c r="M12" s="94"/>
      <c r="N12" s="93">
        <v>12325185</v>
      </c>
      <c r="O12" s="94"/>
      <c r="P12" s="94">
        <v>29055805</v>
      </c>
    </row>
    <row r="13" spans="1:16" ht="12.45" customHeight="1">
      <c r="A13" s="171"/>
      <c r="B13" s="95"/>
      <c r="C13" s="85"/>
      <c r="D13" s="95"/>
      <c r="E13" s="85"/>
      <c r="F13" s="95"/>
      <c r="G13" s="1"/>
      <c r="H13" s="95"/>
      <c r="I13" s="1"/>
      <c r="J13" s="95"/>
      <c r="K13" s="1"/>
      <c r="L13" s="95"/>
      <c r="M13" s="95"/>
      <c r="N13" s="95"/>
      <c r="O13" s="95"/>
      <c r="P13" s="95"/>
    </row>
    <row r="14" spans="1:16" ht="21.45" customHeight="1">
      <c r="A14" s="79" t="s">
        <v>164</v>
      </c>
      <c r="B14" s="81"/>
      <c r="C14" s="81"/>
      <c r="D14" s="81"/>
      <c r="E14" s="81"/>
      <c r="F14" s="81"/>
      <c r="G14" s="82"/>
      <c r="H14" s="82"/>
      <c r="I14" s="82"/>
      <c r="J14" s="82"/>
      <c r="K14" s="82"/>
      <c r="L14" s="81"/>
      <c r="M14" s="81"/>
      <c r="N14" s="81"/>
      <c r="O14" s="81"/>
      <c r="P14" s="81"/>
    </row>
    <row r="15" spans="1:16" ht="21.45" customHeight="1">
      <c r="A15" s="72" t="s">
        <v>165</v>
      </c>
      <c r="B15" s="96">
        <v>0</v>
      </c>
      <c r="C15" s="81"/>
      <c r="D15" s="96">
        <v>0</v>
      </c>
      <c r="E15" s="81"/>
      <c r="F15" s="96">
        <v>0</v>
      </c>
      <c r="G15" s="82"/>
      <c r="H15" s="96">
        <v>0</v>
      </c>
      <c r="I15" s="82"/>
      <c r="J15" s="96">
        <v>0</v>
      </c>
      <c r="K15" s="82"/>
      <c r="L15" s="27">
        <v>37390</v>
      </c>
      <c r="M15" s="27"/>
      <c r="N15" s="27">
        <v>0</v>
      </c>
      <c r="O15" s="27"/>
      <c r="P15" s="97">
        <v>37390</v>
      </c>
    </row>
    <row r="16" spans="1:16" ht="21.45" customHeight="1">
      <c r="A16" s="69" t="s">
        <v>180</v>
      </c>
      <c r="B16" s="98">
        <v>0</v>
      </c>
      <c r="C16" s="81"/>
      <c r="D16" s="98">
        <v>0</v>
      </c>
      <c r="E16" s="81"/>
      <c r="F16" s="98">
        <v>0</v>
      </c>
      <c r="G16" s="82"/>
      <c r="H16" s="98">
        <v>0</v>
      </c>
      <c r="I16" s="82"/>
      <c r="J16" s="98">
        <v>0</v>
      </c>
      <c r="K16" s="82"/>
      <c r="L16" s="99">
        <v>348</v>
      </c>
      <c r="M16" s="86"/>
      <c r="N16" s="86">
        <v>-83618</v>
      </c>
      <c r="O16" s="86"/>
      <c r="P16" s="97">
        <v>-83270</v>
      </c>
    </row>
    <row r="17" spans="1:16" s="79" customFormat="1" ht="21.45" customHeight="1">
      <c r="A17" s="79" t="s">
        <v>116</v>
      </c>
      <c r="B17" s="103">
        <f>SUM(B15:B16)</f>
        <v>0</v>
      </c>
      <c r="C17" s="80"/>
      <c r="D17" s="103">
        <f>SUM(D15:D16)</f>
        <v>0</v>
      </c>
      <c r="E17" s="80"/>
      <c r="F17" s="103">
        <f>SUM(F15:F16)</f>
        <v>0</v>
      </c>
      <c r="G17" s="80"/>
      <c r="H17" s="103">
        <f>SUM(H15:H16)</f>
        <v>0</v>
      </c>
      <c r="I17" s="80"/>
      <c r="J17" s="103">
        <f>SUM(J15:J16)</f>
        <v>0</v>
      </c>
      <c r="K17" s="80"/>
      <c r="L17" s="105">
        <f>SUM(L15:L16)</f>
        <v>37738</v>
      </c>
      <c r="M17" s="100"/>
      <c r="N17" s="105">
        <f>SUM(N15:N16)</f>
        <v>-83618</v>
      </c>
      <c r="O17" s="100"/>
      <c r="P17" s="105">
        <f>SUM(P15:P16)</f>
        <v>-45880</v>
      </c>
    </row>
    <row r="18" spans="1:16" customFormat="1" ht="12.45" customHeight="1">
      <c r="A18" s="20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</row>
    <row r="19" spans="1:16" s="79" customFormat="1" ht="21.45" customHeight="1" thickBot="1">
      <c r="A19" s="79" t="s">
        <v>167</v>
      </c>
      <c r="B19" s="90">
        <f>B17+B12</f>
        <v>290634</v>
      </c>
      <c r="D19" s="90">
        <f>D17+D12</f>
        <v>1487144</v>
      </c>
      <c r="F19" s="90">
        <f>F17+F12</f>
        <v>51433</v>
      </c>
      <c r="H19" s="90">
        <f>H17+H12</f>
        <v>50000</v>
      </c>
      <c r="J19" s="90">
        <f>J17+J12</f>
        <v>2100010</v>
      </c>
      <c r="L19" s="90">
        <f>L17+L12</f>
        <v>12789137</v>
      </c>
      <c r="N19" s="90">
        <f>N17+N12</f>
        <v>12241567</v>
      </c>
      <c r="P19" s="90">
        <f>P17+P12</f>
        <v>29009925</v>
      </c>
    </row>
    <row r="20" spans="1:16" ht="19.5" customHeight="1" thickTop="1"/>
    <row r="21" spans="1:16" ht="21.45" customHeight="1">
      <c r="A21" s="224" t="s">
        <v>0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</row>
    <row r="22" spans="1:16" ht="21.45" customHeight="1">
      <c r="A22" s="70" t="s">
        <v>122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P22" s="70"/>
    </row>
    <row r="23" spans="1:16" ht="21.45" customHeight="1">
      <c r="A23" s="194"/>
      <c r="B23" s="194"/>
      <c r="C23" s="194"/>
      <c r="D23" s="194"/>
      <c r="E23" s="194"/>
      <c r="F23" s="194"/>
      <c r="G23" s="71"/>
      <c r="H23" s="71"/>
      <c r="I23" s="71"/>
      <c r="J23" s="71"/>
      <c r="K23" s="71"/>
      <c r="P23" s="71"/>
    </row>
    <row r="24" spans="1:16" ht="21.45" customHeight="1">
      <c r="A24" s="194"/>
      <c r="B24" s="228" t="s">
        <v>172</v>
      </c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</row>
    <row r="25" spans="1:16" ht="21.45" customHeight="1">
      <c r="A25" s="194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195" t="s">
        <v>173</v>
      </c>
      <c r="O25" s="204"/>
      <c r="P25" s="204"/>
    </row>
    <row r="26" spans="1:16" ht="21.45" customHeight="1">
      <c r="A26" s="194"/>
      <c r="B26" s="194"/>
      <c r="C26" s="194"/>
      <c r="D26" s="194"/>
      <c r="E26" s="194"/>
      <c r="F26" s="194"/>
      <c r="G26" s="71"/>
      <c r="H26" s="226" t="s">
        <v>124</v>
      </c>
      <c r="I26" s="226"/>
      <c r="J26" s="226"/>
      <c r="K26" s="226"/>
      <c r="L26" s="226"/>
      <c r="M26" s="73"/>
      <c r="N26" s="226" t="s">
        <v>174</v>
      </c>
      <c r="O26" s="226"/>
      <c r="P26" s="71"/>
    </row>
    <row r="27" spans="1:16" ht="21.45" customHeight="1">
      <c r="B27" s="92" t="s">
        <v>134</v>
      </c>
      <c r="C27" s="92"/>
      <c r="D27" s="73"/>
      <c r="E27" s="92"/>
      <c r="F27" s="92"/>
      <c r="G27" s="92"/>
      <c r="I27" s="92"/>
      <c r="K27" s="92"/>
      <c r="L27" s="92"/>
      <c r="M27" s="92"/>
      <c r="N27" s="195"/>
      <c r="O27" s="92"/>
      <c r="P27" s="92"/>
    </row>
    <row r="28" spans="1:16" ht="21.45" customHeight="1">
      <c r="B28" s="73" t="s">
        <v>140</v>
      </c>
      <c r="C28" s="92"/>
      <c r="D28" s="73" t="s">
        <v>175</v>
      </c>
      <c r="E28" s="92"/>
      <c r="F28" s="73" t="s">
        <v>175</v>
      </c>
      <c r="G28" s="92"/>
      <c r="I28" s="92"/>
      <c r="J28" s="73"/>
      <c r="K28" s="92"/>
      <c r="L28" s="205"/>
      <c r="M28" s="205"/>
      <c r="N28" s="195" t="s">
        <v>146</v>
      </c>
      <c r="O28" s="205"/>
      <c r="P28" s="92" t="s">
        <v>129</v>
      </c>
    </row>
    <row r="29" spans="1:16" ht="21.45" customHeight="1">
      <c r="B29" s="92" t="s">
        <v>151</v>
      </c>
      <c r="C29" s="92"/>
      <c r="D29" s="92" t="s">
        <v>176</v>
      </c>
      <c r="E29" s="92"/>
      <c r="F29" s="92" t="s">
        <v>177</v>
      </c>
      <c r="G29" s="92"/>
      <c r="H29" s="73" t="s">
        <v>178</v>
      </c>
      <c r="I29" s="92"/>
      <c r="J29" s="73" t="s">
        <v>179</v>
      </c>
      <c r="K29" s="92"/>
      <c r="L29" s="92" t="s">
        <v>155</v>
      </c>
      <c r="M29" s="92"/>
      <c r="N29" s="195" t="s">
        <v>154</v>
      </c>
      <c r="O29" s="92"/>
      <c r="P29" s="92" t="s">
        <v>160</v>
      </c>
    </row>
    <row r="30" spans="1:16" ht="21.45" customHeight="1">
      <c r="B30" s="227" t="s">
        <v>12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</row>
    <row r="31" spans="1:16" ht="21.45" customHeight="1">
      <c r="A31" s="190" t="s">
        <v>168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</row>
    <row r="32" spans="1:16" s="79" customFormat="1" ht="21.45" customHeight="1">
      <c r="A32" s="190" t="s">
        <v>169</v>
      </c>
      <c r="B32" s="93">
        <v>365000</v>
      </c>
      <c r="C32" s="94"/>
      <c r="D32" s="93">
        <v>1487187</v>
      </c>
      <c r="E32" s="94"/>
      <c r="F32" s="93">
        <v>51433</v>
      </c>
      <c r="G32" s="94"/>
      <c r="H32" s="93">
        <v>50000</v>
      </c>
      <c r="I32" s="94"/>
      <c r="J32" s="93">
        <v>2191543</v>
      </c>
      <c r="K32" s="94"/>
      <c r="L32" s="93">
        <v>13258989</v>
      </c>
      <c r="M32" s="94"/>
      <c r="N32" s="93">
        <v>11935333</v>
      </c>
      <c r="O32" s="94"/>
      <c r="P32" s="94">
        <f>SUM(B32:N32)</f>
        <v>29339485</v>
      </c>
    </row>
    <row r="33" spans="1:16" ht="12.45" customHeight="1">
      <c r="A33" s="171"/>
      <c r="B33" s="95"/>
      <c r="C33" s="85"/>
      <c r="D33" s="95"/>
      <c r="E33" s="85"/>
      <c r="F33" s="95"/>
      <c r="G33" s="1"/>
      <c r="H33" s="95"/>
      <c r="I33" s="1"/>
      <c r="J33" s="95"/>
      <c r="K33" s="1"/>
      <c r="L33" s="95"/>
      <c r="M33" s="95"/>
      <c r="N33" s="95"/>
      <c r="O33" s="95"/>
      <c r="P33" s="95"/>
    </row>
    <row r="34" spans="1:16" ht="21.45" customHeight="1">
      <c r="A34" s="79" t="s">
        <v>164</v>
      </c>
      <c r="B34" s="81"/>
      <c r="C34" s="81"/>
      <c r="D34" s="81"/>
      <c r="E34" s="81"/>
      <c r="F34" s="81"/>
      <c r="G34" s="82"/>
      <c r="H34" s="82"/>
      <c r="I34" s="82"/>
      <c r="J34" s="82"/>
      <c r="K34" s="82"/>
      <c r="L34" s="81"/>
      <c r="M34" s="81"/>
      <c r="N34" s="81"/>
      <c r="O34" s="81"/>
      <c r="P34" s="81"/>
    </row>
    <row r="35" spans="1:16" ht="21.45" customHeight="1">
      <c r="A35" s="72" t="s">
        <v>165</v>
      </c>
      <c r="B35" s="96">
        <v>0</v>
      </c>
      <c r="C35" s="81"/>
      <c r="D35" s="96">
        <v>0</v>
      </c>
      <c r="E35" s="81"/>
      <c r="F35" s="96">
        <v>0</v>
      </c>
      <c r="G35" s="82"/>
      <c r="H35" s="96">
        <v>0</v>
      </c>
      <c r="I35" s="82"/>
      <c r="J35" s="96">
        <v>0</v>
      </c>
      <c r="K35" s="82"/>
      <c r="L35" s="27">
        <v>612320</v>
      </c>
      <c r="M35" s="27"/>
      <c r="N35" s="27">
        <v>0</v>
      </c>
      <c r="O35" s="27"/>
      <c r="P35" s="97">
        <f>SUM(B35:N35)</f>
        <v>612320</v>
      </c>
    </row>
    <row r="36" spans="1:16" ht="21.45" customHeight="1">
      <c r="A36" s="69" t="s">
        <v>180</v>
      </c>
      <c r="B36" s="98">
        <v>0</v>
      </c>
      <c r="C36" s="81"/>
      <c r="D36" s="98">
        <v>0</v>
      </c>
      <c r="E36" s="81"/>
      <c r="F36" s="98">
        <v>0</v>
      </c>
      <c r="G36" s="82"/>
      <c r="H36" s="98">
        <v>0</v>
      </c>
      <c r="I36" s="82"/>
      <c r="J36" s="98">
        <v>0</v>
      </c>
      <c r="K36" s="82"/>
      <c r="L36" s="99">
        <v>0</v>
      </c>
      <c r="M36" s="86"/>
      <c r="N36" s="86">
        <v>-229109</v>
      </c>
      <c r="O36" s="86"/>
      <c r="P36" s="97">
        <f>SUM(B36:N36)</f>
        <v>-229109</v>
      </c>
    </row>
    <row r="37" spans="1:16" s="79" customFormat="1" ht="21.45" customHeight="1">
      <c r="A37" s="79" t="s">
        <v>116</v>
      </c>
      <c r="B37" s="103">
        <f>SUM(B35:B36)</f>
        <v>0</v>
      </c>
      <c r="C37" s="80"/>
      <c r="D37" s="103">
        <f>SUM(D35:D36)</f>
        <v>0</v>
      </c>
      <c r="E37" s="80"/>
      <c r="F37" s="103">
        <f>SUM(F35:F36)</f>
        <v>0</v>
      </c>
      <c r="G37" s="80"/>
      <c r="H37" s="103">
        <f>SUM(H35:H36)</f>
        <v>0</v>
      </c>
      <c r="I37" s="80"/>
      <c r="J37" s="103">
        <f>SUM(J35:J36)</f>
        <v>0</v>
      </c>
      <c r="K37" s="80"/>
      <c r="L37" s="105">
        <f>SUM(L35:L36)</f>
        <v>612320</v>
      </c>
      <c r="M37" s="100"/>
      <c r="N37" s="105">
        <f>SUM(N35:N36)</f>
        <v>-229109</v>
      </c>
      <c r="O37" s="100"/>
      <c r="P37" s="105">
        <f>SUM(P35:P36)</f>
        <v>383211</v>
      </c>
    </row>
    <row r="38" spans="1:16" customFormat="1" ht="12.45" customHeight="1">
      <c r="A38" s="20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  <row r="39" spans="1:16" customFormat="1" ht="19.95" customHeight="1">
      <c r="A39" s="202" t="s">
        <v>170</v>
      </c>
      <c r="B39" s="98">
        <v>0</v>
      </c>
      <c r="C39" s="215"/>
      <c r="D39" s="98">
        <v>0</v>
      </c>
      <c r="E39" s="215"/>
      <c r="F39" s="98">
        <v>0</v>
      </c>
      <c r="G39" s="215"/>
      <c r="H39" s="98">
        <v>0</v>
      </c>
      <c r="I39" s="215"/>
      <c r="J39" s="98">
        <v>0</v>
      </c>
      <c r="K39" s="215"/>
      <c r="L39" s="84">
        <v>624</v>
      </c>
      <c r="M39" s="215"/>
      <c r="N39" s="99">
        <v>-624</v>
      </c>
      <c r="O39" s="215"/>
      <c r="P39" s="98">
        <v>0</v>
      </c>
    </row>
    <row r="40" spans="1:16" s="79" customFormat="1" ht="21.45" customHeight="1" thickBot="1">
      <c r="A40" s="79" t="s">
        <v>171</v>
      </c>
      <c r="B40" s="90">
        <f>B37+B32</f>
        <v>365000</v>
      </c>
      <c r="D40" s="90">
        <f>D37+D32</f>
        <v>1487187</v>
      </c>
      <c r="F40" s="90">
        <f>F37+F32</f>
        <v>51433</v>
      </c>
      <c r="H40" s="90">
        <f>H37+H32</f>
        <v>50000</v>
      </c>
      <c r="J40" s="90">
        <f>J37+J32</f>
        <v>2191543</v>
      </c>
      <c r="L40" s="90">
        <f>L37+L32+L39</f>
        <v>13871933</v>
      </c>
      <c r="N40" s="90">
        <f>N37+N32+N39</f>
        <v>11705600</v>
      </c>
      <c r="P40" s="90">
        <f>P37+P32</f>
        <v>29722696</v>
      </c>
    </row>
    <row r="41" spans="1:16" ht="19.5" customHeight="1" thickTop="1"/>
    <row r="42" spans="1:16" ht="19.5" customHeight="1"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</row>
  </sheetData>
  <mergeCells count="10">
    <mergeCell ref="A1:P1"/>
    <mergeCell ref="B4:P4"/>
    <mergeCell ref="H6:L6"/>
    <mergeCell ref="N6:O6"/>
    <mergeCell ref="B10:P10"/>
    <mergeCell ref="A21:P21"/>
    <mergeCell ref="B24:P24"/>
    <mergeCell ref="H26:L26"/>
    <mergeCell ref="N26:O26"/>
    <mergeCell ref="B30:P30"/>
  </mergeCells>
  <pageMargins left="0.7" right="0.7" top="0.48" bottom="0.5" header="0.5" footer="0.5"/>
  <pageSetup paperSize="9" scale="78" firstPageNumber="9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103"/>
  <sheetViews>
    <sheetView zoomScaleNormal="100" zoomScaleSheetLayoutView="70" workbookViewId="0">
      <selection activeCell="J113" sqref="J113"/>
    </sheetView>
  </sheetViews>
  <sheetFormatPr defaultColWidth="9.44140625" defaultRowHeight="20.25" customHeight="1"/>
  <cols>
    <col min="1" max="1" width="54" style="123" customWidth="1"/>
    <col min="2" max="2" width="13.44140625" style="2" customWidth="1"/>
    <col min="3" max="3" width="1" style="2" customWidth="1"/>
    <col min="4" max="4" width="13.44140625" style="2" customWidth="1"/>
    <col min="5" max="5" width="1.21875" style="2" customWidth="1"/>
    <col min="6" max="6" width="13.33203125" style="2" customWidth="1"/>
    <col min="7" max="7" width="1.21875" style="2" customWidth="1"/>
    <col min="8" max="8" width="13.44140625" style="2" customWidth="1"/>
    <col min="9" max="16384" width="9.44140625" style="123"/>
  </cols>
  <sheetData>
    <row r="1" spans="1:8" ht="20.25" customHeight="1">
      <c r="A1" s="117" t="s">
        <v>0</v>
      </c>
      <c r="B1" s="117"/>
      <c r="C1" s="117"/>
      <c r="D1" s="117"/>
    </row>
    <row r="2" spans="1:8" s="122" customFormat="1" ht="20.25" customHeight="1">
      <c r="A2" s="119" t="s">
        <v>181</v>
      </c>
      <c r="B2" s="3"/>
      <c r="C2" s="3"/>
      <c r="D2" s="3"/>
      <c r="E2" s="7"/>
      <c r="F2" s="3"/>
      <c r="G2" s="3"/>
      <c r="H2" s="3"/>
    </row>
    <row r="3" spans="1:8" s="122" customFormat="1" ht="19.5" customHeight="1">
      <c r="A3" s="119"/>
      <c r="B3" s="3"/>
      <c r="C3" s="3"/>
      <c r="D3" s="3"/>
      <c r="E3" s="7"/>
      <c r="F3" s="3"/>
      <c r="G3" s="3"/>
      <c r="H3" s="3"/>
    </row>
    <row r="4" spans="1:8" s="122" customFormat="1" ht="19.5" customHeight="1">
      <c r="A4" s="119"/>
      <c r="B4" s="218" t="s">
        <v>82</v>
      </c>
      <c r="C4" s="218"/>
      <c r="D4" s="218"/>
      <c r="E4" s="126"/>
      <c r="F4" s="218" t="s">
        <v>3</v>
      </c>
      <c r="G4" s="218"/>
      <c r="H4" s="218"/>
    </row>
    <row r="5" spans="1:8" s="122" customFormat="1" ht="19.5" customHeight="1">
      <c r="A5" s="119"/>
      <c r="B5" s="218" t="s">
        <v>4</v>
      </c>
      <c r="C5" s="218"/>
      <c r="D5" s="218"/>
      <c r="E5" s="126"/>
      <c r="F5" s="218" t="s">
        <v>4</v>
      </c>
      <c r="G5" s="218"/>
      <c r="H5" s="218"/>
    </row>
    <row r="6" spans="1:8" s="122" customFormat="1" ht="19.5" customHeight="1">
      <c r="A6" s="119"/>
      <c r="B6" s="221" t="s">
        <v>83</v>
      </c>
      <c r="C6" s="221"/>
      <c r="D6" s="221"/>
      <c r="E6" s="2"/>
      <c r="F6" s="221" t="s">
        <v>83</v>
      </c>
      <c r="G6" s="221"/>
      <c r="H6" s="221"/>
    </row>
    <row r="7" spans="1:8" s="122" customFormat="1" ht="19.5" customHeight="1">
      <c r="A7" s="119"/>
      <c r="B7" s="222" t="s">
        <v>182</v>
      </c>
      <c r="C7" s="222"/>
      <c r="D7" s="222"/>
      <c r="E7" s="2"/>
      <c r="F7" s="222" t="s">
        <v>182</v>
      </c>
      <c r="G7" s="222"/>
      <c r="H7" s="222"/>
    </row>
    <row r="8" spans="1:8" s="122" customFormat="1" ht="19.5" customHeight="1">
      <c r="A8" s="119"/>
      <c r="B8" s="128" t="s">
        <v>9</v>
      </c>
      <c r="C8" s="128"/>
      <c r="D8" s="128" t="s">
        <v>10</v>
      </c>
      <c r="E8" s="123"/>
      <c r="F8" s="128" t="s">
        <v>9</v>
      </c>
      <c r="G8" s="128"/>
      <c r="H8" s="128" t="s">
        <v>10</v>
      </c>
    </row>
    <row r="9" spans="1:8" s="122" customFormat="1" ht="19.5" customHeight="1">
      <c r="A9" s="119"/>
      <c r="B9" s="229" t="s">
        <v>12</v>
      </c>
      <c r="C9" s="229"/>
      <c r="D9" s="229"/>
      <c r="E9" s="229"/>
      <c r="F9" s="229"/>
      <c r="G9" s="229"/>
      <c r="H9" s="229"/>
    </row>
    <row r="10" spans="1:8" ht="19.5" customHeight="1">
      <c r="A10" s="131" t="s">
        <v>183</v>
      </c>
      <c r="B10" s="4"/>
      <c r="D10" s="108"/>
      <c r="E10" s="109"/>
      <c r="F10" s="108"/>
      <c r="H10" s="4"/>
    </row>
    <row r="11" spans="1:8" ht="19.5" customHeight="1">
      <c r="A11" s="123" t="s">
        <v>102</v>
      </c>
      <c r="B11" s="27">
        <v>601385</v>
      </c>
      <c r="C11" s="18"/>
      <c r="D11" s="27">
        <v>63682</v>
      </c>
      <c r="E11" s="27"/>
      <c r="F11" s="115">
        <v>612320</v>
      </c>
      <c r="G11" s="27"/>
      <c r="H11" s="18">
        <v>37390</v>
      </c>
    </row>
    <row r="12" spans="1:8" ht="19.5" customHeight="1">
      <c r="A12" s="161" t="s">
        <v>184</v>
      </c>
      <c r="B12" s="27"/>
      <c r="C12" s="18"/>
      <c r="D12" s="27"/>
      <c r="E12" s="27"/>
      <c r="F12" s="27"/>
      <c r="G12" s="27"/>
      <c r="H12" s="18"/>
    </row>
    <row r="13" spans="1:8" ht="19.5" customHeight="1">
      <c r="A13" s="123" t="s">
        <v>101</v>
      </c>
      <c r="B13" s="18">
        <v>-11662</v>
      </c>
      <c r="C13" s="18"/>
      <c r="D13" s="18">
        <v>-5171</v>
      </c>
      <c r="E13" s="27"/>
      <c r="F13" s="18">
        <v>-12466</v>
      </c>
      <c r="G13" s="27"/>
      <c r="H13" s="18">
        <v>-5270</v>
      </c>
    </row>
    <row r="14" spans="1:8" ht="19.5" customHeight="1">
      <c r="A14" s="123" t="s">
        <v>97</v>
      </c>
      <c r="B14" s="19">
        <v>6574</v>
      </c>
      <c r="C14" s="19"/>
      <c r="D14" s="234">
        <v>4633</v>
      </c>
      <c r="E14" s="31"/>
      <c r="F14" s="31">
        <v>3240</v>
      </c>
      <c r="G14" s="19"/>
      <c r="H14" s="19">
        <v>3560</v>
      </c>
    </row>
    <row r="15" spans="1:8" ht="19.5" customHeight="1">
      <c r="A15" s="123" t="s">
        <v>185</v>
      </c>
      <c r="B15" s="27">
        <v>125030</v>
      </c>
      <c r="C15" s="18"/>
      <c r="D15" s="115">
        <v>128523</v>
      </c>
      <c r="E15" s="27"/>
      <c r="F15" s="27">
        <v>88526</v>
      </c>
      <c r="G15" s="27"/>
      <c r="H15" s="18">
        <v>103355</v>
      </c>
    </row>
    <row r="16" spans="1:8" ht="19.5" customHeight="1">
      <c r="A16" s="123" t="s">
        <v>186</v>
      </c>
      <c r="B16" s="27">
        <v>0</v>
      </c>
      <c r="C16" s="18"/>
      <c r="D16" s="115">
        <v>1732</v>
      </c>
      <c r="E16" s="27"/>
      <c r="F16" s="31">
        <v>4064</v>
      </c>
      <c r="G16" s="27"/>
      <c r="H16" s="19">
        <v>242</v>
      </c>
    </row>
    <row r="17" spans="1:13" ht="19.5" customHeight="1">
      <c r="A17" s="123" t="s">
        <v>245</v>
      </c>
      <c r="B17" s="27">
        <v>603</v>
      </c>
      <c r="C17" s="18"/>
      <c r="D17" s="19">
        <v>0</v>
      </c>
      <c r="E17" s="27"/>
      <c r="F17" s="31">
        <v>459</v>
      </c>
      <c r="G17" s="27"/>
      <c r="H17" s="19">
        <v>0</v>
      </c>
    </row>
    <row r="18" spans="1:13" ht="19.5" customHeight="1">
      <c r="A18" s="123" t="s">
        <v>187</v>
      </c>
      <c r="B18" s="27"/>
      <c r="C18" s="199"/>
      <c r="D18" s="115"/>
      <c r="E18" s="86"/>
      <c r="F18" s="86"/>
      <c r="G18" s="199"/>
      <c r="H18" s="199"/>
      <c r="M18" s="50"/>
    </row>
    <row r="19" spans="1:13" ht="19.5" customHeight="1">
      <c r="A19" s="123" t="s">
        <v>188</v>
      </c>
      <c r="B19" s="27">
        <v>-8574</v>
      </c>
      <c r="C19" s="19"/>
      <c r="D19" s="27">
        <v>-20270</v>
      </c>
      <c r="E19" s="31"/>
      <c r="F19" s="115">
        <v>0</v>
      </c>
      <c r="G19" s="19"/>
      <c r="H19" s="19">
        <v>0</v>
      </c>
      <c r="M19" s="50"/>
    </row>
    <row r="20" spans="1:13" ht="19.5" customHeight="1">
      <c r="A20" s="206" t="s">
        <v>189</v>
      </c>
      <c r="B20" s="27">
        <v>-186</v>
      </c>
      <c r="C20" s="19"/>
      <c r="D20" s="27">
        <v>-109</v>
      </c>
      <c r="E20" s="31"/>
      <c r="F20" s="27">
        <v>-186</v>
      </c>
      <c r="G20" s="19"/>
      <c r="H20" s="19">
        <v>-109</v>
      </c>
      <c r="M20" s="49"/>
    </row>
    <row r="21" spans="1:13" ht="19.5" customHeight="1">
      <c r="A21" s="206" t="s">
        <v>190</v>
      </c>
      <c r="B21" s="27">
        <v>3473</v>
      </c>
      <c r="C21" s="19"/>
      <c r="D21" s="27">
        <v>-6679</v>
      </c>
      <c r="E21" s="31"/>
      <c r="F21" s="31">
        <v>3736</v>
      </c>
      <c r="G21" s="19"/>
      <c r="H21" s="19">
        <v>-7722</v>
      </c>
      <c r="M21" s="49"/>
    </row>
    <row r="22" spans="1:13" ht="19.5" hidden="1" customHeight="1">
      <c r="A22" s="207" t="s">
        <v>191</v>
      </c>
      <c r="B22" s="235"/>
      <c r="C22" s="235"/>
      <c r="D22" s="27"/>
      <c r="E22" s="236"/>
      <c r="F22" s="236"/>
      <c r="G22" s="235"/>
      <c r="H22" s="235"/>
      <c r="M22" s="50"/>
    </row>
    <row r="23" spans="1:13" ht="19.5" hidden="1" customHeight="1">
      <c r="A23" s="207" t="s">
        <v>192</v>
      </c>
      <c r="B23" s="27">
        <v>0</v>
      </c>
      <c r="C23" s="199"/>
      <c r="D23" s="27">
        <v>0</v>
      </c>
      <c r="E23" s="86"/>
      <c r="F23" s="115">
        <v>0</v>
      </c>
      <c r="G23" s="199"/>
      <c r="H23" s="19">
        <v>0</v>
      </c>
      <c r="M23" s="50"/>
    </row>
    <row r="24" spans="1:13" ht="19.5" customHeight="1">
      <c r="A24" s="208" t="s">
        <v>193</v>
      </c>
      <c r="B24" s="199">
        <v>785</v>
      </c>
      <c r="C24" s="230"/>
      <c r="D24" s="27">
        <v>-2198</v>
      </c>
      <c r="E24" s="230"/>
      <c r="F24" s="31">
        <v>741</v>
      </c>
      <c r="G24" s="19"/>
      <c r="H24" s="19">
        <v>-2285</v>
      </c>
      <c r="M24" s="50"/>
    </row>
    <row r="25" spans="1:13" ht="19.5" customHeight="1">
      <c r="A25" s="208" t="s">
        <v>194</v>
      </c>
      <c r="B25" s="27">
        <v>-1673</v>
      </c>
      <c r="C25" s="230"/>
      <c r="D25" s="27">
        <v>-1661</v>
      </c>
      <c r="E25" s="230"/>
      <c r="F25" s="27">
        <v>-1673</v>
      </c>
      <c r="G25" s="19"/>
      <c r="H25" s="19">
        <v>-1662</v>
      </c>
      <c r="M25" s="50"/>
    </row>
    <row r="26" spans="1:13" ht="19.5" customHeight="1">
      <c r="A26" s="208" t="s">
        <v>195</v>
      </c>
      <c r="B26" s="27">
        <v>9633</v>
      </c>
      <c r="C26" s="230"/>
      <c r="D26" s="27">
        <v>12515</v>
      </c>
      <c r="E26" s="230"/>
      <c r="F26" s="31">
        <v>5602</v>
      </c>
      <c r="G26" s="19"/>
      <c r="H26" s="19">
        <v>12602</v>
      </c>
      <c r="M26" s="50"/>
    </row>
    <row r="27" spans="1:13" ht="19.5" customHeight="1">
      <c r="A27" s="208" t="s">
        <v>89</v>
      </c>
      <c r="B27" s="19">
        <v>-701760</v>
      </c>
      <c r="C27" s="19"/>
      <c r="D27" s="31">
        <v>-2807</v>
      </c>
      <c r="E27" s="31"/>
      <c r="F27" s="27">
        <v>-701760</v>
      </c>
      <c r="G27" s="19"/>
      <c r="H27" s="19">
        <v>-2807</v>
      </c>
      <c r="M27" s="50"/>
    </row>
    <row r="28" spans="1:13" ht="19.5" customHeight="1">
      <c r="A28" s="123" t="s">
        <v>196</v>
      </c>
      <c r="B28" s="27">
        <v>-15444</v>
      </c>
      <c r="C28" s="31"/>
      <c r="D28" s="27">
        <v>-18477</v>
      </c>
      <c r="E28" s="31"/>
      <c r="F28" s="27">
        <v>-14441</v>
      </c>
      <c r="G28" s="31"/>
      <c r="H28" s="19">
        <v>-19093</v>
      </c>
      <c r="M28" s="50"/>
    </row>
    <row r="29" spans="1:13" ht="19.5" customHeight="1">
      <c r="B29" s="106">
        <f>SUM(B11:B28)</f>
        <v>8184</v>
      </c>
      <c r="C29" s="31"/>
      <c r="D29" s="106">
        <f>SUM(D11:D28)</f>
        <v>153713</v>
      </c>
      <c r="E29" s="31"/>
      <c r="F29" s="106">
        <f>SUM(F11:F28)</f>
        <v>-11838</v>
      </c>
      <c r="G29" s="31"/>
      <c r="H29" s="106">
        <f>SUM(H11:H28)</f>
        <v>118201</v>
      </c>
      <c r="M29" s="50"/>
    </row>
    <row r="30" spans="1:13" ht="19.5" customHeight="1">
      <c r="A30" s="161" t="s">
        <v>197</v>
      </c>
      <c r="B30" s="27"/>
      <c r="C30" s="19"/>
      <c r="D30" s="27"/>
      <c r="E30" s="230"/>
      <c r="F30" s="27"/>
      <c r="G30" s="19"/>
      <c r="H30" s="27"/>
      <c r="M30" s="50"/>
    </row>
    <row r="31" spans="1:13" ht="19.5" customHeight="1">
      <c r="A31" s="123" t="s">
        <v>198</v>
      </c>
      <c r="B31" s="27">
        <v>196952</v>
      </c>
      <c r="C31" s="19"/>
      <c r="D31" s="27">
        <v>46172</v>
      </c>
      <c r="E31" s="19"/>
      <c r="F31" s="19">
        <v>162424</v>
      </c>
      <c r="G31" s="19"/>
      <c r="H31" s="19">
        <v>42775</v>
      </c>
    </row>
    <row r="32" spans="1:13" ht="19.5" customHeight="1">
      <c r="A32" s="123" t="s">
        <v>16</v>
      </c>
      <c r="B32" s="27">
        <v>15132</v>
      </c>
      <c r="C32" s="19"/>
      <c r="D32" s="27">
        <v>66362</v>
      </c>
      <c r="E32" s="19"/>
      <c r="F32" s="19">
        <v>11588</v>
      </c>
      <c r="G32" s="19"/>
      <c r="H32" s="19">
        <v>69618</v>
      </c>
    </row>
    <row r="33" spans="1:8" ht="19.5" customHeight="1">
      <c r="A33" s="123" t="s">
        <v>20</v>
      </c>
      <c r="B33" s="27">
        <v>-68728</v>
      </c>
      <c r="C33" s="19"/>
      <c r="D33" s="27">
        <v>-85458</v>
      </c>
      <c r="E33" s="19"/>
      <c r="F33" s="19">
        <v>-89119</v>
      </c>
      <c r="G33" s="19"/>
      <c r="H33" s="19">
        <v>-83166</v>
      </c>
    </row>
    <row r="34" spans="1:8" ht="19.5" hidden="1" customHeight="1">
      <c r="A34" s="207" t="s">
        <v>199</v>
      </c>
      <c r="B34" s="27"/>
      <c r="C34" s="19"/>
      <c r="D34" s="27">
        <v>0</v>
      </c>
      <c r="E34" s="19"/>
      <c r="F34" s="19"/>
      <c r="G34" s="199"/>
      <c r="H34" s="19">
        <v>0</v>
      </c>
    </row>
    <row r="35" spans="1:8" ht="19.5" customHeight="1">
      <c r="A35" s="123" t="s">
        <v>22</v>
      </c>
      <c r="B35" s="27">
        <v>-11005</v>
      </c>
      <c r="C35" s="19"/>
      <c r="D35" s="27">
        <v>-8244</v>
      </c>
      <c r="E35" s="19"/>
      <c r="F35" s="19">
        <v>-9805</v>
      </c>
      <c r="G35" s="27"/>
      <c r="H35" s="19">
        <v>-9710</v>
      </c>
    </row>
    <row r="36" spans="1:8" ht="19.5" customHeight="1">
      <c r="A36" s="123" t="s">
        <v>37</v>
      </c>
      <c r="B36" s="27">
        <v>21494</v>
      </c>
      <c r="C36" s="19"/>
      <c r="D36" s="27">
        <v>-9220</v>
      </c>
      <c r="E36" s="19"/>
      <c r="F36" s="19">
        <v>21406</v>
      </c>
      <c r="G36" s="45"/>
      <c r="H36" s="19">
        <v>-9047</v>
      </c>
    </row>
    <row r="37" spans="1:8" ht="19.5" customHeight="1">
      <c r="A37" s="123" t="s">
        <v>200</v>
      </c>
      <c r="B37" s="27">
        <v>-168654</v>
      </c>
      <c r="C37" s="19"/>
      <c r="D37" s="27">
        <v>-52762</v>
      </c>
      <c r="E37" s="19"/>
      <c r="F37" s="19">
        <v>-176601</v>
      </c>
      <c r="G37" s="27"/>
      <c r="H37" s="19">
        <v>-39931</v>
      </c>
    </row>
    <row r="38" spans="1:8" ht="19.5" customHeight="1">
      <c r="A38" s="123" t="s">
        <v>46</v>
      </c>
      <c r="B38" s="27">
        <v>-80338</v>
      </c>
      <c r="C38" s="19"/>
      <c r="D38" s="27">
        <v>-81279</v>
      </c>
      <c r="E38" s="19"/>
      <c r="F38" s="19">
        <v>-42897</v>
      </c>
      <c r="G38" s="31"/>
      <c r="H38" s="19">
        <v>-89569</v>
      </c>
    </row>
    <row r="39" spans="1:8" ht="19.5" customHeight="1">
      <c r="A39" s="123" t="s">
        <v>58</v>
      </c>
      <c r="B39" s="19">
        <v>-9722</v>
      </c>
      <c r="C39" s="19"/>
      <c r="D39" s="31">
        <v>239</v>
      </c>
      <c r="E39" s="19"/>
      <c r="F39" s="22">
        <v>-5478</v>
      </c>
      <c r="G39" s="31"/>
      <c r="H39" s="22">
        <v>93</v>
      </c>
    </row>
    <row r="40" spans="1:8" s="129" customFormat="1" ht="19.5" customHeight="1">
      <c r="A40" s="123" t="s">
        <v>201</v>
      </c>
      <c r="B40" s="106">
        <f>SUM(B29:B39)</f>
        <v>-96685</v>
      </c>
      <c r="C40" s="230"/>
      <c r="D40" s="106">
        <f>SUM(D29:D39)</f>
        <v>29523</v>
      </c>
      <c r="E40" s="231"/>
      <c r="F40" s="106">
        <f>SUM(F29:F39)</f>
        <v>-140320</v>
      </c>
      <c r="G40" s="230"/>
      <c r="H40" s="106">
        <f>SUM(H29:H39)</f>
        <v>-736</v>
      </c>
    </row>
    <row r="41" spans="1:8" s="129" customFormat="1" ht="19.5" customHeight="1">
      <c r="A41" s="123" t="s">
        <v>202</v>
      </c>
      <c r="B41" s="19">
        <v>-29910</v>
      </c>
      <c r="C41" s="19"/>
      <c r="D41" s="31">
        <v>-7433</v>
      </c>
      <c r="E41" s="19"/>
      <c r="F41" s="19">
        <v>-18191</v>
      </c>
      <c r="G41" s="31"/>
      <c r="H41" s="19">
        <v>-7433</v>
      </c>
    </row>
    <row r="42" spans="1:8" s="129" customFormat="1" ht="19.5" customHeight="1">
      <c r="A42" s="123" t="s">
        <v>203</v>
      </c>
      <c r="B42" s="19">
        <v>-5060</v>
      </c>
      <c r="C42" s="19"/>
      <c r="D42" s="31">
        <v>-6481</v>
      </c>
      <c r="E42" s="19"/>
      <c r="F42" s="19">
        <v>-5035</v>
      </c>
      <c r="G42" s="45"/>
      <c r="H42" s="19">
        <v>-5691</v>
      </c>
    </row>
    <row r="43" spans="1:8" s="129" customFormat="1" ht="19.5" hidden="1" customHeight="1">
      <c r="A43" s="123" t="s">
        <v>204</v>
      </c>
      <c r="B43" s="22">
        <v>0</v>
      </c>
      <c r="C43" s="19"/>
      <c r="D43" s="84">
        <v>0</v>
      </c>
      <c r="E43" s="19"/>
      <c r="F43" s="21">
        <v>0</v>
      </c>
      <c r="G43" s="230"/>
      <c r="H43" s="21">
        <v>0</v>
      </c>
    </row>
    <row r="44" spans="1:8" s="129" customFormat="1" ht="19.5" customHeight="1">
      <c r="A44" s="129" t="s">
        <v>205</v>
      </c>
      <c r="B44" s="104">
        <f>SUM(B40:B43)</f>
        <v>-131655</v>
      </c>
      <c r="C44" s="231"/>
      <c r="D44" s="104">
        <f>SUM(D40:D43)</f>
        <v>15609</v>
      </c>
      <c r="E44" s="231"/>
      <c r="F44" s="104">
        <f>SUM(F40:F43)</f>
        <v>-163546</v>
      </c>
      <c r="G44" s="29"/>
      <c r="H44" s="104">
        <f>SUM(H40:H43)</f>
        <v>-13860</v>
      </c>
    </row>
    <row r="45" spans="1:8" s="129" customFormat="1" ht="19.5" customHeight="1">
      <c r="B45" s="29"/>
      <c r="C45" s="231"/>
      <c r="D45" s="29"/>
      <c r="E45" s="231"/>
      <c r="F45" s="29"/>
      <c r="G45" s="231"/>
      <c r="H45" s="29"/>
    </row>
    <row r="46" spans="1:8" ht="20.25" customHeight="1">
      <c r="A46" s="117" t="s">
        <v>0</v>
      </c>
      <c r="B46" s="237"/>
      <c r="C46" s="237"/>
      <c r="D46" s="237"/>
      <c r="E46" s="230"/>
      <c r="F46" s="230"/>
      <c r="G46" s="230"/>
      <c r="H46" s="230"/>
    </row>
    <row r="47" spans="1:8" s="122" customFormat="1" ht="19.5" customHeight="1">
      <c r="A47" s="119" t="s">
        <v>181</v>
      </c>
      <c r="B47" s="238"/>
      <c r="C47" s="238"/>
      <c r="D47" s="238"/>
      <c r="E47" s="239"/>
      <c r="F47" s="238"/>
      <c r="G47" s="238"/>
      <c r="H47" s="238"/>
    </row>
    <row r="48" spans="1:8" ht="19.5" customHeight="1">
      <c r="B48" s="230"/>
      <c r="C48" s="230"/>
      <c r="D48" s="230"/>
      <c r="E48" s="230"/>
      <c r="F48" s="230"/>
      <c r="G48" s="230"/>
      <c r="H48" s="230"/>
    </row>
    <row r="49" spans="1:8" s="122" customFormat="1" ht="19.5" customHeight="1">
      <c r="B49" s="240" t="s">
        <v>82</v>
      </c>
      <c r="C49" s="240"/>
      <c r="D49" s="240"/>
      <c r="E49" s="241"/>
      <c r="F49" s="240" t="s">
        <v>3</v>
      </c>
      <c r="G49" s="240"/>
      <c r="H49" s="240"/>
    </row>
    <row r="50" spans="1:8" s="122" customFormat="1" ht="19.5" customHeight="1">
      <c r="B50" s="240" t="s">
        <v>4</v>
      </c>
      <c r="C50" s="240"/>
      <c r="D50" s="240"/>
      <c r="E50" s="241"/>
      <c r="F50" s="240" t="s">
        <v>4</v>
      </c>
      <c r="G50" s="240"/>
      <c r="H50" s="240"/>
    </row>
    <row r="51" spans="1:8" s="122" customFormat="1" ht="19.5" customHeight="1">
      <c r="A51" s="119"/>
      <c r="B51" s="242" t="s">
        <v>83</v>
      </c>
      <c r="C51" s="242"/>
      <c r="D51" s="242"/>
      <c r="E51" s="230"/>
      <c r="F51" s="242" t="s">
        <v>83</v>
      </c>
      <c r="G51" s="242"/>
      <c r="H51" s="242"/>
    </row>
    <row r="52" spans="1:8" s="122" customFormat="1" ht="19.5" customHeight="1">
      <c r="A52" s="119"/>
      <c r="B52" s="243" t="s">
        <v>182</v>
      </c>
      <c r="C52" s="243"/>
      <c r="D52" s="243"/>
      <c r="E52" s="230"/>
      <c r="F52" s="243" t="s">
        <v>182</v>
      </c>
      <c r="G52" s="243"/>
      <c r="H52" s="243"/>
    </row>
    <row r="53" spans="1:8" s="122" customFormat="1" ht="19.5" customHeight="1">
      <c r="A53" s="119"/>
      <c r="B53" s="244" t="s">
        <v>9</v>
      </c>
      <c r="C53" s="244"/>
      <c r="D53" s="244" t="s">
        <v>10</v>
      </c>
      <c r="E53" s="235"/>
      <c r="F53" s="244" t="s">
        <v>9</v>
      </c>
      <c r="G53" s="244"/>
      <c r="H53" s="244" t="s">
        <v>10</v>
      </c>
    </row>
    <row r="54" spans="1:8" s="122" customFormat="1" ht="19.5" customHeight="1">
      <c r="A54" s="119"/>
      <c r="B54" s="245" t="s">
        <v>12</v>
      </c>
      <c r="C54" s="245"/>
      <c r="D54" s="245"/>
      <c r="E54" s="245"/>
      <c r="F54" s="245"/>
      <c r="G54" s="245"/>
      <c r="H54" s="245"/>
    </row>
    <row r="55" spans="1:8" ht="19.2" customHeight="1">
      <c r="A55" s="131" t="s">
        <v>206</v>
      </c>
      <c r="B55" s="27"/>
      <c r="C55" s="230"/>
      <c r="D55" s="27"/>
      <c r="E55" s="230"/>
      <c r="F55" s="27"/>
      <c r="G55" s="230"/>
      <c r="H55" s="27"/>
    </row>
    <row r="56" spans="1:8" ht="19.5" customHeight="1">
      <c r="A56" s="123" t="s">
        <v>207</v>
      </c>
      <c r="B56" s="19">
        <v>-1264031</v>
      </c>
      <c r="C56" s="19"/>
      <c r="D56" s="19">
        <v>-1511130</v>
      </c>
      <c r="E56" s="19"/>
      <c r="F56" s="19">
        <v>-1172154</v>
      </c>
      <c r="G56" s="230"/>
      <c r="H56" s="19">
        <v>-1511130</v>
      </c>
    </row>
    <row r="57" spans="1:8" ht="19.5" customHeight="1">
      <c r="A57" s="123" t="s">
        <v>208</v>
      </c>
      <c r="B57" s="19">
        <v>638863</v>
      </c>
      <c r="C57" s="19"/>
      <c r="D57" s="19">
        <v>1479204</v>
      </c>
      <c r="E57" s="19"/>
      <c r="F57" s="19">
        <v>517422</v>
      </c>
      <c r="G57" s="230"/>
      <c r="H57" s="19">
        <v>1479204</v>
      </c>
    </row>
    <row r="58" spans="1:8" ht="19.5" customHeight="1">
      <c r="A58" s="123" t="s">
        <v>209</v>
      </c>
      <c r="B58" s="19">
        <v>2560</v>
      </c>
      <c r="C58" s="19"/>
      <c r="D58" s="19">
        <v>3400</v>
      </c>
      <c r="E58" s="19"/>
      <c r="F58" s="19">
        <v>2560</v>
      </c>
      <c r="G58" s="230"/>
      <c r="H58" s="19">
        <v>3400</v>
      </c>
    </row>
    <row r="59" spans="1:8" ht="19.5" customHeight="1">
      <c r="A59" s="123" t="s">
        <v>210</v>
      </c>
      <c r="B59" s="19">
        <v>7936</v>
      </c>
      <c r="C59" s="19"/>
      <c r="D59" s="19">
        <v>0</v>
      </c>
      <c r="E59" s="19"/>
      <c r="F59" s="19">
        <v>7936</v>
      </c>
      <c r="G59" s="230"/>
      <c r="H59" s="19">
        <v>0</v>
      </c>
    </row>
    <row r="60" spans="1:8" ht="19.5" customHeight="1">
      <c r="A60" s="123" t="s">
        <v>211</v>
      </c>
      <c r="B60" s="19">
        <v>-169650</v>
      </c>
      <c r="C60" s="19"/>
      <c r="D60" s="19">
        <v>0</v>
      </c>
      <c r="E60" s="19"/>
      <c r="F60" s="19">
        <v>-165600</v>
      </c>
      <c r="G60" s="230"/>
      <c r="H60" s="19">
        <v>0</v>
      </c>
    </row>
    <row r="61" spans="1:8" ht="19.2" customHeight="1">
      <c r="A61" s="123" t="s">
        <v>212</v>
      </c>
      <c r="B61" s="19">
        <v>-118475</v>
      </c>
      <c r="C61" s="19"/>
      <c r="D61" s="19">
        <v>-117000</v>
      </c>
      <c r="E61" s="19"/>
      <c r="F61" s="19">
        <v>-118475</v>
      </c>
      <c r="G61" s="230"/>
      <c r="H61" s="19">
        <v>-117000</v>
      </c>
    </row>
    <row r="62" spans="1:8" ht="19.5" customHeight="1">
      <c r="A62" s="123" t="s">
        <v>213</v>
      </c>
      <c r="B62" s="19">
        <v>85</v>
      </c>
      <c r="C62" s="19"/>
      <c r="D62" s="19">
        <v>3586</v>
      </c>
      <c r="E62" s="19"/>
      <c r="F62" s="19">
        <v>85</v>
      </c>
      <c r="G62" s="230"/>
      <c r="H62" s="19">
        <v>3586</v>
      </c>
    </row>
    <row r="63" spans="1:8" ht="19.5" customHeight="1">
      <c r="A63" s="123" t="s">
        <v>214</v>
      </c>
      <c r="B63" s="19">
        <v>-24177</v>
      </c>
      <c r="C63" s="19"/>
      <c r="D63" s="19">
        <v>-36685</v>
      </c>
      <c r="E63" s="19"/>
      <c r="F63" s="19">
        <v>-22070</v>
      </c>
      <c r="G63" s="230"/>
      <c r="H63" s="19">
        <v>-34893</v>
      </c>
    </row>
    <row r="64" spans="1:8" ht="19.5" customHeight="1">
      <c r="A64" s="207" t="s">
        <v>215</v>
      </c>
      <c r="B64" s="19">
        <v>4000</v>
      </c>
      <c r="C64" s="19"/>
      <c r="D64" s="19">
        <v>0</v>
      </c>
      <c r="E64" s="19"/>
      <c r="F64" s="19">
        <v>4000</v>
      </c>
      <c r="G64" s="230"/>
      <c r="H64" s="19">
        <v>0</v>
      </c>
    </row>
    <row r="65" spans="1:8" ht="19.5" customHeight="1">
      <c r="A65" s="209" t="s">
        <v>216</v>
      </c>
      <c r="B65" s="19">
        <v>-50000</v>
      </c>
      <c r="C65" s="19"/>
      <c r="D65" s="19">
        <v>0</v>
      </c>
      <c r="E65" s="19"/>
      <c r="F65" s="19">
        <v>-50000</v>
      </c>
      <c r="G65" s="230"/>
      <c r="H65" s="19">
        <v>0</v>
      </c>
    </row>
    <row r="66" spans="1:8" ht="19.5" customHeight="1">
      <c r="A66" s="123" t="s">
        <v>217</v>
      </c>
      <c r="B66" s="19">
        <v>634632</v>
      </c>
      <c r="C66" s="19"/>
      <c r="D66" s="19">
        <v>2807</v>
      </c>
      <c r="E66" s="19"/>
      <c r="F66" s="19">
        <v>634632</v>
      </c>
      <c r="G66" s="230"/>
      <c r="H66" s="19">
        <v>2807</v>
      </c>
    </row>
    <row r="67" spans="1:8" ht="19.5" customHeight="1">
      <c r="A67" s="123" t="s">
        <v>218</v>
      </c>
      <c r="B67" s="19">
        <v>12515</v>
      </c>
      <c r="C67" s="19"/>
      <c r="D67" s="19">
        <v>19751</v>
      </c>
      <c r="E67" s="19"/>
      <c r="F67" s="19">
        <v>11283</v>
      </c>
      <c r="G67" s="230"/>
      <c r="H67" s="19">
        <v>20367</v>
      </c>
    </row>
    <row r="68" spans="1:8" s="129" customFormat="1" ht="19.5" customHeight="1">
      <c r="A68" s="129" t="s">
        <v>219</v>
      </c>
      <c r="B68" s="104">
        <f>SUM(B56:B67)</f>
        <v>-325742</v>
      </c>
      <c r="C68" s="16"/>
      <c r="D68" s="104">
        <f>SUM(D56:D67)</f>
        <v>-156067</v>
      </c>
      <c r="E68" s="16"/>
      <c r="F68" s="104">
        <f>SUM(F56:F67)</f>
        <v>-350381</v>
      </c>
      <c r="G68" s="16"/>
      <c r="H68" s="104">
        <f>SUM(H56:H67)</f>
        <v>-153659</v>
      </c>
    </row>
    <row r="69" spans="1:8" s="129" customFormat="1" ht="19.5" customHeight="1">
      <c r="B69" s="29"/>
      <c r="C69" s="231"/>
      <c r="D69" s="29"/>
      <c r="E69" s="231"/>
      <c r="F69" s="29"/>
      <c r="G69" s="231"/>
      <c r="H69" s="29"/>
    </row>
    <row r="70" spans="1:8" s="129" customFormat="1" ht="19.5" customHeight="1">
      <c r="A70" s="210" t="s">
        <v>220</v>
      </c>
      <c r="B70" s="29"/>
      <c r="C70" s="233"/>
      <c r="D70" s="29"/>
      <c r="E70" s="231"/>
      <c r="F70" s="29"/>
      <c r="G70" s="233"/>
      <c r="H70" s="29"/>
    </row>
    <row r="71" spans="1:8" s="129" customFormat="1" ht="19.5" customHeight="1">
      <c r="A71" s="211" t="s">
        <v>221</v>
      </c>
      <c r="B71" s="18"/>
      <c r="C71" s="18"/>
      <c r="D71" s="18"/>
      <c r="E71" s="18"/>
      <c r="F71" s="18"/>
      <c r="G71" s="233"/>
      <c r="H71" s="18"/>
    </row>
    <row r="72" spans="1:8" s="129" customFormat="1" ht="19.5" customHeight="1">
      <c r="A72" s="211" t="s">
        <v>222</v>
      </c>
      <c r="B72" s="18">
        <v>-2435</v>
      </c>
      <c r="C72" s="18"/>
      <c r="D72" s="18">
        <v>3424</v>
      </c>
      <c r="E72" s="18"/>
      <c r="F72" s="18">
        <v>0</v>
      </c>
      <c r="G72" s="21"/>
      <c r="H72" s="18">
        <v>0</v>
      </c>
    </row>
    <row r="73" spans="1:8" s="129" customFormat="1" ht="19.5" hidden="1" customHeight="1">
      <c r="A73" t="s">
        <v>223</v>
      </c>
      <c r="B73" s="19"/>
      <c r="C73" s="18"/>
      <c r="D73" s="19"/>
      <c r="E73" s="18"/>
      <c r="F73" s="18"/>
      <c r="G73" s="21"/>
      <c r="H73" s="18"/>
    </row>
    <row r="74" spans="1:8" s="129" customFormat="1" ht="19.5" customHeight="1">
      <c r="A74" t="s">
        <v>224</v>
      </c>
      <c r="B74" s="19">
        <v>-600</v>
      </c>
      <c r="C74" s="233"/>
      <c r="D74" s="19">
        <v>0</v>
      </c>
      <c r="E74" s="18"/>
      <c r="F74" s="18">
        <v>0</v>
      </c>
      <c r="G74" s="21"/>
      <c r="H74" s="18">
        <v>0</v>
      </c>
    </row>
    <row r="75" spans="1:8" s="129" customFormat="1" ht="19.5" customHeight="1">
      <c r="A75" s="123" t="s">
        <v>225</v>
      </c>
      <c r="B75" s="19">
        <v>-83091</v>
      </c>
      <c r="C75" s="233"/>
      <c r="D75" s="19">
        <v>-93991</v>
      </c>
      <c r="E75" s="231"/>
      <c r="F75" s="18">
        <v>-56253</v>
      </c>
      <c r="G75" s="233"/>
      <c r="H75" s="18">
        <v>-71630</v>
      </c>
    </row>
    <row r="76" spans="1:8" s="129" customFormat="1" ht="19.5" customHeight="1">
      <c r="A76" s="211" t="s">
        <v>226</v>
      </c>
      <c r="B76" s="18">
        <v>-6574</v>
      </c>
      <c r="C76" s="18"/>
      <c r="D76" s="18">
        <v>-4618</v>
      </c>
      <c r="E76" s="18"/>
      <c r="F76" s="18">
        <v>-3240</v>
      </c>
      <c r="G76" s="18"/>
      <c r="H76" s="18">
        <v>-3560</v>
      </c>
    </row>
    <row r="77" spans="1:8" s="129" customFormat="1" ht="19.5" customHeight="1">
      <c r="A77" s="212" t="s">
        <v>227</v>
      </c>
      <c r="B77" s="104">
        <f>SUM(B72:B76)</f>
        <v>-92700</v>
      </c>
      <c r="C77" s="16"/>
      <c r="D77" s="104">
        <f>SUM(D72:D76)</f>
        <v>-95185</v>
      </c>
      <c r="E77" s="16"/>
      <c r="F77" s="104">
        <f>SUM(F72:F76)</f>
        <v>-59493</v>
      </c>
      <c r="G77" s="16"/>
      <c r="H77" s="104">
        <f>SUM(H72:H76)</f>
        <v>-75190</v>
      </c>
    </row>
    <row r="78" spans="1:8" s="129" customFormat="1" ht="19.5" customHeight="1">
      <c r="B78" s="29"/>
      <c r="C78" s="231"/>
      <c r="D78" s="29"/>
      <c r="E78" s="231"/>
      <c r="F78" s="29"/>
      <c r="G78" s="231"/>
      <c r="H78" s="29"/>
    </row>
    <row r="79" spans="1:8" ht="19.5" customHeight="1">
      <c r="A79" s="123" t="s">
        <v>228</v>
      </c>
      <c r="B79" s="199"/>
      <c r="C79" s="199"/>
      <c r="D79" s="199"/>
      <c r="E79" s="199"/>
      <c r="F79" s="199"/>
      <c r="G79" s="199"/>
      <c r="H79" s="199"/>
    </row>
    <row r="80" spans="1:8" ht="19.5" customHeight="1">
      <c r="A80" s="123" t="s">
        <v>229</v>
      </c>
      <c r="B80" s="31">
        <v>-550097</v>
      </c>
      <c r="C80" s="31"/>
      <c r="D80" s="31">
        <v>-235643</v>
      </c>
      <c r="E80" s="31"/>
      <c r="F80" s="31">
        <v>-573420</v>
      </c>
      <c r="G80" s="31"/>
      <c r="H80" s="31">
        <v>-242709</v>
      </c>
    </row>
    <row r="81" spans="1:8" ht="19.5" customHeight="1">
      <c r="A81" s="123" t="s">
        <v>230</v>
      </c>
      <c r="B81" s="199"/>
      <c r="C81" s="199"/>
      <c r="D81" s="199"/>
      <c r="E81" s="199"/>
      <c r="F81" s="199"/>
      <c r="G81" s="199"/>
      <c r="H81" s="199"/>
    </row>
    <row r="82" spans="1:8" ht="19.5" customHeight="1">
      <c r="A82" s="123" t="s">
        <v>231</v>
      </c>
      <c r="B82" s="232">
        <v>-401</v>
      </c>
      <c r="C82" s="16"/>
      <c r="D82" s="232">
        <v>-3918</v>
      </c>
      <c r="E82" s="231"/>
      <c r="F82" s="19">
        <v>0</v>
      </c>
      <c r="G82" s="233"/>
      <c r="H82" s="19">
        <v>0</v>
      </c>
    </row>
    <row r="83" spans="1:8" ht="19.5" customHeight="1">
      <c r="A83" s="129" t="s">
        <v>232</v>
      </c>
      <c r="B83" s="29">
        <f>SUM(B80:B82)</f>
        <v>-550498</v>
      </c>
      <c r="C83" s="230"/>
      <c r="D83" s="29">
        <f>SUM(D80:D82)</f>
        <v>-239561</v>
      </c>
      <c r="E83" s="29"/>
      <c r="F83" s="107">
        <f>SUM(F80:F82)</f>
        <v>-573420</v>
      </c>
      <c r="G83" s="230"/>
      <c r="H83" s="107">
        <f>SUM(H80:H82)</f>
        <v>-242709</v>
      </c>
    </row>
    <row r="84" spans="1:8" ht="19.5" customHeight="1">
      <c r="A84" s="123" t="s">
        <v>233</v>
      </c>
      <c r="B84" s="31">
        <v>1255088</v>
      </c>
      <c r="C84" s="230"/>
      <c r="D84" s="31">
        <v>900151</v>
      </c>
      <c r="E84" s="230"/>
      <c r="F84" s="31">
        <v>968057</v>
      </c>
      <c r="G84" s="230"/>
      <c r="H84" s="31">
        <v>851455</v>
      </c>
    </row>
    <row r="85" spans="1:8" ht="19.5" customHeight="1" thickBot="1">
      <c r="A85" s="129" t="s">
        <v>234</v>
      </c>
      <c r="B85" s="246">
        <f>SUM(B83:B84)</f>
        <v>704590</v>
      </c>
      <c r="C85" s="231"/>
      <c r="D85" s="246">
        <f>SUM(D83:D84)</f>
        <v>660590</v>
      </c>
      <c r="E85" s="231"/>
      <c r="F85" s="246">
        <f>SUM(F83:F84)</f>
        <v>394637</v>
      </c>
      <c r="G85" s="231"/>
      <c r="H85" s="246">
        <f>SUM(H83:H84)</f>
        <v>608746</v>
      </c>
    </row>
    <row r="86" spans="1:8" s="129" customFormat="1" ht="19.5" hidden="1" customHeight="1" thickTop="1">
      <c r="A86" s="117" t="s">
        <v>0</v>
      </c>
      <c r="B86" s="237"/>
      <c r="C86" s="237"/>
      <c r="D86" s="237"/>
      <c r="E86" s="230"/>
      <c r="F86" s="230"/>
      <c r="G86" s="230"/>
      <c r="H86" s="230"/>
    </row>
    <row r="87" spans="1:8" s="129" customFormat="1" ht="19.5" hidden="1" customHeight="1">
      <c r="A87" s="119" t="s">
        <v>181</v>
      </c>
      <c r="B87" s="238"/>
      <c r="C87" s="238"/>
      <c r="D87" s="238"/>
      <c r="E87" s="239"/>
      <c r="F87" s="238"/>
      <c r="G87" s="238"/>
      <c r="H87" s="238"/>
    </row>
    <row r="88" spans="1:8" s="129" customFormat="1" ht="8.6999999999999993" hidden="1" customHeight="1">
      <c r="A88" s="123"/>
      <c r="B88" s="230"/>
      <c r="C88" s="230"/>
      <c r="D88" s="230"/>
      <c r="E88" s="230"/>
      <c r="F88" s="230"/>
      <c r="G88" s="230"/>
      <c r="H88" s="230"/>
    </row>
    <row r="89" spans="1:8" s="129" customFormat="1" ht="19.5" hidden="1" customHeight="1">
      <c r="A89" s="122"/>
      <c r="B89" s="240" t="s">
        <v>82</v>
      </c>
      <c r="C89" s="240"/>
      <c r="D89" s="240"/>
      <c r="E89" s="241"/>
      <c r="F89" s="240" t="s">
        <v>3</v>
      </c>
      <c r="G89" s="240"/>
      <c r="H89" s="240"/>
    </row>
    <row r="90" spans="1:8" s="129" customFormat="1" ht="19.5" hidden="1" customHeight="1">
      <c r="A90" s="122"/>
      <c r="B90" s="240" t="s">
        <v>4</v>
      </c>
      <c r="C90" s="240"/>
      <c r="D90" s="240"/>
      <c r="E90" s="241"/>
      <c r="F90" s="240" t="s">
        <v>4</v>
      </c>
      <c r="G90" s="240"/>
      <c r="H90" s="240"/>
    </row>
    <row r="91" spans="1:8" s="129" customFormat="1" ht="19.5" hidden="1" customHeight="1">
      <c r="A91" s="119"/>
      <c r="B91" s="242" t="s">
        <v>83</v>
      </c>
      <c r="C91" s="242"/>
      <c r="D91" s="242"/>
      <c r="E91" s="230"/>
      <c r="F91" s="242" t="s">
        <v>83</v>
      </c>
      <c r="G91" s="242"/>
      <c r="H91" s="242"/>
    </row>
    <row r="92" spans="1:8" s="129" customFormat="1" ht="19.5" hidden="1" customHeight="1">
      <c r="A92" s="119"/>
      <c r="B92" s="243" t="s">
        <v>182</v>
      </c>
      <c r="C92" s="243"/>
      <c r="D92" s="243"/>
      <c r="E92" s="230"/>
      <c r="F92" s="243" t="s">
        <v>182</v>
      </c>
      <c r="G92" s="243"/>
      <c r="H92" s="243"/>
    </row>
    <row r="93" spans="1:8" s="129" customFormat="1" ht="19.5" hidden="1" customHeight="1">
      <c r="A93" s="119"/>
      <c r="B93" s="244" t="s">
        <v>235</v>
      </c>
      <c r="C93" s="244"/>
      <c r="D93" s="244" t="s">
        <v>235</v>
      </c>
      <c r="E93" s="235"/>
      <c r="F93" s="244" t="s">
        <v>235</v>
      </c>
      <c r="G93" s="244"/>
      <c r="H93" s="244" t="s">
        <v>235</v>
      </c>
    </row>
    <row r="94" spans="1:8" s="129" customFormat="1" ht="19.5" hidden="1" customHeight="1">
      <c r="A94" s="119"/>
      <c r="B94" s="245" t="s">
        <v>12</v>
      </c>
      <c r="C94" s="245"/>
      <c r="D94" s="245"/>
      <c r="E94" s="245"/>
      <c r="F94" s="245"/>
      <c r="G94" s="245"/>
      <c r="H94" s="245"/>
    </row>
    <row r="95" spans="1:8" s="129" customFormat="1" ht="19.5" customHeight="1" thickTop="1">
      <c r="A95" s="119"/>
      <c r="B95" s="247"/>
      <c r="C95" s="247"/>
      <c r="D95" s="247"/>
      <c r="E95" s="247"/>
      <c r="F95" s="247"/>
      <c r="G95" s="247"/>
      <c r="H95" s="247"/>
    </row>
    <row r="96" spans="1:8" ht="19.5" customHeight="1">
      <c r="A96" s="131" t="s">
        <v>236</v>
      </c>
      <c r="B96" s="230"/>
      <c r="C96" s="230"/>
      <c r="D96" s="230"/>
      <c r="E96" s="230"/>
      <c r="F96" s="230"/>
      <c r="G96" s="230"/>
      <c r="H96" s="230"/>
    </row>
    <row r="97" spans="1:8" ht="19.5" customHeight="1">
      <c r="A97" s="123" t="s">
        <v>237</v>
      </c>
      <c r="B97" s="18">
        <v>-286384</v>
      </c>
      <c r="C97" s="18"/>
      <c r="D97" s="18">
        <v>-104175</v>
      </c>
      <c r="E97" s="18"/>
      <c r="F97" s="18">
        <v>-286384</v>
      </c>
      <c r="G97" s="45"/>
      <c r="H97" s="18">
        <v>-104175</v>
      </c>
    </row>
    <row r="98" spans="1:8" ht="19.5" customHeight="1">
      <c r="A98" s="123" t="s">
        <v>238</v>
      </c>
      <c r="B98" s="230">
        <v>-4492</v>
      </c>
      <c r="C98" s="230"/>
      <c r="D98" s="230">
        <v>-7133</v>
      </c>
      <c r="E98" s="230"/>
      <c r="F98" s="230">
        <v>-4492</v>
      </c>
      <c r="G98" s="230"/>
      <c r="H98" s="230">
        <v>-7133</v>
      </c>
    </row>
    <row r="99" spans="1:8" ht="19.5" customHeight="1">
      <c r="A99" s="123" t="s">
        <v>239</v>
      </c>
      <c r="B99" s="19">
        <v>0</v>
      </c>
      <c r="C99" s="230"/>
      <c r="D99" s="19">
        <v>-40000</v>
      </c>
      <c r="E99" s="230"/>
      <c r="F99" s="19">
        <v>0</v>
      </c>
      <c r="G99" s="230"/>
      <c r="H99" s="19">
        <v>-40000</v>
      </c>
    </row>
    <row r="100" spans="1:8" ht="19.5" customHeight="1">
      <c r="A100" s="123" t="s">
        <v>240</v>
      </c>
      <c r="B100" s="18">
        <v>276703</v>
      </c>
      <c r="C100" s="230"/>
      <c r="D100" s="18">
        <v>166276</v>
      </c>
      <c r="E100" s="18"/>
      <c r="F100" s="18">
        <v>47895</v>
      </c>
      <c r="G100" s="45"/>
      <c r="H100" s="18">
        <v>166276</v>
      </c>
    </row>
    <row r="101" spans="1:8" ht="19.5" customHeight="1">
      <c r="A101" s="123" t="s">
        <v>241</v>
      </c>
      <c r="B101" s="18">
        <v>-304618</v>
      </c>
      <c r="C101" s="230"/>
      <c r="D101" s="18">
        <v>-246211</v>
      </c>
      <c r="E101" s="18"/>
      <c r="F101" s="18">
        <v>-84221</v>
      </c>
      <c r="G101" s="45"/>
      <c r="H101" s="18">
        <v>-246211</v>
      </c>
    </row>
    <row r="102" spans="1:8" ht="20.25" hidden="1" customHeight="1">
      <c r="A102" s="123" t="s">
        <v>242</v>
      </c>
      <c r="B102" s="18"/>
      <c r="C102" s="230"/>
      <c r="D102" s="18"/>
      <c r="E102" s="18"/>
      <c r="F102" s="18"/>
      <c r="G102" s="45"/>
      <c r="H102" s="18"/>
    </row>
    <row r="103" spans="1:8" ht="20.25" customHeight="1">
      <c r="B103" s="236"/>
      <c r="C103" s="248"/>
      <c r="D103" s="248"/>
      <c r="E103" s="248"/>
      <c r="F103" s="236"/>
      <c r="G103" s="248"/>
      <c r="H103" s="248"/>
    </row>
  </sheetData>
  <mergeCells count="27">
    <mergeCell ref="B92:D92"/>
    <mergeCell ref="F92:H92"/>
    <mergeCell ref="B94:H94"/>
    <mergeCell ref="B89:D89"/>
    <mergeCell ref="F89:H89"/>
    <mergeCell ref="B90:D90"/>
    <mergeCell ref="F90:H90"/>
    <mergeCell ref="B91:D91"/>
    <mergeCell ref="F91:H91"/>
    <mergeCell ref="B50:D50"/>
    <mergeCell ref="F50:H50"/>
    <mergeCell ref="B52:D52"/>
    <mergeCell ref="F52:H52"/>
    <mergeCell ref="B54:H54"/>
    <mergeCell ref="B51:D51"/>
    <mergeCell ref="F51:H51"/>
    <mergeCell ref="B4:D4"/>
    <mergeCell ref="F4:H4"/>
    <mergeCell ref="B9:H9"/>
    <mergeCell ref="B49:D49"/>
    <mergeCell ref="F49:H49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9" firstPageNumber="11" fitToHeight="0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533468a4-96b9-4c5d-91e6-e1081d1286a8" dataSnipperSheetDeleted="false" guid="62b14157-252a-4a58-af94-c5b549fed2dd" revision="2">
  <settings xmlns="" guid="e0442388-b491-4683-ab4d-a12df2ab9f85">
    <setting type="boolean" value="True" name="embed-documents" guid="4ffb506d-4d55-48f6-ab0d-147faabd02ae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F1EAE6-3A98-47E5-AF99-D5B9FDE1C7C4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3C82B601-8F8A-43B6-B5BA-83BA2FBC3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BS-2-4</vt:lpstr>
      <vt:lpstr>PL 5-6</vt:lpstr>
      <vt:lpstr>SH 7-8 </vt:lpstr>
      <vt:lpstr>SH 9-10</vt:lpstr>
      <vt:lpstr>CF 11-12</vt:lpstr>
      <vt:lpstr>'BS-2-4'!Print_Area</vt:lpstr>
      <vt:lpstr>'CF 11-12'!Print_Area</vt:lpstr>
      <vt:lpstr>'PL 5-6'!Print_Area</vt:lpstr>
      <vt:lpstr>'SH 7-8 '!Print_Area</vt:lpstr>
      <vt:lpstr>'SH 9-10'!Print_Area</vt:lpstr>
      <vt:lpstr>'CF 11-12'!Print_Area_MI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2025-05-09T03:05:51Z</cp:lastPrinted>
  <dcterms:created xsi:type="dcterms:W3CDTF">1999-03-23T11:43:06Z</dcterms:created>
  <dcterms:modified xsi:type="dcterms:W3CDTF">2025-05-09T07:33:50Z</dcterms:modified>
  <cp:category/>
  <cp:contentStatus/>
</cp:coreProperties>
</file>