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5_68\1. ไตรมาสที่ 1-68\1. Template\4. 020568\"/>
    </mc:Choice>
  </mc:AlternateContent>
  <xr:revisionPtr revIDLastSave="0" documentId="13_ncr:1_{A5676363-50BD-4B17-85E8-D4A914503FE7}" xr6:coauthVersionLast="47" xr6:coauthVersionMax="47" xr10:uidLastSave="{00000000-0000-0000-0000-000000000000}"/>
  <bookViews>
    <workbookView xWindow="-120" yWindow="-120" windowWidth="20730" windowHeight="11160" tabRatio="589" activeTab="2" xr2:uid="{00000000-000D-0000-FFFF-FFFF00000000}"/>
  </bookViews>
  <sheets>
    <sheet name="BS 2-3" sheetId="1" r:id="rId1"/>
    <sheet name="PL 3 Mths 4-5" sheetId="21" r:id="rId2"/>
    <sheet name="SE-Conso 6" sheetId="19" r:id="rId3"/>
    <sheet name="SE-Bank 7" sheetId="18" r:id="rId4"/>
    <sheet name="CF 8-9" sheetId="20" r:id="rId5"/>
  </sheets>
  <definedNames>
    <definedName name="_xlnm._FilterDatabase" localSheetId="0" hidden="1">'BS 2-3'!#REF!</definedName>
    <definedName name="_xlnm.Print_Area" localSheetId="0">'BS 2-3'!$A$1:$K$78</definedName>
    <definedName name="_xlnm.Print_Area" localSheetId="4">'CF 8-9'!$A$1:$I$81</definedName>
    <definedName name="_xlnm.Print_Area" localSheetId="1">'PL 3 Mths 4-5'!$A$1:$K$88</definedName>
    <definedName name="_xlnm.Print_Area" localSheetId="3">'SE-Bank 7'!$A$1:$AD$43</definedName>
    <definedName name="_xlnm.Print_Area" localSheetId="2">'SE-Conso 6'!$A$1:$AH$43</definedName>
    <definedName name="Z_8E543494_CF83_4029_A6EF_3B6D8983F146_.wvu.PrintArea" localSheetId="0" hidden="1">'BS 2-3'!$A$1:$K$76</definedName>
    <definedName name="Z_8E543494_CF83_4029_A6EF_3B6D8983F146_.wvu.PrintArea" localSheetId="1" hidden="1">'PL 3 Mths 4-5'!$A$1:$K$81</definedName>
    <definedName name="Z_8E543494_CF83_4029_A6EF_3B6D8983F146_.wvu.Rows" localSheetId="0" hidden="1">'BS 2-3'!#REF!</definedName>
    <definedName name="Z_8E543494_CF83_4029_A6EF_3B6D8983F146_.wvu.Rows" localSheetId="1" hidden="1">'PL 3 Mths 4-5'!#REF!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0" i="1" l="1"/>
  <c r="T43" i="19"/>
  <c r="E61" i="1" l="1"/>
  <c r="F80" i="1"/>
  <c r="H80" i="1"/>
  <c r="J80" i="1"/>
  <c r="I61" i="1" l="1"/>
  <c r="G61" i="1"/>
  <c r="Z41" i="18"/>
  <c r="X37" i="18"/>
  <c r="Z37" i="18"/>
  <c r="AB37" i="18"/>
  <c r="AD36" i="18"/>
  <c r="R41" i="18"/>
  <c r="P41" i="18"/>
  <c r="N41" i="18"/>
  <c r="R43" i="18"/>
  <c r="P43" i="18"/>
  <c r="N43" i="18"/>
  <c r="L43" i="18"/>
  <c r="J43" i="18"/>
  <c r="F43" i="18"/>
  <c r="Z41" i="19"/>
  <c r="P41" i="19"/>
  <c r="N41" i="19"/>
  <c r="L41" i="19"/>
  <c r="AF43" i="19"/>
  <c r="V43" i="19"/>
  <c r="P43" i="19"/>
  <c r="N43" i="19"/>
  <c r="L43" i="19"/>
  <c r="J43" i="19"/>
  <c r="H43" i="19"/>
  <c r="F43" i="19"/>
  <c r="E57" i="21" l="1"/>
  <c r="I12" i="21"/>
  <c r="I20" i="21" s="1"/>
  <c r="I29" i="21" s="1"/>
  <c r="I27" i="21"/>
  <c r="I15" i="21"/>
  <c r="E27" i="21"/>
  <c r="E15" i="21"/>
  <c r="E12" i="21"/>
  <c r="E20" i="21" l="1"/>
  <c r="E29" i="21" s="1"/>
  <c r="T29" i="18"/>
  <c r="AD29" i="18" s="1"/>
  <c r="AD39" i="18"/>
  <c r="AD22" i="18"/>
  <c r="AD19" i="18"/>
  <c r="AD18" i="18"/>
  <c r="AD17" i="18"/>
  <c r="AD14" i="18"/>
  <c r="AD13" i="18"/>
  <c r="AD12" i="18"/>
  <c r="AD39" i="19"/>
  <c r="AD29" i="19"/>
  <c r="AH29" i="19" s="1"/>
  <c r="AD22" i="19"/>
  <c r="AD19" i="19"/>
  <c r="AD18" i="19"/>
  <c r="AD17" i="19"/>
  <c r="AD14" i="19"/>
  <c r="AD13" i="19"/>
  <c r="AD12" i="19"/>
  <c r="R24" i="18"/>
  <c r="P24" i="18"/>
  <c r="N24" i="18"/>
  <c r="T12" i="18"/>
  <c r="P24" i="19"/>
  <c r="N24" i="19"/>
  <c r="L24" i="19"/>
  <c r="T29" i="19"/>
  <c r="T12" i="19"/>
  <c r="K61" i="1" l="1"/>
  <c r="AH12" i="19"/>
  <c r="G40" i="21"/>
  <c r="K56" i="21"/>
  <c r="K51" i="21"/>
  <c r="G56" i="21"/>
  <c r="G51" i="21"/>
  <c r="K30" i="21"/>
  <c r="K24" i="21"/>
  <c r="K15" i="21"/>
  <c r="K12" i="21"/>
  <c r="G30" i="21"/>
  <c r="G27" i="21"/>
  <c r="G24" i="21"/>
  <c r="G15" i="21"/>
  <c r="G12" i="21"/>
  <c r="AB40" i="18"/>
  <c r="AB43" i="18"/>
  <c r="AB24" i="18"/>
  <c r="AB26" i="18" s="1"/>
  <c r="AB20" i="18"/>
  <c r="AB14" i="18"/>
  <c r="X40" i="18"/>
  <c r="X43" i="18"/>
  <c r="X24" i="18"/>
  <c r="X20" i="18"/>
  <c r="X14" i="18"/>
  <c r="X26" i="18" s="1"/>
  <c r="K20" i="21" l="1"/>
  <c r="K27" i="21"/>
  <c r="G20" i="21"/>
  <c r="G57" i="21"/>
  <c r="AB41" i="19"/>
  <c r="AB37" i="19"/>
  <c r="AB43" i="19" s="1"/>
  <c r="AB24" i="19"/>
  <c r="AB20" i="19"/>
  <c r="AB14" i="19"/>
  <c r="X41" i="19"/>
  <c r="X37" i="19"/>
  <c r="X43" i="19" s="1"/>
  <c r="X24" i="19"/>
  <c r="X20" i="19"/>
  <c r="X14" i="19"/>
  <c r="K29" i="21" l="1"/>
  <c r="G29" i="21"/>
  <c r="AB26" i="19"/>
  <c r="X26" i="19"/>
  <c r="E40" i="21"/>
  <c r="I77" i="20"/>
  <c r="G77" i="20"/>
  <c r="E77" i="20"/>
  <c r="C77" i="20"/>
  <c r="E68" i="20"/>
  <c r="Z14" i="18" l="1"/>
  <c r="V14" i="18"/>
  <c r="R14" i="18"/>
  <c r="P14" i="18"/>
  <c r="N14" i="18"/>
  <c r="L14" i="18"/>
  <c r="J14" i="18"/>
  <c r="H14" i="18"/>
  <c r="F14" i="18"/>
  <c r="T13" i="18"/>
  <c r="AF14" i="19"/>
  <c r="Z14" i="19"/>
  <c r="V14" i="19"/>
  <c r="R14" i="19"/>
  <c r="P14" i="19"/>
  <c r="N14" i="19"/>
  <c r="L14" i="19"/>
  <c r="J14" i="19"/>
  <c r="H14" i="19"/>
  <c r="F14" i="19"/>
  <c r="T13" i="19"/>
  <c r="T14" i="18" l="1"/>
  <c r="F79" i="1" l="1"/>
  <c r="H79" i="1"/>
  <c r="J79" i="1"/>
  <c r="G21" i="1"/>
  <c r="I35" i="1"/>
  <c r="G35" i="1"/>
  <c r="I21" i="1"/>
  <c r="I62" i="1" l="1"/>
  <c r="AH13" i="19"/>
  <c r="AH14" i="19" s="1"/>
  <c r="I79" i="1" l="1"/>
  <c r="I80" i="1"/>
  <c r="G62" i="1"/>
  <c r="T33" i="18"/>
  <c r="AD33" i="18" s="1"/>
  <c r="T34" i="18"/>
  <c r="AD34" i="18" s="1"/>
  <c r="Z24" i="18"/>
  <c r="T18" i="18"/>
  <c r="T18" i="19"/>
  <c r="F20" i="19"/>
  <c r="H20" i="19"/>
  <c r="J20" i="19"/>
  <c r="T14" i="19"/>
  <c r="K40" i="21"/>
  <c r="T34" i="19"/>
  <c r="Z43" i="18"/>
  <c r="R41" i="19"/>
  <c r="R43" i="19" s="1"/>
  <c r="G80" i="1" l="1"/>
  <c r="G79" i="1"/>
  <c r="AD34" i="19"/>
  <c r="AH34" i="19" s="1"/>
  <c r="I57" i="21"/>
  <c r="Z20" i="18" l="1"/>
  <c r="Z24" i="19"/>
  <c r="Z20" i="19"/>
  <c r="T17" i="19"/>
  <c r="Z26" i="18" l="1"/>
  <c r="C33" i="20"/>
  <c r="T36" i="19" l="1"/>
  <c r="AD36" i="19" s="1"/>
  <c r="T39" i="19"/>
  <c r="T32" i="19"/>
  <c r="AD32" i="19" s="1"/>
  <c r="T32" i="18" l="1"/>
  <c r="AD32" i="18" s="1"/>
  <c r="T35" i="18"/>
  <c r="AD35" i="18" s="1"/>
  <c r="T25" i="18"/>
  <c r="AD25" i="18" s="1"/>
  <c r="T23" i="18"/>
  <c r="AD23" i="18" s="1"/>
  <c r="AD24" i="18" s="1"/>
  <c r="T22" i="18"/>
  <c r="T17" i="18"/>
  <c r="R35" i="19"/>
  <c r="R33" i="19"/>
  <c r="AD37" i="18" l="1"/>
  <c r="T33" i="19"/>
  <c r="AD33" i="19" s="1"/>
  <c r="T35" i="19"/>
  <c r="AD35" i="19" s="1"/>
  <c r="G31" i="21" l="1"/>
  <c r="T42" i="19"/>
  <c r="AD42" i="19" s="1"/>
  <c r="T25" i="19"/>
  <c r="AD25" i="19" s="1"/>
  <c r="T23" i="19"/>
  <c r="AD23" i="19" s="1"/>
  <c r="T22" i="19"/>
  <c r="T40" i="19"/>
  <c r="AD40" i="19" s="1"/>
  <c r="T24" i="19" l="1"/>
  <c r="R37" i="19"/>
  <c r="R24" i="19"/>
  <c r="R20" i="19"/>
  <c r="R26" i="19" l="1"/>
  <c r="AH17" i="19" l="1"/>
  <c r="AH18" i="19"/>
  <c r="AH19" i="19"/>
  <c r="V40" i="18"/>
  <c r="L41" i="18"/>
  <c r="R37" i="18"/>
  <c r="P37" i="18"/>
  <c r="N37" i="18"/>
  <c r="L37" i="18"/>
  <c r="J41" i="18"/>
  <c r="H41" i="18"/>
  <c r="F41" i="18"/>
  <c r="AF41" i="19"/>
  <c r="AF37" i="19"/>
  <c r="V41" i="19"/>
  <c r="Z37" i="19"/>
  <c r="Z43" i="19" s="1"/>
  <c r="V37" i="19"/>
  <c r="P37" i="19"/>
  <c r="N37" i="19"/>
  <c r="L37" i="19"/>
  <c r="V37" i="18" l="1"/>
  <c r="V43" i="18" s="1"/>
  <c r="T42" i="18" l="1"/>
  <c r="AD42" i="18" s="1"/>
  <c r="T40" i="18"/>
  <c r="AD40" i="18" s="1"/>
  <c r="AD41" i="18" s="1"/>
  <c r="T39" i="18"/>
  <c r="T41" i="19" l="1"/>
  <c r="AD41" i="19" l="1"/>
  <c r="I68" i="20"/>
  <c r="I33" i="20"/>
  <c r="E33" i="20"/>
  <c r="AH25" i="19"/>
  <c r="AF24" i="19"/>
  <c r="V24" i="19"/>
  <c r="J24" i="19"/>
  <c r="H24" i="19"/>
  <c r="F24" i="19"/>
  <c r="AH23" i="19"/>
  <c r="K57" i="21"/>
  <c r="K31" i="21"/>
  <c r="I49" i="20" l="1"/>
  <c r="G65" i="21"/>
  <c r="K65" i="21"/>
  <c r="G59" i="21"/>
  <c r="K59" i="21"/>
  <c r="K60" i="21" l="1"/>
  <c r="G60" i="21"/>
  <c r="K63" i="21"/>
  <c r="G63" i="21"/>
  <c r="AD24" i="19"/>
  <c r="AH22" i="19"/>
  <c r="I40" i="21"/>
  <c r="G70" i="21" l="1"/>
  <c r="K70" i="21"/>
  <c r="AH24" i="19"/>
  <c r="I31" i="21"/>
  <c r="AH33" i="19"/>
  <c r="E31" i="21"/>
  <c r="I59" i="21"/>
  <c r="E59" i="21"/>
  <c r="I65" i="21" l="1"/>
  <c r="E65" i="21"/>
  <c r="E63" i="21" s="1"/>
  <c r="K68" i="21"/>
  <c r="G68" i="21"/>
  <c r="I60" i="21"/>
  <c r="E60" i="21"/>
  <c r="E70" i="21" l="1"/>
  <c r="E68" i="21" s="1"/>
  <c r="I70" i="21"/>
  <c r="I63" i="21"/>
  <c r="F37" i="18"/>
  <c r="F20" i="18"/>
  <c r="I68" i="21" l="1"/>
  <c r="V24" i="18"/>
  <c r="L24" i="18"/>
  <c r="J24" i="18"/>
  <c r="H24" i="18"/>
  <c r="F24" i="18"/>
  <c r="V20" i="18"/>
  <c r="R20" i="18"/>
  <c r="P20" i="18"/>
  <c r="N20" i="18"/>
  <c r="L20" i="18"/>
  <c r="J20" i="18"/>
  <c r="H20" i="18"/>
  <c r="AF20" i="19"/>
  <c r="AF26" i="19" s="1"/>
  <c r="V20" i="19"/>
  <c r="P20" i="19"/>
  <c r="N20" i="19"/>
  <c r="L20" i="19"/>
  <c r="H26" i="18" l="1"/>
  <c r="L26" i="18"/>
  <c r="P26" i="18"/>
  <c r="R26" i="18"/>
  <c r="N26" i="18"/>
  <c r="V26" i="18"/>
  <c r="F26" i="18"/>
  <c r="J26" i="18"/>
  <c r="P26" i="19"/>
  <c r="F26" i="19"/>
  <c r="V26" i="19"/>
  <c r="J26" i="19"/>
  <c r="N26" i="19"/>
  <c r="Z26" i="19"/>
  <c r="H26" i="19"/>
  <c r="L26" i="19"/>
  <c r="I78" i="20"/>
  <c r="AH40" i="19"/>
  <c r="AH39" i="19"/>
  <c r="E49" i="20"/>
  <c r="E78" i="20" s="1"/>
  <c r="T20" i="18"/>
  <c r="T20" i="19"/>
  <c r="T26" i="19" l="1"/>
  <c r="I80" i="20"/>
  <c r="AD20" i="19"/>
  <c r="AD20" i="18"/>
  <c r="T24" i="18"/>
  <c r="T26" i="18" l="1"/>
  <c r="AD26" i="19"/>
  <c r="E80" i="20"/>
  <c r="AH20" i="19"/>
  <c r="AH26" i="19" s="1"/>
  <c r="K35" i="1"/>
  <c r="E35" i="1"/>
  <c r="K21" i="1"/>
  <c r="E21" i="1"/>
  <c r="AD26" i="18" l="1"/>
  <c r="K62" i="1"/>
  <c r="K80" i="1" s="1"/>
  <c r="K79" i="1" l="1"/>
  <c r="E62" i="1"/>
  <c r="AH32" i="19"/>
  <c r="E79" i="1" l="1"/>
  <c r="AH35" i="19"/>
  <c r="AH36" i="19" l="1"/>
  <c r="AH42" i="19"/>
  <c r="G68" i="20" l="1"/>
  <c r="C68" i="20"/>
  <c r="G33" i="20"/>
  <c r="C49" i="20"/>
  <c r="G49" i="20" l="1"/>
  <c r="C78" i="20"/>
  <c r="G78" i="20" l="1"/>
  <c r="C80" i="20"/>
  <c r="J41" i="19"/>
  <c r="H41" i="19"/>
  <c r="J37" i="19"/>
  <c r="H37" i="19"/>
  <c r="F41" i="19"/>
  <c r="F37" i="19"/>
  <c r="J37" i="18"/>
  <c r="H37" i="18"/>
  <c r="H43" i="18" s="1"/>
  <c r="G80" i="20" l="1"/>
  <c r="T37" i="19"/>
  <c r="T41" i="18"/>
  <c r="T37" i="18"/>
  <c r="AD37" i="19" l="1"/>
  <c r="AD43" i="19" s="1"/>
  <c r="T43" i="18"/>
  <c r="AD43" i="18" s="1"/>
  <c r="AH37" i="19"/>
  <c r="AH41" i="19" l="1"/>
  <c r="AH43" i="19" l="1"/>
</calcChain>
</file>

<file path=xl/sharedStrings.xml><?xml version="1.0" encoding="utf-8"?>
<sst xmlns="http://schemas.openxmlformats.org/spreadsheetml/2006/main" count="379" uniqueCount="212">
  <si>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</si>
  <si>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</si>
  <si>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</si>
  <si>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</si>
  <si>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</si>
  <si>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Note</t>
  </si>
  <si>
    <t>(in thousand Baht)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</si>
  <si>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</si>
  <si>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</si>
  <si>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</si>
  <si>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</si>
  <si>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</si>
  <si>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</si>
  <si>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</si>
  <si>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</si>
  <si>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</si>
  <si>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</si>
  <si>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</si>
  <si>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</si>
  <si>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</si>
  <si>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</si>
  <si>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</si>
  <si>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</si>
  <si>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</si>
  <si>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</si>
  <si>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</si>
  <si>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</si>
  <si>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</si>
  <si>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</si>
  <si>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</si>
  <si>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</si>
  <si>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</si>
  <si>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</si>
  <si>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</si>
  <si>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</si>
  <si>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</si>
  <si>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</si>
  <si>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</si>
  <si>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</si>
  <si>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</si>
  <si>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</si>
  <si>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Non-controlling interest</t>
  </si>
  <si>
    <t>Total equity</t>
  </si>
  <si>
    <t>Total liabilities and equity</t>
  </si>
  <si>
    <t xml:space="preserve">              Chief Executive Officer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</si>
  <si>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</si>
  <si>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</si>
  <si>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</si>
  <si>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</si>
  <si>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</si>
  <si>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</si>
  <si>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</si>
  <si>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</si>
  <si>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</si>
  <si>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</si>
  <si>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</si>
  <si>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</si>
  <si>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</si>
  <si>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</si>
  <si>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</si>
  <si>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</si>
  <si>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</si>
  <si>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</si>
  <si>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</si>
  <si>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</si>
  <si>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</si>
  <si>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</si>
  <si>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</si>
  <si>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</si>
  <si>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</si>
  <si>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</si>
  <si>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</si>
  <si>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</si>
  <si>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</si>
  <si>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</si>
  <si>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</si>
  <si>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</si>
  <si>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</si>
  <si>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</si>
  <si>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</si>
  <si>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</si>
  <si>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</si>
  <si>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</si>
  <si>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</si>
  <si>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</si>
  <si>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</si>
  <si>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</si>
  <si>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</si>
  <si>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</si>
  <si>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</si>
  <si>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</si>
  <si>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</si>
  <si>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</si>
  <si>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</si>
  <si>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</si>
  <si>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</si>
  <si>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</si>
  <si>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</si>
  <si>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</si>
  <si>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</si>
  <si>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</si>
  <si>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</si>
  <si>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</si>
  <si>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</si>
  <si>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</si>
  <si>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</si>
  <si>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</si>
  <si>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</si>
  <si>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</si>
  <si>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</si>
  <si>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</si>
  <si>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</si>
  <si>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</si>
  <si>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</si>
  <si>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</si>
  <si>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</si>
  <si>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</si>
  <si>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</si>
  <si>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</si>
  <si>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</si>
  <si>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</si>
  <si>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</si>
  <si>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</si>
  <si>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</si>
  <si>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</si>
  <si>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</si>
  <si>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</si>
  <si>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</si>
  <si>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</si>
  <si>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</si>
  <si>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</si>
  <si>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</si>
  <si>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</si>
  <si>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</si>
  <si>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</si>
  <si>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</si>
  <si>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</si>
  <si>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</si>
  <si>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</si>
  <si>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</si>
  <si>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</si>
  <si>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</si>
  <si>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</si>
  <si>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</si>
  <si>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</si>
  <si>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</si>
  <si>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Cash at 1 January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</si>
  <si>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</si>
  <si>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</si>
  <si>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</si>
  <si>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>Net cash provided by (used in) operating activities</t>
  </si>
  <si>
    <t xml:space="preserve">                 Mr. Piti Tantakasem</t>
  </si>
  <si>
    <t xml:space="preserve">   through other comprehensive income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</si>
  <si>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</si>
  <si>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</si>
  <si>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</si>
  <si>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</si>
  <si>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</si>
  <si>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</si>
  <si>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Net decrease in cash</t>
  </si>
  <si>
    <t xml:space="preserve">Impairment loss on premises and equipment </t>
  </si>
  <si>
    <t>Loss on written-off of intangible assets</t>
  </si>
  <si>
    <t>Investments in subsidiaries and associate, net</t>
  </si>
  <si>
    <t xml:space="preserve"> of associate</t>
  </si>
  <si>
    <t>Net cash used in financing activities</t>
  </si>
  <si>
    <t xml:space="preserve">                     Mr. Piti Tantakasem</t>
  </si>
  <si>
    <t>Met the defined criteria under Employee Joint Investment Program</t>
  </si>
  <si>
    <t xml:space="preserve">                  Chief Executive Officer</t>
  </si>
  <si>
    <t>(Restated)</t>
  </si>
  <si>
    <t>Impact of changes in accounting policy</t>
  </si>
  <si>
    <t>Assets</t>
  </si>
  <si>
    <t>Gain on investments in debt instruments at fair value</t>
  </si>
  <si>
    <t>Loss (gain) on revaluation of investments measured at FVTPL</t>
  </si>
  <si>
    <t>Statements of profit or loss and other comprehensive income (Unaudited)</t>
  </si>
  <si>
    <t>Profit for the period</t>
  </si>
  <si>
    <t>Total other comprehensive income for the period, net of income tax</t>
  </si>
  <si>
    <t>Total comprehensive income for the period</t>
  </si>
  <si>
    <t>Three-month period ended</t>
  </si>
  <si>
    <t>31 March</t>
  </si>
  <si>
    <t>Three-month period ended 31 March 2024</t>
  </si>
  <si>
    <t>Balance as at 1 January 2024 - as reported</t>
  </si>
  <si>
    <t>Balance as at 1 January 2024 - as restated</t>
  </si>
  <si>
    <t>Comprehensive income for the period</t>
  </si>
  <si>
    <t>Balance as at 31 March 2024</t>
  </si>
  <si>
    <t>Three-month period ended 31 March 2025</t>
  </si>
  <si>
    <t>Balance as at 1 January 2025</t>
  </si>
  <si>
    <t>Balance as at 31 March 2025</t>
  </si>
  <si>
    <t>Balance at 1 January 2025</t>
  </si>
  <si>
    <t>Gain on investments in equity instruments designated at fair value</t>
  </si>
  <si>
    <t>Actuarial loss on post-employment benefit plan</t>
  </si>
  <si>
    <t>Gain on cash flow hedges</t>
  </si>
  <si>
    <t xml:space="preserve">Mrs. Charita Leelayudth </t>
  </si>
  <si>
    <t>Chairman of the Audit Committee</t>
  </si>
  <si>
    <t>Statements of changes in equity (Unaudited)</t>
  </si>
  <si>
    <t>Treasury shares</t>
  </si>
  <si>
    <t xml:space="preserve">     Treasury shares reserve </t>
  </si>
  <si>
    <t xml:space="preserve">Treasury shares </t>
  </si>
  <si>
    <t xml:space="preserve">31 March </t>
  </si>
  <si>
    <t>(Unaudited)</t>
  </si>
  <si>
    <t>Statements of cash flows (Unaudited)</t>
  </si>
  <si>
    <t xml:space="preserve">      (31 December 2024: 97,401,410,657 ordinary shares</t>
  </si>
  <si>
    <t>Gain on investments, net</t>
  </si>
  <si>
    <t xml:space="preserve">      97,404,035,255 ordinary shares of Baht 0.95 each</t>
  </si>
  <si>
    <t>8,9</t>
  </si>
  <si>
    <t xml:space="preserve">Impairment loss on properties for sale and other assets (reversal of) </t>
  </si>
  <si>
    <t>Gain on disposal of investments</t>
  </si>
  <si>
    <t>Unrealised loss on exchange and revaluation</t>
  </si>
  <si>
    <t>Net cash provided by (used in) investing activities</t>
  </si>
  <si>
    <t>Cash at 31 March</t>
  </si>
  <si>
    <t>Reversal of impairment loss on intangible assets</t>
  </si>
  <si>
    <t xml:space="preserve">Payment to owners to acquire or redeem the Bank's shares </t>
  </si>
  <si>
    <t>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</si>
</sst>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  <numFmt numFmtId="194" formatCode="_-* #,##0.00_-;\-* #,##0.00_-;_-* &quot;-&quot;_-;_-@_-"/>
  </numFmts>
  <fonts count="3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Tahoma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</cellStyleXfs>
  <cellXfs count="258">
    <xf numFmtId="0" fontId="0" fillId="0" borderId="0" xfId="0"/>
    <xf numFmtId="0" fontId="16" fillId="0" borderId="0" xfId="10" applyFont="1" applyAlignment="1">
      <alignment horizontal="center" vertical="top"/>
    </xf>
    <xf numFmtId="189" fontId="13" fillId="0" borderId="0" xfId="8" applyNumberFormat="1" applyFont="1" applyFill="1" applyBorder="1" applyAlignment="1"/>
    <xf numFmtId="0" fontId="15" fillId="0" borderId="0" xfId="0" applyFont="1"/>
    <xf numFmtId="189" fontId="22" fillId="0" borderId="0" xfId="8" applyNumberFormat="1" applyFont="1" applyFill="1" applyBorder="1" applyAlignment="1">
      <alignment horizontal="center"/>
    </xf>
    <xf numFmtId="189" fontId="13" fillId="0" borderId="0" xfId="1" applyNumberFormat="1" applyFont="1" applyFill="1"/>
    <xf numFmtId="189" fontId="15" fillId="0" borderId="0" xfId="0" applyNumberFormat="1" applyFont="1"/>
    <xf numFmtId="187" fontId="10" fillId="0" borderId="1" xfId="1" applyNumberFormat="1" applyFont="1" applyFill="1" applyBorder="1"/>
    <xf numFmtId="187" fontId="13" fillId="0" borderId="0" xfId="1" applyNumberFormat="1" applyFont="1" applyFill="1"/>
    <xf numFmtId="189" fontId="12" fillId="0" borderId="0" xfId="8" applyNumberFormat="1" applyFont="1" applyFill="1"/>
    <xf numFmtId="189" fontId="22" fillId="0" borderId="0" xfId="8" applyNumberFormat="1" applyFont="1" applyFill="1" applyAlignment="1">
      <alignment horizontal="left"/>
    </xf>
    <xf numFmtId="188" fontId="13" fillId="0" borderId="0" xfId="8" applyFont="1" applyFill="1" applyAlignment="1">
      <alignment horizontal="center"/>
    </xf>
    <xf numFmtId="37" fontId="22" fillId="0" borderId="0" xfId="8" applyNumberFormat="1" applyFont="1" applyFill="1" applyAlignment="1">
      <alignment horizontal="right"/>
    </xf>
    <xf numFmtId="189" fontId="13" fillId="0" borderId="0" xfId="8" applyNumberFormat="1" applyFont="1" applyFill="1" applyAlignment="1">
      <alignment horizontal="right"/>
    </xf>
    <xf numFmtId="187" fontId="10" fillId="0" borderId="5" xfId="1" applyNumberFormat="1" applyFont="1" applyFill="1" applyBorder="1"/>
    <xf numFmtId="188" fontId="12" fillId="0" borderId="0" xfId="8" applyFont="1" applyFill="1" applyAlignment="1">
      <alignment horizontal="right"/>
    </xf>
    <xf numFmtId="188" fontId="12" fillId="0" borderId="0" xfId="8" applyFont="1" applyFill="1" applyAlignment="1">
      <alignment horizontal="center"/>
    </xf>
    <xf numFmtId="189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187" fontId="10" fillId="0" borderId="4" xfId="1" applyNumberFormat="1" applyFont="1" applyFill="1" applyBorder="1"/>
    <xf numFmtId="187" fontId="12" fillId="0" borderId="0" xfId="8" applyNumberFormat="1" applyFont="1" applyFill="1" applyAlignment="1">
      <alignment horizontal="right"/>
    </xf>
    <xf numFmtId="187" fontId="13" fillId="0" borderId="1" xfId="1" applyNumberFormat="1" applyFont="1" applyFill="1" applyBorder="1"/>
    <xf numFmtId="187" fontId="12" fillId="0" borderId="0" xfId="8" applyNumberFormat="1" applyFont="1" applyFill="1"/>
    <xf numFmtId="189" fontId="13" fillId="0" borderId="0" xfId="3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center"/>
    </xf>
    <xf numFmtId="189" fontId="13" fillId="0" borderId="1" xfId="8" applyNumberFormat="1" applyFont="1" applyFill="1" applyBorder="1" applyAlignment="1">
      <alignment horizontal="center"/>
    </xf>
    <xf numFmtId="187" fontId="10" fillId="0" borderId="0" xfId="1" applyNumberFormat="1" applyFont="1" applyFill="1" applyAlignment="1"/>
    <xf numFmtId="187" fontId="10" fillId="0" borderId="3" xfId="1" applyNumberFormat="1" applyFont="1" applyFill="1" applyBorder="1" applyAlignment="1"/>
    <xf numFmtId="189" fontId="12" fillId="0" borderId="3" xfId="1" applyNumberFormat="1" applyFont="1" applyFill="1" applyBorder="1" applyAlignment="1"/>
    <xf numFmtId="189" fontId="10" fillId="0" borderId="0" xfId="1" applyNumberFormat="1" applyFont="1" applyFill="1" applyAlignment="1"/>
    <xf numFmtId="187" fontId="10" fillId="0" borderId="4" xfId="1" applyNumberFormat="1" applyFont="1" applyFill="1" applyBorder="1" applyAlignment="1"/>
    <xf numFmtId="187" fontId="15" fillId="0" borderId="0" xfId="3" applyNumberFormat="1" applyFont="1" applyFill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89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89" fontId="15" fillId="0" borderId="0" xfId="0" applyNumberFormat="1" applyFont="1" applyAlignment="1">
      <alignment vertical="center"/>
    </xf>
    <xf numFmtId="189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vertical="center"/>
    </xf>
    <xf numFmtId="189" fontId="12" fillId="0" borderId="0" xfId="8" applyNumberFormat="1" applyFont="1" applyFill="1" applyAlignment="1">
      <alignment vertical="center"/>
    </xf>
    <xf numFmtId="189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89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89" fontId="12" fillId="0" borderId="3" xfId="8" applyNumberFormat="1" applyFont="1" applyFill="1" applyBorder="1" applyAlignment="1">
      <alignment vertical="center"/>
    </xf>
    <xf numFmtId="189" fontId="12" fillId="0" borderId="3" xfId="1" applyNumberFormat="1" applyFont="1" applyFill="1" applyBorder="1" applyAlignment="1">
      <alignment vertical="center"/>
    </xf>
    <xf numFmtId="189" fontId="13" fillId="0" borderId="0" xfId="8" applyNumberFormat="1" applyFont="1" applyFill="1" applyAlignment="1">
      <alignment horizontal="right" vertical="center"/>
    </xf>
    <xf numFmtId="189" fontId="13" fillId="0" borderId="0" xfId="5" applyNumberFormat="1" applyFont="1" applyFill="1" applyAlignment="1">
      <alignment horizontal="right" vertical="center"/>
    </xf>
    <xf numFmtId="189" fontId="12" fillId="0" borderId="3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4" xfId="8" applyNumberFormat="1" applyFont="1" applyFill="1" applyBorder="1" applyAlignment="1">
      <alignment vertical="center"/>
    </xf>
    <xf numFmtId="187" fontId="13" fillId="0" borderId="0" xfId="1" applyNumberFormat="1" applyFont="1" applyFill="1" applyBorder="1"/>
    <xf numFmtId="187" fontId="13" fillId="0" borderId="0" xfId="1" applyNumberFormat="1" applyFont="1" applyFill="1" applyAlignment="1"/>
    <xf numFmtId="187" fontId="13" fillId="0" borderId="1" xfId="1" applyNumberFormat="1" applyFont="1" applyFill="1" applyBorder="1" applyAlignment="1"/>
    <xf numFmtId="189" fontId="12" fillId="0" borderId="0" xfId="8" applyNumberFormat="1" applyFont="1" applyFill="1" applyAlignment="1"/>
    <xf numFmtId="0" fontId="15" fillId="0" borderId="0" xfId="0" applyFont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89" fontId="12" fillId="0" borderId="0" xfId="5" applyNumberFormat="1" applyFont="1" applyFill="1" applyAlignment="1">
      <alignment vertical="center"/>
    </xf>
    <xf numFmtId="187" fontId="10" fillId="0" borderId="0" xfId="1" applyNumberFormat="1" applyFont="1" applyFill="1" applyBorder="1"/>
    <xf numFmtId="188" fontId="13" fillId="0" borderId="0" xfId="8" applyFont="1" applyFill="1" applyBorder="1" applyAlignment="1">
      <alignment horizontal="center"/>
    </xf>
    <xf numFmtId="189" fontId="13" fillId="0" borderId="0" xfId="1" applyNumberFormat="1" applyFont="1" applyFill="1" applyAlignment="1"/>
    <xf numFmtId="187" fontId="13" fillId="0" borderId="0" xfId="1" applyNumberFormat="1" applyFont="1" applyFill="1" applyBorder="1" applyAlignment="1">
      <alignment vertical="center"/>
    </xf>
    <xf numFmtId="187" fontId="12" fillId="0" borderId="0" xfId="8" applyNumberFormat="1" applyFont="1" applyFill="1" applyAlignment="1"/>
    <xf numFmtId="187" fontId="15" fillId="0" borderId="1" xfId="1" applyNumberFormat="1" applyFont="1" applyFill="1" applyBorder="1" applyAlignment="1">
      <alignment vertical="top"/>
    </xf>
    <xf numFmtId="189" fontId="13" fillId="0" borderId="0" xfId="1" applyNumberFormat="1" applyFont="1" applyFill="1" applyAlignment="1">
      <alignment horizontal="right" vertical="center"/>
    </xf>
    <xf numFmtId="189" fontId="13" fillId="0" borderId="0" xfId="8" applyNumberFormat="1" applyFont="1" applyFill="1" applyAlignment="1">
      <alignment horizontal="left"/>
    </xf>
    <xf numFmtId="0" fontId="13" fillId="0" borderId="0" xfId="10" applyFont="1" applyAlignment="1">
      <alignment vertical="top"/>
    </xf>
    <xf numFmtId="189" fontId="13" fillId="0" borderId="0" xfId="10" applyNumberFormat="1" applyFont="1" applyAlignment="1">
      <alignment vertical="center"/>
    </xf>
    <xf numFmtId="189" fontId="13" fillId="0" borderId="0" xfId="10" applyNumberFormat="1" applyFont="1" applyAlignment="1">
      <alignment horizontal="right" vertical="center"/>
    </xf>
    <xf numFmtId="41" fontId="13" fillId="0" borderId="0" xfId="10" applyNumberFormat="1" applyFont="1" applyAlignment="1">
      <alignment vertical="center"/>
    </xf>
    <xf numFmtId="188" fontId="12" fillId="0" borderId="2" xfId="1" applyFont="1" applyFill="1" applyBorder="1" applyAlignment="1">
      <alignment vertical="center"/>
    </xf>
    <xf numFmtId="38" fontId="15" fillId="0" borderId="0" xfId="0" applyNumberFormat="1" applyFont="1" applyAlignment="1">
      <alignment horizontal="left" vertical="center"/>
    </xf>
    <xf numFmtId="41" fontId="13" fillId="0" borderId="0" xfId="10" applyNumberFormat="1" applyFont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left" vertical="center"/>
    </xf>
    <xf numFmtId="189" fontId="13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17" fillId="0" borderId="0" xfId="10" applyFont="1" applyAlignment="1">
      <alignment horizontal="left" vertical="center"/>
    </xf>
    <xf numFmtId="41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41" fontId="13" fillId="0" borderId="0" xfId="20" applyNumberFormat="1" applyFont="1" applyFill="1" applyAlignment="1">
      <alignment vertical="center"/>
    </xf>
    <xf numFmtId="41" fontId="15" fillId="0" borderId="0" xfId="10" applyNumberFormat="1" applyFont="1" applyAlignment="1">
      <alignment vertical="center"/>
    </xf>
    <xf numFmtId="0" fontId="15" fillId="0" borderId="0" xfId="10" applyFont="1" applyAlignment="1">
      <alignment vertical="top"/>
    </xf>
    <xf numFmtId="189" fontId="22" fillId="0" borderId="0" xfId="8" applyNumberFormat="1" applyFont="1" applyFill="1" applyAlignment="1">
      <alignment horizontal="center"/>
    </xf>
    <xf numFmtId="189" fontId="22" fillId="0" borderId="0" xfId="3" applyNumberFormat="1" applyFont="1" applyFill="1" applyAlignment="1">
      <alignment horizontal="center"/>
    </xf>
    <xf numFmtId="189" fontId="13" fillId="0" borderId="0" xfId="10" applyNumberFormat="1" applyFont="1" applyAlignment="1">
      <alignment horizontal="center" vertical="center"/>
    </xf>
    <xf numFmtId="41" fontId="15" fillId="0" borderId="0" xfId="10" applyNumberFormat="1" applyFont="1" applyAlignment="1">
      <alignment horizontal="center" vertical="center"/>
    </xf>
    <xf numFmtId="187" fontId="13" fillId="0" borderId="1" xfId="1" applyNumberFormat="1" applyFont="1" applyFill="1" applyBorder="1" applyAlignment="1">
      <alignment vertical="center"/>
    </xf>
    <xf numFmtId="189" fontId="12" fillId="0" borderId="0" xfId="8" applyNumberFormat="1" applyFont="1" applyFill="1" applyAlignment="1">
      <alignment horizontal="right" vertical="center"/>
    </xf>
    <xf numFmtId="187" fontId="12" fillId="0" borderId="0" xfId="8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vertical="center"/>
    </xf>
    <xf numFmtId="189" fontId="15" fillId="0" borderId="1" xfId="1" applyNumberFormat="1" applyFont="1" applyFill="1" applyBorder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190" fontId="13" fillId="0" borderId="0" xfId="10" quotePrefix="1" applyNumberFormat="1" applyFont="1" applyAlignment="1">
      <alignment horizontal="center" vertical="center"/>
    </xf>
    <xf numFmtId="191" fontId="13" fillId="0" borderId="0" xfId="10" applyNumberFormat="1" applyFont="1" applyAlignment="1">
      <alignment horizontal="centerContinuous" vertical="center"/>
    </xf>
    <xf numFmtId="189" fontId="12" fillId="0" borderId="0" xfId="10" applyNumberFormat="1" applyFont="1" applyAlignment="1">
      <alignment vertical="center"/>
    </xf>
    <xf numFmtId="193" fontId="13" fillId="0" borderId="0" xfId="10" applyNumberFormat="1" applyFont="1" applyAlignment="1">
      <alignment vertical="center"/>
    </xf>
    <xf numFmtId="193" fontId="12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93" fontId="12" fillId="0" borderId="2" xfId="10" applyNumberFormat="1" applyFont="1" applyBorder="1" applyAlignment="1">
      <alignment vertical="center"/>
    </xf>
    <xf numFmtId="190" fontId="13" fillId="0" borderId="0" xfId="10" applyNumberFormat="1" applyFont="1" applyAlignment="1">
      <alignment horizontal="center" vertical="center"/>
    </xf>
    <xf numFmtId="190" fontId="13" fillId="0" borderId="0" xfId="10" applyNumberFormat="1" applyFont="1" applyAlignment="1">
      <alignment vertical="center"/>
    </xf>
    <xf numFmtId="41" fontId="13" fillId="0" borderId="1" xfId="10" applyNumberFormat="1" applyFont="1" applyBorder="1" applyAlignment="1">
      <alignment vertical="center"/>
    </xf>
    <xf numFmtId="41" fontId="12" fillId="0" borderId="3" xfId="10" applyNumberFormat="1" applyFont="1" applyBorder="1" applyAlignment="1">
      <alignment vertical="center"/>
    </xf>
    <xf numFmtId="41" fontId="13" fillId="0" borderId="2" xfId="10" applyNumberFormat="1" applyFont="1" applyBorder="1" applyAlignment="1">
      <alignment vertical="center"/>
    </xf>
    <xf numFmtId="41" fontId="12" fillId="0" borderId="4" xfId="10" applyNumberFormat="1" applyFont="1" applyBorder="1" applyAlignment="1">
      <alignment vertical="center"/>
    </xf>
    <xf numFmtId="193" fontId="13" fillId="0" borderId="0" xfId="10" applyNumberFormat="1" applyFont="1" applyAlignment="1">
      <alignment vertical="top"/>
    </xf>
    <xf numFmtId="0" fontId="9" fillId="0" borderId="0" xfId="10" applyFont="1" applyAlignment="1">
      <alignment horizontal="left"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92" fontId="12" fillId="0" borderId="0" xfId="10" applyNumberFormat="1" applyFont="1"/>
    <xf numFmtId="192" fontId="13" fillId="0" borderId="0" xfId="10" applyNumberFormat="1" applyFont="1"/>
    <xf numFmtId="0" fontId="19" fillId="0" borderId="0" xfId="10" applyFont="1" applyAlignment="1">
      <alignment horizontal="left" vertical="top"/>
    </xf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0" fontId="12" fillId="0" borderId="0" xfId="10" applyFont="1" applyAlignment="1">
      <alignment horizontal="center"/>
    </xf>
    <xf numFmtId="0" fontId="16" fillId="0" borderId="0" xfId="21" applyFont="1" applyAlignment="1">
      <alignment horizontal="center" vertical="center"/>
    </xf>
    <xf numFmtId="0" fontId="13" fillId="0" borderId="0" xfId="10" quotePrefix="1" applyFont="1" applyAlignment="1">
      <alignment horizontal="center" vertical="top"/>
    </xf>
    <xf numFmtId="49" fontId="13" fillId="0" borderId="0" xfId="10" quotePrefix="1" applyNumberFormat="1" applyFont="1" applyAlignment="1">
      <alignment horizontal="center" vertical="top"/>
    </xf>
    <xf numFmtId="189" fontId="13" fillId="0" borderId="0" xfId="10" applyNumberFormat="1" applyFont="1" applyAlignment="1">
      <alignment vertical="top"/>
    </xf>
    <xf numFmtId="37" fontId="13" fillId="0" borderId="0" xfId="10" applyNumberFormat="1" applyFont="1"/>
    <xf numFmtId="37" fontId="13" fillId="0" borderId="0" xfId="10" applyNumberFormat="1" applyFont="1" applyAlignment="1">
      <alignment vertical="top"/>
    </xf>
    <xf numFmtId="189" fontId="13" fillId="0" borderId="0" xfId="10" applyNumberFormat="1" applyFont="1"/>
    <xf numFmtId="41" fontId="12" fillId="0" borderId="3" xfId="10" applyNumberFormat="1" applyFont="1" applyBorder="1" applyAlignment="1">
      <alignment vertical="top"/>
    </xf>
    <xf numFmtId="37" fontId="12" fillId="0" borderId="0" xfId="10" applyNumberFormat="1" applyFont="1"/>
    <xf numFmtId="37" fontId="12" fillId="0" borderId="0" xfId="10" applyNumberFormat="1" applyFont="1" applyAlignment="1">
      <alignment vertical="top"/>
    </xf>
    <xf numFmtId="41" fontId="13" fillId="0" borderId="0" xfId="10" applyNumberFormat="1" applyFont="1" applyAlignment="1">
      <alignment vertical="top"/>
    </xf>
    <xf numFmtId="0" fontId="13" fillId="0" borderId="0" xfId="10" applyFont="1" applyAlignment="1">
      <alignment horizontal="left"/>
    </xf>
    <xf numFmtId="187" fontId="13" fillId="0" borderId="0" xfId="10" applyNumberFormat="1" applyFont="1" applyAlignment="1">
      <alignment vertical="top"/>
    </xf>
    <xf numFmtId="187" fontId="13" fillId="0" borderId="0" xfId="10" applyNumberFormat="1" applyFont="1"/>
    <xf numFmtId="189" fontId="13" fillId="0" borderId="1" xfId="10" applyNumberFormat="1" applyFont="1" applyBorder="1" applyAlignment="1">
      <alignment horizontal="right" vertical="center"/>
    </xf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/>
    <xf numFmtId="187" fontId="12" fillId="0" borderId="0" xfId="10" applyNumberFormat="1" applyFont="1" applyAlignment="1">
      <alignment vertical="top"/>
    </xf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41" fontId="12" fillId="0" borderId="0" xfId="10" applyNumberFormat="1" applyFont="1" applyAlignment="1">
      <alignment vertical="top"/>
    </xf>
    <xf numFmtId="41" fontId="12" fillId="0" borderId="4" xfId="10" applyNumberFormat="1" applyFont="1" applyBorder="1" applyAlignment="1">
      <alignment vertical="top"/>
    </xf>
    <xf numFmtId="0" fontId="12" fillId="0" borderId="0" xfId="0" applyFont="1"/>
    <xf numFmtId="41" fontId="12" fillId="0" borderId="0" xfId="10" applyNumberFormat="1" applyFont="1"/>
    <xf numFmtId="0" fontId="12" fillId="0" borderId="0" xfId="10" applyFont="1" applyAlignment="1">
      <alignment vertical="top"/>
    </xf>
    <xf numFmtId="41" fontId="14" fillId="0" borderId="0" xfId="10" applyNumberFormat="1" applyFont="1"/>
    <xf numFmtId="189" fontId="14" fillId="0" borderId="0" xfId="10" applyNumberFormat="1" applyFont="1"/>
    <xf numFmtId="0" fontId="13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0" fontId="14" fillId="0" borderId="0" xfId="10" applyFont="1"/>
    <xf numFmtId="194" fontId="13" fillId="0" borderId="0" xfId="10" applyNumberFormat="1" applyFont="1" applyAlignment="1">
      <alignment vertical="top"/>
    </xf>
    <xf numFmtId="41" fontId="13" fillId="0" borderId="0" xfId="10" applyNumberFormat="1" applyFont="1"/>
    <xf numFmtId="41" fontId="13" fillId="0" borderId="0" xfId="10" applyNumberFormat="1" applyFont="1" applyAlignment="1">
      <alignment horizontal="left"/>
    </xf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8" fillId="0" borderId="0" xfId="10" applyFont="1" applyAlignment="1">
      <alignment horizontal="left" vertical="top"/>
    </xf>
    <xf numFmtId="0" fontId="16" fillId="0" borderId="0" xfId="10" applyFont="1"/>
    <xf numFmtId="0" fontId="13" fillId="0" borderId="0" xfId="10" applyFont="1" applyAlignment="1">
      <alignment horizontal="center"/>
    </xf>
    <xf numFmtId="0" fontId="13" fillId="0" borderId="0" xfId="12" applyFont="1" applyAlignment="1">
      <alignment horizontal="center" vertic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3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91" fontId="22" fillId="0" borderId="0" xfId="10" applyNumberFormat="1" applyFont="1" applyAlignment="1">
      <alignment horizontal="center"/>
    </xf>
    <xf numFmtId="187" fontId="22" fillId="0" borderId="0" xfId="10" applyNumberFormat="1" applyFont="1" applyAlignment="1">
      <alignment horizontal="center"/>
    </xf>
    <xf numFmtId="37" fontId="12" fillId="0" borderId="0" xfId="10" applyNumberFormat="1" applyFont="1" applyAlignment="1">
      <alignment horizontal="right"/>
    </xf>
    <xf numFmtId="189" fontId="23" fillId="0" borderId="0" xfId="10" applyNumberFormat="1" applyFont="1" applyAlignment="1">
      <alignment horizontal="center" vertical="center"/>
    </xf>
    <xf numFmtId="189" fontId="13" fillId="0" borderId="1" xfId="8" applyNumberFormat="1" applyFont="1" applyFill="1" applyBorder="1" applyAlignment="1">
      <alignment horizontal="right"/>
    </xf>
    <xf numFmtId="189" fontId="12" fillId="0" borderId="0" xfId="11" applyNumberFormat="1" applyFont="1" applyAlignment="1">
      <alignment horizontal="right"/>
    </xf>
    <xf numFmtId="0" fontId="11" fillId="0" borderId="0" xfId="10" applyFont="1"/>
    <xf numFmtId="187" fontId="12" fillId="0" borderId="0" xfId="11" applyNumberFormat="1" applyFont="1" applyAlignment="1">
      <alignment horizontal="right"/>
    </xf>
    <xf numFmtId="187" fontId="13" fillId="0" borderId="0" xfId="0" applyNumberFormat="1" applyFont="1"/>
    <xf numFmtId="189" fontId="13" fillId="0" borderId="0" xfId="0" applyNumberFormat="1" applyFont="1"/>
    <xf numFmtId="0" fontId="25" fillId="0" borderId="0" xfId="10" applyFont="1" applyAlignment="1">
      <alignment horizontal="center"/>
    </xf>
    <xf numFmtId="189" fontId="12" fillId="0" borderId="0" xfId="11" applyNumberFormat="1" applyFont="1" applyAlignment="1">
      <alignment horizontal="right" vertical="center"/>
    </xf>
    <xf numFmtId="37" fontId="24" fillId="0" borderId="0" xfId="11" applyNumberFormat="1" applyFont="1" applyAlignment="1">
      <alignment horizontal="right"/>
    </xf>
    <xf numFmtId="37" fontId="13" fillId="0" borderId="0" xfId="10" applyNumberFormat="1" applyFont="1" applyAlignment="1">
      <alignment horizontal="right"/>
    </xf>
    <xf numFmtId="189" fontId="13" fillId="0" borderId="0" xfId="10" applyNumberFormat="1" applyFont="1" applyAlignment="1">
      <alignment horizontal="right"/>
    </xf>
    <xf numFmtId="189" fontId="13" fillId="0" borderId="1" xfId="10" applyNumberFormat="1" applyFont="1" applyBorder="1" applyAlignment="1">
      <alignment horizontal="right"/>
    </xf>
    <xf numFmtId="189" fontId="12" fillId="0" borderId="0" xfId="10" applyNumberFormat="1" applyFont="1" applyAlignment="1">
      <alignment horizontal="right"/>
    </xf>
    <xf numFmtId="189" fontId="12" fillId="0" borderId="0" xfId="10" applyNumberFormat="1" applyFont="1"/>
    <xf numFmtId="0" fontId="12" fillId="0" borderId="0" xfId="0" applyFont="1" applyAlignment="1">
      <alignment horizontal="left"/>
    </xf>
    <xf numFmtId="187" fontId="15" fillId="0" borderId="0" xfId="0" applyNumberFormat="1" applyFont="1"/>
    <xf numFmtId="0" fontId="26" fillId="0" borderId="0" xfId="0" applyFont="1"/>
    <xf numFmtId="41" fontId="15" fillId="0" borderId="0" xfId="0" applyNumberFormat="1" applyFont="1"/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3" fillId="0" borderId="0" xfId="12" applyFont="1" applyAlignment="1">
      <alignment horizontal="center"/>
    </xf>
    <xf numFmtId="49" fontId="23" fillId="0" borderId="0" xfId="10" applyNumberFormat="1" applyFont="1"/>
    <xf numFmtId="189" fontId="23" fillId="0" borderId="0" xfId="10" applyNumberFormat="1" applyFont="1" applyAlignment="1">
      <alignment vertical="center"/>
    </xf>
    <xf numFmtId="189" fontId="22" fillId="0" borderId="1" xfId="10" applyNumberFormat="1" applyFont="1" applyBorder="1" applyAlignment="1">
      <alignment vertical="center"/>
    </xf>
    <xf numFmtId="187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vertical="center"/>
    </xf>
    <xf numFmtId="0" fontId="11" fillId="0" borderId="0" xfId="0" applyFont="1"/>
    <xf numFmtId="0" fontId="18" fillId="0" borderId="0" xfId="10" applyFont="1" applyAlignment="1">
      <alignment horizontal="center"/>
    </xf>
    <xf numFmtId="187" fontId="12" fillId="0" borderId="0" xfId="1" applyNumberFormat="1" applyFont="1" applyFill="1"/>
    <xf numFmtId="0" fontId="10" fillId="0" borderId="0" xfId="0" applyFont="1"/>
    <xf numFmtId="189" fontId="20" fillId="0" borderId="0" xfId="10" applyNumberFormat="1" applyFont="1" applyAlignment="1">
      <alignment horizontal="center" vertical="center"/>
    </xf>
    <xf numFmtId="189" fontId="21" fillId="0" borderId="0" xfId="10" applyNumberFormat="1" applyFont="1" applyAlignment="1">
      <alignment vertical="center"/>
    </xf>
    <xf numFmtId="189" fontId="20" fillId="0" borderId="0" xfId="10" applyNumberFormat="1" applyFont="1" applyAlignment="1">
      <alignment vertical="center"/>
    </xf>
    <xf numFmtId="189" fontId="10" fillId="0" borderId="0" xfId="0" applyNumberFormat="1" applyFont="1"/>
    <xf numFmtId="187" fontId="10" fillId="0" borderId="0" xfId="0" applyNumberFormat="1" applyFont="1"/>
    <xf numFmtId="0" fontId="15" fillId="0" borderId="0" xfId="0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0" fontId="19" fillId="0" borderId="0" xfId="10" applyFont="1" applyAlignment="1">
      <alignment horizontal="left" vertical="center"/>
    </xf>
    <xf numFmtId="187" fontId="13" fillId="0" borderId="0" xfId="8" applyNumberFormat="1" applyFont="1" applyFill="1" applyAlignment="1">
      <alignment horizontal="right"/>
    </xf>
    <xf numFmtId="189" fontId="13" fillId="0" borderId="0" xfId="1" applyNumberFormat="1" applyFont="1" applyFill="1" applyBorder="1" applyAlignment="1">
      <alignment horizontal="right"/>
    </xf>
    <xf numFmtId="187" fontId="10" fillId="0" borderId="0" xfId="1" applyNumberFormat="1" applyFont="1" applyFill="1" applyBorder="1" applyAlignment="1"/>
    <xf numFmtId="187" fontId="13" fillId="0" borderId="0" xfId="1" applyNumberFormat="1" applyFont="1" applyFill="1" applyBorder="1" applyAlignment="1"/>
    <xf numFmtId="187" fontId="12" fillId="0" borderId="0" xfId="1" applyNumberFormat="1" applyFont="1" applyFill="1" applyBorder="1" applyAlignment="1">
      <alignment vertical="center"/>
    </xf>
    <xf numFmtId="187" fontId="12" fillId="0" borderId="3" xfId="10" applyNumberFormat="1" applyFont="1" applyBorder="1" applyAlignment="1">
      <alignment vertical="top"/>
    </xf>
    <xf numFmtId="189" fontId="12" fillId="0" borderId="1" xfId="1" applyNumberFormat="1" applyFont="1" applyFill="1" applyBorder="1" applyAlignment="1">
      <alignment vertical="center"/>
    </xf>
    <xf numFmtId="0" fontId="15" fillId="0" borderId="0" xfId="10" quotePrefix="1" applyFont="1" applyAlignment="1">
      <alignment horizontal="center" vertical="center" wrapText="1"/>
    </xf>
    <xf numFmtId="38" fontId="15" fillId="0" borderId="0" xfId="0" applyNumberFormat="1" applyFont="1" applyAlignment="1">
      <alignment vertical="center"/>
    </xf>
    <xf numFmtId="0" fontId="11" fillId="0" borderId="0" xfId="10" applyFont="1" applyAlignment="1">
      <alignment vertical="center"/>
    </xf>
    <xf numFmtId="37" fontId="13" fillId="0" borderId="0" xfId="10" applyNumberFormat="1" applyFont="1" applyAlignment="1">
      <alignment horizontal="right" vertical="center"/>
    </xf>
    <xf numFmtId="37" fontId="12" fillId="0" borderId="0" xfId="10" applyNumberFormat="1" applyFont="1" applyAlignment="1">
      <alignment horizontal="right" vertical="center"/>
    </xf>
    <xf numFmtId="41" fontId="13" fillId="0" borderId="0" xfId="10" applyNumberFormat="1" applyFont="1" applyAlignment="1">
      <alignment horizontal="right" vertical="center"/>
    </xf>
    <xf numFmtId="187" fontId="12" fillId="0" borderId="0" xfId="1" applyNumberFormat="1" applyFont="1" applyFill="1" applyAlignment="1"/>
    <xf numFmtId="41" fontId="12" fillId="0" borderId="5" xfId="10" applyNumberFormat="1" applyFont="1" applyBorder="1" applyAlignment="1">
      <alignment vertical="top"/>
    </xf>
    <xf numFmtId="187" fontId="13" fillId="0" borderId="0" xfId="10" applyNumberFormat="1" applyFont="1" applyAlignment="1">
      <alignment vertical="center"/>
    </xf>
    <xf numFmtId="187" fontId="13" fillId="0" borderId="1" xfId="10" applyNumberFormat="1" applyFont="1" applyBorder="1" applyAlignment="1">
      <alignment vertical="center"/>
    </xf>
    <xf numFmtId="189" fontId="13" fillId="0" borderId="1" xfId="10" applyNumberFormat="1" applyFont="1" applyBorder="1" applyAlignment="1">
      <alignment vertical="center"/>
    </xf>
    <xf numFmtId="187" fontId="12" fillId="0" borderId="1" xfId="10" applyNumberFormat="1" applyFont="1" applyBorder="1" applyAlignment="1">
      <alignment vertical="top"/>
    </xf>
    <xf numFmtId="187" fontId="12" fillId="0" borderId="0" xfId="10" applyNumberFormat="1" applyFont="1"/>
    <xf numFmtId="0" fontId="12" fillId="0" borderId="0" xfId="10" applyFont="1" applyAlignment="1">
      <alignment horizontal="center" vertical="top"/>
    </xf>
    <xf numFmtId="187" fontId="13" fillId="0" borderId="1" xfId="10" applyNumberFormat="1" applyFont="1" applyBorder="1" applyAlignment="1">
      <alignment vertical="top"/>
    </xf>
    <xf numFmtId="189" fontId="12" fillId="0" borderId="1" xfId="10" applyNumberFormat="1" applyFont="1" applyBorder="1" applyAlignment="1">
      <alignment vertical="top"/>
    </xf>
    <xf numFmtId="41" fontId="13" fillId="0" borderId="0" xfId="10" applyNumberFormat="1" applyFont="1" applyAlignment="1">
      <alignment horizontal="center" vertical="top"/>
    </xf>
    <xf numFmtId="0" fontId="15" fillId="0" borderId="0" xfId="10" applyFont="1" applyAlignment="1">
      <alignment horizontal="left"/>
    </xf>
    <xf numFmtId="0" fontId="12" fillId="0" borderId="0" xfId="10" applyFont="1" applyAlignment="1">
      <alignment horizontal="center" vertical="center"/>
    </xf>
    <xf numFmtId="41" fontId="15" fillId="0" borderId="0" xfId="10" applyNumberFormat="1" applyFont="1" applyAlignment="1">
      <alignment horizontal="center" vertical="center"/>
    </xf>
    <xf numFmtId="41" fontId="13" fillId="0" borderId="0" xfId="10" applyNumberFormat="1" applyFont="1" applyAlignment="1">
      <alignment horizontal="center" vertical="center"/>
    </xf>
    <xf numFmtId="190" fontId="16" fillId="0" borderId="0" xfId="10" applyNumberFormat="1" applyFont="1" applyAlignment="1">
      <alignment horizontal="center" vertical="center"/>
    </xf>
    <xf numFmtId="190" fontId="16" fillId="0" borderId="0" xfId="10" applyNumberFormat="1" applyFont="1" applyAlignment="1">
      <alignment horizontal="center"/>
    </xf>
    <xf numFmtId="190" fontId="16" fillId="0" borderId="0" xfId="10" quotePrefix="1" applyNumberFormat="1" applyFont="1" applyAlignment="1">
      <alignment horizontal="center"/>
    </xf>
    <xf numFmtId="41" fontId="13" fillId="0" borderId="0" xfId="10" applyNumberFormat="1" applyFont="1" applyAlignment="1">
      <alignment horizontal="center"/>
    </xf>
    <xf numFmtId="0" fontId="12" fillId="0" borderId="0" xfId="10" applyFont="1" applyAlignment="1">
      <alignment horizontal="center"/>
    </xf>
    <xf numFmtId="0" fontId="12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center" wrapText="1"/>
    </xf>
    <xf numFmtId="49" fontId="13" fillId="0" borderId="0" xfId="10" applyNumberFormat="1" applyFont="1" applyAlignment="1">
      <alignment horizontal="center" vertical="center"/>
    </xf>
    <xf numFmtId="0" fontId="13" fillId="0" borderId="1" xfId="10" applyFont="1" applyBorder="1" applyAlignment="1">
      <alignment horizontal="center"/>
    </xf>
    <xf numFmtId="189" fontId="23" fillId="0" borderId="0" xfId="3" applyNumberFormat="1" applyFont="1" applyFill="1" applyAlignment="1">
      <alignment horizontal="center"/>
    </xf>
    <xf numFmtId="49" fontId="23" fillId="0" borderId="0" xfId="10" applyNumberFormat="1" applyFont="1" applyAlignment="1">
      <alignment horizontal="center"/>
    </xf>
    <xf numFmtId="190" fontId="16" fillId="0" borderId="0" xfId="10" quotePrefix="1" applyNumberFormat="1" applyFont="1" applyAlignment="1">
      <alignment horizontal="center" vertical="center"/>
    </xf>
  </cellXfs>
  <cellStyles count="22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261938</xdr:colOff>
      <xdr:row>74</xdr:row>
      <xdr:rowOff>281781</xdr:rowOff>
    </xdr:from>
    <xdr:to>
      <xdr:col>10</xdr:col>
      <xdr:colOff>488156</xdr:colOff>
      <xdr:row>75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5581382-A4AA-4B07-8CEC-DFE5D17C468A}"/>
            </a:ext>
          </a:extLst>
        </xdr:cNvPr>
        <xdr:cNvCxnSpPr/>
      </xdr:nvCxnSpPr>
      <xdr:spPr>
        <a:xfrm>
          <a:off x="6512719" y="22284531"/>
          <a:ext cx="2702718" cy="39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74</xdr:row>
      <xdr:rowOff>269875</xdr:rowOff>
    </xdr:from>
    <xdr:to>
      <xdr:col>2</xdr:col>
      <xdr:colOff>190500</xdr:colOff>
      <xdr:row>74</xdr:row>
      <xdr:rowOff>269875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7E0306F-4D37-491B-A6A4-5E26A7D8B328}"/>
            </a:ext>
          </a:extLst>
        </xdr:cNvPr>
        <xdr:cNvCxnSpPr/>
      </xdr:nvCxnSpPr>
      <xdr:spPr>
        <a:xfrm>
          <a:off x="1690688" y="22272625"/>
          <a:ext cx="275034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87315</xdr:colOff>
      <xdr:row>83</xdr:row>
      <xdr:rowOff>3175</xdr:rowOff>
    </xdr:from>
    <xdr:to>
      <xdr:col>1</xdr:col>
      <xdr:colOff>2571750</xdr:colOff>
      <xdr:row>83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1032195" y="23747095"/>
          <a:ext cx="2484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841798</xdr:colOff>
      <xdr:row>83</xdr:row>
      <xdr:rowOff>3696</xdr:rowOff>
    </xdr:from>
    <xdr:to>
      <xdr:col>10</xdr:col>
      <xdr:colOff>148590</xdr:colOff>
      <xdr:row>83</xdr:row>
      <xdr:rowOff>3696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6427258" y="23747616"/>
          <a:ext cx="239289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80"/>
  <sheetViews>
    <sheetView view="pageBreakPreview" topLeftCell="A53" zoomScale="80" zoomScaleNormal="80" zoomScaleSheetLayoutView="80" workbookViewId="0">
      <selection activeCell="Q58" sqref="Q58"/>
    </sheetView>
  </sheetViews>
  <sheetFormatPr defaultColWidth="9.125" defaultRowHeight="19.5" customHeight="1" x14ac:dyDescent="0.2"/>
  <cols>
    <col min="1" max="1" width="17.125" style="92" customWidth="1"/>
    <col min="2" max="2" width="38.375" style="92" customWidth="1"/>
    <col min="3" max="3" width="9.125" style="1" customWidth="1"/>
    <col min="4" max="4" width="1.875" style="69" customWidth="1"/>
    <col min="5" max="5" width="14.25" style="69" customWidth="1"/>
    <col min="6" max="6" width="1.125" style="69" customWidth="1"/>
    <col min="7" max="7" width="15.125" style="69" bestFit="1" customWidth="1"/>
    <col min="8" max="8" width="1.125" style="69" customWidth="1"/>
    <col min="9" max="9" width="16.125" style="69" customWidth="1"/>
    <col min="10" max="10" width="1.125" style="69" customWidth="1"/>
    <col min="11" max="11" width="15.125" style="69" bestFit="1" customWidth="1"/>
    <col min="12" max="12" width="9.125" style="69" customWidth="1"/>
    <col min="13" max="14" width="14.125" style="69" customWidth="1"/>
    <col min="15" max="15" width="19.375" style="69" customWidth="1"/>
    <col min="16" max="20" width="14.125" style="69" customWidth="1"/>
    <col min="21" max="21" width="9.125" style="69"/>
    <col min="22" max="22" width="2" style="69" customWidth="1"/>
    <col min="23" max="16384" width="9.125" style="69"/>
  </cols>
  <sheetData>
    <row r="1" spans="1:23" s="32" customFormat="1" ht="22.5" customHeight="1" x14ac:dyDescent="0.2">
      <c r="A1" s="76" t="s">
        <v>0</v>
      </c>
      <c r="B1" s="77"/>
      <c r="C1" s="34"/>
      <c r="D1" s="78"/>
      <c r="E1" s="78"/>
      <c r="F1" s="78"/>
      <c r="G1" s="78"/>
      <c r="H1" s="78"/>
      <c r="K1" s="78"/>
      <c r="L1" s="37"/>
      <c r="O1" s="37"/>
      <c r="P1" s="37"/>
      <c r="Q1" s="37"/>
      <c r="R1" s="37"/>
      <c r="S1" s="37"/>
      <c r="T1" s="37"/>
      <c r="U1" s="37"/>
      <c r="V1" s="37"/>
      <c r="W1" s="37"/>
    </row>
    <row r="2" spans="1:23" s="32" customFormat="1" ht="22.5" customHeight="1" x14ac:dyDescent="0.2">
      <c r="A2" s="76" t="s">
        <v>1</v>
      </c>
      <c r="B2" s="77"/>
      <c r="C2" s="34"/>
      <c r="D2" s="78"/>
      <c r="E2" s="78"/>
      <c r="F2" s="78"/>
      <c r="G2" s="78"/>
      <c r="H2" s="78"/>
      <c r="K2" s="78"/>
      <c r="L2" s="37"/>
      <c r="O2" s="37"/>
      <c r="P2" s="37"/>
      <c r="Q2" s="37"/>
      <c r="R2" s="37"/>
      <c r="S2" s="37"/>
      <c r="T2" s="37"/>
      <c r="U2" s="37"/>
      <c r="V2" s="37"/>
      <c r="W2" s="37"/>
    </row>
    <row r="3" spans="1:23" s="32" customFormat="1" ht="22.5" customHeight="1" x14ac:dyDescent="0.2">
      <c r="A3" s="77"/>
      <c r="B3" s="77"/>
      <c r="C3" s="34"/>
      <c r="D3" s="78"/>
      <c r="E3" s="78"/>
      <c r="F3" s="78"/>
      <c r="G3" s="78"/>
      <c r="H3" s="78"/>
      <c r="K3" s="78"/>
      <c r="L3" s="37"/>
      <c r="O3" s="37"/>
      <c r="P3" s="37"/>
      <c r="Q3" s="37"/>
      <c r="R3" s="37"/>
      <c r="S3" s="37"/>
      <c r="T3" s="37"/>
      <c r="U3" s="37"/>
      <c r="V3" s="37"/>
      <c r="W3" s="37"/>
    </row>
    <row r="4" spans="1:23" s="78" customFormat="1" ht="22.5" customHeight="1" x14ac:dyDescent="0.2">
      <c r="A4" s="77"/>
      <c r="B4" s="77"/>
      <c r="C4" s="79"/>
      <c r="E4" s="243" t="s">
        <v>2</v>
      </c>
      <c r="F4" s="243"/>
      <c r="G4" s="243"/>
      <c r="H4" s="33"/>
      <c r="I4" s="243" t="s">
        <v>3</v>
      </c>
      <c r="J4" s="243"/>
      <c r="K4" s="243"/>
      <c r="L4" s="37"/>
      <c r="M4" s="32"/>
      <c r="N4" s="32"/>
      <c r="O4" s="37"/>
      <c r="P4" s="37"/>
      <c r="Q4" s="37"/>
      <c r="R4" s="37"/>
      <c r="S4" s="37"/>
      <c r="T4" s="37"/>
      <c r="U4" s="37"/>
      <c r="V4" s="37"/>
      <c r="W4" s="37"/>
    </row>
    <row r="5" spans="1:23" s="32" customFormat="1" ht="22.5" customHeight="1" x14ac:dyDescent="0.2">
      <c r="A5" s="80"/>
      <c r="B5" s="80"/>
      <c r="C5" s="35"/>
      <c r="E5" s="102" t="s">
        <v>197</v>
      </c>
      <c r="F5" s="102"/>
      <c r="G5" s="102" t="s">
        <v>4</v>
      </c>
      <c r="H5" s="102"/>
      <c r="I5" s="102" t="s">
        <v>197</v>
      </c>
      <c r="J5" s="102"/>
      <c r="K5" s="102" t="s">
        <v>4</v>
      </c>
      <c r="L5" s="37"/>
      <c r="O5" s="37"/>
      <c r="P5" s="37"/>
      <c r="Q5" s="37"/>
      <c r="R5" s="37"/>
      <c r="S5" s="37"/>
      <c r="T5" s="37"/>
      <c r="U5" s="37"/>
      <c r="V5" s="37"/>
      <c r="W5" s="37"/>
    </row>
    <row r="6" spans="1:23" s="32" customFormat="1" ht="22.5" customHeight="1" x14ac:dyDescent="0.2">
      <c r="A6" s="77" t="s">
        <v>170</v>
      </c>
      <c r="B6" s="80"/>
      <c r="C6" s="35" t="s">
        <v>5</v>
      </c>
      <c r="E6" s="81">
        <v>2025</v>
      </c>
      <c r="F6" s="82"/>
      <c r="G6" s="81">
        <v>2024</v>
      </c>
      <c r="H6" s="81"/>
      <c r="I6" s="81">
        <v>2025</v>
      </c>
      <c r="J6" s="82"/>
      <c r="K6" s="81">
        <v>2024</v>
      </c>
      <c r="L6" s="37"/>
      <c r="O6" s="37"/>
      <c r="P6" s="37"/>
      <c r="Q6" s="37"/>
      <c r="R6" s="37"/>
      <c r="S6" s="37"/>
      <c r="T6" s="37"/>
      <c r="U6" s="37"/>
      <c r="V6" s="37"/>
      <c r="W6" s="37"/>
    </row>
    <row r="7" spans="1:23" s="32" customFormat="1" ht="22.5" customHeight="1" x14ac:dyDescent="0.2">
      <c r="A7" s="77"/>
      <c r="B7" s="80"/>
      <c r="C7" s="35"/>
      <c r="E7" s="225" t="s">
        <v>198</v>
      </c>
      <c r="F7" s="82"/>
      <c r="G7" s="81"/>
      <c r="H7" s="81"/>
      <c r="I7" s="225" t="s">
        <v>198</v>
      </c>
      <c r="J7" s="82"/>
      <c r="K7" s="81"/>
      <c r="L7" s="37"/>
      <c r="O7" s="37"/>
      <c r="P7" s="37"/>
      <c r="Q7" s="37"/>
      <c r="R7" s="37"/>
      <c r="S7" s="37"/>
      <c r="T7" s="37"/>
      <c r="U7" s="37"/>
      <c r="V7" s="37"/>
      <c r="W7" s="37"/>
    </row>
    <row r="8" spans="1:23" s="32" customFormat="1" ht="22.5" customHeight="1" x14ac:dyDescent="0.2">
      <c r="A8" s="83"/>
      <c r="B8" s="83"/>
      <c r="C8" s="103"/>
      <c r="D8" s="104"/>
      <c r="E8" s="246" t="s">
        <v>6</v>
      </c>
      <c r="F8" s="246"/>
      <c r="G8" s="246"/>
      <c r="H8" s="246"/>
      <c r="I8" s="246"/>
      <c r="J8" s="246"/>
      <c r="K8" s="246"/>
      <c r="L8" s="37"/>
      <c r="O8" s="37"/>
      <c r="P8" s="37"/>
      <c r="Q8" s="37"/>
      <c r="R8" s="37"/>
      <c r="S8" s="37"/>
      <c r="T8" s="37"/>
      <c r="U8" s="37"/>
      <c r="V8" s="37"/>
      <c r="W8" s="37"/>
    </row>
    <row r="9" spans="1:23" s="32" customFormat="1" ht="22.5" customHeight="1" x14ac:dyDescent="0.2">
      <c r="A9" s="84" t="s">
        <v>7</v>
      </c>
      <c r="B9" s="80"/>
      <c r="C9" s="35"/>
      <c r="D9" s="71"/>
      <c r="E9" s="100">
        <v>11956443</v>
      </c>
      <c r="F9" s="71"/>
      <c r="G9" s="100">
        <v>14808968</v>
      </c>
      <c r="H9" s="71"/>
      <c r="I9" s="100">
        <v>11956393</v>
      </c>
      <c r="J9" s="70"/>
      <c r="K9" s="100">
        <v>14808968</v>
      </c>
      <c r="L9" s="37"/>
      <c r="M9" s="70"/>
      <c r="O9" s="85"/>
      <c r="P9" s="37"/>
      <c r="Q9" s="85"/>
      <c r="R9" s="85"/>
      <c r="S9" s="85"/>
      <c r="T9" s="85"/>
      <c r="U9" s="85"/>
      <c r="V9" s="85"/>
      <c r="W9" s="85"/>
    </row>
    <row r="10" spans="1:23" s="33" customFormat="1" ht="22.5" customHeight="1" x14ac:dyDescent="0.2">
      <c r="A10" s="80" t="s">
        <v>8</v>
      </c>
      <c r="B10" s="86"/>
      <c r="C10" s="35"/>
      <c r="E10" s="39">
        <v>269824419</v>
      </c>
      <c r="F10" s="70"/>
      <c r="G10" s="39">
        <v>288562008</v>
      </c>
      <c r="H10" s="70"/>
      <c r="I10" s="70">
        <v>269800600</v>
      </c>
      <c r="J10" s="70"/>
      <c r="K10" s="70">
        <v>288531400</v>
      </c>
      <c r="L10" s="37"/>
      <c r="M10" s="70"/>
      <c r="N10" s="32"/>
      <c r="O10" s="85"/>
      <c r="P10" s="37"/>
      <c r="Q10" s="85"/>
      <c r="R10" s="85"/>
      <c r="S10" s="85"/>
      <c r="T10" s="85"/>
      <c r="U10" s="85"/>
      <c r="V10" s="85"/>
      <c r="W10" s="85"/>
    </row>
    <row r="11" spans="1:23" s="33" customFormat="1" ht="22.5" customHeight="1" x14ac:dyDescent="0.2">
      <c r="A11" s="80" t="s">
        <v>130</v>
      </c>
      <c r="B11" s="86"/>
      <c r="C11" s="35"/>
      <c r="E11" s="39">
        <v>22970217</v>
      </c>
      <c r="F11" s="70"/>
      <c r="G11" s="39">
        <v>10381306</v>
      </c>
      <c r="H11" s="70"/>
      <c r="I11" s="70">
        <v>22970217</v>
      </c>
      <c r="J11" s="70"/>
      <c r="K11" s="70">
        <v>10381306</v>
      </c>
      <c r="L11" s="37"/>
      <c r="M11" s="70"/>
      <c r="N11" s="32"/>
      <c r="O11" s="85"/>
      <c r="P11" s="37"/>
      <c r="Q11" s="85"/>
      <c r="R11" s="85"/>
      <c r="S11" s="85"/>
      <c r="T11" s="85"/>
      <c r="U11" s="85"/>
      <c r="V11" s="85"/>
      <c r="W11" s="85"/>
    </row>
    <row r="12" spans="1:23" s="33" customFormat="1" ht="22.5" customHeight="1" x14ac:dyDescent="0.2">
      <c r="A12" s="80" t="s">
        <v>9</v>
      </c>
      <c r="B12" s="86"/>
      <c r="C12" s="35"/>
      <c r="E12" s="39">
        <v>5040860</v>
      </c>
      <c r="F12" s="105"/>
      <c r="G12" s="39">
        <v>8662690</v>
      </c>
      <c r="H12" s="105"/>
      <c r="I12" s="70">
        <v>5040860</v>
      </c>
      <c r="J12" s="70"/>
      <c r="K12" s="70">
        <v>8662690</v>
      </c>
      <c r="L12" s="37"/>
      <c r="M12" s="70"/>
      <c r="N12" s="32"/>
      <c r="O12" s="85"/>
      <c r="P12" s="37"/>
      <c r="Q12" s="85"/>
      <c r="R12" s="85"/>
      <c r="S12" s="85"/>
      <c r="T12" s="85"/>
      <c r="U12" s="85"/>
      <c r="V12" s="85"/>
      <c r="W12" s="85"/>
    </row>
    <row r="13" spans="1:23" s="33" customFormat="1" ht="22.5" customHeight="1" x14ac:dyDescent="0.2">
      <c r="A13" s="80" t="s">
        <v>10</v>
      </c>
      <c r="B13" s="86"/>
      <c r="C13" s="35">
        <v>6</v>
      </c>
      <c r="E13" s="39">
        <v>164227867</v>
      </c>
      <c r="F13" s="105"/>
      <c r="G13" s="39">
        <v>156349723</v>
      </c>
      <c r="H13" s="105"/>
      <c r="I13" s="70">
        <v>164227867</v>
      </c>
      <c r="J13" s="70"/>
      <c r="K13" s="70">
        <v>156349723</v>
      </c>
      <c r="L13" s="37"/>
      <c r="M13" s="70"/>
      <c r="N13" s="32"/>
      <c r="O13" s="85"/>
      <c r="P13" s="37"/>
      <c r="Q13" s="85"/>
      <c r="R13" s="85"/>
      <c r="S13" s="85"/>
      <c r="T13" s="85"/>
      <c r="U13" s="85"/>
      <c r="V13" s="85"/>
      <c r="W13" s="85"/>
    </row>
    <row r="14" spans="1:23" s="33" customFormat="1" ht="22.5" customHeight="1" x14ac:dyDescent="0.2">
      <c r="A14" s="80" t="s">
        <v>162</v>
      </c>
      <c r="B14" s="86"/>
      <c r="C14" s="35">
        <v>7</v>
      </c>
      <c r="E14" s="39">
        <v>8648408</v>
      </c>
      <c r="F14" s="105"/>
      <c r="G14" s="39">
        <v>8583917</v>
      </c>
      <c r="H14" s="105"/>
      <c r="I14" s="70">
        <v>4833521</v>
      </c>
      <c r="J14" s="70"/>
      <c r="K14" s="70">
        <v>4833521</v>
      </c>
      <c r="L14" s="37"/>
      <c r="M14" s="70"/>
      <c r="N14" s="32"/>
      <c r="O14" s="85"/>
      <c r="P14" s="37"/>
      <c r="Q14" s="85"/>
      <c r="R14" s="85"/>
      <c r="S14" s="85"/>
      <c r="T14" s="85"/>
      <c r="U14" s="85"/>
      <c r="V14" s="85"/>
      <c r="W14" s="85"/>
    </row>
    <row r="15" spans="1:23" s="32" customFormat="1" ht="22.5" customHeight="1" x14ac:dyDescent="0.2">
      <c r="A15" s="84" t="s">
        <v>11</v>
      </c>
      <c r="B15" s="80"/>
      <c r="C15" s="35" t="s">
        <v>203</v>
      </c>
      <c r="E15" s="39">
        <v>1160039856</v>
      </c>
      <c r="F15" s="70"/>
      <c r="G15" s="39">
        <v>1190288920</v>
      </c>
      <c r="H15" s="70"/>
      <c r="I15" s="70">
        <v>1159141142</v>
      </c>
      <c r="J15" s="70"/>
      <c r="K15" s="70">
        <v>1189538269</v>
      </c>
      <c r="L15" s="37"/>
      <c r="M15" s="70"/>
      <c r="O15" s="85"/>
      <c r="P15" s="37"/>
      <c r="Q15" s="85"/>
      <c r="R15" s="85"/>
      <c r="S15" s="85"/>
      <c r="T15" s="85"/>
      <c r="U15" s="85"/>
      <c r="V15" s="85"/>
      <c r="W15" s="85"/>
    </row>
    <row r="16" spans="1:23" s="32" customFormat="1" ht="22.5" customHeight="1" x14ac:dyDescent="0.5">
      <c r="A16" s="84" t="s">
        <v>12</v>
      </c>
      <c r="B16" s="86"/>
      <c r="C16" s="119"/>
      <c r="D16" s="33"/>
      <c r="E16" s="106">
        <v>15485432</v>
      </c>
      <c r="F16" s="106"/>
      <c r="G16" s="106">
        <v>15235317</v>
      </c>
      <c r="H16" s="106"/>
      <c r="I16" s="106">
        <v>13343275</v>
      </c>
      <c r="J16" s="106"/>
      <c r="K16" s="106">
        <v>13104160</v>
      </c>
      <c r="L16" s="37"/>
      <c r="M16" s="70"/>
      <c r="O16" s="85"/>
      <c r="P16" s="37"/>
      <c r="Q16" s="85"/>
      <c r="R16" s="85"/>
      <c r="S16" s="85"/>
      <c r="T16" s="85"/>
      <c r="U16" s="85"/>
      <c r="V16" s="85"/>
      <c r="W16" s="85"/>
    </row>
    <row r="17" spans="1:23" s="32" customFormat="1" ht="22.5" customHeight="1" x14ac:dyDescent="0.5">
      <c r="A17" s="84" t="s">
        <v>13</v>
      </c>
      <c r="B17" s="86"/>
      <c r="C17" s="119"/>
      <c r="D17" s="33"/>
      <c r="E17" s="106">
        <v>15179306</v>
      </c>
      <c r="F17" s="106"/>
      <c r="G17" s="106">
        <v>15391640</v>
      </c>
      <c r="H17" s="106"/>
      <c r="I17" s="106">
        <v>15153920</v>
      </c>
      <c r="J17" s="106"/>
      <c r="K17" s="106">
        <v>15360712</v>
      </c>
      <c r="L17" s="37"/>
      <c r="M17" s="70"/>
      <c r="O17" s="85"/>
      <c r="P17" s="37"/>
      <c r="Q17" s="85"/>
      <c r="R17" s="85"/>
      <c r="S17" s="85"/>
      <c r="T17" s="85"/>
      <c r="U17" s="85"/>
      <c r="V17" s="85"/>
      <c r="W17" s="85"/>
    </row>
    <row r="18" spans="1:23" s="32" customFormat="1" ht="22.5" customHeight="1" x14ac:dyDescent="0.2">
      <c r="A18" s="84" t="s">
        <v>14</v>
      </c>
      <c r="B18" s="86"/>
      <c r="C18" s="35"/>
      <c r="D18" s="33"/>
      <c r="E18" s="106">
        <v>25015704</v>
      </c>
      <c r="F18" s="106"/>
      <c r="G18" s="106">
        <v>25003280</v>
      </c>
      <c r="H18" s="106"/>
      <c r="I18" s="106">
        <v>24971022</v>
      </c>
      <c r="J18" s="107"/>
      <c r="K18" s="106">
        <v>24955839</v>
      </c>
      <c r="L18" s="37"/>
      <c r="M18" s="70"/>
      <c r="O18" s="85"/>
      <c r="P18" s="37"/>
      <c r="Q18" s="85"/>
      <c r="R18" s="85"/>
      <c r="S18" s="85"/>
      <c r="T18" s="85"/>
      <c r="U18" s="85"/>
      <c r="V18" s="85"/>
      <c r="W18" s="85"/>
    </row>
    <row r="19" spans="1:23" s="32" customFormat="1" ht="22.5" customHeight="1" x14ac:dyDescent="0.5">
      <c r="A19" s="84" t="s">
        <v>15</v>
      </c>
      <c r="B19" s="86"/>
      <c r="C19" s="119"/>
      <c r="D19" s="33"/>
      <c r="E19" s="106">
        <v>3336115</v>
      </c>
      <c r="F19" s="106"/>
      <c r="G19" s="106">
        <v>3105827</v>
      </c>
      <c r="H19" s="106"/>
      <c r="I19" s="106">
        <v>3787971</v>
      </c>
      <c r="J19" s="107"/>
      <c r="K19" s="106">
        <v>3542704</v>
      </c>
      <c r="L19" s="37"/>
      <c r="M19" s="70"/>
      <c r="O19" s="85"/>
      <c r="P19" s="37"/>
      <c r="Q19" s="85"/>
      <c r="R19" s="85"/>
      <c r="S19" s="85"/>
      <c r="T19" s="85"/>
      <c r="U19" s="85"/>
      <c r="V19" s="85"/>
      <c r="W19" s="85"/>
    </row>
    <row r="20" spans="1:23" s="32" customFormat="1" ht="22.5" customHeight="1" x14ac:dyDescent="0.2">
      <c r="A20" s="80" t="s">
        <v>16</v>
      </c>
      <c r="B20" s="86"/>
      <c r="C20" s="108"/>
      <c r="D20" s="33"/>
      <c r="E20" s="101">
        <v>13140271</v>
      </c>
      <c r="F20" s="106"/>
      <c r="G20" s="101">
        <v>12148904</v>
      </c>
      <c r="H20" s="106"/>
      <c r="I20" s="101">
        <v>12647188</v>
      </c>
      <c r="J20" s="106"/>
      <c r="K20" s="101">
        <v>11628515</v>
      </c>
      <c r="L20" s="37"/>
      <c r="M20" s="70"/>
      <c r="O20" s="85"/>
      <c r="P20" s="37"/>
      <c r="Q20" s="85"/>
      <c r="R20" s="85"/>
      <c r="S20" s="85"/>
      <c r="T20" s="85"/>
      <c r="U20" s="85"/>
      <c r="V20" s="85"/>
      <c r="W20" s="85"/>
    </row>
    <row r="21" spans="1:23" s="33" customFormat="1" ht="22.5" customHeight="1" thickBot="1" x14ac:dyDescent="0.25">
      <c r="A21" s="86" t="s">
        <v>17</v>
      </c>
      <c r="B21" s="86"/>
      <c r="C21" s="34"/>
      <c r="E21" s="109">
        <f>SUM(E9:E20)</f>
        <v>1714864898</v>
      </c>
      <c r="F21" s="107"/>
      <c r="G21" s="109">
        <f>SUM(G9:G20)</f>
        <v>1748522500</v>
      </c>
      <c r="H21" s="107"/>
      <c r="I21" s="109">
        <f>SUM(I9:I20)</f>
        <v>1707873976</v>
      </c>
      <c r="J21" s="107"/>
      <c r="K21" s="109">
        <f>SUM(K9:K20)</f>
        <v>1741697807</v>
      </c>
      <c r="L21" s="37"/>
      <c r="M21" s="70"/>
      <c r="N21" s="32"/>
      <c r="O21" s="85"/>
      <c r="P21" s="37"/>
      <c r="Q21" s="85"/>
      <c r="R21" s="85"/>
      <c r="S21" s="85"/>
      <c r="T21" s="85"/>
      <c r="U21" s="85"/>
      <c r="V21" s="85"/>
      <c r="W21" s="85"/>
    </row>
    <row r="22" spans="1:23" s="33" customFormat="1" ht="22.5" customHeight="1" thickTop="1" x14ac:dyDescent="0.2">
      <c r="A22" s="86"/>
      <c r="B22" s="86"/>
      <c r="C22" s="34"/>
      <c r="E22" s="107"/>
      <c r="F22" s="107"/>
      <c r="G22" s="107"/>
      <c r="H22" s="107"/>
      <c r="I22" s="107"/>
      <c r="J22" s="107"/>
      <c r="K22" s="107"/>
      <c r="L22" s="37"/>
      <c r="M22" s="70"/>
      <c r="N22" s="32"/>
      <c r="O22" s="37"/>
      <c r="P22" s="37"/>
      <c r="Q22" s="85"/>
      <c r="R22" s="85"/>
      <c r="S22" s="85"/>
      <c r="T22" s="85"/>
      <c r="U22" s="85"/>
      <c r="V22" s="85"/>
      <c r="W22" s="85"/>
    </row>
    <row r="23" spans="1:23" s="33" customFormat="1" ht="22.5" customHeight="1" x14ac:dyDescent="0.2">
      <c r="A23" s="77" t="s">
        <v>18</v>
      </c>
      <c r="B23" s="86"/>
      <c r="C23" s="34"/>
      <c r="E23" s="107"/>
      <c r="F23" s="107"/>
      <c r="G23" s="107"/>
      <c r="H23" s="107"/>
      <c r="I23" s="107"/>
      <c r="J23" s="107"/>
      <c r="K23" s="107"/>
      <c r="L23" s="37"/>
      <c r="M23" s="70"/>
      <c r="N23" s="32"/>
      <c r="O23" s="37"/>
      <c r="P23" s="37"/>
      <c r="Q23" s="85"/>
      <c r="R23" s="85"/>
      <c r="S23" s="85"/>
      <c r="T23" s="85"/>
      <c r="U23" s="85"/>
      <c r="V23" s="85"/>
      <c r="W23" s="85"/>
    </row>
    <row r="24" spans="1:23" s="33" customFormat="1" ht="22.5" customHeight="1" x14ac:dyDescent="0.2">
      <c r="A24" s="86"/>
      <c r="B24" s="86"/>
      <c r="C24" s="34"/>
      <c r="E24" s="107"/>
      <c r="F24" s="107"/>
      <c r="G24" s="107"/>
      <c r="H24" s="107"/>
      <c r="I24" s="107"/>
      <c r="J24" s="107"/>
      <c r="K24" s="107"/>
      <c r="L24" s="37"/>
      <c r="M24" s="70"/>
      <c r="N24" s="32"/>
      <c r="O24" s="37"/>
      <c r="P24" s="37"/>
      <c r="Q24" s="85"/>
      <c r="R24" s="85"/>
      <c r="S24" s="85"/>
      <c r="T24" s="85"/>
      <c r="U24" s="85"/>
      <c r="V24" s="85"/>
      <c r="W24" s="85"/>
    </row>
    <row r="25" spans="1:23" s="33" customFormat="1" ht="22.5" customHeight="1" x14ac:dyDescent="0.2">
      <c r="A25" s="87" t="s">
        <v>19</v>
      </c>
      <c r="B25" s="80"/>
      <c r="C25" s="35"/>
      <c r="D25" s="32"/>
      <c r="E25" s="110"/>
      <c r="F25" s="111"/>
      <c r="G25" s="111"/>
      <c r="H25" s="111"/>
      <c r="I25" s="32"/>
      <c r="J25" s="32"/>
      <c r="K25" s="110"/>
      <c r="L25" s="37"/>
      <c r="M25" s="70"/>
      <c r="N25" s="32"/>
      <c r="O25" s="37"/>
      <c r="P25" s="37"/>
      <c r="Q25" s="85"/>
      <c r="R25" s="85"/>
      <c r="S25" s="85"/>
      <c r="T25" s="85"/>
      <c r="U25" s="85"/>
      <c r="V25" s="85"/>
      <c r="W25" s="85"/>
    </row>
    <row r="26" spans="1:23" s="33" customFormat="1" ht="22.5" customHeight="1" x14ac:dyDescent="0.2">
      <c r="A26" s="80" t="s">
        <v>20</v>
      </c>
      <c r="B26" s="80"/>
      <c r="C26" s="35"/>
      <c r="D26" s="32"/>
      <c r="E26" s="72">
        <v>1298307006</v>
      </c>
      <c r="F26" s="72"/>
      <c r="G26" s="72">
        <v>1328593682</v>
      </c>
      <c r="H26" s="72"/>
      <c r="I26" s="72">
        <v>1299002631</v>
      </c>
      <c r="J26" s="72"/>
      <c r="K26" s="72">
        <v>1329151934</v>
      </c>
      <c r="L26" s="37"/>
      <c r="M26" s="70"/>
      <c r="N26" s="32"/>
      <c r="O26" s="85"/>
      <c r="P26" s="37"/>
      <c r="Q26" s="85"/>
      <c r="R26" s="85"/>
      <c r="S26" s="85"/>
      <c r="T26" s="85"/>
      <c r="U26" s="85"/>
      <c r="V26" s="85"/>
      <c r="W26" s="85"/>
    </row>
    <row r="27" spans="1:23" s="33" customFormat="1" ht="22.5" customHeight="1" x14ac:dyDescent="0.2">
      <c r="A27" s="84" t="s">
        <v>21</v>
      </c>
      <c r="B27" s="80"/>
      <c r="C27" s="35"/>
      <c r="D27" s="32"/>
      <c r="E27" s="72">
        <v>91002655</v>
      </c>
      <c r="F27" s="72"/>
      <c r="G27" s="72">
        <v>90184171</v>
      </c>
      <c r="H27" s="72"/>
      <c r="I27" s="72">
        <v>91002655</v>
      </c>
      <c r="J27" s="72"/>
      <c r="K27" s="72">
        <v>90184171</v>
      </c>
      <c r="L27" s="37"/>
      <c r="M27" s="70"/>
      <c r="N27" s="32"/>
      <c r="O27" s="85"/>
      <c r="P27" s="37"/>
      <c r="Q27" s="85"/>
      <c r="R27" s="85"/>
      <c r="S27" s="85"/>
      <c r="T27" s="85"/>
      <c r="U27" s="85"/>
      <c r="V27" s="85"/>
      <c r="W27" s="85"/>
    </row>
    <row r="28" spans="1:23" s="33" customFormat="1" ht="22.5" customHeight="1" x14ac:dyDescent="0.2">
      <c r="A28" s="80" t="s">
        <v>22</v>
      </c>
      <c r="B28" s="80"/>
      <c r="C28" s="35"/>
      <c r="D28" s="32"/>
      <c r="E28" s="72">
        <v>4996084</v>
      </c>
      <c r="F28" s="88"/>
      <c r="G28" s="72">
        <v>2447137</v>
      </c>
      <c r="H28" s="88"/>
      <c r="I28" s="72">
        <v>4995018</v>
      </c>
      <c r="J28" s="72"/>
      <c r="K28" s="72">
        <v>2446860</v>
      </c>
      <c r="L28" s="37"/>
      <c r="M28" s="70"/>
      <c r="N28" s="32"/>
      <c r="O28" s="85"/>
      <c r="P28" s="37"/>
      <c r="Q28" s="85"/>
      <c r="R28" s="85"/>
      <c r="S28" s="85"/>
      <c r="T28" s="85"/>
      <c r="U28" s="85"/>
      <c r="V28" s="85"/>
      <c r="W28" s="85"/>
    </row>
    <row r="29" spans="1:23" s="33" customFormat="1" ht="22.5" customHeight="1" x14ac:dyDescent="0.2">
      <c r="A29" s="80" t="s">
        <v>147</v>
      </c>
      <c r="B29" s="80"/>
      <c r="C29" s="35"/>
      <c r="D29" s="32"/>
      <c r="E29" s="72">
        <v>8664515</v>
      </c>
      <c r="F29" s="88"/>
      <c r="G29" s="72">
        <v>7319344</v>
      </c>
      <c r="H29" s="88"/>
      <c r="I29" s="72">
        <v>8664515</v>
      </c>
      <c r="J29" s="72"/>
      <c r="K29" s="72">
        <v>7319344</v>
      </c>
      <c r="L29" s="37"/>
      <c r="M29" s="70"/>
      <c r="N29" s="32"/>
      <c r="O29" s="85"/>
      <c r="P29" s="37"/>
      <c r="Q29" s="85"/>
      <c r="R29" s="85"/>
      <c r="S29" s="85"/>
      <c r="T29" s="85"/>
      <c r="U29" s="85"/>
      <c r="V29" s="85"/>
      <c r="W29" s="85"/>
    </row>
    <row r="30" spans="1:23" s="33" customFormat="1" ht="22.5" customHeight="1" x14ac:dyDescent="0.2">
      <c r="A30" s="80" t="s">
        <v>23</v>
      </c>
      <c r="B30" s="80"/>
      <c r="C30" s="35"/>
      <c r="D30" s="32"/>
      <c r="E30" s="72">
        <v>3581010</v>
      </c>
      <c r="F30" s="88"/>
      <c r="G30" s="72">
        <v>7156153</v>
      </c>
      <c r="H30" s="88"/>
      <c r="I30" s="72">
        <v>3581010</v>
      </c>
      <c r="J30" s="72"/>
      <c r="K30" s="72">
        <v>7156153</v>
      </c>
      <c r="L30" s="37"/>
      <c r="M30" s="70"/>
      <c r="N30" s="32"/>
      <c r="O30" s="85"/>
      <c r="P30" s="37"/>
      <c r="Q30" s="85"/>
      <c r="R30" s="85"/>
      <c r="S30" s="85"/>
      <c r="T30" s="85"/>
      <c r="U30" s="85"/>
      <c r="V30" s="85"/>
      <c r="W30" s="85"/>
    </row>
    <row r="31" spans="1:23" s="33" customFormat="1" ht="22.5" customHeight="1" x14ac:dyDescent="0.2">
      <c r="A31" s="80" t="s">
        <v>24</v>
      </c>
      <c r="B31" s="80"/>
      <c r="C31" s="35">
        <v>10</v>
      </c>
      <c r="D31" s="32"/>
      <c r="E31" s="72">
        <v>24141236</v>
      </c>
      <c r="F31" s="72"/>
      <c r="G31" s="72">
        <v>29247092</v>
      </c>
      <c r="H31" s="72"/>
      <c r="I31" s="72">
        <v>20141236</v>
      </c>
      <c r="J31" s="72"/>
      <c r="K31" s="72">
        <v>25247092</v>
      </c>
      <c r="L31" s="37"/>
      <c r="M31" s="70"/>
      <c r="N31" s="32"/>
      <c r="O31" s="85"/>
      <c r="P31" s="37"/>
      <c r="Q31" s="85"/>
      <c r="R31" s="85"/>
      <c r="S31" s="85"/>
      <c r="T31" s="85"/>
      <c r="U31" s="85"/>
      <c r="V31" s="85"/>
      <c r="W31" s="85"/>
    </row>
    <row r="32" spans="1:23" s="33" customFormat="1" ht="22.5" customHeight="1" x14ac:dyDescent="0.2">
      <c r="A32" s="80" t="s">
        <v>25</v>
      </c>
      <c r="B32" s="80"/>
      <c r="C32" s="35"/>
      <c r="D32" s="32"/>
      <c r="E32" s="72">
        <v>4412330</v>
      </c>
      <c r="F32" s="72"/>
      <c r="G32" s="72">
        <v>4327567</v>
      </c>
      <c r="H32" s="72"/>
      <c r="I32" s="72">
        <v>4263968</v>
      </c>
      <c r="J32" s="72"/>
      <c r="K32" s="72">
        <v>4174348</v>
      </c>
      <c r="L32" s="37"/>
      <c r="M32" s="70"/>
      <c r="N32" s="32"/>
      <c r="O32" s="85"/>
      <c r="P32" s="37"/>
      <c r="Q32" s="85"/>
      <c r="R32" s="85"/>
      <c r="S32" s="85"/>
      <c r="T32" s="85"/>
      <c r="U32" s="85"/>
      <c r="V32" s="85"/>
      <c r="W32" s="85"/>
    </row>
    <row r="33" spans="1:23" s="33" customFormat="1" ht="22.5" customHeight="1" x14ac:dyDescent="0.2">
      <c r="A33" s="80" t="s">
        <v>26</v>
      </c>
      <c r="B33" s="80"/>
      <c r="C33" s="35"/>
      <c r="D33" s="32"/>
      <c r="E33" s="72">
        <v>2762713</v>
      </c>
      <c r="F33" s="72"/>
      <c r="G33" s="72">
        <v>2626212</v>
      </c>
      <c r="H33" s="72"/>
      <c r="I33" s="72">
        <v>2772439</v>
      </c>
      <c r="J33" s="72"/>
      <c r="K33" s="72">
        <v>2635968</v>
      </c>
      <c r="L33" s="37"/>
      <c r="M33" s="70"/>
      <c r="N33" s="32"/>
      <c r="O33" s="85"/>
      <c r="P33" s="37"/>
      <c r="Q33" s="85"/>
      <c r="R33" s="85"/>
      <c r="S33" s="85"/>
      <c r="T33" s="85"/>
      <c r="U33" s="85"/>
      <c r="V33" s="85"/>
      <c r="W33" s="85"/>
    </row>
    <row r="34" spans="1:23" s="33" customFormat="1" ht="22.5" customHeight="1" x14ac:dyDescent="0.2">
      <c r="A34" s="84" t="s">
        <v>27</v>
      </c>
      <c r="B34" s="80"/>
      <c r="C34" s="35"/>
      <c r="D34" s="32"/>
      <c r="E34" s="112">
        <v>34488134</v>
      </c>
      <c r="F34" s="72"/>
      <c r="G34" s="112">
        <v>38808775</v>
      </c>
      <c r="H34" s="72"/>
      <c r="I34" s="72">
        <v>34277331</v>
      </c>
      <c r="J34" s="72"/>
      <c r="K34" s="72">
        <v>38608470</v>
      </c>
      <c r="L34" s="37"/>
      <c r="M34" s="70"/>
      <c r="N34" s="32"/>
      <c r="O34" s="85"/>
      <c r="P34" s="37"/>
      <c r="Q34" s="85"/>
      <c r="R34" s="85"/>
      <c r="S34" s="85"/>
      <c r="T34" s="85"/>
      <c r="U34" s="85"/>
      <c r="V34" s="85"/>
      <c r="W34" s="85"/>
    </row>
    <row r="35" spans="1:23" s="33" customFormat="1" ht="22.5" customHeight="1" x14ac:dyDescent="0.2">
      <c r="A35" s="86" t="s">
        <v>28</v>
      </c>
      <c r="B35" s="80"/>
      <c r="C35" s="35"/>
      <c r="D35" s="32"/>
      <c r="E35" s="113">
        <f>SUM(E26:E34)</f>
        <v>1472355683</v>
      </c>
      <c r="F35" s="88"/>
      <c r="G35" s="113">
        <f>SUM(G26:G34)</f>
        <v>1510710133</v>
      </c>
      <c r="H35" s="88"/>
      <c r="I35" s="113">
        <f>SUM(I26:I34)</f>
        <v>1468700803</v>
      </c>
      <c r="J35" s="72"/>
      <c r="K35" s="113">
        <f>SUM(K26:K34)</f>
        <v>1506924340</v>
      </c>
      <c r="L35" s="37"/>
      <c r="M35" s="70"/>
      <c r="N35" s="32"/>
      <c r="O35" s="85"/>
      <c r="P35" s="37"/>
      <c r="Q35" s="85"/>
      <c r="R35" s="85"/>
      <c r="S35" s="85"/>
      <c r="T35" s="85"/>
      <c r="U35" s="85"/>
      <c r="V35" s="85"/>
      <c r="W35" s="85"/>
    </row>
    <row r="36" spans="1:23" s="33" customFormat="1" ht="22.5" customHeight="1" x14ac:dyDescent="0.2">
      <c r="A36" s="86"/>
      <c r="B36" s="86"/>
      <c r="C36" s="34"/>
      <c r="E36" s="88"/>
      <c r="F36" s="88"/>
      <c r="G36" s="88"/>
      <c r="H36" s="88"/>
      <c r="I36" s="88"/>
      <c r="J36" s="88"/>
      <c r="K36" s="88"/>
      <c r="L36" s="37"/>
      <c r="M36" s="70"/>
      <c r="N36" s="32"/>
      <c r="O36" s="37"/>
      <c r="P36" s="37"/>
      <c r="Q36" s="85"/>
      <c r="R36" s="85"/>
      <c r="S36" s="85"/>
      <c r="T36" s="85"/>
      <c r="U36" s="85"/>
      <c r="V36" s="85"/>
      <c r="W36" s="85"/>
    </row>
    <row r="37" spans="1:23" s="32" customFormat="1" ht="22.5" customHeight="1" x14ac:dyDescent="0.2">
      <c r="A37" s="76" t="s">
        <v>0</v>
      </c>
      <c r="B37" s="77"/>
      <c r="C37" s="34"/>
      <c r="D37" s="78"/>
      <c r="E37" s="78"/>
      <c r="F37" s="78"/>
      <c r="G37" s="78"/>
      <c r="H37" s="78"/>
      <c r="K37" s="78"/>
      <c r="L37" s="37"/>
      <c r="M37" s="70"/>
      <c r="O37" s="37"/>
      <c r="P37" s="37"/>
      <c r="Q37" s="85"/>
      <c r="R37" s="85"/>
      <c r="S37" s="85"/>
      <c r="T37" s="85"/>
      <c r="U37" s="85"/>
      <c r="V37" s="85"/>
      <c r="W37" s="85"/>
    </row>
    <row r="38" spans="1:23" s="32" customFormat="1" ht="22.5" customHeight="1" x14ac:dyDescent="0.2">
      <c r="A38" s="76" t="s">
        <v>1</v>
      </c>
      <c r="B38" s="77"/>
      <c r="C38" s="34"/>
      <c r="D38" s="78"/>
      <c r="E38" s="78"/>
      <c r="F38" s="78"/>
      <c r="G38" s="78"/>
      <c r="H38" s="78"/>
      <c r="K38" s="78"/>
      <c r="L38" s="37"/>
      <c r="M38" s="70"/>
      <c r="O38" s="37"/>
      <c r="P38" s="37"/>
      <c r="Q38" s="85"/>
      <c r="R38" s="85"/>
      <c r="S38" s="85"/>
      <c r="T38" s="85"/>
      <c r="U38" s="85"/>
      <c r="V38" s="85"/>
      <c r="W38" s="85"/>
    </row>
    <row r="39" spans="1:23" s="32" customFormat="1" ht="22.5" customHeight="1" x14ac:dyDescent="0.2">
      <c r="A39" s="77"/>
      <c r="B39" s="77"/>
      <c r="C39" s="34"/>
      <c r="D39" s="78"/>
      <c r="E39" s="78"/>
      <c r="F39" s="78"/>
      <c r="G39" s="78"/>
      <c r="H39" s="78"/>
      <c r="K39" s="78"/>
      <c r="L39" s="37"/>
      <c r="M39" s="70"/>
      <c r="O39" s="37"/>
      <c r="P39" s="37"/>
      <c r="Q39" s="85"/>
      <c r="R39" s="85"/>
      <c r="S39" s="85"/>
      <c r="T39" s="85"/>
      <c r="U39" s="85"/>
      <c r="V39" s="85"/>
      <c r="W39" s="85"/>
    </row>
    <row r="40" spans="1:23" s="78" customFormat="1" ht="22.5" customHeight="1" x14ac:dyDescent="0.2">
      <c r="A40" s="77"/>
      <c r="B40" s="77"/>
      <c r="C40" s="79"/>
      <c r="E40" s="243" t="s">
        <v>2</v>
      </c>
      <c r="F40" s="243"/>
      <c r="G40" s="243"/>
      <c r="H40" s="33"/>
      <c r="I40" s="243" t="s">
        <v>3</v>
      </c>
      <c r="J40" s="243"/>
      <c r="K40" s="243"/>
      <c r="L40" s="37"/>
      <c r="M40" s="70"/>
      <c r="N40" s="32"/>
      <c r="O40" s="37"/>
      <c r="P40" s="37"/>
      <c r="Q40" s="85"/>
      <c r="R40" s="85"/>
      <c r="S40" s="85"/>
      <c r="T40" s="85"/>
      <c r="U40" s="85"/>
      <c r="V40" s="85"/>
      <c r="W40" s="85"/>
    </row>
    <row r="41" spans="1:23" s="32" customFormat="1" ht="22.5" customHeight="1" x14ac:dyDescent="0.2">
      <c r="B41" s="80"/>
      <c r="E41" s="102" t="s">
        <v>197</v>
      </c>
      <c r="F41" s="102"/>
      <c r="G41" s="102" t="s">
        <v>4</v>
      </c>
      <c r="H41" s="102"/>
      <c r="I41" s="102" t="s">
        <v>197</v>
      </c>
      <c r="J41" s="102"/>
      <c r="K41" s="102" t="s">
        <v>4</v>
      </c>
      <c r="L41" s="37"/>
      <c r="M41" s="70"/>
      <c r="O41" s="37"/>
      <c r="P41" s="37"/>
      <c r="Q41" s="85"/>
      <c r="R41" s="85"/>
      <c r="S41" s="85"/>
      <c r="T41" s="85"/>
      <c r="U41" s="85"/>
      <c r="V41" s="85"/>
      <c r="W41" s="85"/>
    </row>
    <row r="42" spans="1:23" s="32" customFormat="1" ht="22.5" customHeight="1" x14ac:dyDescent="0.2">
      <c r="A42" s="77" t="s">
        <v>18</v>
      </c>
      <c r="B42" s="80"/>
      <c r="C42" s="35" t="s">
        <v>5</v>
      </c>
      <c r="E42" s="81">
        <v>2025</v>
      </c>
      <c r="F42" s="82"/>
      <c r="G42" s="81">
        <v>2024</v>
      </c>
      <c r="H42" s="81"/>
      <c r="I42" s="81">
        <v>2025</v>
      </c>
      <c r="J42" s="82"/>
      <c r="K42" s="81">
        <v>2024</v>
      </c>
      <c r="L42" s="37"/>
      <c r="M42" s="70"/>
      <c r="O42" s="37"/>
      <c r="P42" s="37"/>
      <c r="Q42" s="85"/>
      <c r="R42" s="85"/>
      <c r="S42" s="85"/>
      <c r="T42" s="85"/>
      <c r="U42" s="85"/>
      <c r="V42" s="85"/>
      <c r="W42" s="85"/>
    </row>
    <row r="43" spans="1:23" s="32" customFormat="1" ht="22.5" customHeight="1" x14ac:dyDescent="0.2">
      <c r="A43" s="83"/>
      <c r="B43" s="83"/>
      <c r="C43" s="103"/>
      <c r="D43" s="104"/>
      <c r="E43" s="225" t="s">
        <v>198</v>
      </c>
      <c r="F43" s="71"/>
      <c r="G43" s="95"/>
      <c r="H43" s="95"/>
      <c r="I43" s="225" t="s">
        <v>198</v>
      </c>
      <c r="J43" s="70"/>
      <c r="K43" s="95"/>
      <c r="L43" s="37"/>
      <c r="M43" s="70"/>
      <c r="O43" s="37"/>
      <c r="P43" s="37"/>
      <c r="Q43" s="85"/>
      <c r="R43" s="85"/>
      <c r="S43" s="85"/>
      <c r="T43" s="85"/>
      <c r="U43" s="85"/>
      <c r="V43" s="85"/>
      <c r="W43" s="85"/>
    </row>
    <row r="44" spans="1:23" s="32" customFormat="1" ht="22.5" customHeight="1" x14ac:dyDescent="0.2">
      <c r="A44" s="83"/>
      <c r="B44" s="83"/>
      <c r="C44" s="103"/>
      <c r="D44" s="104"/>
      <c r="E44" s="246" t="s">
        <v>6</v>
      </c>
      <c r="F44" s="246"/>
      <c r="G44" s="246"/>
      <c r="H44" s="246"/>
      <c r="I44" s="246"/>
      <c r="J44" s="246"/>
      <c r="K44" s="246"/>
      <c r="L44" s="37"/>
      <c r="M44" s="70"/>
      <c r="O44" s="37"/>
      <c r="P44" s="37"/>
      <c r="Q44" s="85"/>
      <c r="R44" s="85"/>
      <c r="S44" s="85"/>
      <c r="T44" s="85"/>
      <c r="U44" s="85"/>
      <c r="V44" s="85"/>
      <c r="W44" s="85"/>
    </row>
    <row r="45" spans="1:23" s="32" customFormat="1" ht="22.5" customHeight="1" x14ac:dyDescent="0.2">
      <c r="A45" s="89" t="s">
        <v>29</v>
      </c>
      <c r="B45" s="80"/>
      <c r="C45" s="35"/>
      <c r="E45" s="72"/>
      <c r="F45" s="72"/>
      <c r="G45" s="72"/>
      <c r="H45" s="72"/>
      <c r="I45" s="72"/>
      <c r="J45" s="72"/>
      <c r="K45" s="72"/>
      <c r="L45" s="37"/>
      <c r="M45" s="70"/>
      <c r="O45" s="37"/>
      <c r="P45" s="37"/>
      <c r="Q45" s="85"/>
      <c r="R45" s="85"/>
      <c r="S45" s="85"/>
      <c r="T45" s="85"/>
      <c r="U45" s="85"/>
      <c r="V45" s="85"/>
      <c r="W45" s="85"/>
    </row>
    <row r="46" spans="1:23" s="32" customFormat="1" ht="22.5" customHeight="1" x14ac:dyDescent="0.2">
      <c r="A46" s="84" t="s">
        <v>30</v>
      </c>
      <c r="B46" s="80"/>
      <c r="C46" s="35"/>
      <c r="E46" s="72"/>
      <c r="F46" s="72"/>
      <c r="G46" s="72"/>
      <c r="H46" s="72"/>
      <c r="I46" s="72"/>
      <c r="J46" s="72"/>
      <c r="K46" s="72"/>
      <c r="L46" s="37"/>
      <c r="M46" s="70"/>
      <c r="O46" s="37"/>
      <c r="P46" s="37"/>
      <c r="Q46" s="85"/>
      <c r="R46" s="85"/>
      <c r="S46" s="85"/>
      <c r="T46" s="85"/>
      <c r="U46" s="85"/>
      <c r="V46" s="85"/>
      <c r="W46" s="85"/>
    </row>
    <row r="47" spans="1:23" s="32" customFormat="1" ht="22.5" customHeight="1" x14ac:dyDescent="0.2">
      <c r="A47" s="84" t="s">
        <v>31</v>
      </c>
      <c r="B47" s="80"/>
      <c r="C47" s="35"/>
      <c r="E47" s="72"/>
      <c r="F47" s="72"/>
      <c r="G47" s="72"/>
      <c r="H47" s="72"/>
      <c r="I47" s="72"/>
      <c r="J47" s="72"/>
      <c r="K47" s="72"/>
      <c r="L47" s="37"/>
      <c r="M47" s="70"/>
      <c r="O47" s="37"/>
      <c r="P47" s="37"/>
      <c r="Q47" s="85"/>
      <c r="R47" s="85"/>
      <c r="S47" s="85"/>
      <c r="T47" s="85"/>
      <c r="U47" s="85"/>
      <c r="V47" s="85"/>
      <c r="W47" s="85"/>
    </row>
    <row r="48" spans="1:23" s="32" customFormat="1" ht="22.5" customHeight="1" thickBot="1" x14ac:dyDescent="0.25">
      <c r="A48" s="37" t="s">
        <v>32</v>
      </c>
      <c r="B48" s="80"/>
      <c r="C48" s="35">
        <v>17</v>
      </c>
      <c r="E48" s="114">
        <v>92939054</v>
      </c>
      <c r="F48" s="72"/>
      <c r="G48" s="114">
        <v>92939054</v>
      </c>
      <c r="H48" s="72"/>
      <c r="I48" s="114">
        <v>92939054</v>
      </c>
      <c r="J48" s="72"/>
      <c r="K48" s="114">
        <v>92939054</v>
      </c>
      <c r="L48" s="37"/>
      <c r="M48" s="70"/>
      <c r="O48" s="75"/>
      <c r="P48" s="37"/>
      <c r="Q48" s="85"/>
      <c r="R48" s="85"/>
      <c r="S48" s="85"/>
      <c r="T48" s="85"/>
      <c r="U48" s="85"/>
      <c r="V48" s="85"/>
      <c r="W48" s="85"/>
    </row>
    <row r="49" spans="1:23" s="32" customFormat="1" ht="22.5" customHeight="1" thickTop="1" x14ac:dyDescent="0.2">
      <c r="A49" s="84" t="s">
        <v>33</v>
      </c>
      <c r="B49" s="80"/>
      <c r="C49" s="35"/>
      <c r="E49" s="72"/>
      <c r="F49" s="72"/>
      <c r="G49" s="72"/>
      <c r="H49" s="72"/>
      <c r="I49" s="72"/>
      <c r="J49" s="72"/>
      <c r="K49" s="72"/>
      <c r="L49" s="37"/>
      <c r="M49" s="70"/>
      <c r="O49" s="37"/>
      <c r="P49" s="37"/>
      <c r="Q49" s="85"/>
      <c r="R49" s="85"/>
      <c r="S49" s="85"/>
      <c r="T49" s="85"/>
      <c r="U49" s="85"/>
      <c r="V49" s="85"/>
      <c r="W49" s="85"/>
    </row>
    <row r="50" spans="1:23" s="32" customFormat="1" ht="22.5" customHeight="1" x14ac:dyDescent="0.2">
      <c r="A50" s="37" t="s">
        <v>202</v>
      </c>
      <c r="C50" s="35"/>
      <c r="E50" s="72"/>
      <c r="F50" s="72"/>
      <c r="G50" s="72"/>
      <c r="H50" s="72"/>
      <c r="I50" s="72"/>
      <c r="J50" s="72"/>
      <c r="K50" s="72"/>
      <c r="L50" s="37"/>
      <c r="M50" s="70"/>
      <c r="O50" s="37"/>
      <c r="P50" s="37"/>
      <c r="Q50" s="85"/>
      <c r="R50" s="85"/>
      <c r="S50" s="85"/>
      <c r="T50" s="85"/>
      <c r="U50" s="85"/>
      <c r="V50" s="85"/>
      <c r="W50" s="85"/>
    </row>
    <row r="51" spans="1:23" s="32" customFormat="1" ht="22.5" customHeight="1" x14ac:dyDescent="0.2">
      <c r="A51" s="84" t="s">
        <v>200</v>
      </c>
      <c r="B51" s="80"/>
      <c r="C51" s="35"/>
      <c r="E51" s="72"/>
      <c r="F51" s="72"/>
      <c r="G51" s="72"/>
      <c r="H51" s="72"/>
      <c r="I51" s="72"/>
      <c r="J51" s="72"/>
      <c r="K51" s="72"/>
      <c r="L51" s="37"/>
      <c r="M51" s="70"/>
      <c r="O51" s="37"/>
      <c r="P51" s="37"/>
      <c r="Q51" s="85"/>
      <c r="R51" s="85"/>
      <c r="S51" s="85"/>
      <c r="T51" s="85"/>
      <c r="U51" s="85"/>
      <c r="V51" s="85"/>
      <c r="W51" s="85"/>
    </row>
    <row r="52" spans="1:23" s="32" customFormat="1" ht="22.5" customHeight="1" x14ac:dyDescent="0.2">
      <c r="A52" s="84" t="s">
        <v>34</v>
      </c>
      <c r="B52" s="80"/>
      <c r="C52" s="35">
        <v>17</v>
      </c>
      <c r="E52" s="72">
        <v>92533833</v>
      </c>
      <c r="F52" s="72"/>
      <c r="G52" s="72">
        <v>92531340</v>
      </c>
      <c r="H52" s="72"/>
      <c r="I52" s="72">
        <v>92533833</v>
      </c>
      <c r="J52" s="72"/>
      <c r="K52" s="72">
        <v>92531340</v>
      </c>
      <c r="L52" s="37"/>
      <c r="M52" s="70"/>
      <c r="O52" s="75"/>
      <c r="P52" s="37"/>
      <c r="Q52" s="85"/>
      <c r="R52" s="85"/>
      <c r="S52" s="85"/>
      <c r="T52" s="85"/>
      <c r="U52" s="85"/>
      <c r="V52" s="85"/>
      <c r="W52" s="85"/>
    </row>
    <row r="53" spans="1:23" s="32" customFormat="1" ht="22.5" customHeight="1" x14ac:dyDescent="0.2">
      <c r="A53" s="84" t="s">
        <v>35</v>
      </c>
      <c r="B53" s="80"/>
      <c r="C53" s="35"/>
      <c r="E53" s="72">
        <v>43370583</v>
      </c>
      <c r="F53" s="72"/>
      <c r="G53" s="72">
        <v>43371256</v>
      </c>
      <c r="H53" s="72"/>
      <c r="I53" s="72">
        <v>43370583</v>
      </c>
      <c r="J53" s="72"/>
      <c r="K53" s="72">
        <v>43371256</v>
      </c>
      <c r="L53" s="37"/>
      <c r="M53" s="70"/>
      <c r="O53" s="75"/>
      <c r="P53" s="37"/>
      <c r="Q53" s="85"/>
      <c r="R53" s="85"/>
      <c r="S53" s="85"/>
      <c r="T53" s="85"/>
      <c r="U53" s="85"/>
      <c r="V53" s="85"/>
      <c r="W53" s="85"/>
    </row>
    <row r="54" spans="1:23" s="32" customFormat="1" ht="22.5" customHeight="1" x14ac:dyDescent="0.2">
      <c r="A54" s="84" t="s">
        <v>36</v>
      </c>
      <c r="B54" s="80"/>
      <c r="C54" s="35"/>
      <c r="E54" s="72">
        <v>4784151</v>
      </c>
      <c r="F54" s="72"/>
      <c r="G54" s="72">
        <v>4395360</v>
      </c>
      <c r="H54" s="72"/>
      <c r="I54" s="72">
        <v>5834465</v>
      </c>
      <c r="J54" s="72"/>
      <c r="K54" s="72">
        <v>5445324</v>
      </c>
      <c r="L54" s="37"/>
      <c r="M54" s="70"/>
      <c r="O54" s="75"/>
      <c r="P54" s="37"/>
      <c r="Q54" s="85"/>
      <c r="R54" s="85"/>
      <c r="S54" s="85"/>
      <c r="T54" s="85"/>
      <c r="U54" s="85"/>
      <c r="V54" s="85"/>
      <c r="W54" s="85"/>
    </row>
    <row r="55" spans="1:23" s="32" customFormat="1" ht="22.5" customHeight="1" x14ac:dyDescent="0.2">
      <c r="A55" s="84" t="s">
        <v>37</v>
      </c>
      <c r="B55" s="80"/>
      <c r="C55" s="35"/>
      <c r="E55" s="72"/>
      <c r="F55" s="72"/>
      <c r="G55" s="72"/>
      <c r="H55" s="72"/>
      <c r="I55" s="72"/>
      <c r="J55" s="72"/>
      <c r="K55" s="72"/>
      <c r="L55" s="37"/>
      <c r="M55" s="70"/>
      <c r="O55" s="75"/>
      <c r="P55" s="37"/>
      <c r="Q55" s="85"/>
      <c r="R55" s="85"/>
      <c r="S55" s="85"/>
      <c r="T55" s="85"/>
      <c r="U55" s="85"/>
      <c r="V55" s="85"/>
      <c r="W55" s="85"/>
    </row>
    <row r="56" spans="1:23" s="32" customFormat="1" ht="22.5" customHeight="1" x14ac:dyDescent="0.2">
      <c r="A56" s="84" t="s">
        <v>38</v>
      </c>
      <c r="B56" s="80"/>
      <c r="C56" s="35"/>
      <c r="E56" s="72"/>
      <c r="F56" s="72"/>
      <c r="G56" s="72"/>
      <c r="H56" s="72"/>
      <c r="I56" s="72"/>
      <c r="J56" s="72"/>
      <c r="K56" s="72"/>
      <c r="L56" s="37"/>
      <c r="M56" s="70"/>
      <c r="O56" s="75"/>
      <c r="P56" s="37"/>
      <c r="Q56" s="85"/>
      <c r="R56" s="85"/>
      <c r="S56" s="85"/>
      <c r="T56" s="85"/>
      <c r="U56" s="85"/>
      <c r="V56" s="85"/>
      <c r="W56" s="85"/>
    </row>
    <row r="57" spans="1:23" s="32" customFormat="1" ht="22.5" customHeight="1" x14ac:dyDescent="0.2">
      <c r="A57" s="84" t="s">
        <v>39</v>
      </c>
      <c r="B57" s="80"/>
      <c r="C57" s="35"/>
      <c r="E57" s="72">
        <v>10091000</v>
      </c>
      <c r="F57" s="72"/>
      <c r="G57" s="72">
        <v>10091000</v>
      </c>
      <c r="H57" s="72"/>
      <c r="I57" s="72">
        <v>10091000</v>
      </c>
      <c r="J57" s="72"/>
      <c r="K57" s="72">
        <v>10091000</v>
      </c>
      <c r="L57" s="37"/>
      <c r="M57" s="70"/>
      <c r="O57" s="75"/>
      <c r="P57" s="37"/>
      <c r="Q57" s="85"/>
      <c r="R57" s="85"/>
      <c r="S57" s="85"/>
      <c r="T57" s="85"/>
      <c r="U57" s="85"/>
      <c r="V57" s="85"/>
      <c r="W57" s="85"/>
    </row>
    <row r="58" spans="1:23" s="32" customFormat="1" ht="22.5" customHeight="1" x14ac:dyDescent="0.2">
      <c r="A58" s="84" t="s">
        <v>195</v>
      </c>
      <c r="B58" s="80"/>
      <c r="C58" s="35"/>
      <c r="E58" s="72">
        <v>600252</v>
      </c>
      <c r="F58" s="72"/>
      <c r="G58" s="72">
        <v>0</v>
      </c>
      <c r="H58" s="72"/>
      <c r="I58" s="72">
        <v>600252</v>
      </c>
      <c r="J58" s="72"/>
      <c r="K58" s="72">
        <v>0</v>
      </c>
      <c r="L58" s="37"/>
      <c r="M58" s="70"/>
      <c r="O58" s="75"/>
      <c r="P58" s="37"/>
      <c r="Q58" s="85"/>
      <c r="R58" s="85"/>
      <c r="S58" s="85"/>
      <c r="T58" s="85"/>
      <c r="U58" s="85"/>
      <c r="V58" s="85"/>
      <c r="W58" s="85"/>
    </row>
    <row r="59" spans="1:23" s="32" customFormat="1" ht="22.5" customHeight="1" x14ac:dyDescent="0.2">
      <c r="A59" s="84" t="s">
        <v>40</v>
      </c>
      <c r="B59" s="80"/>
      <c r="C59" s="35"/>
      <c r="E59" s="72">
        <v>91729648</v>
      </c>
      <c r="F59" s="72"/>
      <c r="G59" s="72">
        <v>87423411</v>
      </c>
      <c r="H59" s="72"/>
      <c r="I59" s="72">
        <v>87343292</v>
      </c>
      <c r="J59" s="72"/>
      <c r="K59" s="72">
        <v>83334547</v>
      </c>
      <c r="L59" s="37"/>
      <c r="M59" s="70"/>
      <c r="O59" s="75"/>
      <c r="P59" s="37"/>
      <c r="Q59" s="85"/>
      <c r="R59" s="85"/>
      <c r="S59" s="85"/>
      <c r="T59" s="85"/>
      <c r="U59" s="85"/>
      <c r="V59" s="85"/>
      <c r="W59" s="85"/>
    </row>
    <row r="60" spans="1:23" s="32" customFormat="1" ht="22.5" customHeight="1" x14ac:dyDescent="0.2">
      <c r="A60" s="84" t="s">
        <v>196</v>
      </c>
      <c r="B60" s="80"/>
      <c r="C60" s="35">
        <v>18</v>
      </c>
      <c r="E60" s="142">
        <v>-600252</v>
      </c>
      <c r="F60" s="72"/>
      <c r="G60" s="112">
        <v>0</v>
      </c>
      <c r="H60" s="72"/>
      <c r="I60" s="142">
        <v>-600252</v>
      </c>
      <c r="J60" s="72"/>
      <c r="K60" s="112">
        <v>0</v>
      </c>
      <c r="L60" s="37"/>
      <c r="M60" s="70"/>
      <c r="O60" s="75"/>
      <c r="P60" s="37"/>
      <c r="Q60" s="85"/>
      <c r="R60" s="85"/>
      <c r="S60" s="85"/>
      <c r="T60" s="85"/>
      <c r="U60" s="85"/>
      <c r="V60" s="85"/>
      <c r="W60" s="85"/>
    </row>
    <row r="61" spans="1:23" s="32" customFormat="1" ht="22.5" customHeight="1" x14ac:dyDescent="0.2">
      <c r="A61" s="77" t="s">
        <v>42</v>
      </c>
      <c r="B61" s="80"/>
      <c r="C61" s="35"/>
      <c r="E61" s="88">
        <f>SUM(E52:E60)</f>
        <v>242509215</v>
      </c>
      <c r="F61" s="88"/>
      <c r="G61" s="88">
        <f>SUM(G52:G60)</f>
        <v>237812367</v>
      </c>
      <c r="H61" s="88"/>
      <c r="I61" s="88">
        <f>SUM(I52:I60)</f>
        <v>239173173</v>
      </c>
      <c r="J61" s="88"/>
      <c r="K61" s="88">
        <f>SUM(K52:K60)</f>
        <v>234773467</v>
      </c>
      <c r="L61" s="37"/>
      <c r="M61" s="70"/>
      <c r="O61" s="75"/>
      <c r="P61" s="37"/>
      <c r="Q61" s="85"/>
      <c r="R61" s="85"/>
      <c r="S61" s="85"/>
      <c r="T61" s="85"/>
      <c r="U61" s="85"/>
      <c r="V61" s="85"/>
      <c r="W61" s="85"/>
    </row>
    <row r="62" spans="1:23" s="32" customFormat="1" ht="22.5" customHeight="1" thickBot="1" x14ac:dyDescent="0.25">
      <c r="A62" s="77" t="s">
        <v>43</v>
      </c>
      <c r="B62" s="80"/>
      <c r="C62" s="35"/>
      <c r="E62" s="115">
        <f>SUM(E35+E61)</f>
        <v>1714864898</v>
      </c>
      <c r="F62" s="88"/>
      <c r="G62" s="115">
        <f>SUM(G35+G61)</f>
        <v>1748522500</v>
      </c>
      <c r="H62" s="88"/>
      <c r="I62" s="115">
        <f>SUM(I35+I61)</f>
        <v>1707873976</v>
      </c>
      <c r="J62" s="88"/>
      <c r="K62" s="115">
        <f>SUM(K35+K61)</f>
        <v>1741697807</v>
      </c>
      <c r="L62" s="37"/>
      <c r="M62" s="70"/>
      <c r="O62" s="75"/>
      <c r="P62" s="37"/>
      <c r="Q62" s="85"/>
      <c r="R62" s="85"/>
      <c r="S62" s="85"/>
      <c r="T62" s="85"/>
      <c r="U62" s="85"/>
      <c r="V62" s="85"/>
      <c r="W62" s="85"/>
    </row>
    <row r="63" spans="1:23" s="32" customFormat="1" ht="22.5" customHeight="1" thickTop="1" x14ac:dyDescent="0.2">
      <c r="A63" s="77"/>
      <c r="B63" s="80"/>
      <c r="C63" s="35"/>
      <c r="D63" s="35"/>
      <c r="E63" s="88"/>
      <c r="F63" s="88"/>
      <c r="G63" s="88"/>
      <c r="H63" s="88"/>
      <c r="I63" s="88"/>
      <c r="J63" s="88"/>
      <c r="K63" s="88"/>
      <c r="L63" s="37"/>
    </row>
    <row r="64" spans="1:23" s="32" customFormat="1" ht="22.5" customHeight="1" x14ac:dyDescent="0.2">
      <c r="A64" s="80"/>
      <c r="B64" s="80"/>
      <c r="C64" s="35"/>
      <c r="D64" s="35"/>
      <c r="E64" s="35"/>
      <c r="F64" s="35"/>
      <c r="G64" s="35"/>
      <c r="H64" s="35"/>
      <c r="K64" s="72"/>
      <c r="L64" s="37"/>
    </row>
    <row r="65" spans="1:14" s="32" customFormat="1" ht="22.5" customHeight="1" x14ac:dyDescent="0.2">
      <c r="A65" s="80"/>
      <c r="B65" s="80"/>
      <c r="C65" s="35"/>
      <c r="E65" s="90"/>
      <c r="K65" s="72"/>
      <c r="L65" s="37"/>
    </row>
    <row r="66" spans="1:14" s="32" customFormat="1" ht="22.5" customHeight="1" x14ac:dyDescent="0.2">
      <c r="A66" s="80"/>
      <c r="B66" s="80"/>
      <c r="C66" s="35"/>
      <c r="E66" s="72"/>
      <c r="K66" s="72"/>
      <c r="L66" s="37"/>
    </row>
    <row r="67" spans="1:14" s="32" customFormat="1" ht="22.5" customHeight="1" x14ac:dyDescent="0.2">
      <c r="A67" s="80"/>
      <c r="B67" s="80"/>
      <c r="C67" s="35"/>
      <c r="E67" s="72"/>
      <c r="K67" s="72"/>
      <c r="L67" s="37"/>
    </row>
    <row r="68" spans="1:14" s="32" customFormat="1" ht="22.5" customHeight="1" x14ac:dyDescent="0.2">
      <c r="A68" s="80"/>
      <c r="B68" s="80"/>
      <c r="C68" s="35"/>
      <c r="E68" s="72"/>
      <c r="K68" s="72"/>
      <c r="L68" s="37"/>
    </row>
    <row r="69" spans="1:14" s="32" customFormat="1" ht="22.5" customHeight="1" x14ac:dyDescent="0.2">
      <c r="A69" s="80"/>
      <c r="B69" s="80"/>
      <c r="C69" s="35"/>
      <c r="E69" s="72"/>
      <c r="K69" s="72"/>
      <c r="L69" s="37"/>
    </row>
    <row r="70" spans="1:14" s="32" customFormat="1" ht="22.5" customHeight="1" x14ac:dyDescent="0.2">
      <c r="A70" s="80"/>
      <c r="B70" s="80"/>
      <c r="C70" s="35"/>
      <c r="E70" s="72"/>
      <c r="K70" s="72"/>
      <c r="L70" s="37"/>
    </row>
    <row r="71" spans="1:14" s="32" customFormat="1" ht="22.5" customHeight="1" x14ac:dyDescent="0.2">
      <c r="A71" s="80"/>
      <c r="B71" s="80"/>
      <c r="C71" s="35"/>
      <c r="E71" s="72"/>
      <c r="K71" s="72"/>
      <c r="L71" s="37"/>
    </row>
    <row r="72" spans="1:14" s="32" customFormat="1" ht="22.5" customHeight="1" x14ac:dyDescent="0.2">
      <c r="A72" s="80"/>
      <c r="B72" s="80"/>
      <c r="C72" s="35"/>
      <c r="E72" s="72"/>
      <c r="K72" s="72"/>
      <c r="L72" s="37"/>
    </row>
    <row r="73" spans="1:14" s="32" customFormat="1" ht="22.5" customHeight="1" x14ac:dyDescent="0.2">
      <c r="A73" s="80"/>
      <c r="B73" s="80"/>
      <c r="C73" s="35"/>
      <c r="E73" s="72"/>
      <c r="K73" s="72"/>
      <c r="L73" s="37"/>
    </row>
    <row r="74" spans="1:14" s="32" customFormat="1" ht="22.5" customHeight="1" x14ac:dyDescent="0.2">
      <c r="A74" s="80"/>
      <c r="B74" s="80"/>
      <c r="C74" s="35"/>
      <c r="E74" s="72"/>
      <c r="K74" s="72"/>
      <c r="L74" s="37"/>
    </row>
    <row r="75" spans="1:14" s="74" customFormat="1" ht="22.5" customHeight="1" x14ac:dyDescent="0.2">
      <c r="A75" s="91"/>
      <c r="B75" s="91"/>
      <c r="C75" s="72"/>
      <c r="D75" s="72"/>
      <c r="E75" s="72"/>
      <c r="F75" s="72"/>
      <c r="G75" s="72"/>
      <c r="H75" s="72"/>
      <c r="I75" s="72"/>
      <c r="J75" s="72"/>
      <c r="K75" s="72"/>
      <c r="L75" s="37"/>
      <c r="M75" s="32"/>
      <c r="N75" s="226"/>
    </row>
    <row r="76" spans="1:14" s="74" customFormat="1" ht="22.5" customHeight="1" x14ac:dyDescent="0.2">
      <c r="B76" s="96" t="s">
        <v>151</v>
      </c>
      <c r="D76" s="72"/>
      <c r="E76" s="72"/>
      <c r="F76" s="72"/>
      <c r="G76" s="244" t="s">
        <v>191</v>
      </c>
      <c r="H76" s="244"/>
      <c r="I76" s="244"/>
      <c r="J76" s="244"/>
      <c r="K76" s="244"/>
      <c r="L76" s="72"/>
      <c r="M76" s="72"/>
      <c r="N76" s="226"/>
    </row>
    <row r="77" spans="1:14" s="74" customFormat="1" ht="22.5" customHeight="1" x14ac:dyDescent="0.2">
      <c r="B77" s="96" t="s">
        <v>44</v>
      </c>
      <c r="D77" s="72"/>
      <c r="E77" s="72"/>
      <c r="F77" s="72"/>
      <c r="G77" s="245" t="s">
        <v>192</v>
      </c>
      <c r="H77" s="245"/>
      <c r="I77" s="245"/>
      <c r="J77" s="245"/>
      <c r="K77" s="245"/>
      <c r="L77" s="72"/>
      <c r="M77" s="72"/>
      <c r="N77" s="226"/>
    </row>
    <row r="78" spans="1:14" s="32" customFormat="1" ht="22.5" customHeight="1" x14ac:dyDescent="0.2">
      <c r="A78" s="91"/>
      <c r="B78" s="91"/>
      <c r="C78" s="72"/>
      <c r="D78" s="72"/>
      <c r="E78" s="72"/>
      <c r="F78" s="72"/>
      <c r="G78" s="72"/>
      <c r="H78" s="72"/>
      <c r="I78" s="72"/>
      <c r="J78" s="72"/>
      <c r="K78" s="72"/>
      <c r="L78" s="37"/>
    </row>
    <row r="79" spans="1:14" ht="19.5" hidden="1" customHeight="1" x14ac:dyDescent="0.2">
      <c r="E79" s="116">
        <f t="shared" ref="E79:K79" si="0">+E62-E21</f>
        <v>0</v>
      </c>
      <c r="F79" s="116">
        <f t="shared" si="0"/>
        <v>0</v>
      </c>
      <c r="G79" s="116">
        <f t="shared" si="0"/>
        <v>0</v>
      </c>
      <c r="H79" s="116">
        <f t="shared" si="0"/>
        <v>0</v>
      </c>
      <c r="I79" s="116">
        <f t="shared" si="0"/>
        <v>0</v>
      </c>
      <c r="J79" s="116">
        <f t="shared" si="0"/>
        <v>0</v>
      </c>
      <c r="K79" s="116">
        <f t="shared" si="0"/>
        <v>0</v>
      </c>
    </row>
    <row r="80" spans="1:14" ht="19.5" customHeight="1" x14ac:dyDescent="0.2">
      <c r="E80" s="116">
        <f>+E62-E21</f>
        <v>0</v>
      </c>
      <c r="F80" s="116">
        <f t="shared" ref="F80:K80" si="1">+F62-F21</f>
        <v>0</v>
      </c>
      <c r="G80" s="116">
        <f t="shared" si="1"/>
        <v>0</v>
      </c>
      <c r="H80" s="116">
        <f t="shared" si="1"/>
        <v>0</v>
      </c>
      <c r="I80" s="116">
        <f t="shared" si="1"/>
        <v>0</v>
      </c>
      <c r="J80" s="116">
        <f t="shared" si="1"/>
        <v>0</v>
      </c>
      <c r="K80" s="116">
        <f t="shared" si="1"/>
        <v>0</v>
      </c>
    </row>
  </sheetData>
  <mergeCells count="8">
    <mergeCell ref="I4:K4"/>
    <mergeCell ref="E40:G40"/>
    <mergeCell ref="E4:G4"/>
    <mergeCell ref="G76:K76"/>
    <mergeCell ref="G77:K77"/>
    <mergeCell ref="E8:K8"/>
    <mergeCell ref="E44:K44"/>
    <mergeCell ref="I40:K40"/>
  </mergeCells>
  <phoneticPr fontId="6" type="noConversion"/>
  <pageMargins left="0.62" right="0.33" top="0.59055118110236204" bottom="0.511811023622047" header="0.511811023622047" footer="0.27559055118110198"/>
  <pageSetup paperSize="9" scale="65" firstPageNumber="2" fitToWidth="0" fitToHeight="0" orientation="portrait" useFirstPageNumber="1" r:id="rId1"/>
  <headerFooter alignWithMargins="0">
    <oddFooter>&amp;L&amp;"CordiaUPC,Regular"&amp;15The accompanying notes are an integral part of the interim financial statements.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W88"/>
  <sheetViews>
    <sheetView view="pageBreakPreview" zoomScale="80" zoomScaleNormal="80" zoomScaleSheetLayoutView="80" workbookViewId="0">
      <selection activeCell="E50" sqref="E50"/>
    </sheetView>
  </sheetViews>
  <sheetFormatPr defaultColWidth="9.125" defaultRowHeight="20.25" customHeight="1" x14ac:dyDescent="0.55000000000000004"/>
  <cols>
    <col min="1" max="1" width="12.25" style="118" customWidth="1"/>
    <col min="2" max="2" width="51.375" style="118" customWidth="1"/>
    <col min="3" max="3" width="7.875" style="119" customWidth="1"/>
    <col min="4" max="4" width="1.125" style="118" customWidth="1"/>
    <col min="5" max="5" width="12.875" style="118" customWidth="1"/>
    <col min="6" max="6" width="1.125" style="118" customWidth="1"/>
    <col min="7" max="7" width="12.875" style="118" customWidth="1"/>
    <col min="8" max="8" width="1.125" style="118" customWidth="1"/>
    <col min="9" max="9" width="12.875" style="118" customWidth="1"/>
    <col min="10" max="10" width="1.125" style="118" customWidth="1"/>
    <col min="11" max="11" width="12.875" style="118" customWidth="1"/>
    <col min="12" max="12" width="9.125" style="118"/>
    <col min="13" max="13" width="9.125" style="118" customWidth="1"/>
    <col min="14" max="14" width="9.125" style="118"/>
    <col min="15" max="15" width="13.25" style="118" customWidth="1"/>
    <col min="16" max="16" width="2.25" style="118" customWidth="1"/>
    <col min="17" max="17" width="10.25" style="118" customWidth="1"/>
    <col min="18" max="18" width="2" style="118" customWidth="1"/>
    <col min="19" max="19" width="9.125" style="118"/>
    <col min="20" max="20" width="2" style="118" customWidth="1"/>
    <col min="21" max="21" width="9.125" style="118"/>
    <col min="22" max="22" width="2.25" style="118" customWidth="1"/>
    <col min="23" max="16384" width="9.125" style="118"/>
  </cols>
  <sheetData>
    <row r="1" spans="1:23" ht="22.5" customHeight="1" x14ac:dyDescent="0.55000000000000004">
      <c r="A1" s="117" t="s">
        <v>0</v>
      </c>
      <c r="E1" s="120"/>
      <c r="F1" s="120"/>
      <c r="G1" s="120"/>
      <c r="H1" s="121"/>
      <c r="I1" s="120"/>
      <c r="J1" s="120"/>
      <c r="K1" s="120"/>
    </row>
    <row r="2" spans="1:23" ht="22.5" customHeight="1" x14ac:dyDescent="0.55000000000000004">
      <c r="A2" s="122" t="s">
        <v>173</v>
      </c>
      <c r="E2" s="120"/>
      <c r="F2" s="120"/>
      <c r="G2" s="120"/>
      <c r="H2" s="121"/>
      <c r="I2" s="120"/>
      <c r="J2" s="120"/>
      <c r="K2" s="120"/>
    </row>
    <row r="3" spans="1:23" ht="22.5" customHeight="1" x14ac:dyDescent="0.55000000000000004">
      <c r="A3" s="123"/>
      <c r="B3" s="123"/>
      <c r="C3" s="124"/>
      <c r="D3" s="123"/>
      <c r="E3" s="125"/>
      <c r="F3" s="123"/>
      <c r="G3" s="125"/>
      <c r="I3" s="125"/>
      <c r="J3" s="123"/>
      <c r="K3" s="125"/>
    </row>
    <row r="4" spans="1:23" ht="22.5" customHeight="1" x14ac:dyDescent="0.55000000000000004">
      <c r="A4" s="126"/>
      <c r="B4" s="123"/>
      <c r="C4" s="124"/>
      <c r="D4" s="123"/>
      <c r="E4" s="127"/>
      <c r="F4" s="127" t="s">
        <v>2</v>
      </c>
      <c r="G4" s="127"/>
      <c r="I4" s="250" t="s">
        <v>3</v>
      </c>
      <c r="J4" s="250"/>
      <c r="K4" s="250"/>
    </row>
    <row r="5" spans="1:23" ht="22.5" customHeight="1" x14ac:dyDescent="0.55000000000000004">
      <c r="A5" s="126"/>
      <c r="B5" s="123"/>
      <c r="C5" s="124"/>
      <c r="D5" s="123"/>
      <c r="E5" s="252" t="s">
        <v>177</v>
      </c>
      <c r="F5" s="252"/>
      <c r="G5" s="252"/>
      <c r="H5" s="78"/>
      <c r="I5" s="252" t="s">
        <v>177</v>
      </c>
      <c r="J5" s="252"/>
      <c r="K5" s="252"/>
    </row>
    <row r="6" spans="1:23" ht="22.5" customHeight="1" x14ac:dyDescent="0.55000000000000004">
      <c r="A6" s="126"/>
      <c r="B6" s="123"/>
      <c r="C6" s="124"/>
      <c r="D6" s="123"/>
      <c r="E6" s="253" t="s">
        <v>178</v>
      </c>
      <c r="F6" s="253"/>
      <c r="G6" s="253"/>
      <c r="H6" s="32"/>
      <c r="I6" s="253" t="s">
        <v>178</v>
      </c>
      <c r="J6" s="253"/>
      <c r="K6" s="253"/>
    </row>
    <row r="7" spans="1:23" ht="22.5" customHeight="1" x14ac:dyDescent="0.55000000000000004">
      <c r="C7" s="128"/>
      <c r="E7" s="129">
        <v>2025</v>
      </c>
      <c r="F7" s="130"/>
      <c r="G7" s="129">
        <v>2024</v>
      </c>
      <c r="H7" s="69"/>
      <c r="I7" s="129">
        <v>2025</v>
      </c>
      <c r="J7" s="130"/>
      <c r="K7" s="129">
        <v>2024</v>
      </c>
    </row>
    <row r="8" spans="1:23" ht="22.5" customHeight="1" x14ac:dyDescent="0.55000000000000004">
      <c r="C8" s="128"/>
      <c r="E8" s="129"/>
      <c r="F8" s="130"/>
      <c r="G8" s="129" t="s">
        <v>168</v>
      </c>
      <c r="H8" s="69"/>
      <c r="I8" s="129"/>
      <c r="J8" s="130"/>
      <c r="K8" s="129" t="s">
        <v>168</v>
      </c>
    </row>
    <row r="9" spans="1:23" ht="22.5" customHeight="1" x14ac:dyDescent="0.55000000000000004">
      <c r="E9" s="247" t="s">
        <v>6</v>
      </c>
      <c r="F9" s="248"/>
      <c r="G9" s="248"/>
      <c r="H9" s="248"/>
      <c r="I9" s="248"/>
      <c r="J9" s="248"/>
      <c r="K9" s="248"/>
    </row>
    <row r="10" spans="1:23" ht="22.5" customHeight="1" x14ac:dyDescent="0.55000000000000004">
      <c r="A10" s="118" t="s">
        <v>45</v>
      </c>
      <c r="E10" s="131">
        <v>18964555</v>
      </c>
      <c r="F10" s="132"/>
      <c r="G10" s="131">
        <v>21083945</v>
      </c>
      <c r="H10" s="133"/>
      <c r="I10" s="131">
        <v>18920302</v>
      </c>
      <c r="J10" s="133"/>
      <c r="K10" s="131">
        <v>21044964</v>
      </c>
      <c r="M10" s="5"/>
      <c r="N10" s="134"/>
      <c r="O10" s="134"/>
      <c r="Q10" s="134"/>
      <c r="R10" s="134"/>
      <c r="S10" s="134"/>
      <c r="T10" s="134"/>
      <c r="U10" s="134"/>
      <c r="V10" s="134"/>
      <c r="W10" s="134"/>
    </row>
    <row r="11" spans="1:23" ht="22.5" customHeight="1" x14ac:dyDescent="0.55000000000000004">
      <c r="A11" s="118" t="s">
        <v>46</v>
      </c>
      <c r="E11" s="131">
        <v>5745798</v>
      </c>
      <c r="F11" s="132"/>
      <c r="G11" s="131">
        <v>6687644</v>
      </c>
      <c r="H11" s="133"/>
      <c r="I11" s="131">
        <v>5721356</v>
      </c>
      <c r="J11" s="133"/>
      <c r="K11" s="131">
        <v>6644389</v>
      </c>
      <c r="M11" s="5"/>
      <c r="N11" s="134"/>
      <c r="O11" s="134"/>
      <c r="Q11" s="134"/>
      <c r="R11" s="134"/>
      <c r="S11" s="134"/>
      <c r="T11" s="134"/>
      <c r="U11" s="134"/>
      <c r="V11" s="134"/>
      <c r="W11" s="134"/>
    </row>
    <row r="12" spans="1:23" ht="22.5" customHeight="1" x14ac:dyDescent="0.55000000000000004">
      <c r="A12" s="126" t="s">
        <v>47</v>
      </c>
      <c r="C12" s="35"/>
      <c r="E12" s="135">
        <f>SUM(E10-E11)</f>
        <v>13218757</v>
      </c>
      <c r="F12" s="136"/>
      <c r="G12" s="135">
        <f>SUM(G10-G11)</f>
        <v>14396301</v>
      </c>
      <c r="H12" s="137"/>
      <c r="I12" s="135">
        <f>SUM(I10-I11)</f>
        <v>13198946</v>
      </c>
      <c r="J12" s="137"/>
      <c r="K12" s="135">
        <f>SUM(K10-K11)</f>
        <v>14400575</v>
      </c>
      <c r="M12" s="5"/>
      <c r="N12" s="134"/>
      <c r="O12" s="134"/>
      <c r="Q12" s="134"/>
      <c r="R12" s="134"/>
      <c r="S12" s="134"/>
      <c r="T12" s="134"/>
      <c r="U12" s="134"/>
      <c r="V12" s="134"/>
      <c r="W12" s="134"/>
    </row>
    <row r="13" spans="1:23" ht="22.5" customHeight="1" x14ac:dyDescent="0.55000000000000004">
      <c r="A13" s="118" t="s">
        <v>48</v>
      </c>
      <c r="E13" s="138">
        <v>3238543</v>
      </c>
      <c r="F13" s="132"/>
      <c r="G13" s="138">
        <v>3414262</v>
      </c>
      <c r="H13" s="132"/>
      <c r="I13" s="138">
        <v>2987188</v>
      </c>
      <c r="J13" s="132"/>
      <c r="K13" s="138">
        <v>3173752</v>
      </c>
      <c r="M13" s="5"/>
      <c r="N13" s="134"/>
      <c r="O13" s="134"/>
      <c r="Q13" s="134"/>
      <c r="R13" s="134"/>
      <c r="S13" s="134"/>
      <c r="T13" s="134"/>
      <c r="U13" s="134"/>
      <c r="V13" s="134"/>
      <c r="W13" s="134"/>
    </row>
    <row r="14" spans="1:23" ht="22.5" customHeight="1" x14ac:dyDescent="0.55000000000000004">
      <c r="A14" s="118" t="s">
        <v>49</v>
      </c>
      <c r="E14" s="138">
        <v>890771</v>
      </c>
      <c r="F14" s="132"/>
      <c r="G14" s="138">
        <v>959777</v>
      </c>
      <c r="H14" s="132"/>
      <c r="I14" s="138">
        <v>992692</v>
      </c>
      <c r="J14" s="132"/>
      <c r="K14" s="138">
        <v>1058489</v>
      </c>
      <c r="M14" s="5"/>
      <c r="N14" s="134"/>
      <c r="O14" s="134"/>
      <c r="Q14" s="134"/>
      <c r="R14" s="134"/>
      <c r="S14" s="134"/>
      <c r="T14" s="134"/>
      <c r="U14" s="134"/>
      <c r="V14" s="134"/>
      <c r="W14" s="134"/>
    </row>
    <row r="15" spans="1:23" ht="22.5" customHeight="1" x14ac:dyDescent="0.55000000000000004">
      <c r="A15" s="123" t="s">
        <v>50</v>
      </c>
      <c r="C15" s="35"/>
      <c r="E15" s="135">
        <f>SUM(E13-E14)</f>
        <v>2347772</v>
      </c>
      <c r="F15" s="136"/>
      <c r="G15" s="135">
        <f>SUM(G13-G14)</f>
        <v>2454485</v>
      </c>
      <c r="H15" s="136"/>
      <c r="I15" s="135">
        <f>SUM(I13-I14)</f>
        <v>1994496</v>
      </c>
      <c r="J15" s="136"/>
      <c r="K15" s="135">
        <f>SUM(K13-K14)</f>
        <v>2115263</v>
      </c>
      <c r="M15" s="5"/>
      <c r="N15" s="134"/>
      <c r="O15" s="134"/>
      <c r="Q15" s="134"/>
      <c r="R15" s="134"/>
      <c r="S15" s="134"/>
      <c r="T15" s="134"/>
      <c r="U15" s="134"/>
      <c r="V15" s="134"/>
      <c r="W15" s="134"/>
    </row>
    <row r="16" spans="1:23" ht="22.5" customHeight="1" x14ac:dyDescent="0.55000000000000004">
      <c r="A16" s="139" t="s">
        <v>157</v>
      </c>
      <c r="E16" s="138">
        <v>601264</v>
      </c>
      <c r="F16" s="132"/>
      <c r="G16" s="70">
        <v>457472</v>
      </c>
      <c r="H16" s="132"/>
      <c r="I16" s="138">
        <v>601264</v>
      </c>
      <c r="J16" s="132"/>
      <c r="K16" s="138">
        <v>457472</v>
      </c>
      <c r="M16" s="5"/>
      <c r="N16" s="134"/>
      <c r="O16" s="134"/>
      <c r="Q16" s="134"/>
      <c r="R16" s="134"/>
      <c r="S16" s="134"/>
      <c r="T16" s="134"/>
      <c r="U16" s="134"/>
      <c r="V16" s="134"/>
      <c r="W16" s="134"/>
    </row>
    <row r="17" spans="1:23" ht="22.5" customHeight="1" x14ac:dyDescent="0.55000000000000004">
      <c r="A17" s="139" t="s">
        <v>201</v>
      </c>
      <c r="E17" s="138">
        <v>47012</v>
      </c>
      <c r="F17" s="132"/>
      <c r="G17" s="70">
        <v>46866</v>
      </c>
      <c r="H17" s="132"/>
      <c r="I17" s="140">
        <v>46605</v>
      </c>
      <c r="J17" s="132"/>
      <c r="K17" s="140">
        <v>19630</v>
      </c>
      <c r="M17" s="5"/>
      <c r="N17" s="134"/>
      <c r="O17" s="134"/>
      <c r="Q17" s="134"/>
      <c r="R17" s="134"/>
      <c r="S17" s="134"/>
      <c r="T17" s="134"/>
      <c r="U17" s="134"/>
      <c r="V17" s="134"/>
      <c r="W17" s="134"/>
    </row>
    <row r="18" spans="1:23" ht="22.5" customHeight="1" x14ac:dyDescent="0.55000000000000004">
      <c r="A18" s="139" t="s">
        <v>51</v>
      </c>
      <c r="C18" s="35"/>
      <c r="E18" s="138">
        <v>64491</v>
      </c>
      <c r="F18" s="132"/>
      <c r="G18" s="70">
        <v>69489</v>
      </c>
      <c r="H18" s="141"/>
      <c r="I18" s="138">
        <v>0</v>
      </c>
      <c r="J18" s="141"/>
      <c r="K18" s="138">
        <v>0</v>
      </c>
      <c r="M18" s="5"/>
      <c r="N18" s="134"/>
      <c r="O18" s="134"/>
      <c r="Q18" s="134"/>
      <c r="R18" s="134"/>
      <c r="S18" s="134"/>
      <c r="T18" s="134"/>
      <c r="U18" s="134"/>
      <c r="V18" s="134"/>
      <c r="W18" s="134"/>
    </row>
    <row r="19" spans="1:23" ht="22.5" customHeight="1" x14ac:dyDescent="0.55000000000000004">
      <c r="A19" s="139" t="s">
        <v>52</v>
      </c>
      <c r="C19" s="35"/>
      <c r="E19" s="138">
        <v>273981</v>
      </c>
      <c r="F19" s="132"/>
      <c r="G19" s="70">
        <v>245040</v>
      </c>
      <c r="H19" s="132"/>
      <c r="I19" s="138">
        <v>303555</v>
      </c>
      <c r="J19" s="132"/>
      <c r="K19" s="138">
        <v>266652</v>
      </c>
      <c r="M19" s="5"/>
      <c r="N19" s="134"/>
      <c r="O19" s="134"/>
      <c r="Q19" s="134"/>
      <c r="R19" s="134"/>
      <c r="S19" s="134"/>
      <c r="T19" s="134"/>
      <c r="U19" s="134"/>
      <c r="V19" s="134"/>
      <c r="W19" s="134"/>
    </row>
    <row r="20" spans="1:23" ht="22.5" customHeight="1" x14ac:dyDescent="0.55000000000000004">
      <c r="A20" s="123" t="s">
        <v>53</v>
      </c>
      <c r="C20" s="35"/>
      <c r="E20" s="135">
        <f>+E12+E15+SUM(E16:E19)</f>
        <v>16553277</v>
      </c>
      <c r="F20" s="132"/>
      <c r="G20" s="135">
        <f>+G12+G15+SUM(G16:G19)</f>
        <v>17669653</v>
      </c>
      <c r="H20" s="132"/>
      <c r="I20" s="135">
        <f>+I12+I15+SUM(I16:I19)</f>
        <v>16144866</v>
      </c>
      <c r="J20" s="132"/>
      <c r="K20" s="135">
        <f>+K12+K15+SUM(K16:K19)</f>
        <v>17259592</v>
      </c>
      <c r="M20" s="5"/>
      <c r="N20" s="134"/>
      <c r="O20" s="134"/>
      <c r="Q20" s="134"/>
      <c r="R20" s="134"/>
      <c r="S20" s="134"/>
      <c r="T20" s="134"/>
      <c r="U20" s="134"/>
      <c r="V20" s="134"/>
      <c r="W20" s="134"/>
    </row>
    <row r="21" spans="1:23" ht="22.5" customHeight="1" x14ac:dyDescent="0.55000000000000004">
      <c r="A21" s="123" t="s">
        <v>54</v>
      </c>
      <c r="C21" s="35"/>
      <c r="E21" s="132"/>
      <c r="F21" s="132"/>
      <c r="G21" s="132"/>
      <c r="H21" s="132"/>
      <c r="I21" s="132"/>
      <c r="J21" s="132"/>
      <c r="K21" s="132"/>
      <c r="M21" s="5"/>
      <c r="N21" s="134"/>
      <c r="O21" s="134"/>
      <c r="Q21" s="134"/>
      <c r="R21" s="134"/>
      <c r="S21" s="134"/>
      <c r="T21" s="134"/>
      <c r="U21" s="134"/>
      <c r="V21" s="134"/>
      <c r="W21" s="134"/>
    </row>
    <row r="22" spans="1:23" ht="22.5" customHeight="1" x14ac:dyDescent="0.55000000000000004">
      <c r="A22" s="139" t="s">
        <v>55</v>
      </c>
      <c r="C22" s="35"/>
      <c r="E22" s="138">
        <v>3841032</v>
      </c>
      <c r="F22" s="132"/>
      <c r="G22" s="138">
        <v>4129214</v>
      </c>
      <c r="H22" s="132"/>
      <c r="I22" s="138">
        <v>3661576</v>
      </c>
      <c r="J22" s="132"/>
      <c r="K22" s="138">
        <v>3929183</v>
      </c>
      <c r="M22" s="5"/>
      <c r="N22" s="134"/>
      <c r="O22" s="134"/>
      <c r="Q22" s="134"/>
      <c r="R22" s="134"/>
      <c r="S22" s="134"/>
      <c r="T22" s="134"/>
      <c r="U22" s="134"/>
      <c r="V22" s="134"/>
      <c r="W22" s="134"/>
    </row>
    <row r="23" spans="1:23" ht="22.5" customHeight="1" x14ac:dyDescent="0.55000000000000004">
      <c r="A23" s="139" t="s">
        <v>56</v>
      </c>
      <c r="C23" s="35"/>
      <c r="E23" s="138">
        <v>25212</v>
      </c>
      <c r="F23" s="132"/>
      <c r="G23" s="138">
        <v>27714</v>
      </c>
      <c r="H23" s="132"/>
      <c r="I23" s="138">
        <v>25212</v>
      </c>
      <c r="J23" s="132"/>
      <c r="K23" s="138">
        <v>27714</v>
      </c>
      <c r="M23" s="5"/>
      <c r="N23" s="134"/>
      <c r="O23" s="134"/>
      <c r="Q23" s="134"/>
      <c r="R23" s="134"/>
      <c r="S23" s="134"/>
      <c r="T23" s="134"/>
      <c r="U23" s="134"/>
      <c r="V23" s="134"/>
      <c r="W23" s="134"/>
    </row>
    <row r="24" spans="1:23" ht="22.5" customHeight="1" x14ac:dyDescent="0.55000000000000004">
      <c r="A24" s="139" t="s">
        <v>57</v>
      </c>
      <c r="C24" s="35"/>
      <c r="E24" s="138">
        <v>760600</v>
      </c>
      <c r="F24" s="132"/>
      <c r="G24" s="138">
        <f>1196888-50438</f>
        <v>1146450</v>
      </c>
      <c r="H24" s="132"/>
      <c r="I24" s="138">
        <v>746875</v>
      </c>
      <c r="J24" s="132"/>
      <c r="K24" s="138">
        <f>1182245-50438</f>
        <v>1131807</v>
      </c>
      <c r="M24" s="5"/>
      <c r="N24" s="134"/>
      <c r="O24" s="134"/>
      <c r="Q24" s="134"/>
      <c r="R24" s="134"/>
      <c r="S24" s="134"/>
      <c r="T24" s="134"/>
      <c r="U24" s="134"/>
      <c r="V24" s="134"/>
      <c r="W24" s="134"/>
    </row>
    <row r="25" spans="1:23" ht="22.5" customHeight="1" x14ac:dyDescent="0.55000000000000004">
      <c r="A25" s="139" t="s">
        <v>58</v>
      </c>
      <c r="C25" s="35"/>
      <c r="E25" s="138">
        <v>434012</v>
      </c>
      <c r="F25" s="132"/>
      <c r="G25" s="138">
        <v>492555</v>
      </c>
      <c r="H25" s="132"/>
      <c r="I25" s="138">
        <v>431569</v>
      </c>
      <c r="J25" s="132"/>
      <c r="K25" s="138">
        <v>488054</v>
      </c>
      <c r="M25" s="5"/>
      <c r="N25" s="134"/>
      <c r="O25" s="134"/>
      <c r="Q25" s="134"/>
      <c r="R25" s="134"/>
      <c r="S25" s="134"/>
      <c r="T25" s="134"/>
      <c r="U25" s="134"/>
      <c r="V25" s="134"/>
      <c r="W25" s="134"/>
    </row>
    <row r="26" spans="1:23" ht="22.5" customHeight="1" x14ac:dyDescent="0.55000000000000004">
      <c r="A26" s="139" t="s">
        <v>59</v>
      </c>
      <c r="C26" s="35"/>
      <c r="E26" s="138">
        <v>2036492</v>
      </c>
      <c r="F26" s="132"/>
      <c r="G26" s="138">
        <v>1724034</v>
      </c>
      <c r="H26" s="132"/>
      <c r="I26" s="138">
        <v>2018566</v>
      </c>
      <c r="J26" s="132"/>
      <c r="K26" s="138">
        <v>1662345</v>
      </c>
      <c r="M26" s="5"/>
      <c r="N26" s="134"/>
      <c r="O26" s="134"/>
      <c r="Q26" s="134"/>
      <c r="R26" s="134"/>
      <c r="S26" s="134"/>
      <c r="T26" s="134"/>
      <c r="U26" s="134"/>
      <c r="V26" s="134"/>
      <c r="W26" s="134"/>
    </row>
    <row r="27" spans="1:23" ht="22.5" customHeight="1" x14ac:dyDescent="0.55000000000000004">
      <c r="A27" s="123" t="s">
        <v>60</v>
      </c>
      <c r="C27" s="35"/>
      <c r="E27" s="135">
        <f>SUM(E22:E26)</f>
        <v>7097348</v>
      </c>
      <c r="F27" s="132"/>
      <c r="G27" s="135">
        <f>SUM(G22:G26)</f>
        <v>7519967</v>
      </c>
      <c r="H27" s="133"/>
      <c r="I27" s="135">
        <f>SUM(I22:I26)</f>
        <v>6883798</v>
      </c>
      <c r="J27" s="133"/>
      <c r="K27" s="135">
        <f>SUM(K22:K26)</f>
        <v>7239103</v>
      </c>
      <c r="M27" s="5"/>
      <c r="N27" s="134"/>
      <c r="O27" s="134"/>
      <c r="Q27" s="134"/>
      <c r="R27" s="134"/>
      <c r="S27" s="134"/>
      <c r="T27" s="134"/>
      <c r="U27" s="134"/>
      <c r="V27" s="134"/>
      <c r="W27" s="134"/>
    </row>
    <row r="28" spans="1:23" ht="22.5" customHeight="1" x14ac:dyDescent="0.55000000000000004">
      <c r="A28" s="139" t="s">
        <v>61</v>
      </c>
      <c r="E28" s="138">
        <v>4580036</v>
      </c>
      <c r="F28" s="132"/>
      <c r="G28" s="138">
        <v>5116840</v>
      </c>
      <c r="H28" s="133"/>
      <c r="I28" s="138">
        <v>4739576</v>
      </c>
      <c r="J28" s="133"/>
      <c r="K28" s="138">
        <v>5280751</v>
      </c>
      <c r="M28" s="5"/>
      <c r="N28" s="134"/>
      <c r="O28" s="134"/>
      <c r="Q28" s="134"/>
      <c r="R28" s="134"/>
      <c r="S28" s="134"/>
      <c r="T28" s="134"/>
      <c r="U28" s="134"/>
      <c r="V28" s="134"/>
      <c r="W28" s="134"/>
    </row>
    <row r="29" spans="1:23" ht="22.5" customHeight="1" x14ac:dyDescent="0.55000000000000004">
      <c r="A29" s="126" t="s">
        <v>62</v>
      </c>
      <c r="C29" s="35"/>
      <c r="E29" s="232">
        <f>SUM(E20-E27-E28)</f>
        <v>4875893</v>
      </c>
      <c r="F29" s="136"/>
      <c r="G29" s="232">
        <f>SUM(G20-G27-G28)</f>
        <v>5032846</v>
      </c>
      <c r="H29" s="133"/>
      <c r="I29" s="232">
        <f>SUM(I20-I27-I28)</f>
        <v>4521492</v>
      </c>
      <c r="J29" s="137"/>
      <c r="K29" s="232">
        <f>SUM(K20-K27-K28)</f>
        <v>4739738</v>
      </c>
      <c r="M29" s="5"/>
      <c r="N29" s="134"/>
      <c r="O29" s="134"/>
      <c r="Q29" s="134"/>
      <c r="R29" s="134"/>
      <c r="S29" s="134"/>
      <c r="T29" s="134"/>
      <c r="U29" s="134"/>
      <c r="V29" s="134"/>
      <c r="W29" s="134"/>
    </row>
    <row r="30" spans="1:23" ht="22.5" customHeight="1" x14ac:dyDescent="0.55000000000000004">
      <c r="A30" s="242" t="s">
        <v>211</v>
      </c>
      <c r="E30" s="142">
        <v>-220120</v>
      </c>
      <c r="F30" s="132"/>
      <c r="G30" s="142">
        <f>-351389+10088</f>
        <v>-341301</v>
      </c>
      <c r="H30" s="133"/>
      <c r="I30" s="142">
        <v>-277029</v>
      </c>
      <c r="J30" s="133"/>
      <c r="K30" s="142">
        <f>-397389+10088</f>
        <v>-387301</v>
      </c>
      <c r="M30" s="5"/>
      <c r="N30" s="134"/>
      <c r="O30" s="134"/>
      <c r="Q30" s="134"/>
      <c r="R30" s="134"/>
      <c r="S30" s="134"/>
      <c r="T30" s="134"/>
      <c r="U30" s="134"/>
      <c r="V30" s="134"/>
      <c r="W30" s="134"/>
    </row>
    <row r="31" spans="1:23" ht="22.5" customHeight="1" x14ac:dyDescent="0.55000000000000004">
      <c r="A31" s="123" t="s">
        <v>174</v>
      </c>
      <c r="B31" s="126"/>
      <c r="C31" s="124"/>
      <c r="D31" s="126"/>
      <c r="E31" s="135">
        <f>SUM(E29-E30)</f>
        <v>5096013</v>
      </c>
      <c r="F31" s="136"/>
      <c r="G31" s="135">
        <f>SUM(G29-G30)</f>
        <v>5374147</v>
      </c>
      <c r="H31" s="137"/>
      <c r="I31" s="135">
        <f>SUM(I29-I30)</f>
        <v>4798521</v>
      </c>
      <c r="J31" s="137"/>
      <c r="K31" s="135">
        <f>SUM(K29-K30)</f>
        <v>5127039</v>
      </c>
      <c r="M31" s="5"/>
      <c r="N31" s="134"/>
      <c r="O31" s="134"/>
      <c r="Q31" s="134"/>
      <c r="R31" s="134"/>
      <c r="S31" s="134"/>
      <c r="T31" s="134"/>
      <c r="U31" s="134"/>
      <c r="V31" s="134"/>
      <c r="W31" s="134"/>
    </row>
    <row r="32" spans="1:23" ht="22.5" customHeight="1" x14ac:dyDescent="0.55000000000000004">
      <c r="A32" s="143"/>
      <c r="E32" s="136"/>
      <c r="F32" s="132"/>
      <c r="G32" s="136"/>
      <c r="H32" s="132"/>
      <c r="I32" s="136"/>
      <c r="J32" s="132"/>
      <c r="K32" s="136"/>
      <c r="M32" s="5"/>
      <c r="N32" s="134"/>
      <c r="O32" s="134"/>
      <c r="Q32" s="134"/>
      <c r="R32" s="134"/>
      <c r="S32" s="134"/>
      <c r="T32" s="134"/>
      <c r="U32" s="134"/>
      <c r="V32" s="134"/>
      <c r="W32" s="134"/>
    </row>
    <row r="33" spans="1:23" ht="22.5" customHeight="1" x14ac:dyDescent="0.55000000000000004">
      <c r="A33" s="123" t="s">
        <v>63</v>
      </c>
      <c r="E33" s="136"/>
      <c r="F33" s="132"/>
      <c r="G33" s="136"/>
      <c r="H33" s="132"/>
      <c r="I33" s="136"/>
      <c r="J33" s="132"/>
      <c r="K33" s="136"/>
      <c r="M33" s="5"/>
      <c r="N33" s="134"/>
      <c r="O33" s="134"/>
      <c r="Q33" s="134"/>
      <c r="R33" s="134"/>
      <c r="S33" s="134"/>
      <c r="T33" s="134"/>
      <c r="U33" s="134"/>
      <c r="V33" s="134"/>
      <c r="W33" s="134"/>
    </row>
    <row r="34" spans="1:23" ht="22.5" customHeight="1" x14ac:dyDescent="0.55000000000000004">
      <c r="A34" s="144" t="s">
        <v>64</v>
      </c>
      <c r="E34" s="136"/>
      <c r="F34" s="132"/>
      <c r="G34" s="136"/>
      <c r="H34" s="132"/>
      <c r="I34" s="136"/>
      <c r="J34" s="132"/>
      <c r="K34" s="136"/>
      <c r="M34" s="5"/>
      <c r="N34" s="134"/>
      <c r="O34" s="134"/>
      <c r="Q34" s="134"/>
      <c r="R34" s="134"/>
      <c r="S34" s="134"/>
      <c r="T34" s="134"/>
      <c r="U34" s="134"/>
      <c r="V34" s="134"/>
      <c r="W34" s="134"/>
    </row>
    <row r="35" spans="1:23" ht="22.5" customHeight="1" x14ac:dyDescent="0.55000000000000004">
      <c r="A35" s="139" t="s">
        <v>171</v>
      </c>
      <c r="E35" s="134">
        <v>373129</v>
      </c>
      <c r="F35" s="132"/>
      <c r="G35" s="134">
        <v>452417</v>
      </c>
      <c r="H35" s="132"/>
      <c r="I35" s="71">
        <v>373566</v>
      </c>
      <c r="J35" s="132"/>
      <c r="K35" s="134">
        <v>481410</v>
      </c>
      <c r="M35" s="5"/>
      <c r="N35" s="134"/>
      <c r="O35" s="134"/>
      <c r="Q35" s="134"/>
      <c r="R35" s="134"/>
      <c r="S35" s="134"/>
      <c r="T35" s="134"/>
      <c r="U35" s="134"/>
      <c r="V35" s="134"/>
      <c r="W35" s="134"/>
    </row>
    <row r="36" spans="1:23" ht="22.5" customHeight="1" x14ac:dyDescent="0.55000000000000004">
      <c r="A36" s="139" t="s">
        <v>152</v>
      </c>
      <c r="E36" s="71"/>
      <c r="F36" s="132"/>
      <c r="G36" s="233"/>
      <c r="H36" s="133"/>
      <c r="I36" s="32"/>
      <c r="J36" s="133"/>
      <c r="K36" s="70"/>
      <c r="M36" s="5"/>
      <c r="N36" s="134"/>
      <c r="O36" s="134"/>
      <c r="Q36" s="134"/>
      <c r="R36" s="134"/>
      <c r="S36" s="134"/>
      <c r="T36" s="134"/>
      <c r="U36" s="134"/>
      <c r="V36" s="134"/>
      <c r="W36" s="134"/>
    </row>
    <row r="37" spans="1:23" ht="22.5" customHeight="1" x14ac:dyDescent="0.55000000000000004">
      <c r="A37" s="118" t="s">
        <v>190</v>
      </c>
      <c r="E37" s="71">
        <v>24385</v>
      </c>
      <c r="F37" s="132"/>
      <c r="G37" s="233">
        <v>77051</v>
      </c>
      <c r="H37" s="133"/>
      <c r="I37" s="71">
        <v>24385</v>
      </c>
      <c r="J37" s="133"/>
      <c r="K37" s="70">
        <v>77051</v>
      </c>
      <c r="M37" s="5"/>
      <c r="N37" s="134"/>
      <c r="O37" s="134"/>
      <c r="Q37" s="134"/>
      <c r="R37" s="134"/>
      <c r="S37" s="134"/>
      <c r="T37" s="134"/>
      <c r="U37" s="134"/>
      <c r="V37" s="134"/>
      <c r="W37" s="134"/>
    </row>
    <row r="38" spans="1:23" ht="22.5" customHeight="1" x14ac:dyDescent="0.55000000000000004">
      <c r="A38" s="145" t="s">
        <v>65</v>
      </c>
      <c r="E38" s="72"/>
      <c r="F38" s="141"/>
      <c r="G38" s="233"/>
      <c r="H38" s="140"/>
      <c r="I38" s="71"/>
      <c r="J38" s="140"/>
      <c r="K38" s="70"/>
      <c r="M38" s="5"/>
      <c r="N38" s="134"/>
      <c r="O38" s="134"/>
      <c r="Q38" s="134"/>
      <c r="R38" s="134"/>
      <c r="S38" s="134"/>
      <c r="T38" s="134"/>
      <c r="U38" s="134"/>
      <c r="V38" s="134"/>
      <c r="W38" s="134"/>
    </row>
    <row r="39" spans="1:23" ht="22.5" customHeight="1" x14ac:dyDescent="0.55000000000000004">
      <c r="A39" s="118" t="s">
        <v>66</v>
      </c>
      <c r="E39" s="142">
        <v>-79503</v>
      </c>
      <c r="F39" s="141"/>
      <c r="G39" s="234">
        <v>-105894</v>
      </c>
      <c r="H39" s="133"/>
      <c r="I39" s="142">
        <v>-79590</v>
      </c>
      <c r="J39" s="133"/>
      <c r="K39" s="235">
        <v>-111692</v>
      </c>
      <c r="M39" s="5"/>
      <c r="N39" s="134"/>
      <c r="O39" s="134"/>
      <c r="Q39" s="134"/>
      <c r="R39" s="134"/>
      <c r="S39" s="134"/>
      <c r="T39" s="134"/>
      <c r="U39" s="134"/>
      <c r="V39" s="134"/>
      <c r="W39" s="134"/>
    </row>
    <row r="40" spans="1:23" ht="22.5" customHeight="1" x14ac:dyDescent="0.55000000000000004">
      <c r="A40" s="123"/>
      <c r="B40" s="126"/>
      <c r="C40" s="124"/>
      <c r="D40" s="126"/>
      <c r="E40" s="236">
        <f>SUM(E35:E39)</f>
        <v>318011</v>
      </c>
      <c r="F40" s="237"/>
      <c r="G40" s="236">
        <f>SUM(G35:G39)</f>
        <v>423574</v>
      </c>
      <c r="H40" s="146"/>
      <c r="I40" s="236">
        <f>SUM(I35:I39)</f>
        <v>318361</v>
      </c>
      <c r="J40" s="146"/>
      <c r="K40" s="236">
        <f>SUM(K35:K39)</f>
        <v>446769</v>
      </c>
      <c r="M40" s="5"/>
      <c r="N40" s="134"/>
      <c r="O40" s="134"/>
      <c r="Q40" s="134"/>
      <c r="R40" s="134"/>
      <c r="S40" s="134"/>
      <c r="T40" s="134"/>
      <c r="U40" s="134"/>
      <c r="V40" s="134"/>
      <c r="W40" s="134"/>
    </row>
    <row r="41" spans="1:23" ht="22.5" customHeight="1" x14ac:dyDescent="0.55000000000000004">
      <c r="A41" s="117" t="s">
        <v>0</v>
      </c>
      <c r="E41" s="120"/>
      <c r="F41" s="120"/>
      <c r="G41" s="120"/>
      <c r="H41" s="121"/>
      <c r="I41" s="120"/>
      <c r="J41" s="120"/>
      <c r="K41" s="120"/>
      <c r="M41" s="5"/>
      <c r="N41" s="134"/>
      <c r="O41" s="134"/>
      <c r="Q41" s="134"/>
      <c r="R41" s="134"/>
      <c r="S41" s="134"/>
      <c r="T41" s="134"/>
      <c r="U41" s="134"/>
      <c r="V41" s="134"/>
      <c r="W41" s="134"/>
    </row>
    <row r="42" spans="1:23" ht="22.5" customHeight="1" x14ac:dyDescent="0.55000000000000004">
      <c r="A42" s="122" t="s">
        <v>173</v>
      </c>
      <c r="E42" s="120"/>
      <c r="F42" s="120"/>
      <c r="G42" s="120"/>
      <c r="H42" s="121"/>
      <c r="I42" s="120"/>
      <c r="J42" s="120"/>
      <c r="K42" s="120"/>
      <c r="M42" s="5"/>
      <c r="N42" s="134"/>
      <c r="O42" s="134"/>
      <c r="Q42" s="134"/>
      <c r="R42" s="134"/>
      <c r="S42" s="134"/>
      <c r="T42" s="134"/>
      <c r="U42" s="134"/>
      <c r="V42" s="134"/>
      <c r="W42" s="134"/>
    </row>
    <row r="43" spans="1:23" ht="22.5" customHeight="1" x14ac:dyDescent="0.55000000000000004">
      <c r="A43" s="123"/>
      <c r="B43" s="123"/>
      <c r="C43" s="124"/>
      <c r="D43" s="123"/>
      <c r="E43" s="125"/>
      <c r="F43" s="123"/>
      <c r="G43" s="125"/>
      <c r="I43" s="125"/>
      <c r="J43" s="123"/>
      <c r="K43" s="125"/>
      <c r="M43" s="5"/>
      <c r="N43" s="134"/>
      <c r="O43" s="134"/>
      <c r="Q43" s="134"/>
      <c r="R43" s="134"/>
      <c r="S43" s="134"/>
      <c r="T43" s="134"/>
      <c r="U43" s="134"/>
      <c r="V43" s="134"/>
      <c r="W43" s="134"/>
    </row>
    <row r="44" spans="1:23" ht="22.5" customHeight="1" x14ac:dyDescent="0.55000000000000004">
      <c r="A44" s="126"/>
      <c r="B44" s="123"/>
      <c r="C44" s="147"/>
      <c r="D44" s="148"/>
      <c r="E44" s="238"/>
      <c r="F44" s="238" t="s">
        <v>2</v>
      </c>
      <c r="G44" s="238"/>
      <c r="H44" s="69"/>
      <c r="I44" s="251" t="s">
        <v>3</v>
      </c>
      <c r="J44" s="251"/>
      <c r="K44" s="251"/>
      <c r="M44" s="5"/>
      <c r="N44" s="134"/>
      <c r="O44" s="134"/>
      <c r="Q44" s="134"/>
      <c r="R44" s="134"/>
      <c r="S44" s="134"/>
      <c r="T44" s="134"/>
      <c r="U44" s="134"/>
      <c r="V44" s="134"/>
      <c r="W44" s="134"/>
    </row>
    <row r="45" spans="1:23" ht="22.5" customHeight="1" x14ac:dyDescent="0.55000000000000004">
      <c r="A45" s="126"/>
      <c r="B45" s="123"/>
      <c r="C45" s="147"/>
      <c r="D45" s="148"/>
      <c r="E45" s="252" t="s">
        <v>177</v>
      </c>
      <c r="F45" s="252"/>
      <c r="G45" s="252"/>
      <c r="H45" s="78"/>
      <c r="I45" s="252" t="s">
        <v>177</v>
      </c>
      <c r="J45" s="252"/>
      <c r="K45" s="252"/>
      <c r="M45" s="5"/>
      <c r="N45" s="134"/>
      <c r="O45" s="134"/>
      <c r="Q45" s="134"/>
      <c r="R45" s="134"/>
      <c r="S45" s="134"/>
      <c r="T45" s="134"/>
      <c r="U45" s="134"/>
      <c r="V45" s="134"/>
      <c r="W45" s="134"/>
    </row>
    <row r="46" spans="1:23" ht="22.5" customHeight="1" x14ac:dyDescent="0.55000000000000004">
      <c r="A46" s="126"/>
      <c r="B46" s="123"/>
      <c r="C46" s="147"/>
      <c r="D46" s="148"/>
      <c r="E46" s="253" t="s">
        <v>178</v>
      </c>
      <c r="F46" s="253"/>
      <c r="G46" s="253"/>
      <c r="H46" s="32"/>
      <c r="I46" s="253" t="s">
        <v>178</v>
      </c>
      <c r="J46" s="253"/>
      <c r="K46" s="253"/>
      <c r="M46" s="5"/>
      <c r="N46" s="134"/>
      <c r="O46" s="134"/>
      <c r="Q46" s="134"/>
      <c r="R46" s="134"/>
      <c r="S46" s="134"/>
      <c r="T46" s="134"/>
      <c r="U46" s="134"/>
      <c r="V46" s="134"/>
      <c r="W46" s="134"/>
    </row>
    <row r="47" spans="1:23" ht="22.5" customHeight="1" x14ac:dyDescent="0.55000000000000004">
      <c r="C47" s="1" t="s">
        <v>5</v>
      </c>
      <c r="E47" s="129">
        <v>2025</v>
      </c>
      <c r="F47" s="130"/>
      <c r="G47" s="129">
        <v>2024</v>
      </c>
      <c r="H47" s="69"/>
      <c r="I47" s="129">
        <v>2025</v>
      </c>
      <c r="J47" s="130"/>
      <c r="K47" s="129">
        <v>2024</v>
      </c>
      <c r="M47" s="5"/>
      <c r="N47" s="134"/>
      <c r="O47" s="134"/>
      <c r="Q47" s="134"/>
      <c r="R47" s="134"/>
      <c r="S47" s="134"/>
      <c r="T47" s="134"/>
      <c r="U47" s="134"/>
      <c r="V47" s="134"/>
      <c r="W47" s="134"/>
    </row>
    <row r="48" spans="1:23" ht="22.5" customHeight="1" x14ac:dyDescent="0.55000000000000004">
      <c r="C48" s="1"/>
      <c r="E48" s="129"/>
      <c r="F48" s="130"/>
      <c r="G48" s="129" t="s">
        <v>168</v>
      </c>
      <c r="H48" s="69"/>
      <c r="I48" s="129"/>
      <c r="J48" s="130"/>
      <c r="K48" s="129" t="s">
        <v>168</v>
      </c>
      <c r="M48" s="5"/>
      <c r="N48" s="134"/>
      <c r="O48" s="134"/>
      <c r="Q48" s="134"/>
      <c r="R48" s="134"/>
      <c r="S48" s="134"/>
      <c r="T48" s="134"/>
      <c r="U48" s="134"/>
      <c r="V48" s="134"/>
      <c r="W48" s="134"/>
    </row>
    <row r="49" spans="1:23" ht="22.5" customHeight="1" x14ac:dyDescent="0.55000000000000004">
      <c r="E49" s="247" t="s">
        <v>6</v>
      </c>
      <c r="F49" s="248"/>
      <c r="G49" s="248"/>
      <c r="H49" s="248"/>
      <c r="I49" s="248"/>
      <c r="J49" s="248"/>
      <c r="K49" s="248"/>
      <c r="M49" s="5"/>
      <c r="N49" s="134"/>
      <c r="O49" s="134"/>
      <c r="Q49" s="134"/>
      <c r="R49" s="134"/>
      <c r="S49" s="134"/>
      <c r="T49" s="134"/>
      <c r="U49" s="134"/>
      <c r="V49" s="134"/>
      <c r="W49" s="134"/>
    </row>
    <row r="50" spans="1:23" ht="22.5" customHeight="1" x14ac:dyDescent="0.55000000000000004">
      <c r="A50" s="149" t="s">
        <v>67</v>
      </c>
      <c r="B50" s="69"/>
      <c r="C50" s="1"/>
      <c r="D50" s="69"/>
      <c r="E50" s="71"/>
      <c r="F50" s="133"/>
      <c r="G50" s="137"/>
      <c r="H50" s="133"/>
      <c r="I50" s="137"/>
      <c r="J50" s="133"/>
      <c r="K50" s="137"/>
      <c r="M50" s="5"/>
      <c r="N50" s="134"/>
      <c r="O50" s="134"/>
      <c r="Q50" s="134"/>
      <c r="R50" s="134"/>
      <c r="S50" s="134"/>
      <c r="T50" s="134"/>
      <c r="U50" s="134"/>
      <c r="V50" s="134"/>
      <c r="W50" s="134"/>
    </row>
    <row r="51" spans="1:23" ht="22.5" customHeight="1" x14ac:dyDescent="0.55000000000000004">
      <c r="A51" s="69" t="s">
        <v>68</v>
      </c>
      <c r="B51" s="69"/>
      <c r="C51" s="1"/>
      <c r="D51" s="69"/>
      <c r="E51" s="71">
        <v>-18250</v>
      </c>
      <c r="F51" s="133"/>
      <c r="G51" s="70">
        <f>-35129+21969</f>
        <v>-13160</v>
      </c>
      <c r="H51" s="133"/>
      <c r="I51" s="71">
        <v>-18250</v>
      </c>
      <c r="J51" s="133"/>
      <c r="K51" s="70">
        <f>-35129+21969</f>
        <v>-13160</v>
      </c>
      <c r="M51" s="5"/>
      <c r="N51" s="134"/>
      <c r="O51" s="134"/>
      <c r="Q51" s="134"/>
      <c r="R51" s="134"/>
      <c r="S51" s="134"/>
      <c r="T51" s="134"/>
      <c r="U51" s="134"/>
      <c r="V51" s="134"/>
      <c r="W51" s="134"/>
    </row>
    <row r="52" spans="1:23" ht="22.5" customHeight="1" x14ac:dyDescent="0.55000000000000004">
      <c r="A52" s="69" t="s">
        <v>188</v>
      </c>
      <c r="B52" s="69"/>
      <c r="C52" s="1"/>
      <c r="D52" s="69"/>
      <c r="E52" s="71"/>
      <c r="F52" s="133"/>
      <c r="G52" s="70"/>
      <c r="H52" s="133"/>
      <c r="I52" s="71"/>
      <c r="J52" s="133"/>
      <c r="K52" s="70"/>
      <c r="M52" s="5"/>
      <c r="N52" s="134"/>
      <c r="O52" s="134"/>
      <c r="Q52" s="134"/>
      <c r="R52" s="134"/>
      <c r="S52" s="134"/>
      <c r="T52" s="134"/>
      <c r="U52" s="134"/>
      <c r="V52" s="134"/>
      <c r="W52" s="134"/>
    </row>
    <row r="53" spans="1:23" ht="22.5" customHeight="1" x14ac:dyDescent="0.55000000000000004">
      <c r="A53" s="69" t="s">
        <v>152</v>
      </c>
      <c r="B53" s="69"/>
      <c r="D53" s="69"/>
      <c r="E53" s="71">
        <v>43887</v>
      </c>
      <c r="F53" s="133"/>
      <c r="G53" s="70">
        <v>86454</v>
      </c>
      <c r="H53" s="133"/>
      <c r="I53" s="71">
        <v>43887</v>
      </c>
      <c r="J53" s="133"/>
      <c r="K53" s="70">
        <v>86454</v>
      </c>
      <c r="M53" s="5"/>
      <c r="N53" s="134"/>
      <c r="O53" s="134"/>
      <c r="Q53" s="134"/>
      <c r="R53" s="134"/>
      <c r="S53" s="134"/>
      <c r="T53" s="134"/>
      <c r="U53" s="134"/>
      <c r="V53" s="134"/>
      <c r="W53" s="134"/>
    </row>
    <row r="54" spans="1:23" ht="22.5" customHeight="1" x14ac:dyDescent="0.55000000000000004">
      <c r="A54" s="69" t="s">
        <v>189</v>
      </c>
      <c r="B54" s="69"/>
      <c r="C54" s="35"/>
      <c r="D54" s="69"/>
      <c r="E54" s="71">
        <v>-264777</v>
      </c>
      <c r="F54" s="133"/>
      <c r="G54" s="140">
        <v>-69402</v>
      </c>
      <c r="H54" s="133"/>
      <c r="I54" s="71">
        <v>-264777</v>
      </c>
      <c r="J54" s="133"/>
      <c r="K54" s="140">
        <v>-69402</v>
      </c>
      <c r="M54" s="5"/>
      <c r="N54" s="134"/>
      <c r="O54" s="134"/>
      <c r="Q54" s="134"/>
      <c r="R54" s="134"/>
      <c r="S54" s="134"/>
      <c r="T54" s="134"/>
      <c r="U54" s="134"/>
      <c r="V54" s="134"/>
      <c r="W54" s="134"/>
    </row>
    <row r="55" spans="1:23" ht="22.5" customHeight="1" x14ac:dyDescent="0.55000000000000004">
      <c r="A55" s="69" t="s">
        <v>69</v>
      </c>
      <c r="B55" s="69"/>
      <c r="C55" s="35"/>
      <c r="D55" s="69"/>
      <c r="F55" s="133"/>
      <c r="G55" s="140"/>
      <c r="H55" s="133"/>
      <c r="I55" s="71"/>
      <c r="J55" s="133"/>
      <c r="K55" s="140"/>
      <c r="M55" s="5"/>
      <c r="N55" s="134"/>
      <c r="O55" s="134"/>
      <c r="Q55" s="134"/>
      <c r="R55" s="134"/>
      <c r="S55" s="134"/>
      <c r="T55" s="134"/>
      <c r="U55" s="134"/>
      <c r="V55" s="134"/>
      <c r="W55" s="134"/>
    </row>
    <row r="56" spans="1:23" ht="22.5" customHeight="1" x14ac:dyDescent="0.55000000000000004">
      <c r="A56" s="69" t="s">
        <v>66</v>
      </c>
      <c r="B56" s="69"/>
      <c r="D56" s="69"/>
      <c r="E56" s="71">
        <v>47828</v>
      </c>
      <c r="F56" s="133"/>
      <c r="G56" s="239">
        <f>3615-4394</f>
        <v>-779</v>
      </c>
      <c r="H56" s="133"/>
      <c r="I56" s="142">
        <v>47828</v>
      </c>
      <c r="J56" s="133"/>
      <c r="K56" s="239">
        <f>3615-4394</f>
        <v>-779</v>
      </c>
      <c r="M56" s="5"/>
      <c r="N56" s="134"/>
      <c r="O56" s="134"/>
      <c r="Q56" s="134"/>
      <c r="R56" s="134"/>
      <c r="S56" s="134"/>
      <c r="T56" s="134"/>
      <c r="U56" s="134"/>
      <c r="V56" s="134"/>
      <c r="W56" s="134"/>
    </row>
    <row r="57" spans="1:23" ht="22.5" customHeight="1" x14ac:dyDescent="0.55000000000000004">
      <c r="A57" s="148"/>
      <c r="B57" s="69"/>
      <c r="C57" s="1"/>
      <c r="D57" s="69"/>
      <c r="E57" s="223">
        <f>SUM(E50:E56)</f>
        <v>-191312</v>
      </c>
      <c r="F57" s="133"/>
      <c r="G57" s="135">
        <f>SUM(G51:G56)</f>
        <v>3113</v>
      </c>
      <c r="H57" s="133"/>
      <c r="I57" s="236">
        <f>SUM(I51:I56)</f>
        <v>-191312</v>
      </c>
      <c r="J57" s="133"/>
      <c r="K57" s="135">
        <f>SUM(K51:K56)</f>
        <v>3113</v>
      </c>
      <c r="M57" s="5"/>
      <c r="N57" s="134"/>
      <c r="O57" s="134"/>
      <c r="Q57" s="134"/>
      <c r="R57" s="134"/>
      <c r="S57" s="134"/>
      <c r="T57" s="134"/>
      <c r="U57" s="134"/>
      <c r="V57" s="134"/>
      <c r="W57" s="134"/>
    </row>
    <row r="58" spans="1:23" ht="22.5" customHeight="1" x14ac:dyDescent="0.55000000000000004">
      <c r="A58" s="150"/>
      <c r="B58" s="69"/>
      <c r="C58" s="1"/>
      <c r="D58" s="69"/>
      <c r="E58" s="151"/>
      <c r="F58" s="133"/>
      <c r="G58" s="151"/>
      <c r="H58" s="133"/>
      <c r="I58" s="151"/>
      <c r="J58" s="133"/>
      <c r="K58" s="151"/>
      <c r="M58" s="5"/>
      <c r="N58" s="134"/>
      <c r="O58" s="134"/>
      <c r="Q58" s="134"/>
      <c r="R58" s="134"/>
      <c r="S58" s="134"/>
      <c r="T58" s="134"/>
      <c r="U58" s="134"/>
      <c r="V58" s="134"/>
      <c r="W58" s="134"/>
    </row>
    <row r="59" spans="1:23" ht="22.5" customHeight="1" x14ac:dyDescent="0.55000000000000004">
      <c r="A59" s="150" t="s">
        <v>175</v>
      </c>
      <c r="B59" s="69"/>
      <c r="C59" s="1"/>
      <c r="D59" s="69"/>
      <c r="E59" s="146">
        <f>+E57+E40</f>
        <v>126699</v>
      </c>
      <c r="F59" s="133"/>
      <c r="G59" s="240">
        <f>+G57+G40</f>
        <v>426687</v>
      </c>
      <c r="H59" s="133"/>
      <c r="I59" s="146">
        <f>+I57+I40</f>
        <v>127049</v>
      </c>
      <c r="J59" s="133"/>
      <c r="K59" s="146">
        <f>+K57+K40</f>
        <v>449882</v>
      </c>
      <c r="M59" s="5"/>
      <c r="N59" s="134"/>
      <c r="O59" s="134"/>
      <c r="Q59" s="134"/>
      <c r="R59" s="134"/>
      <c r="S59" s="134"/>
      <c r="T59" s="134"/>
      <c r="U59" s="134"/>
      <c r="V59" s="134"/>
      <c r="W59" s="134"/>
    </row>
    <row r="60" spans="1:23" ht="22.5" customHeight="1" thickBot="1" x14ac:dyDescent="0.6">
      <c r="A60" s="150" t="s">
        <v>176</v>
      </c>
      <c r="B60" s="69"/>
      <c r="C60" s="1"/>
      <c r="D60" s="69"/>
      <c r="E60" s="152">
        <f>+E31+E59</f>
        <v>5222712</v>
      </c>
      <c r="F60" s="133"/>
      <c r="G60" s="152">
        <f>+G31+G59</f>
        <v>5800834</v>
      </c>
      <c r="H60" s="133"/>
      <c r="I60" s="152">
        <f>+I31+I59</f>
        <v>4925570</v>
      </c>
      <c r="J60" s="133"/>
      <c r="K60" s="152">
        <f>+K31+K59</f>
        <v>5576921</v>
      </c>
      <c r="M60" s="5"/>
      <c r="N60" s="134"/>
      <c r="O60" s="134"/>
      <c r="Q60" s="134"/>
      <c r="R60" s="134"/>
      <c r="S60" s="134"/>
      <c r="T60" s="134"/>
      <c r="U60" s="134"/>
      <c r="V60" s="134"/>
      <c r="W60" s="134"/>
    </row>
    <row r="61" spans="1:23" ht="22.5" customHeight="1" thickTop="1" x14ac:dyDescent="0.55000000000000004">
      <c r="A61" s="153"/>
      <c r="E61" s="154"/>
      <c r="F61" s="132"/>
      <c r="G61" s="154"/>
      <c r="H61" s="132"/>
      <c r="I61" s="154"/>
      <c r="J61" s="132"/>
      <c r="K61" s="154"/>
      <c r="M61" s="5"/>
      <c r="N61" s="134"/>
      <c r="O61" s="134"/>
      <c r="Q61" s="134"/>
      <c r="R61" s="134"/>
      <c r="S61" s="134"/>
      <c r="T61" s="134"/>
      <c r="U61" s="134"/>
      <c r="V61" s="134"/>
      <c r="W61" s="134"/>
    </row>
    <row r="62" spans="1:23" ht="22.5" customHeight="1" x14ac:dyDescent="0.55000000000000004">
      <c r="A62" s="148" t="s">
        <v>70</v>
      </c>
      <c r="B62" s="69"/>
      <c r="C62" s="1"/>
      <c r="D62" s="69"/>
      <c r="E62" s="131"/>
      <c r="F62" s="131"/>
      <c r="G62" s="131"/>
      <c r="H62" s="131"/>
      <c r="I62" s="131"/>
      <c r="J62" s="131"/>
      <c r="K62" s="131"/>
      <c r="M62" s="5"/>
      <c r="N62" s="134"/>
      <c r="O62" s="134"/>
      <c r="Q62" s="134"/>
      <c r="R62" s="134"/>
      <c r="S62" s="134"/>
      <c r="T62" s="134"/>
      <c r="U62" s="134"/>
      <c r="V62" s="134"/>
      <c r="W62" s="134"/>
    </row>
    <row r="63" spans="1:23" ht="22.5" customHeight="1" x14ac:dyDescent="0.55000000000000004">
      <c r="A63" s="69" t="s">
        <v>71</v>
      </c>
      <c r="B63" s="69"/>
      <c r="C63" s="1"/>
      <c r="D63" s="69"/>
      <c r="E63" s="140">
        <f>+E65-E64</f>
        <v>5096013</v>
      </c>
      <c r="F63" s="133"/>
      <c r="G63" s="140">
        <f>+G65-G64</f>
        <v>5374139</v>
      </c>
      <c r="H63" s="133"/>
      <c r="I63" s="140">
        <f>+I65-I64</f>
        <v>4798521</v>
      </c>
      <c r="J63" s="133"/>
      <c r="K63" s="140">
        <f>+K65-K64</f>
        <v>5127039</v>
      </c>
      <c r="M63" s="5"/>
      <c r="N63" s="134"/>
      <c r="O63" s="134"/>
      <c r="Q63" s="134"/>
      <c r="R63" s="134"/>
      <c r="S63" s="134"/>
      <c r="T63" s="134"/>
      <c r="U63" s="134"/>
      <c r="V63" s="134"/>
      <c r="W63" s="134"/>
    </row>
    <row r="64" spans="1:23" ht="22.5" customHeight="1" x14ac:dyDescent="0.55000000000000004">
      <c r="A64" s="69" t="s">
        <v>41</v>
      </c>
      <c r="B64" s="69"/>
      <c r="C64" s="1"/>
      <c r="D64" s="69"/>
      <c r="E64" s="140">
        <v>0</v>
      </c>
      <c r="F64" s="133"/>
      <c r="G64" s="140">
        <v>8</v>
      </c>
      <c r="H64" s="133"/>
      <c r="I64" s="140">
        <v>0</v>
      </c>
      <c r="J64" s="133"/>
      <c r="K64" s="140">
        <v>0</v>
      </c>
      <c r="M64" s="5"/>
      <c r="N64" s="134"/>
      <c r="O64" s="134"/>
      <c r="Q64" s="134"/>
      <c r="R64" s="134"/>
      <c r="S64" s="134"/>
      <c r="T64" s="134"/>
      <c r="U64" s="134"/>
      <c r="V64" s="134"/>
      <c r="W64" s="134"/>
    </row>
    <row r="65" spans="1:23" ht="22.5" customHeight="1" thickBot="1" x14ac:dyDescent="0.6">
      <c r="A65" s="155" t="s">
        <v>174</v>
      </c>
      <c r="B65" s="69"/>
      <c r="C65" s="1"/>
      <c r="D65" s="69"/>
      <c r="E65" s="152">
        <f>+E31</f>
        <v>5096013</v>
      </c>
      <c r="F65" s="138"/>
      <c r="G65" s="152">
        <f>+G31</f>
        <v>5374147</v>
      </c>
      <c r="H65" s="138"/>
      <c r="I65" s="152">
        <f>+I31</f>
        <v>4798521</v>
      </c>
      <c r="J65" s="138"/>
      <c r="K65" s="152">
        <f>+K31</f>
        <v>5127039</v>
      </c>
      <c r="M65" s="5"/>
      <c r="N65" s="134"/>
      <c r="O65" s="134"/>
      <c r="Q65" s="134"/>
      <c r="R65" s="134"/>
      <c r="S65" s="134"/>
      <c r="T65" s="134"/>
      <c r="U65" s="134"/>
      <c r="V65" s="134"/>
      <c r="W65" s="134"/>
    </row>
    <row r="66" spans="1:23" ht="22.5" customHeight="1" thickTop="1" x14ac:dyDescent="0.55000000000000004">
      <c r="A66" s="139"/>
      <c r="E66" s="156"/>
      <c r="F66" s="157"/>
      <c r="G66" s="156"/>
      <c r="H66" s="157"/>
      <c r="I66" s="156"/>
      <c r="J66" s="157"/>
      <c r="K66" s="156"/>
      <c r="M66" s="5"/>
      <c r="N66" s="134"/>
      <c r="O66" s="134"/>
      <c r="Q66" s="134"/>
      <c r="R66" s="134"/>
      <c r="S66" s="134"/>
      <c r="T66" s="134"/>
      <c r="U66" s="134"/>
      <c r="V66" s="134"/>
      <c r="W66" s="134"/>
    </row>
    <row r="67" spans="1:23" ht="22.5" customHeight="1" x14ac:dyDescent="0.55000000000000004">
      <c r="A67" s="148" t="s">
        <v>72</v>
      </c>
      <c r="B67" s="69"/>
      <c r="C67" s="1"/>
      <c r="D67" s="69"/>
      <c r="E67" s="138"/>
      <c r="F67" s="138"/>
      <c r="G67" s="138"/>
      <c r="H67" s="138"/>
      <c r="I67" s="138"/>
      <c r="J67" s="138"/>
      <c r="K67" s="138"/>
      <c r="M67" s="5"/>
      <c r="N67" s="134"/>
      <c r="O67" s="134"/>
      <c r="Q67" s="134"/>
      <c r="R67" s="134"/>
      <c r="S67" s="134"/>
      <c r="T67" s="134"/>
      <c r="U67" s="134"/>
      <c r="V67" s="134"/>
      <c r="W67" s="134"/>
    </row>
    <row r="68" spans="1:23" ht="22.5" customHeight="1" x14ac:dyDescent="0.55000000000000004">
      <c r="A68" s="158" t="s">
        <v>71</v>
      </c>
      <c r="B68" s="69"/>
      <c r="C68" s="1"/>
      <c r="D68" s="69"/>
      <c r="E68" s="140">
        <f>+E70-E69</f>
        <v>5222712</v>
      </c>
      <c r="F68" s="133"/>
      <c r="G68" s="140">
        <f>+G70-G69</f>
        <v>5800826</v>
      </c>
      <c r="H68" s="133"/>
      <c r="I68" s="140">
        <f>+I70-I69</f>
        <v>4925570</v>
      </c>
      <c r="J68" s="133"/>
      <c r="K68" s="140">
        <f>+K70-K69</f>
        <v>5576921</v>
      </c>
      <c r="M68" s="5"/>
      <c r="N68" s="134"/>
      <c r="O68" s="134"/>
      <c r="Q68" s="134"/>
      <c r="R68" s="134"/>
      <c r="S68" s="134"/>
      <c r="T68" s="134"/>
      <c r="U68" s="134"/>
      <c r="V68" s="134"/>
      <c r="W68" s="134"/>
    </row>
    <row r="69" spans="1:23" ht="22.5" customHeight="1" x14ac:dyDescent="0.55000000000000004">
      <c r="A69" s="158" t="s">
        <v>41</v>
      </c>
      <c r="B69" s="69"/>
      <c r="C69" s="1"/>
      <c r="D69" s="69"/>
      <c r="E69" s="66">
        <v>0</v>
      </c>
      <c r="F69" s="133"/>
      <c r="G69" s="66">
        <v>8</v>
      </c>
      <c r="H69" s="138"/>
      <c r="I69" s="66">
        <v>0</v>
      </c>
      <c r="J69" s="241"/>
      <c r="K69" s="66">
        <v>0</v>
      </c>
      <c r="M69" s="5"/>
      <c r="N69" s="134"/>
      <c r="O69" s="134"/>
      <c r="Q69" s="134"/>
      <c r="R69" s="134"/>
      <c r="S69" s="134"/>
      <c r="T69" s="134"/>
      <c r="U69" s="134"/>
      <c r="V69" s="134"/>
      <c r="W69" s="134"/>
    </row>
    <row r="70" spans="1:23" ht="22.5" customHeight="1" thickBot="1" x14ac:dyDescent="0.6">
      <c r="A70" s="148" t="s">
        <v>176</v>
      </c>
      <c r="B70" s="69"/>
      <c r="C70" s="1"/>
      <c r="D70" s="69"/>
      <c r="E70" s="152">
        <f>+E60</f>
        <v>5222712</v>
      </c>
      <c r="F70" s="138"/>
      <c r="G70" s="152">
        <f>+G60</f>
        <v>5800834</v>
      </c>
      <c r="H70" s="138"/>
      <c r="I70" s="152">
        <f>+I60</f>
        <v>4925570</v>
      </c>
      <c r="J70" s="138"/>
      <c r="K70" s="152">
        <f>+K60</f>
        <v>5576921</v>
      </c>
      <c r="M70" s="5"/>
      <c r="N70" s="134"/>
      <c r="O70" s="134"/>
      <c r="Q70" s="134"/>
      <c r="R70" s="134"/>
      <c r="S70" s="134"/>
      <c r="T70" s="134"/>
      <c r="U70" s="134"/>
      <c r="V70" s="134"/>
      <c r="W70" s="134"/>
    </row>
    <row r="71" spans="1:23" s="162" customFormat="1" ht="22.5" customHeight="1" thickTop="1" x14ac:dyDescent="0.55000000000000004">
      <c r="A71" s="159"/>
      <c r="B71" s="160"/>
      <c r="C71" s="161"/>
      <c r="E71" s="156"/>
      <c r="F71" s="157"/>
      <c r="G71" s="156"/>
      <c r="H71" s="157"/>
      <c r="I71" s="156"/>
      <c r="J71" s="157"/>
      <c r="K71" s="156"/>
      <c r="L71" s="118"/>
      <c r="M71" s="5"/>
      <c r="N71" s="134"/>
      <c r="O71" s="134"/>
      <c r="P71" s="118"/>
      <c r="Q71" s="134"/>
      <c r="R71" s="134"/>
      <c r="S71" s="134"/>
      <c r="T71" s="134"/>
      <c r="U71" s="134"/>
      <c r="V71" s="134"/>
      <c r="W71" s="134"/>
    </row>
    <row r="72" spans="1:23" ht="22.5" customHeight="1" x14ac:dyDescent="0.55000000000000004">
      <c r="A72" s="148" t="s">
        <v>73</v>
      </c>
      <c r="B72" s="69"/>
      <c r="C72" s="35">
        <v>16</v>
      </c>
      <c r="E72" s="134"/>
      <c r="F72" s="134"/>
      <c r="G72" s="134"/>
      <c r="H72" s="134"/>
      <c r="I72" s="134"/>
      <c r="J72" s="134"/>
      <c r="K72" s="134"/>
      <c r="M72" s="5"/>
      <c r="N72" s="134"/>
      <c r="O72" s="134"/>
      <c r="Q72" s="134"/>
      <c r="R72" s="134"/>
      <c r="S72" s="134"/>
      <c r="T72" s="134"/>
      <c r="U72" s="134"/>
      <c r="V72" s="134"/>
      <c r="W72" s="134"/>
    </row>
    <row r="73" spans="1:23" ht="22.5" customHeight="1" thickBot="1" x14ac:dyDescent="0.6">
      <c r="A73" s="158" t="s">
        <v>74</v>
      </c>
      <c r="B73" s="69"/>
      <c r="C73" s="1"/>
      <c r="D73" s="69"/>
      <c r="E73" s="73">
        <v>0.05</v>
      </c>
      <c r="F73" s="163"/>
      <c r="G73" s="73">
        <v>0.06</v>
      </c>
      <c r="H73" s="163"/>
      <c r="I73" s="73">
        <v>0.05</v>
      </c>
      <c r="J73" s="163"/>
      <c r="K73" s="73">
        <v>0.05</v>
      </c>
      <c r="M73" s="5"/>
      <c r="N73" s="134"/>
      <c r="O73" s="134"/>
      <c r="Q73" s="134"/>
      <c r="R73" s="134"/>
      <c r="S73" s="134"/>
      <c r="T73" s="134"/>
      <c r="U73" s="134"/>
      <c r="V73" s="134"/>
      <c r="W73" s="134"/>
    </row>
    <row r="74" spans="1:23" ht="22.5" customHeight="1" thickTop="1" thickBot="1" x14ac:dyDescent="0.6">
      <c r="A74" s="158" t="s">
        <v>75</v>
      </c>
      <c r="B74" s="69"/>
      <c r="C74" s="1"/>
      <c r="D74" s="69"/>
      <c r="E74" s="73">
        <v>0.05</v>
      </c>
      <c r="F74" s="163"/>
      <c r="G74" s="73">
        <v>0.06</v>
      </c>
      <c r="H74" s="163"/>
      <c r="I74" s="73">
        <v>0.05</v>
      </c>
      <c r="J74" s="163"/>
      <c r="K74" s="73">
        <v>0.05</v>
      </c>
      <c r="M74" s="5"/>
      <c r="N74" s="134"/>
      <c r="O74" s="134"/>
      <c r="Q74" s="134"/>
      <c r="R74" s="134"/>
      <c r="S74" s="134"/>
      <c r="T74" s="134"/>
      <c r="U74" s="134"/>
      <c r="V74" s="134"/>
      <c r="W74" s="134"/>
    </row>
    <row r="75" spans="1:23" ht="22.5" customHeight="1" thickTop="1" x14ac:dyDescent="0.55000000000000004">
      <c r="A75" s="139"/>
      <c r="E75" s="2"/>
      <c r="F75" s="2"/>
      <c r="G75" s="2"/>
      <c r="H75" s="2"/>
      <c r="I75" s="2"/>
      <c r="J75" s="2"/>
      <c r="K75" s="2"/>
      <c r="N75" s="134"/>
      <c r="O75" s="134"/>
    </row>
    <row r="76" spans="1:23" ht="22.5" customHeight="1" x14ac:dyDescent="0.55000000000000004">
      <c r="A76" s="139"/>
      <c r="E76" s="2"/>
      <c r="F76" s="2"/>
      <c r="G76" s="2"/>
      <c r="H76" s="2"/>
      <c r="I76" s="2"/>
      <c r="J76" s="2"/>
      <c r="K76" s="2"/>
    </row>
    <row r="77" spans="1:23" ht="22.5" customHeight="1" x14ac:dyDescent="0.55000000000000004">
      <c r="A77" s="139"/>
      <c r="E77" s="2"/>
      <c r="F77" s="2"/>
      <c r="G77" s="2"/>
      <c r="H77" s="2"/>
      <c r="I77" s="2"/>
      <c r="J77" s="2"/>
      <c r="K77" s="2"/>
    </row>
    <row r="78" spans="1:23" ht="22.5" customHeight="1" x14ac:dyDescent="0.55000000000000004">
      <c r="A78" s="139"/>
      <c r="E78" s="2"/>
      <c r="F78" s="2"/>
      <c r="G78" s="2"/>
      <c r="H78" s="2"/>
      <c r="I78" s="2"/>
      <c r="J78" s="2"/>
      <c r="K78" s="2"/>
    </row>
    <row r="79" spans="1:23" ht="22.5" customHeight="1" x14ac:dyDescent="0.55000000000000004"/>
    <row r="80" spans="1:23" ht="22.5" customHeight="1" x14ac:dyDescent="0.55000000000000004"/>
    <row r="81" spans="1:15" ht="22.5" customHeight="1" x14ac:dyDescent="0.55000000000000004"/>
    <row r="82" spans="1:15" ht="22.5" customHeight="1" x14ac:dyDescent="0.55000000000000004"/>
    <row r="83" spans="1:15" s="74" customFormat="1" ht="22.5" customHeight="1" x14ac:dyDescent="0.55000000000000004">
      <c r="A83" s="164"/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18"/>
      <c r="M83" s="118"/>
      <c r="N83" s="118"/>
      <c r="O83" s="118"/>
    </row>
    <row r="84" spans="1:15" s="74" customFormat="1" ht="22.5" customHeight="1" x14ac:dyDescent="0.55000000000000004">
      <c r="B84" s="75" t="s">
        <v>165</v>
      </c>
      <c r="D84" s="164"/>
      <c r="F84" s="249" t="s">
        <v>191</v>
      </c>
      <c r="G84" s="249"/>
      <c r="H84" s="249"/>
      <c r="I84" s="249"/>
      <c r="J84" s="249"/>
      <c r="K84" s="164"/>
      <c r="L84" s="118"/>
      <c r="M84" s="118"/>
      <c r="N84" s="118"/>
      <c r="O84" s="118"/>
    </row>
    <row r="85" spans="1:15" s="74" customFormat="1" ht="22.5" customHeight="1" x14ac:dyDescent="0.55000000000000004">
      <c r="B85" s="165" t="s">
        <v>167</v>
      </c>
      <c r="D85" s="164"/>
      <c r="F85" s="249" t="s">
        <v>192</v>
      </c>
      <c r="G85" s="249"/>
      <c r="H85" s="249"/>
      <c r="I85" s="249"/>
      <c r="J85" s="249"/>
      <c r="K85" s="164"/>
      <c r="L85" s="118"/>
      <c r="M85" s="118"/>
      <c r="N85" s="118"/>
      <c r="O85" s="118"/>
    </row>
    <row r="86" spans="1:15" s="74" customFormat="1" ht="22.5" customHeight="1" x14ac:dyDescent="0.55000000000000004">
      <c r="B86" s="164"/>
      <c r="D86" s="164"/>
      <c r="E86" s="164"/>
      <c r="G86" s="164"/>
      <c r="H86" s="164"/>
      <c r="I86" s="164"/>
      <c r="J86" s="164"/>
      <c r="K86" s="164"/>
      <c r="L86" s="118"/>
      <c r="M86" s="118"/>
      <c r="N86" s="118"/>
      <c r="O86" s="118"/>
    </row>
    <row r="87" spans="1:15" ht="22.5" customHeight="1" x14ac:dyDescent="0.55000000000000004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</row>
    <row r="88" spans="1:15" ht="22.5" customHeight="1" x14ac:dyDescent="0.55000000000000004"/>
  </sheetData>
  <mergeCells count="14">
    <mergeCell ref="E49:K49"/>
    <mergeCell ref="F84:J84"/>
    <mergeCell ref="F85:J85"/>
    <mergeCell ref="I4:K4"/>
    <mergeCell ref="E9:K9"/>
    <mergeCell ref="I44:K44"/>
    <mergeCell ref="E45:G45"/>
    <mergeCell ref="I45:K45"/>
    <mergeCell ref="E5:G5"/>
    <mergeCell ref="I5:K5"/>
    <mergeCell ref="E6:G6"/>
    <mergeCell ref="I6:K6"/>
    <mergeCell ref="E46:G46"/>
    <mergeCell ref="I46:K46"/>
  </mergeCells>
  <pageMargins left="0.70866141732283472" right="0.55118110236220474" top="0.55118110236220474" bottom="0.31496062992125984" header="0.43307086614173229" footer="0.43307086614173229"/>
  <pageSetup paperSize="9" scale="65" firstPageNumber="4" fitToHeight="0" orientation="portrait" useFirstPageNumber="1" r:id="rId1"/>
  <headerFooter alignWithMargins="0">
    <oddFooter>&amp;L&amp;"CordiaUPC,Regular"&amp;15The accompanying notes are an integral part of the interim financial statements.
&amp;C&amp;"CordiaUPC,Regular"&amp;15&amp;P</oddFooter>
  </headerFooter>
  <rowBreaks count="3" manualBreakCount="3">
    <brk id="40" max="10" man="1"/>
    <brk id="88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G102"/>
  <sheetViews>
    <sheetView tabSelected="1" view="pageBreakPreview" zoomScale="80" zoomScaleNormal="100" zoomScaleSheetLayoutView="80" workbookViewId="0">
      <pane xSplit="3" ySplit="9" topLeftCell="D22" activePane="bottomRight" state="frozen"/>
      <selection activeCell="E71" sqref="E71"/>
      <selection pane="topRight" activeCell="E71" sqref="E71"/>
      <selection pane="bottomLeft" activeCell="E71" sqref="E71"/>
      <selection pane="bottomRight" activeCell="N29" sqref="N29"/>
    </sheetView>
  </sheetViews>
  <sheetFormatPr defaultColWidth="9.25" defaultRowHeight="23.25" x14ac:dyDescent="0.55000000000000004"/>
  <cols>
    <col min="1" max="1" width="2.875" style="3" customWidth="1"/>
    <col min="2" max="2" width="49.875" style="3" customWidth="1"/>
    <col min="3" max="3" width="5.25" style="3" customWidth="1"/>
    <col min="4" max="4" width="7.25" style="3" customWidth="1"/>
    <col min="5" max="5" width="1.125" style="3" customWidth="1"/>
    <col min="6" max="6" width="16.125" style="3" customWidth="1"/>
    <col min="7" max="7" width="1.25" style="3" customWidth="1"/>
    <col min="8" max="8" width="16.125" style="3" customWidth="1"/>
    <col min="9" max="9" width="1.25" style="3" customWidth="1"/>
    <col min="10" max="10" width="16.125" style="3" customWidth="1"/>
    <col min="11" max="11" width="1.25" style="3" customWidth="1"/>
    <col min="12" max="12" width="16.375" style="3" customWidth="1"/>
    <col min="13" max="13" width="1.25" style="3" customWidth="1"/>
    <col min="14" max="14" width="15.375" style="3" customWidth="1"/>
    <col min="15" max="15" width="1.25" style="3" customWidth="1"/>
    <col min="16" max="16" width="15.375" style="3" customWidth="1"/>
    <col min="17" max="17" width="1.25" style="3" customWidth="1"/>
    <col min="18" max="18" width="16.125" style="3" customWidth="1"/>
    <col min="19" max="19" width="1.25" style="3" customWidth="1"/>
    <col min="20" max="20" width="16.375" style="3" customWidth="1"/>
    <col min="21" max="21" width="1.25" style="3" customWidth="1"/>
    <col min="22" max="22" width="16.125" style="3" customWidth="1"/>
    <col min="23" max="23" width="1.25" style="3" customWidth="1"/>
    <col min="24" max="24" width="16.125" style="3" customWidth="1"/>
    <col min="25" max="25" width="1.25" style="3" customWidth="1"/>
    <col min="26" max="26" width="16.125" style="3" customWidth="1"/>
    <col min="27" max="27" width="1.25" style="3" customWidth="1"/>
    <col min="28" max="28" width="16.125" style="3" customWidth="1"/>
    <col min="29" max="29" width="1.25" style="3" customWidth="1"/>
    <col min="30" max="30" width="17.375" style="3" customWidth="1"/>
    <col min="31" max="31" width="1.25" style="3" customWidth="1"/>
    <col min="32" max="32" width="16.125" style="3" customWidth="1"/>
    <col min="33" max="33" width="1.25" style="3" customWidth="1"/>
    <col min="34" max="34" width="16.375" style="3" customWidth="1"/>
    <col min="35" max="35" width="9.25" style="3"/>
    <col min="36" max="36" width="11.25" style="3" bestFit="1" customWidth="1"/>
    <col min="37" max="37" width="9.25" style="3"/>
    <col min="38" max="38" width="14" style="3" customWidth="1"/>
    <col min="39" max="46" width="9.25" style="3"/>
    <col min="47" max="47" width="12.25" style="3" customWidth="1"/>
    <col min="48" max="16384" width="9.25" style="3"/>
  </cols>
  <sheetData>
    <row r="1" spans="1:59" ht="22.5" customHeight="1" x14ac:dyDescent="0.55000000000000004">
      <c r="A1" s="117" t="s">
        <v>0</v>
      </c>
      <c r="B1" s="118"/>
      <c r="C1" s="166"/>
      <c r="D1" s="166"/>
      <c r="E1" s="167"/>
      <c r="F1" s="166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25"/>
      <c r="Y1" s="118"/>
      <c r="Z1" s="125"/>
      <c r="AA1" s="125"/>
      <c r="AB1" s="125"/>
      <c r="AC1" s="125"/>
      <c r="AD1" s="118"/>
      <c r="AE1" s="118"/>
      <c r="AF1" s="118"/>
      <c r="AG1" s="118"/>
      <c r="AH1" s="118"/>
    </row>
    <row r="2" spans="1:59" ht="22.5" customHeight="1" x14ac:dyDescent="0.55000000000000004">
      <c r="A2" s="168" t="s">
        <v>193</v>
      </c>
      <c r="B2" s="166"/>
      <c r="C2" s="166"/>
      <c r="D2" s="166"/>
      <c r="E2" s="167"/>
      <c r="F2" s="166"/>
      <c r="G2" s="166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25"/>
      <c r="Y2" s="118"/>
      <c r="Z2" s="125"/>
      <c r="AA2" s="125"/>
      <c r="AB2" s="125"/>
      <c r="AC2" s="125"/>
      <c r="AD2" s="118"/>
      <c r="AE2" s="118"/>
      <c r="AF2" s="118"/>
      <c r="AG2" s="118"/>
      <c r="AH2" s="118"/>
    </row>
    <row r="3" spans="1:59" ht="22.5" customHeight="1" x14ac:dyDescent="0.55000000000000004">
      <c r="A3" s="166"/>
      <c r="B3" s="166"/>
      <c r="C3" s="166"/>
      <c r="D3" s="166"/>
      <c r="E3" s="167"/>
      <c r="F3" s="250" t="s">
        <v>2</v>
      </c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</row>
    <row r="4" spans="1:59" ht="22.5" customHeight="1" x14ac:dyDescent="0.55000000000000004">
      <c r="A4" s="118"/>
      <c r="B4" s="118"/>
      <c r="C4" s="118"/>
      <c r="D4" s="118"/>
      <c r="E4" s="119"/>
      <c r="F4" s="118"/>
      <c r="G4" s="118"/>
      <c r="H4" s="169"/>
      <c r="I4" s="169"/>
      <c r="J4" s="254" t="s">
        <v>36</v>
      </c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170"/>
      <c r="V4" s="254" t="s">
        <v>76</v>
      </c>
      <c r="W4" s="254"/>
      <c r="X4" s="254"/>
      <c r="Y4" s="254"/>
      <c r="Z4" s="254"/>
      <c r="AA4" s="170"/>
      <c r="AB4" s="170"/>
      <c r="AC4" s="118"/>
      <c r="AD4" s="141"/>
      <c r="AE4" s="118"/>
      <c r="AF4" s="118"/>
      <c r="AG4" s="118"/>
      <c r="AH4" s="118"/>
    </row>
    <row r="5" spans="1:59" ht="22.5" customHeight="1" x14ac:dyDescent="0.55000000000000004">
      <c r="A5" s="118"/>
      <c r="B5" s="118"/>
      <c r="C5" s="118"/>
      <c r="D5" s="118"/>
      <c r="E5" s="119"/>
      <c r="F5" s="118"/>
      <c r="G5" s="118"/>
      <c r="H5" s="169"/>
      <c r="I5" s="169"/>
      <c r="J5" s="170"/>
      <c r="K5" s="170"/>
      <c r="L5" s="170"/>
      <c r="M5" s="170"/>
      <c r="N5" s="171" t="s">
        <v>77</v>
      </c>
      <c r="O5" s="4"/>
      <c r="P5" s="171" t="s">
        <v>78</v>
      </c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18"/>
      <c r="AD5" s="141"/>
      <c r="AE5" s="118"/>
      <c r="AF5" s="118"/>
      <c r="AG5" s="118"/>
      <c r="AH5" s="118"/>
    </row>
    <row r="6" spans="1:59" ht="22.5" customHeight="1" x14ac:dyDescent="0.55000000000000004">
      <c r="A6" s="172"/>
      <c r="B6" s="173"/>
      <c r="C6" s="172"/>
      <c r="D6" s="172"/>
      <c r="E6" s="174"/>
      <c r="F6" s="172"/>
      <c r="G6" s="175"/>
      <c r="H6" s="172"/>
      <c r="I6" s="172"/>
      <c r="J6" s="172"/>
      <c r="K6" s="175"/>
      <c r="L6" s="175"/>
      <c r="M6" s="175"/>
      <c r="N6" s="171" t="s">
        <v>79</v>
      </c>
      <c r="O6" s="176"/>
      <c r="P6" s="171" t="s">
        <v>80</v>
      </c>
      <c r="Q6" s="93"/>
      <c r="R6" s="176" t="s">
        <v>153</v>
      </c>
      <c r="S6" s="176"/>
      <c r="T6" s="172"/>
      <c r="U6" s="176"/>
      <c r="V6" s="176"/>
      <c r="W6" s="176"/>
      <c r="X6" s="175"/>
      <c r="Y6" s="176"/>
      <c r="Z6" s="175"/>
      <c r="AA6" s="175"/>
      <c r="AB6" s="175"/>
      <c r="AC6" s="175"/>
      <c r="AD6" s="176" t="s">
        <v>29</v>
      </c>
      <c r="AE6" s="172"/>
      <c r="AF6" s="172"/>
      <c r="AG6" s="172"/>
      <c r="AH6" s="172"/>
    </row>
    <row r="7" spans="1:59" ht="22.5" customHeight="1" x14ac:dyDescent="0.55000000000000004">
      <c r="A7" s="172"/>
      <c r="B7" s="173"/>
      <c r="C7" s="172"/>
      <c r="D7" s="172"/>
      <c r="E7" s="174"/>
      <c r="F7" s="175" t="s">
        <v>81</v>
      </c>
      <c r="G7" s="175"/>
      <c r="H7" s="172"/>
      <c r="I7" s="172"/>
      <c r="J7" s="175" t="s">
        <v>82</v>
      </c>
      <c r="K7" s="175"/>
      <c r="L7" s="171" t="s">
        <v>77</v>
      </c>
      <c r="M7" s="175"/>
      <c r="N7" s="171" t="s">
        <v>83</v>
      </c>
      <c r="O7" s="176"/>
      <c r="P7" s="171" t="s">
        <v>84</v>
      </c>
      <c r="Q7" s="93"/>
      <c r="R7" s="215" t="s">
        <v>154</v>
      </c>
      <c r="T7" s="172"/>
      <c r="U7" s="176"/>
      <c r="V7" s="176"/>
      <c r="W7" s="176"/>
      <c r="X7" s="175"/>
      <c r="Y7" s="176"/>
      <c r="Z7" s="175"/>
      <c r="AA7" s="175"/>
      <c r="AB7" s="175"/>
      <c r="AC7" s="175"/>
      <c r="AD7" s="176" t="s">
        <v>85</v>
      </c>
      <c r="AE7" s="172"/>
      <c r="AF7" s="177"/>
      <c r="AG7" s="172"/>
      <c r="AH7" s="177"/>
    </row>
    <row r="8" spans="1:59" ht="22.5" customHeight="1" x14ac:dyDescent="0.55000000000000004">
      <c r="A8" s="173"/>
      <c r="B8" s="173"/>
      <c r="C8" s="172"/>
      <c r="D8" s="172"/>
      <c r="E8" s="174"/>
      <c r="F8" s="94" t="s">
        <v>86</v>
      </c>
      <c r="G8" s="175"/>
      <c r="H8" s="93" t="s">
        <v>87</v>
      </c>
      <c r="I8" s="93"/>
      <c r="J8" s="175" t="s">
        <v>88</v>
      </c>
      <c r="K8" s="175"/>
      <c r="L8" s="171" t="s">
        <v>89</v>
      </c>
      <c r="M8" s="175"/>
      <c r="N8" s="171" t="s">
        <v>90</v>
      </c>
      <c r="O8" s="4"/>
      <c r="P8" s="171" t="s">
        <v>91</v>
      </c>
      <c r="Q8" s="176"/>
      <c r="R8" s="176" t="s">
        <v>155</v>
      </c>
      <c r="S8" s="176"/>
      <c r="T8" s="176" t="s">
        <v>92</v>
      </c>
      <c r="U8" s="176"/>
      <c r="V8" s="176"/>
      <c r="W8" s="176"/>
      <c r="X8" s="175" t="s">
        <v>194</v>
      </c>
      <c r="Y8" s="176"/>
      <c r="Z8" s="175"/>
      <c r="AA8" s="175"/>
      <c r="AB8" s="175"/>
      <c r="AC8" s="175"/>
      <c r="AD8" s="175" t="s">
        <v>93</v>
      </c>
      <c r="AE8" s="172"/>
      <c r="AF8" s="177" t="s">
        <v>94</v>
      </c>
      <c r="AG8" s="172"/>
      <c r="AH8" s="177"/>
    </row>
    <row r="9" spans="1:59" ht="22.5" customHeight="1" x14ac:dyDescent="0.55000000000000004">
      <c r="A9" s="173"/>
      <c r="B9" s="173"/>
      <c r="C9" s="172"/>
      <c r="D9" s="1" t="s">
        <v>5</v>
      </c>
      <c r="E9" s="174"/>
      <c r="F9" s="94" t="s">
        <v>95</v>
      </c>
      <c r="G9" s="175"/>
      <c r="H9" s="93" t="s">
        <v>95</v>
      </c>
      <c r="I9" s="93"/>
      <c r="J9" s="94" t="s">
        <v>96</v>
      </c>
      <c r="K9" s="175"/>
      <c r="L9" s="175" t="s">
        <v>97</v>
      </c>
      <c r="M9" s="175"/>
      <c r="N9" s="171" t="s">
        <v>98</v>
      </c>
      <c r="O9" s="4"/>
      <c r="P9" s="171" t="s">
        <v>99</v>
      </c>
      <c r="Q9" s="93"/>
      <c r="R9" s="175" t="s">
        <v>163</v>
      </c>
      <c r="S9" s="175"/>
      <c r="T9" s="176" t="s">
        <v>84</v>
      </c>
      <c r="U9" s="176"/>
      <c r="V9" s="175" t="s">
        <v>100</v>
      </c>
      <c r="W9" s="175"/>
      <c r="X9" s="93" t="s">
        <v>84</v>
      </c>
      <c r="Y9" s="175"/>
      <c r="Z9" s="93" t="s">
        <v>101</v>
      </c>
      <c r="AA9" s="93"/>
      <c r="AB9" s="218" t="s">
        <v>194</v>
      </c>
      <c r="AC9" s="175"/>
      <c r="AD9" s="176" t="s">
        <v>102</v>
      </c>
      <c r="AE9" s="172"/>
      <c r="AF9" s="177" t="s">
        <v>103</v>
      </c>
      <c r="AG9" s="172"/>
      <c r="AH9" s="177" t="s">
        <v>42</v>
      </c>
    </row>
    <row r="10" spans="1:59" ht="22.5" customHeight="1" x14ac:dyDescent="0.55000000000000004">
      <c r="A10" s="173"/>
      <c r="B10" s="173"/>
      <c r="C10" s="172"/>
      <c r="D10" s="172"/>
      <c r="E10" s="174"/>
      <c r="F10" s="255" t="s">
        <v>6</v>
      </c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5"/>
      <c r="AG10" s="255"/>
      <c r="AH10" s="255"/>
    </row>
    <row r="11" spans="1:59" ht="22.5" customHeight="1" x14ac:dyDescent="0.55000000000000004">
      <c r="A11" s="166" t="s">
        <v>179</v>
      </c>
      <c r="B11" s="173"/>
      <c r="C11" s="173"/>
      <c r="D11" s="173"/>
      <c r="E11" s="119"/>
      <c r="AC11" s="178"/>
    </row>
    <row r="12" spans="1:59" s="209" customFormat="1" ht="22.5" customHeight="1" x14ac:dyDescent="0.45">
      <c r="A12" s="166" t="s">
        <v>180</v>
      </c>
      <c r="B12" s="166"/>
      <c r="C12" s="166"/>
      <c r="D12" s="166"/>
      <c r="E12" s="124"/>
      <c r="F12" s="17">
        <v>92246413</v>
      </c>
      <c r="G12" s="181"/>
      <c r="H12" s="17">
        <v>43373984</v>
      </c>
      <c r="I12" s="17"/>
      <c r="J12" s="20">
        <v>65606</v>
      </c>
      <c r="K12" s="181"/>
      <c r="L12" s="181">
        <v>6567482</v>
      </c>
      <c r="M12" s="181"/>
      <c r="N12" s="17">
        <v>-765320</v>
      </c>
      <c r="O12" s="17"/>
      <c r="P12" s="17">
        <v>-133605</v>
      </c>
      <c r="Q12" s="17"/>
      <c r="R12" s="208">
        <v>1051</v>
      </c>
      <c r="S12" s="208"/>
      <c r="T12" s="17">
        <f t="shared" ref="T12" si="0">SUM(J12:R12)</f>
        <v>5735214</v>
      </c>
      <c r="U12" s="17"/>
      <c r="V12" s="17">
        <v>10091000</v>
      </c>
      <c r="W12" s="181"/>
      <c r="X12" s="208">
        <v>0</v>
      </c>
      <c r="Y12" s="181"/>
      <c r="Z12" s="36">
        <v>77900479</v>
      </c>
      <c r="AA12" s="36"/>
      <c r="AB12" s="208">
        <v>0</v>
      </c>
      <c r="AC12" s="181"/>
      <c r="AD12" s="36">
        <f>+F12+H12+T12+V12+X12+Z12+AB12</f>
        <v>229347090</v>
      </c>
      <c r="AF12" s="20">
        <v>43</v>
      </c>
      <c r="AG12" s="193"/>
      <c r="AH12" s="20">
        <f t="shared" ref="AH12" si="1">+AD12+AF12</f>
        <v>229347133</v>
      </c>
    </row>
    <row r="13" spans="1:59" ht="22.5" customHeight="1" x14ac:dyDescent="0.55000000000000004">
      <c r="A13" s="173" t="s">
        <v>169</v>
      </c>
      <c r="B13" s="173"/>
      <c r="C13" s="173"/>
      <c r="D13" s="119">
        <v>3</v>
      </c>
      <c r="E13" s="119"/>
      <c r="F13" s="97">
        <v>0</v>
      </c>
      <c r="G13" s="179"/>
      <c r="H13" s="97">
        <v>0</v>
      </c>
      <c r="I13" s="179"/>
      <c r="J13" s="97">
        <v>0</v>
      </c>
      <c r="L13" s="180">
        <v>-1870562</v>
      </c>
      <c r="N13" s="97">
        <v>0</v>
      </c>
      <c r="P13" s="97">
        <v>0</v>
      </c>
      <c r="R13" s="97">
        <v>0</v>
      </c>
      <c r="T13" s="180">
        <f t="shared" ref="T13" si="2">SUM(J13:R13)</f>
        <v>-1870562</v>
      </c>
      <c r="V13" s="97">
        <v>0</v>
      </c>
      <c r="X13" s="97">
        <v>0</v>
      </c>
      <c r="Z13" s="97">
        <v>0</v>
      </c>
      <c r="AA13" s="64"/>
      <c r="AB13" s="97">
        <v>0</v>
      </c>
      <c r="AC13" s="178"/>
      <c r="AD13" s="180">
        <f t="shared" ref="AD13:AD14" si="3">+F13+H13+T13+V13+X13+Z13+AB13</f>
        <v>-1870562</v>
      </c>
      <c r="AF13" s="97">
        <v>0</v>
      </c>
      <c r="AH13" s="21">
        <f t="shared" ref="AH13" si="4">SUM(AD13:AF13)</f>
        <v>-1870562</v>
      </c>
    </row>
    <row r="14" spans="1:59" ht="22.5" customHeight="1" x14ac:dyDescent="0.55000000000000004">
      <c r="A14" s="166" t="s">
        <v>181</v>
      </c>
      <c r="B14" s="118"/>
      <c r="C14" s="126"/>
      <c r="D14" s="126"/>
      <c r="E14" s="119"/>
      <c r="F14" s="17">
        <f>F12+F13</f>
        <v>92246413</v>
      </c>
      <c r="G14" s="181"/>
      <c r="H14" s="17">
        <f>H12+H13</f>
        <v>43373984</v>
      </c>
      <c r="I14" s="17"/>
      <c r="J14" s="17">
        <f>J12+J13</f>
        <v>65606</v>
      </c>
      <c r="K14" s="181"/>
      <c r="L14" s="17">
        <f>L12+L13</f>
        <v>4696920</v>
      </c>
      <c r="M14" s="181"/>
      <c r="N14" s="17">
        <f>N12+N13</f>
        <v>-765320</v>
      </c>
      <c r="O14" s="17"/>
      <c r="P14" s="17">
        <f>P12+P13</f>
        <v>-133605</v>
      </c>
      <c r="Q14" s="17"/>
      <c r="R14" s="208">
        <f>R12+R13</f>
        <v>1051</v>
      </c>
      <c r="S14" s="8"/>
      <c r="T14" s="17">
        <f t="shared" ref="T14" si="5">SUM(J14:R14)</f>
        <v>3864652</v>
      </c>
      <c r="U14" s="17"/>
      <c r="V14" s="17">
        <f>V12+V13</f>
        <v>10091000</v>
      </c>
      <c r="W14" s="181"/>
      <c r="X14" s="208">
        <f>X12+X13</f>
        <v>0</v>
      </c>
      <c r="Y14" s="181"/>
      <c r="Z14" s="36">
        <f>Z12+Z13</f>
        <v>77900479</v>
      </c>
      <c r="AA14" s="36"/>
      <c r="AB14" s="208">
        <f>AB12+AB13</f>
        <v>0</v>
      </c>
      <c r="AC14" s="181"/>
      <c r="AD14" s="36">
        <f t="shared" si="3"/>
        <v>227476528</v>
      </c>
      <c r="AE14" s="134"/>
      <c r="AF14" s="20">
        <f>AF12+AF13</f>
        <v>43</v>
      </c>
      <c r="AG14" s="134"/>
      <c r="AH14" s="20">
        <f>AH12+AH13</f>
        <v>227476571</v>
      </c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</row>
    <row r="15" spans="1:59" ht="22.5" customHeight="1" x14ac:dyDescent="0.55000000000000004">
      <c r="A15" s="153" t="s">
        <v>104</v>
      </c>
      <c r="B15" s="118"/>
      <c r="C15" s="126"/>
      <c r="D15" s="126"/>
      <c r="E15" s="119"/>
      <c r="F15" s="17"/>
      <c r="G15" s="181"/>
      <c r="H15" s="17"/>
      <c r="I15" s="17"/>
      <c r="J15" s="20"/>
      <c r="K15" s="181"/>
      <c r="L15" s="181"/>
      <c r="M15" s="181"/>
      <c r="N15" s="17"/>
      <c r="O15" s="17"/>
      <c r="P15" s="17"/>
      <c r="Q15" s="17"/>
      <c r="R15" s="181"/>
      <c r="S15" s="181"/>
      <c r="T15" s="17"/>
      <c r="U15" s="17"/>
      <c r="V15" s="17"/>
      <c r="W15" s="181"/>
      <c r="X15" s="17"/>
      <c r="Y15" s="181"/>
      <c r="Z15" s="17"/>
      <c r="AA15" s="17"/>
      <c r="AB15" s="17"/>
      <c r="AC15" s="181"/>
      <c r="AD15" s="36"/>
      <c r="AE15" s="134"/>
      <c r="AF15" s="20"/>
      <c r="AG15" s="134"/>
      <c r="AH15" s="20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59" ht="22.5" customHeight="1" x14ac:dyDescent="0.55000000000000004">
      <c r="A16" s="182" t="s">
        <v>105</v>
      </c>
      <c r="B16" s="118"/>
      <c r="C16" s="126"/>
      <c r="D16" s="126"/>
      <c r="E16" s="119"/>
      <c r="F16" s="20"/>
      <c r="G16" s="183"/>
      <c r="H16" s="20"/>
      <c r="I16" s="17"/>
      <c r="J16" s="17"/>
      <c r="K16" s="181"/>
      <c r="L16" s="181"/>
      <c r="M16" s="181"/>
      <c r="N16" s="17"/>
      <c r="O16" s="17"/>
      <c r="P16" s="17"/>
      <c r="Q16" s="17"/>
      <c r="R16" s="181"/>
      <c r="S16" s="181"/>
      <c r="T16" s="17"/>
      <c r="U16" s="17"/>
      <c r="V16" s="17"/>
      <c r="W16" s="181"/>
      <c r="X16" s="17"/>
      <c r="Y16" s="181"/>
      <c r="Z16" s="17"/>
      <c r="AA16" s="17"/>
      <c r="AB16" s="17"/>
      <c r="AC16" s="181"/>
      <c r="AD16" s="36"/>
      <c r="AE16" s="134"/>
      <c r="AF16" s="17"/>
      <c r="AG16" s="134"/>
      <c r="AH16" s="17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22.5" customHeight="1" x14ac:dyDescent="0.55000000000000004">
      <c r="A17" s="173"/>
      <c r="B17" s="139" t="s">
        <v>106</v>
      </c>
      <c r="C17" s="118"/>
      <c r="D17" s="119"/>
      <c r="E17" s="119"/>
      <c r="F17" s="8">
        <v>0</v>
      </c>
      <c r="G17" s="184"/>
      <c r="H17" s="8">
        <v>0</v>
      </c>
      <c r="I17" s="185"/>
      <c r="J17" s="8">
        <v>24697</v>
      </c>
      <c r="K17" s="185"/>
      <c r="L17" s="8">
        <v>0</v>
      </c>
      <c r="M17" s="184"/>
      <c r="N17" s="8">
        <v>0</v>
      </c>
      <c r="O17" s="184"/>
      <c r="P17" s="8">
        <v>0</v>
      </c>
      <c r="Q17" s="184"/>
      <c r="R17" s="8">
        <v>0</v>
      </c>
      <c r="S17" s="8"/>
      <c r="T17" s="8">
        <f t="shared" ref="T17" si="6">SUM(J17:R17)</f>
        <v>24697</v>
      </c>
      <c r="U17" s="185"/>
      <c r="V17" s="8">
        <v>0</v>
      </c>
      <c r="W17" s="184"/>
      <c r="X17" s="8">
        <v>0</v>
      </c>
      <c r="Y17" s="184"/>
      <c r="Z17" s="8">
        <v>0</v>
      </c>
      <c r="AA17" s="8"/>
      <c r="AB17" s="8">
        <v>0</v>
      </c>
      <c r="AC17" s="185"/>
      <c r="AD17" s="53">
        <f t="shared" ref="AD17:AD19" si="7">+F17+H17+T17+V17+X17+Z17+AB17</f>
        <v>24697</v>
      </c>
      <c r="AE17" s="185"/>
      <c r="AF17" s="8">
        <v>0</v>
      </c>
      <c r="AG17" s="6"/>
      <c r="AH17" s="8">
        <f t="shared" ref="AH17:AH19" si="8">+AD17+AF17</f>
        <v>24697</v>
      </c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22.5" customHeight="1" x14ac:dyDescent="0.55000000000000004">
      <c r="A18" s="31"/>
      <c r="B18" s="139" t="s">
        <v>111</v>
      </c>
      <c r="C18" s="118"/>
      <c r="D18" s="186"/>
      <c r="E18" s="119"/>
      <c r="F18" s="8">
        <v>1942</v>
      </c>
      <c r="G18" s="184"/>
      <c r="H18" s="8">
        <v>0</v>
      </c>
      <c r="I18" s="185"/>
      <c r="J18" s="8">
        <v>0</v>
      </c>
      <c r="K18" s="185"/>
      <c r="L18" s="8">
        <v>0</v>
      </c>
      <c r="M18" s="184"/>
      <c r="N18" s="8">
        <v>0</v>
      </c>
      <c r="O18" s="184"/>
      <c r="P18" s="8">
        <v>0</v>
      </c>
      <c r="Q18" s="184"/>
      <c r="R18" s="8">
        <v>0</v>
      </c>
      <c r="S18" s="8"/>
      <c r="T18" s="8">
        <f t="shared" ref="T18" si="9">SUM(J18:R18)</f>
        <v>0</v>
      </c>
      <c r="U18" s="185"/>
      <c r="V18" s="8">
        <v>0</v>
      </c>
      <c r="W18" s="184"/>
      <c r="X18" s="8">
        <v>0</v>
      </c>
      <c r="Y18" s="184"/>
      <c r="Z18" s="8">
        <v>0</v>
      </c>
      <c r="AA18" s="8"/>
      <c r="AB18" s="8">
        <v>0</v>
      </c>
      <c r="AC18" s="185"/>
      <c r="AD18" s="53">
        <f t="shared" si="7"/>
        <v>1942</v>
      </c>
      <c r="AE18" s="185"/>
      <c r="AF18" s="8">
        <v>0</v>
      </c>
      <c r="AG18" s="6"/>
      <c r="AH18" s="8">
        <f t="shared" si="8"/>
        <v>1942</v>
      </c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22.5" customHeight="1" x14ac:dyDescent="0.55000000000000004">
      <c r="A19" s="173"/>
      <c r="B19" s="139" t="s">
        <v>107</v>
      </c>
      <c r="C19" s="118"/>
      <c r="D19" s="119"/>
      <c r="E19" s="119"/>
      <c r="F19" s="21">
        <v>0</v>
      </c>
      <c r="G19" s="185"/>
      <c r="H19" s="21">
        <v>-614</v>
      </c>
      <c r="I19" s="185"/>
      <c r="J19" s="21">
        <v>0</v>
      </c>
      <c r="K19" s="185"/>
      <c r="L19" s="21">
        <v>0</v>
      </c>
      <c r="M19" s="184"/>
      <c r="N19" s="21">
        <v>0</v>
      </c>
      <c r="O19" s="184"/>
      <c r="P19" s="21">
        <v>0</v>
      </c>
      <c r="Q19" s="184"/>
      <c r="R19" s="21">
        <v>0</v>
      </c>
      <c r="S19" s="53"/>
      <c r="T19" s="21">
        <v>0</v>
      </c>
      <c r="U19" s="185"/>
      <c r="V19" s="21">
        <v>0</v>
      </c>
      <c r="W19" s="185"/>
      <c r="X19" s="21">
        <v>0</v>
      </c>
      <c r="Y19" s="185"/>
      <c r="Z19" s="21">
        <v>0</v>
      </c>
      <c r="AA19" s="53"/>
      <c r="AB19" s="21">
        <v>0</v>
      </c>
      <c r="AC19" s="185"/>
      <c r="AD19" s="21">
        <f t="shared" si="7"/>
        <v>-614</v>
      </c>
      <c r="AE19" s="185"/>
      <c r="AF19" s="21">
        <v>0</v>
      </c>
      <c r="AG19" s="185"/>
      <c r="AH19" s="21">
        <f t="shared" si="8"/>
        <v>-614</v>
      </c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22.5" customHeight="1" x14ac:dyDescent="0.55000000000000004">
      <c r="A20" s="182" t="s">
        <v>108</v>
      </c>
      <c r="B20" s="118"/>
      <c r="C20" s="118"/>
      <c r="D20" s="118"/>
      <c r="E20" s="119"/>
      <c r="F20" s="7">
        <f>SUM(F17:F19)</f>
        <v>1942</v>
      </c>
      <c r="G20" s="185"/>
      <c r="H20" s="7">
        <f>SUM(H17:H19)</f>
        <v>-614</v>
      </c>
      <c r="I20" s="185"/>
      <c r="J20" s="7">
        <f>SUM(J17:J19)</f>
        <v>24697</v>
      </c>
      <c r="K20" s="185"/>
      <c r="L20" s="7">
        <f>SUM(L17:L19)</f>
        <v>0</v>
      </c>
      <c r="M20" s="185"/>
      <c r="N20" s="7">
        <f>SUM(N17:N19)</f>
        <v>0</v>
      </c>
      <c r="O20" s="184"/>
      <c r="P20" s="7">
        <f>SUM(P17:P19)</f>
        <v>0</v>
      </c>
      <c r="Q20" s="184"/>
      <c r="R20" s="7">
        <f>SUM(R17:R19)</f>
        <v>0</v>
      </c>
      <c r="S20" s="61"/>
      <c r="T20" s="7">
        <f>SUM(T17:T19)</f>
        <v>24697</v>
      </c>
      <c r="U20" s="185"/>
      <c r="V20" s="7">
        <f>SUM(V17:V19)</f>
        <v>0</v>
      </c>
      <c r="W20" s="185"/>
      <c r="X20" s="7">
        <f>SUM(X17:X19)</f>
        <v>0</v>
      </c>
      <c r="Y20" s="185"/>
      <c r="Z20" s="7">
        <f>SUM(Z17:Z19)</f>
        <v>0</v>
      </c>
      <c r="AA20" s="61"/>
      <c r="AB20" s="7">
        <f>SUM(AB17:AB19)</f>
        <v>0</v>
      </c>
      <c r="AC20" s="185"/>
      <c r="AD20" s="7">
        <f>SUM(AD17:AD19)</f>
        <v>26025</v>
      </c>
      <c r="AE20" s="185"/>
      <c r="AF20" s="7">
        <f>SUM(AF17:AF19)</f>
        <v>0</v>
      </c>
      <c r="AG20" s="185"/>
      <c r="AH20" s="7">
        <f>SUM(AH17:AH19)</f>
        <v>26025</v>
      </c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ht="22.5" customHeight="1" x14ac:dyDescent="0.55000000000000004">
      <c r="A21" s="166" t="s">
        <v>182</v>
      </c>
      <c r="B21" s="173"/>
      <c r="C21" s="10"/>
      <c r="D21" s="68"/>
      <c r="E21" s="119"/>
      <c r="F21" s="11"/>
      <c r="G21" s="188"/>
      <c r="H21" s="11"/>
      <c r="I21" s="11"/>
      <c r="J21" s="11"/>
      <c r="K21" s="188"/>
      <c r="L21" s="11"/>
      <c r="M21" s="188"/>
      <c r="N21" s="11"/>
      <c r="O21" s="12"/>
      <c r="P21" s="11"/>
      <c r="Q21" s="12"/>
      <c r="R21" s="8"/>
      <c r="S21" s="11"/>
      <c r="T21" s="11"/>
      <c r="U21" s="12"/>
      <c r="V21" s="11"/>
      <c r="W21" s="188"/>
      <c r="X21" s="11"/>
      <c r="Y21" s="188"/>
      <c r="Z21" s="11"/>
      <c r="AA21" s="11"/>
      <c r="AB21" s="11"/>
      <c r="AC21" s="189"/>
      <c r="AD21" s="11"/>
      <c r="AE21" s="141"/>
      <c r="AF21" s="11"/>
      <c r="AG21" s="118"/>
      <c r="AH21" s="11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ht="22.5" customHeight="1" x14ac:dyDescent="0.55000000000000004">
      <c r="A22" s="173"/>
      <c r="B22" s="173" t="s">
        <v>174</v>
      </c>
      <c r="C22" s="10"/>
      <c r="D22" s="68"/>
      <c r="E22" s="119"/>
      <c r="F22" s="8">
        <v>0</v>
      </c>
      <c r="G22" s="8"/>
      <c r="H22" s="8">
        <v>0</v>
      </c>
      <c r="I22" s="5"/>
      <c r="J22" s="8">
        <v>0</v>
      </c>
      <c r="K22" s="22"/>
      <c r="L22" s="8">
        <v>0</v>
      </c>
      <c r="M22" s="9"/>
      <c r="N22" s="8">
        <v>0</v>
      </c>
      <c r="O22" s="5"/>
      <c r="P22" s="8">
        <v>0</v>
      </c>
      <c r="Q22" s="5"/>
      <c r="R22" s="8">
        <v>0</v>
      </c>
      <c r="S22" s="8"/>
      <c r="T22" s="8">
        <f>SUM(J22:Q22)</f>
        <v>0</v>
      </c>
      <c r="U22" s="5"/>
      <c r="V22" s="8">
        <v>0</v>
      </c>
      <c r="W22" s="9"/>
      <c r="X22" s="8">
        <v>0</v>
      </c>
      <c r="Y22" s="9"/>
      <c r="Z22" s="8">
        <v>5374139</v>
      </c>
      <c r="AA22" s="8"/>
      <c r="AB22" s="8">
        <v>0</v>
      </c>
      <c r="AC22" s="23"/>
      <c r="AD22" s="53">
        <f t="shared" ref="AD22:AD23" si="10">+F22+H22+T22+V22+X22+Z22+AB22</f>
        <v>5374139</v>
      </c>
      <c r="AE22" s="134"/>
      <c r="AF22" s="8">
        <v>8</v>
      </c>
      <c r="AG22" s="134"/>
      <c r="AH22" s="8">
        <f t="shared" ref="AH22" si="11">+AD22+AF22</f>
        <v>5374147</v>
      </c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ht="22.5" customHeight="1" x14ac:dyDescent="0.55000000000000004">
      <c r="A23" s="172"/>
      <c r="B23" s="118" t="s">
        <v>109</v>
      </c>
      <c r="C23" s="118"/>
      <c r="D23" s="118"/>
      <c r="E23" s="119"/>
      <c r="F23" s="21">
        <v>0</v>
      </c>
      <c r="G23" s="8"/>
      <c r="H23" s="21">
        <v>0</v>
      </c>
      <c r="I23" s="24"/>
      <c r="J23" s="21">
        <v>0</v>
      </c>
      <c r="K23" s="190"/>
      <c r="L23" s="191">
        <v>-10529</v>
      </c>
      <c r="M23" s="190"/>
      <c r="N23" s="25">
        <v>431097</v>
      </c>
      <c r="O23" s="190"/>
      <c r="P23" s="25">
        <v>61641</v>
      </c>
      <c r="Q23" s="190"/>
      <c r="R23" s="21">
        <v>0</v>
      </c>
      <c r="S23" s="53"/>
      <c r="T23" s="21">
        <f>SUM(J23:R23)</f>
        <v>482209</v>
      </c>
      <c r="U23" s="13"/>
      <c r="V23" s="21">
        <v>0</v>
      </c>
      <c r="W23" s="13"/>
      <c r="X23" s="21">
        <v>0</v>
      </c>
      <c r="Y23" s="13"/>
      <c r="Z23" s="21">
        <v>-55522</v>
      </c>
      <c r="AA23" s="53"/>
      <c r="AB23" s="21">
        <v>0</v>
      </c>
      <c r="AC23" s="13"/>
      <c r="AD23" s="21">
        <f t="shared" si="10"/>
        <v>426687</v>
      </c>
      <c r="AE23" s="134"/>
      <c r="AF23" s="21">
        <v>0</v>
      </c>
      <c r="AG23" s="134"/>
      <c r="AH23" s="21">
        <f>+AD23+AF23</f>
        <v>426687</v>
      </c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ht="22.5" customHeight="1" x14ac:dyDescent="0.55000000000000004">
      <c r="A24" s="166" t="s">
        <v>176</v>
      </c>
      <c r="B24" s="118"/>
      <c r="C24" s="118"/>
      <c r="D24" s="118"/>
      <c r="E24" s="119"/>
      <c r="F24" s="14">
        <f>SUM(F22:F23)</f>
        <v>0</v>
      </c>
      <c r="G24" s="15"/>
      <c r="H24" s="14">
        <f>SUM(H22:H23)</f>
        <v>0</v>
      </c>
      <c r="I24" s="16"/>
      <c r="J24" s="14">
        <f>SUM(J22:J23)</f>
        <v>0</v>
      </c>
      <c r="K24" s="192"/>
      <c r="L24" s="14">
        <f>+L22+L23</f>
        <v>-10529</v>
      </c>
      <c r="M24" s="192"/>
      <c r="N24" s="14">
        <f>+N22+N23</f>
        <v>431097</v>
      </c>
      <c r="O24" s="192"/>
      <c r="P24" s="14">
        <f>+P22+P23</f>
        <v>61641</v>
      </c>
      <c r="Q24" s="192"/>
      <c r="R24" s="14">
        <f>SUM(R21:R23)</f>
        <v>0</v>
      </c>
      <c r="S24" s="61"/>
      <c r="T24" s="14">
        <f>SUM(T22:T23)</f>
        <v>482209</v>
      </c>
      <c r="U24" s="18"/>
      <c r="V24" s="14">
        <f>SUM(V22:V23)</f>
        <v>0</v>
      </c>
      <c r="W24" s="178"/>
      <c r="X24" s="14">
        <f>+X22+X23</f>
        <v>0</v>
      </c>
      <c r="Y24" s="178"/>
      <c r="Z24" s="14">
        <f>+Z22+Z23</f>
        <v>5318617</v>
      </c>
      <c r="AA24" s="61"/>
      <c r="AB24" s="14">
        <f>+AB22+AB23</f>
        <v>0</v>
      </c>
      <c r="AC24" s="192"/>
      <c r="AD24" s="14">
        <f>SUM(AD22:AD23)</f>
        <v>5800826</v>
      </c>
      <c r="AE24" s="193"/>
      <c r="AF24" s="14">
        <f>SUM(AF22:AF23)</f>
        <v>8</v>
      </c>
      <c r="AG24" s="193"/>
      <c r="AH24" s="14">
        <f>SUM(AH22:AH23)</f>
        <v>5800834</v>
      </c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ht="22.5" customHeight="1" x14ac:dyDescent="0.55000000000000004">
      <c r="A25" s="118" t="s">
        <v>110</v>
      </c>
      <c r="B25" s="118"/>
      <c r="C25" s="118"/>
      <c r="D25" s="118"/>
      <c r="E25" s="119"/>
      <c r="F25" s="8">
        <v>0</v>
      </c>
      <c r="G25" s="8"/>
      <c r="H25" s="8">
        <v>0</v>
      </c>
      <c r="I25" s="5"/>
      <c r="J25" s="8">
        <v>0</v>
      </c>
      <c r="K25" s="185"/>
      <c r="L25" s="8">
        <v>0</v>
      </c>
      <c r="M25" s="185"/>
      <c r="N25" s="8">
        <v>0</v>
      </c>
      <c r="O25" s="8"/>
      <c r="P25" s="8">
        <v>0</v>
      </c>
      <c r="Q25" s="5"/>
      <c r="R25" s="8">
        <v>0</v>
      </c>
      <c r="S25" s="53"/>
      <c r="T25" s="8">
        <f>SUM(J25:R25)</f>
        <v>0</v>
      </c>
      <c r="U25" s="185"/>
      <c r="V25" s="8">
        <v>0</v>
      </c>
      <c r="W25" s="5"/>
      <c r="X25" s="8">
        <v>0</v>
      </c>
      <c r="Y25" s="5"/>
      <c r="Z25" s="8">
        <v>0</v>
      </c>
      <c r="AA25" s="8"/>
      <c r="AB25" s="8">
        <v>0</v>
      </c>
      <c r="AC25" s="185"/>
      <c r="AD25" s="8">
        <f>+F25+H25+T25+V25+X25+Z25+AB25</f>
        <v>0</v>
      </c>
      <c r="AE25" s="184"/>
      <c r="AF25" s="8">
        <v>0</v>
      </c>
      <c r="AG25" s="6"/>
      <c r="AH25" s="8">
        <f t="shared" ref="AH25" si="12">+AD25+AF25</f>
        <v>0</v>
      </c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ht="22.5" customHeight="1" thickBot="1" x14ac:dyDescent="0.6">
      <c r="A26" s="194" t="s">
        <v>183</v>
      </c>
      <c r="B26" s="126"/>
      <c r="C26" s="126"/>
      <c r="D26" s="126"/>
      <c r="E26" s="124"/>
      <c r="F26" s="19">
        <f>+F14+F20+F24+F25</f>
        <v>92248355</v>
      </c>
      <c r="G26" s="178"/>
      <c r="H26" s="19">
        <f>+H14+H20+H24+H25</f>
        <v>43373370</v>
      </c>
      <c r="I26" s="178"/>
      <c r="J26" s="19">
        <f>+J14+J20+J24+J25</f>
        <v>90303</v>
      </c>
      <c r="K26" s="178"/>
      <c r="L26" s="19">
        <f>+L14+L20+L24+L25</f>
        <v>4686391</v>
      </c>
      <c r="M26" s="178"/>
      <c r="N26" s="19">
        <f>+N14+N20+N24+N25</f>
        <v>-334223</v>
      </c>
      <c r="O26" s="178"/>
      <c r="P26" s="19">
        <f>+P14+P20+P24+P25</f>
        <v>-71964</v>
      </c>
      <c r="Q26" s="178"/>
      <c r="R26" s="19">
        <f>+R14+R20+R24+R25</f>
        <v>1051</v>
      </c>
      <c r="S26" s="61"/>
      <c r="T26" s="19">
        <f>+T14+T20+T24+T25</f>
        <v>4371558</v>
      </c>
      <c r="U26" s="178"/>
      <c r="V26" s="19">
        <f>+V14+V20+V24+V25</f>
        <v>10091000</v>
      </c>
      <c r="W26" s="178"/>
      <c r="X26" s="19">
        <f>+X14+X20+X24+X25</f>
        <v>0</v>
      </c>
      <c r="Y26" s="178"/>
      <c r="Z26" s="19">
        <f>+Z14+Z20+Z24+Z25</f>
        <v>83219096</v>
      </c>
      <c r="AA26" s="61"/>
      <c r="AB26" s="19">
        <f>+AB14+AB20+AB24+AB25</f>
        <v>0</v>
      </c>
      <c r="AC26" s="178"/>
      <c r="AD26" s="19">
        <f>+AD14+AD20+AD24+AD25</f>
        <v>233303379</v>
      </c>
      <c r="AE26" s="118"/>
      <c r="AF26" s="19">
        <f>+AF14+AF20+AF24+AF25</f>
        <v>51</v>
      </c>
      <c r="AG26" s="118"/>
      <c r="AH26" s="19">
        <f>+AH14+AH20+AH24+AH25</f>
        <v>233303430</v>
      </c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22.5" customHeight="1" thickTop="1" x14ac:dyDescent="0.55000000000000004">
      <c r="A27" s="118"/>
      <c r="B27" s="118"/>
      <c r="C27" s="123"/>
      <c r="D27" s="123"/>
      <c r="E27" s="119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41"/>
      <c r="Y27" s="118"/>
      <c r="Z27" s="141"/>
      <c r="AA27" s="141"/>
      <c r="AB27" s="141"/>
      <c r="AC27" s="141"/>
      <c r="AD27" s="141"/>
      <c r="AE27" s="118"/>
      <c r="AF27" s="118"/>
      <c r="AG27" s="118"/>
      <c r="AH27" s="118"/>
    </row>
    <row r="28" spans="1:47" ht="22.5" customHeight="1" x14ac:dyDescent="0.55000000000000004">
      <c r="A28" s="166" t="s">
        <v>184</v>
      </c>
      <c r="B28" s="173"/>
      <c r="C28" s="173"/>
      <c r="D28" s="139"/>
      <c r="E28" s="119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</row>
    <row r="29" spans="1:47" ht="22.5" customHeight="1" x14ac:dyDescent="0.55000000000000004">
      <c r="A29" s="166" t="s">
        <v>185</v>
      </c>
      <c r="B29" s="118"/>
      <c r="C29" s="173"/>
      <c r="D29" s="139"/>
      <c r="E29" s="119"/>
      <c r="F29" s="214">
        <v>92531340</v>
      </c>
      <c r="G29" s="214"/>
      <c r="H29" s="214">
        <v>43371256</v>
      </c>
      <c r="I29" s="214"/>
      <c r="J29" s="214">
        <v>182866</v>
      </c>
      <c r="K29" s="214"/>
      <c r="L29" s="214">
        <v>4564081</v>
      </c>
      <c r="M29" s="214"/>
      <c r="N29" s="214">
        <v>-339524</v>
      </c>
      <c r="O29" s="214"/>
      <c r="P29" s="214">
        <v>-13520</v>
      </c>
      <c r="Q29" s="214"/>
      <c r="R29" s="214">
        <v>1457</v>
      </c>
      <c r="S29" s="214"/>
      <c r="T29" s="214">
        <f>SUM(J29:R29)</f>
        <v>4395360</v>
      </c>
      <c r="U29" s="214"/>
      <c r="V29" s="214">
        <v>10091000</v>
      </c>
      <c r="W29" s="214"/>
      <c r="X29" s="214">
        <v>0</v>
      </c>
      <c r="Y29" s="214"/>
      <c r="Z29" s="214">
        <v>87423411</v>
      </c>
      <c r="AA29" s="214"/>
      <c r="AB29" s="214">
        <v>0</v>
      </c>
      <c r="AC29" s="214"/>
      <c r="AD29" s="214">
        <f t="shared" ref="AD29:AD36" si="13">+F29+H29+T29+V29+X29+Z29+AB29</f>
        <v>237812367</v>
      </c>
      <c r="AE29" s="214"/>
      <c r="AF29" s="214">
        <v>0</v>
      </c>
      <c r="AG29" s="195"/>
      <c r="AH29" s="20">
        <f>+AD29+AF29</f>
        <v>237812367</v>
      </c>
    </row>
    <row r="30" spans="1:47" ht="22.5" customHeight="1" x14ac:dyDescent="0.55000000000000004">
      <c r="A30" s="153" t="s">
        <v>104</v>
      </c>
      <c r="B30" s="118"/>
      <c r="C30" s="126"/>
      <c r="D30" s="126"/>
      <c r="E30" s="119"/>
      <c r="F30" s="17"/>
      <c r="G30" s="181"/>
      <c r="H30" s="17"/>
      <c r="I30" s="17"/>
      <c r="J30" s="20"/>
      <c r="K30" s="181"/>
      <c r="L30" s="181"/>
      <c r="M30" s="181"/>
      <c r="N30" s="17"/>
      <c r="O30" s="17"/>
      <c r="P30" s="17"/>
      <c r="Q30" s="17"/>
      <c r="R30" s="181"/>
      <c r="S30" s="181"/>
      <c r="T30" s="17"/>
      <c r="U30" s="17"/>
      <c r="V30" s="17"/>
      <c r="W30" s="181"/>
      <c r="X30" s="17"/>
      <c r="Y30" s="181"/>
      <c r="Z30" s="17"/>
      <c r="AA30" s="17"/>
      <c r="AB30" s="17"/>
      <c r="AC30" s="181"/>
      <c r="AD30" s="17"/>
      <c r="AE30" s="134"/>
      <c r="AF30" s="20"/>
      <c r="AG30" s="134"/>
      <c r="AH30" s="20"/>
    </row>
    <row r="31" spans="1:47" s="196" customFormat="1" ht="22.5" customHeight="1" x14ac:dyDescent="0.55000000000000004">
      <c r="A31" s="182" t="s">
        <v>105</v>
      </c>
      <c r="B31" s="118"/>
      <c r="C31" s="126"/>
      <c r="D31" s="126"/>
      <c r="E31" s="119"/>
      <c r="F31" s="20"/>
      <c r="G31" s="183"/>
      <c r="H31" s="20"/>
      <c r="I31" s="17"/>
      <c r="J31" s="17"/>
      <c r="K31" s="181"/>
      <c r="L31" s="181"/>
      <c r="M31" s="181"/>
      <c r="N31" s="17"/>
      <c r="O31" s="17"/>
      <c r="P31" s="17"/>
      <c r="Q31" s="17"/>
      <c r="R31" s="181"/>
      <c r="S31" s="181"/>
      <c r="T31" s="17"/>
      <c r="U31" s="17"/>
      <c r="V31" s="17"/>
      <c r="W31" s="181"/>
      <c r="X31" s="17"/>
      <c r="Y31" s="181"/>
      <c r="Z31" s="17"/>
      <c r="AA31" s="17"/>
      <c r="AB31" s="17"/>
      <c r="AC31" s="181"/>
      <c r="AD31" s="17"/>
      <c r="AE31" s="134"/>
      <c r="AF31" s="17"/>
      <c r="AG31" s="134"/>
      <c r="AH31" s="17"/>
    </row>
    <row r="32" spans="1:47" ht="22.5" customHeight="1" x14ac:dyDescent="0.55000000000000004">
      <c r="A32" s="173"/>
      <c r="B32" s="139" t="s">
        <v>106</v>
      </c>
      <c r="C32" s="118"/>
      <c r="D32" s="119"/>
      <c r="E32" s="119"/>
      <c r="F32" s="8">
        <v>0</v>
      </c>
      <c r="G32" s="184"/>
      <c r="H32" s="8">
        <v>0</v>
      </c>
      <c r="I32" s="185"/>
      <c r="J32" s="8">
        <v>72631</v>
      </c>
      <c r="K32" s="185"/>
      <c r="L32" s="8">
        <v>0</v>
      </c>
      <c r="M32" s="184"/>
      <c r="N32" s="8">
        <v>0</v>
      </c>
      <c r="O32" s="184"/>
      <c r="P32" s="8">
        <v>0</v>
      </c>
      <c r="Q32" s="184"/>
      <c r="R32" s="8">
        <v>0</v>
      </c>
      <c r="S32" s="8"/>
      <c r="T32" s="8">
        <f>SUM(J32:R32)</f>
        <v>72631</v>
      </c>
      <c r="U32" s="185"/>
      <c r="V32" s="8">
        <v>0</v>
      </c>
      <c r="W32" s="184"/>
      <c r="X32" s="8">
        <v>0</v>
      </c>
      <c r="Y32" s="184"/>
      <c r="Z32" s="8">
        <v>0</v>
      </c>
      <c r="AA32" s="8"/>
      <c r="AB32" s="8">
        <v>0</v>
      </c>
      <c r="AC32" s="185"/>
      <c r="AD32" s="64">
        <f t="shared" si="13"/>
        <v>72631</v>
      </c>
      <c r="AE32" s="185"/>
      <c r="AF32" s="8">
        <v>0</v>
      </c>
      <c r="AG32" s="6"/>
      <c r="AH32" s="8">
        <f>+AD32+AF32</f>
        <v>72631</v>
      </c>
    </row>
    <row r="33" spans="1:34" ht="22.5" customHeight="1" x14ac:dyDescent="0.55000000000000004">
      <c r="A33" s="173"/>
      <c r="B33" s="139" t="s">
        <v>111</v>
      </c>
      <c r="C33" s="118"/>
      <c r="D33" s="119">
        <v>17</v>
      </c>
      <c r="E33" s="119"/>
      <c r="F33" s="8">
        <v>2493</v>
      </c>
      <c r="G33" s="184"/>
      <c r="H33" s="8">
        <v>0</v>
      </c>
      <c r="I33" s="185"/>
      <c r="J33" s="8">
        <v>0</v>
      </c>
      <c r="K33" s="185"/>
      <c r="L33" s="8">
        <v>0</v>
      </c>
      <c r="M33" s="184"/>
      <c r="N33" s="8">
        <v>0</v>
      </c>
      <c r="O33" s="184"/>
      <c r="P33" s="8">
        <v>0</v>
      </c>
      <c r="Q33" s="184"/>
      <c r="R33" s="8">
        <f>SUM(J33:Q33)</f>
        <v>0</v>
      </c>
      <c r="S33" s="8"/>
      <c r="T33" s="8">
        <f t="shared" ref="T33:T35" si="14">SUM(J33:R33)</f>
        <v>0</v>
      </c>
      <c r="U33" s="185"/>
      <c r="V33" s="8">
        <v>0</v>
      </c>
      <c r="W33" s="184"/>
      <c r="X33" s="8">
        <v>0</v>
      </c>
      <c r="Y33" s="184"/>
      <c r="Z33" s="8">
        <v>0</v>
      </c>
      <c r="AA33" s="8"/>
      <c r="AB33" s="8">
        <v>0</v>
      </c>
      <c r="AC33" s="185"/>
      <c r="AD33" s="64">
        <f t="shared" si="13"/>
        <v>2493</v>
      </c>
      <c r="AE33" s="185"/>
      <c r="AF33" s="8">
        <v>0</v>
      </c>
      <c r="AG33" s="6"/>
      <c r="AH33" s="8">
        <f>+AD33+AF33</f>
        <v>2493</v>
      </c>
    </row>
    <row r="34" spans="1:34" ht="22.5" customHeight="1" x14ac:dyDescent="0.55000000000000004">
      <c r="A34" s="173"/>
      <c r="B34" s="139" t="s">
        <v>166</v>
      </c>
      <c r="C34" s="118"/>
      <c r="D34" s="119"/>
      <c r="E34" s="119"/>
      <c r="F34" s="8">
        <v>0</v>
      </c>
      <c r="G34" s="184"/>
      <c r="H34" s="8">
        <v>0</v>
      </c>
      <c r="I34" s="185"/>
      <c r="J34" s="8">
        <v>-63</v>
      </c>
      <c r="K34" s="185"/>
      <c r="L34" s="8">
        <v>0</v>
      </c>
      <c r="M34" s="184"/>
      <c r="N34" s="8">
        <v>0</v>
      </c>
      <c r="O34" s="184"/>
      <c r="P34" s="8">
        <v>0</v>
      </c>
      <c r="Q34" s="184"/>
      <c r="R34" s="8">
        <v>0</v>
      </c>
      <c r="S34" s="8"/>
      <c r="T34" s="8">
        <f t="shared" si="14"/>
        <v>-63</v>
      </c>
      <c r="U34" s="185"/>
      <c r="V34" s="8">
        <v>0</v>
      </c>
      <c r="W34" s="184"/>
      <c r="X34" s="8">
        <v>0</v>
      </c>
      <c r="Y34" s="184"/>
      <c r="Z34" s="8">
        <v>0</v>
      </c>
      <c r="AA34" s="8"/>
      <c r="AB34" s="8">
        <v>0</v>
      </c>
      <c r="AC34" s="185"/>
      <c r="AD34" s="64">
        <f t="shared" si="13"/>
        <v>-63</v>
      </c>
      <c r="AE34" s="185"/>
      <c r="AF34" s="8">
        <v>0</v>
      </c>
      <c r="AG34" s="6"/>
      <c r="AH34" s="8">
        <f>+AD34+AF34</f>
        <v>-63</v>
      </c>
    </row>
    <row r="35" spans="1:34" ht="22.5" customHeight="1" x14ac:dyDescent="0.55000000000000004">
      <c r="A35" s="173"/>
      <c r="B35" s="139" t="s">
        <v>194</v>
      </c>
      <c r="C35" s="118"/>
      <c r="D35" s="119">
        <v>18</v>
      </c>
      <c r="E35" s="119"/>
      <c r="F35" s="8">
        <v>0</v>
      </c>
      <c r="G35" s="184"/>
      <c r="H35" s="8">
        <v>0</v>
      </c>
      <c r="I35" s="185"/>
      <c r="J35" s="8">
        <v>0</v>
      </c>
      <c r="K35" s="185"/>
      <c r="L35" s="8">
        <v>0</v>
      </c>
      <c r="M35" s="184"/>
      <c r="N35" s="8">
        <v>0</v>
      </c>
      <c r="O35" s="184"/>
      <c r="P35" s="8">
        <v>0</v>
      </c>
      <c r="Q35" s="184"/>
      <c r="R35" s="8">
        <f>SUM(J35:Q35)</f>
        <v>0</v>
      </c>
      <c r="S35" s="8"/>
      <c r="T35" s="8">
        <f t="shared" si="14"/>
        <v>0</v>
      </c>
      <c r="U35" s="185"/>
      <c r="V35" s="8">
        <v>0</v>
      </c>
      <c r="W35" s="184"/>
      <c r="X35" s="8">
        <v>600252</v>
      </c>
      <c r="Y35" s="184"/>
      <c r="Z35" s="8">
        <v>-600252</v>
      </c>
      <c r="AA35" s="8"/>
      <c r="AB35" s="8">
        <v>-600252</v>
      </c>
      <c r="AC35" s="185"/>
      <c r="AD35" s="64">
        <f t="shared" si="13"/>
        <v>-600252</v>
      </c>
      <c r="AE35" s="185"/>
      <c r="AF35" s="8">
        <v>0</v>
      </c>
      <c r="AG35" s="6"/>
      <c r="AH35" s="8">
        <f t="shared" ref="AH35" si="15">+AD35+AF35</f>
        <v>-600252</v>
      </c>
    </row>
    <row r="36" spans="1:34" ht="22.5" customHeight="1" x14ac:dyDescent="0.55000000000000004">
      <c r="A36" s="173"/>
      <c r="B36" s="139" t="s">
        <v>107</v>
      </c>
      <c r="C36" s="118"/>
      <c r="D36" s="119"/>
      <c r="E36" s="119"/>
      <c r="F36" s="21">
        <v>0</v>
      </c>
      <c r="G36" s="185"/>
      <c r="H36" s="21">
        <v>-673</v>
      </c>
      <c r="I36" s="185"/>
      <c r="J36" s="21">
        <v>0</v>
      </c>
      <c r="K36" s="185"/>
      <c r="L36" s="21">
        <v>0</v>
      </c>
      <c r="M36" s="184"/>
      <c r="N36" s="21">
        <v>0</v>
      </c>
      <c r="O36" s="184"/>
      <c r="P36" s="21">
        <v>0</v>
      </c>
      <c r="Q36" s="184"/>
      <c r="R36" s="21">
        <v>0</v>
      </c>
      <c r="S36" s="53"/>
      <c r="T36" s="21">
        <f t="shared" ref="T36" si="16">SUM(J36:R36)</f>
        <v>0</v>
      </c>
      <c r="U36" s="185"/>
      <c r="V36" s="21">
        <v>0</v>
      </c>
      <c r="W36" s="185"/>
      <c r="X36" s="21">
        <v>0</v>
      </c>
      <c r="Y36" s="185"/>
      <c r="Z36" s="21">
        <v>0</v>
      </c>
      <c r="AA36" s="53"/>
      <c r="AB36" s="21">
        <v>0</v>
      </c>
      <c r="AC36" s="185"/>
      <c r="AD36" s="21">
        <f t="shared" si="13"/>
        <v>-673</v>
      </c>
      <c r="AE36" s="185"/>
      <c r="AF36" s="21">
        <v>0</v>
      </c>
      <c r="AG36" s="185"/>
      <c r="AH36" s="21">
        <f>+AD36+AF36</f>
        <v>-673</v>
      </c>
    </row>
    <row r="37" spans="1:34" ht="22.5" customHeight="1" x14ac:dyDescent="0.55000000000000004">
      <c r="A37" s="182" t="s">
        <v>108</v>
      </c>
      <c r="B37" s="118"/>
      <c r="C37" s="118"/>
      <c r="D37" s="118"/>
      <c r="E37" s="119"/>
      <c r="F37" s="7">
        <f>SUM(F32:F36)</f>
        <v>2493</v>
      </c>
      <c r="G37" s="185"/>
      <c r="H37" s="7">
        <f>SUM(H32:H36)</f>
        <v>-673</v>
      </c>
      <c r="I37" s="185"/>
      <c r="J37" s="7">
        <f>SUM(J32:J36)</f>
        <v>72568</v>
      </c>
      <c r="K37" s="185"/>
      <c r="L37" s="7">
        <f>SUM(L32:L36)</f>
        <v>0</v>
      </c>
      <c r="M37" s="185"/>
      <c r="N37" s="7">
        <f>SUM(N32:N36)</f>
        <v>0</v>
      </c>
      <c r="O37" s="184"/>
      <c r="P37" s="7">
        <f>SUM(P32:P36)</f>
        <v>0</v>
      </c>
      <c r="Q37" s="184"/>
      <c r="R37" s="7">
        <f>SUM(R32:R36)</f>
        <v>0</v>
      </c>
      <c r="S37" s="61"/>
      <c r="T37" s="7">
        <f>SUM(T32:T36)</f>
        <v>72568</v>
      </c>
      <c r="U37" s="185"/>
      <c r="V37" s="7">
        <f>SUM(V32:V36)</f>
        <v>0</v>
      </c>
      <c r="W37" s="185"/>
      <c r="X37" s="7">
        <f>SUM(X32:X36)</f>
        <v>600252</v>
      </c>
      <c r="Y37" s="185"/>
      <c r="Z37" s="7">
        <f>SUM(Z32:Z36)</f>
        <v>-600252</v>
      </c>
      <c r="AA37" s="61"/>
      <c r="AB37" s="7">
        <f>SUM(AB32:AB36)</f>
        <v>-600252</v>
      </c>
      <c r="AC37" s="185"/>
      <c r="AD37" s="7">
        <f>SUM(AD32:AD36)</f>
        <v>-525864</v>
      </c>
      <c r="AE37" s="185"/>
      <c r="AF37" s="7">
        <f>SUM(AF32:AF36)</f>
        <v>0</v>
      </c>
      <c r="AG37" s="185"/>
      <c r="AH37" s="7">
        <f>SUM(AH32:AH36)</f>
        <v>-525864</v>
      </c>
    </row>
    <row r="38" spans="1:34" ht="22.5" customHeight="1" x14ac:dyDescent="0.55000000000000004">
      <c r="A38" s="166" t="s">
        <v>182</v>
      </c>
      <c r="B38" s="173"/>
      <c r="C38" s="10"/>
      <c r="D38" s="68"/>
      <c r="E38" s="119"/>
      <c r="F38" s="11"/>
      <c r="G38" s="188"/>
      <c r="H38" s="11"/>
      <c r="I38" s="11"/>
      <c r="J38" s="11"/>
      <c r="K38" s="188"/>
      <c r="L38" s="11"/>
      <c r="M38" s="188"/>
      <c r="N38" s="11"/>
      <c r="O38" s="12"/>
      <c r="P38" s="11"/>
      <c r="Q38" s="12"/>
      <c r="R38" s="11"/>
      <c r="S38" s="62"/>
      <c r="T38" s="11"/>
      <c r="U38" s="12"/>
      <c r="V38" s="11"/>
      <c r="W38" s="188"/>
      <c r="X38" s="11"/>
      <c r="Y38" s="188"/>
      <c r="Z38" s="11"/>
      <c r="AA38" s="11"/>
      <c r="AB38" s="11"/>
      <c r="AC38" s="189"/>
      <c r="AD38" s="11"/>
      <c r="AE38" s="141"/>
      <c r="AF38" s="11"/>
      <c r="AG38" s="118"/>
      <c r="AH38" s="11"/>
    </row>
    <row r="39" spans="1:34" ht="22.5" customHeight="1" x14ac:dyDescent="0.55000000000000004">
      <c r="A39" s="173"/>
      <c r="B39" s="173" t="s">
        <v>174</v>
      </c>
      <c r="C39" s="10"/>
      <c r="D39" s="68"/>
      <c r="E39" s="119"/>
      <c r="F39" s="8">
        <v>0</v>
      </c>
      <c r="G39" s="8"/>
      <c r="H39" s="8">
        <v>0</v>
      </c>
      <c r="I39" s="5"/>
      <c r="J39" s="8">
        <v>0</v>
      </c>
      <c r="K39" s="22"/>
      <c r="L39" s="8">
        <v>0</v>
      </c>
      <c r="M39" s="9"/>
      <c r="N39" s="8">
        <v>0</v>
      </c>
      <c r="O39" s="5"/>
      <c r="P39" s="8">
        <v>0</v>
      </c>
      <c r="Q39" s="5"/>
      <c r="R39" s="8">
        <v>0</v>
      </c>
      <c r="S39" s="53"/>
      <c r="T39" s="8">
        <f>SUM(J39:R39)</f>
        <v>0</v>
      </c>
      <c r="U39" s="5"/>
      <c r="V39" s="8">
        <v>0</v>
      </c>
      <c r="W39" s="9"/>
      <c r="X39" s="8">
        <v>0</v>
      </c>
      <c r="Y39" s="9"/>
      <c r="Z39" s="8">
        <v>5096013</v>
      </c>
      <c r="AA39" s="8"/>
      <c r="AB39" s="8">
        <v>0</v>
      </c>
      <c r="AC39" s="23"/>
      <c r="AD39" s="53">
        <f t="shared" ref="AD39:AD42" si="17">+F39+H39+T39+V39+X39+Z39+AB39</f>
        <v>5096013</v>
      </c>
      <c r="AE39" s="134"/>
      <c r="AF39" s="8">
        <v>0</v>
      </c>
      <c r="AG39" s="134"/>
      <c r="AH39" s="8">
        <f t="shared" ref="AH39" si="18">+AD39+AF39</f>
        <v>5096013</v>
      </c>
    </row>
    <row r="40" spans="1:34" ht="22.5" customHeight="1" x14ac:dyDescent="0.55000000000000004">
      <c r="A40" s="172"/>
      <c r="B40" s="118" t="s">
        <v>109</v>
      </c>
      <c r="C40" s="118"/>
      <c r="D40" s="118"/>
      <c r="E40" s="119"/>
      <c r="F40" s="21">
        <v>0</v>
      </c>
      <c r="G40" s="8"/>
      <c r="H40" s="21">
        <v>0</v>
      </c>
      <c r="I40" s="24"/>
      <c r="J40" s="21">
        <v>0</v>
      </c>
      <c r="K40" s="190"/>
      <c r="L40" s="21">
        <v>-14600</v>
      </c>
      <c r="M40" s="190"/>
      <c r="N40" s="21">
        <v>333613</v>
      </c>
      <c r="O40" s="190"/>
      <c r="P40" s="25">
        <v>19508</v>
      </c>
      <c r="Q40" s="190"/>
      <c r="R40" s="21">
        <v>0</v>
      </c>
      <c r="S40" s="53"/>
      <c r="T40" s="21">
        <f>SUM(J40:R40)</f>
        <v>338521</v>
      </c>
      <c r="U40" s="13"/>
      <c r="V40" s="21">
        <v>0</v>
      </c>
      <c r="W40" s="13"/>
      <c r="X40" s="21">
        <v>0</v>
      </c>
      <c r="Y40" s="13"/>
      <c r="Z40" s="21">
        <v>-211822</v>
      </c>
      <c r="AA40" s="53"/>
      <c r="AB40" s="21">
        <v>0</v>
      </c>
      <c r="AC40" s="13"/>
      <c r="AD40" s="53">
        <f t="shared" si="17"/>
        <v>126699</v>
      </c>
      <c r="AE40" s="134"/>
      <c r="AF40" s="21">
        <v>0</v>
      </c>
      <c r="AG40" s="134"/>
      <c r="AH40" s="21">
        <f>+AD40+AF40</f>
        <v>126699</v>
      </c>
    </row>
    <row r="41" spans="1:34" ht="22.5" customHeight="1" x14ac:dyDescent="0.55000000000000004">
      <c r="A41" s="166" t="s">
        <v>176</v>
      </c>
      <c r="B41" s="118"/>
      <c r="C41" s="118"/>
      <c r="D41" s="118"/>
      <c r="E41" s="119"/>
      <c r="F41" s="14">
        <f>SUM(F39:F40)</f>
        <v>0</v>
      </c>
      <c r="G41" s="15"/>
      <c r="H41" s="14">
        <f>SUM(H39:H40)</f>
        <v>0</v>
      </c>
      <c r="I41" s="16"/>
      <c r="J41" s="14">
        <f>SUM(J39:J40)</f>
        <v>0</v>
      </c>
      <c r="K41" s="192"/>
      <c r="L41" s="14">
        <f>+L39+L40</f>
        <v>-14600</v>
      </c>
      <c r="M41" s="192"/>
      <c r="N41" s="14">
        <f>+N39+N40</f>
        <v>333613</v>
      </c>
      <c r="O41" s="192"/>
      <c r="P41" s="14">
        <f>+P39+P40</f>
        <v>19508</v>
      </c>
      <c r="Q41" s="192"/>
      <c r="R41" s="14">
        <f>+R39+R40</f>
        <v>0</v>
      </c>
      <c r="S41" s="61"/>
      <c r="T41" s="14">
        <f>SUM(T39:T40)</f>
        <v>338521</v>
      </c>
      <c r="U41" s="18"/>
      <c r="V41" s="14">
        <f>+V39+V40</f>
        <v>0</v>
      </c>
      <c r="W41" s="178"/>
      <c r="X41" s="14">
        <f>+X39+X40</f>
        <v>0</v>
      </c>
      <c r="Y41" s="178"/>
      <c r="Z41" s="14">
        <f>+Z39+Z40</f>
        <v>4884191</v>
      </c>
      <c r="AA41" s="61"/>
      <c r="AB41" s="14">
        <f>+AB39+AB40</f>
        <v>0</v>
      </c>
      <c r="AC41" s="192"/>
      <c r="AD41" s="14">
        <f t="shared" si="17"/>
        <v>5222712</v>
      </c>
      <c r="AE41" s="193"/>
      <c r="AF41" s="14">
        <f>+AF39+AF40</f>
        <v>0</v>
      </c>
      <c r="AG41" s="193"/>
      <c r="AH41" s="14">
        <f>SUM(AH39:AH40)</f>
        <v>5222712</v>
      </c>
    </row>
    <row r="42" spans="1:34" ht="22.5" customHeight="1" x14ac:dyDescent="0.55000000000000004">
      <c r="A42" s="118" t="s">
        <v>110</v>
      </c>
      <c r="B42" s="118"/>
      <c r="C42" s="118"/>
      <c r="D42" s="118"/>
      <c r="E42" s="119"/>
      <c r="F42" s="8">
        <v>0</v>
      </c>
      <c r="G42" s="8"/>
      <c r="H42" s="8">
        <v>0</v>
      </c>
      <c r="I42" s="5"/>
      <c r="J42" s="8">
        <v>0</v>
      </c>
      <c r="K42" s="185"/>
      <c r="L42" s="8">
        <v>-22298</v>
      </c>
      <c r="M42" s="185"/>
      <c r="N42" s="8">
        <v>0</v>
      </c>
      <c r="O42" s="8"/>
      <c r="P42" s="8">
        <v>0</v>
      </c>
      <c r="Q42" s="5"/>
      <c r="R42" s="8">
        <v>0</v>
      </c>
      <c r="S42" s="53"/>
      <c r="T42" s="8">
        <f>SUM(J42:R42)</f>
        <v>-22298</v>
      </c>
      <c r="U42" s="185"/>
      <c r="V42" s="8">
        <v>0</v>
      </c>
      <c r="W42" s="5"/>
      <c r="X42" s="8">
        <v>0</v>
      </c>
      <c r="Y42" s="5"/>
      <c r="Z42" s="8">
        <v>22298</v>
      </c>
      <c r="AA42" s="8"/>
      <c r="AB42" s="8">
        <v>0</v>
      </c>
      <c r="AC42" s="185"/>
      <c r="AD42" s="8">
        <f t="shared" si="17"/>
        <v>0</v>
      </c>
      <c r="AE42" s="184"/>
      <c r="AF42" s="8">
        <v>0</v>
      </c>
      <c r="AG42" s="6"/>
      <c r="AH42" s="8">
        <f t="shared" ref="AH42" si="19">+AD42+AF42</f>
        <v>0</v>
      </c>
    </row>
    <row r="43" spans="1:34" ht="22.5" customHeight="1" thickBot="1" x14ac:dyDescent="0.6">
      <c r="A43" s="194" t="s">
        <v>186</v>
      </c>
      <c r="B43" s="126"/>
      <c r="C43" s="126"/>
      <c r="D43" s="126"/>
      <c r="E43" s="124"/>
      <c r="F43" s="19">
        <f>+F29+F37+F41+F42</f>
        <v>92533833</v>
      </c>
      <c r="G43" s="178"/>
      <c r="H43" s="19">
        <f>+H29+H37+H41+H42</f>
        <v>43370583</v>
      </c>
      <c r="I43" s="178"/>
      <c r="J43" s="19">
        <f>+J29+J37+J41+J42</f>
        <v>255434</v>
      </c>
      <c r="K43" s="178"/>
      <c r="L43" s="19">
        <f>+L29+L37+L41+L42</f>
        <v>4527183</v>
      </c>
      <c r="M43" s="178"/>
      <c r="N43" s="19">
        <f>+N29+N37+N41+N42</f>
        <v>-5911</v>
      </c>
      <c r="O43" s="178"/>
      <c r="P43" s="19">
        <f>+P29+P37+P41+P42</f>
        <v>5988</v>
      </c>
      <c r="Q43" s="178"/>
      <c r="R43" s="19">
        <f>+R29+R37+R41+R42</f>
        <v>1457</v>
      </c>
      <c r="S43" s="61"/>
      <c r="T43" s="19">
        <f>T29+T37+T41+T42</f>
        <v>4784151</v>
      </c>
      <c r="U43" s="178"/>
      <c r="V43" s="19">
        <f>+V29+V37+V41+V42</f>
        <v>10091000</v>
      </c>
      <c r="W43" s="178"/>
      <c r="X43" s="19">
        <f>+X29+X37+X41+X42</f>
        <v>600252</v>
      </c>
      <c r="Y43" s="178"/>
      <c r="Z43" s="19">
        <f>+Z29+Z37+Z41+Z42</f>
        <v>91729648</v>
      </c>
      <c r="AA43" s="61"/>
      <c r="AB43" s="19">
        <f>+AB29+AB37+AB41+AB42</f>
        <v>-600252</v>
      </c>
      <c r="AC43" s="178"/>
      <c r="AD43" s="19">
        <f>+AD29+AD37+AD41+AD42</f>
        <v>242509215</v>
      </c>
      <c r="AE43" s="118"/>
      <c r="AF43" s="19">
        <f>+AF29+AF37+AF41+AF42</f>
        <v>0</v>
      </c>
      <c r="AG43" s="118"/>
      <c r="AH43" s="19">
        <f>+AD43+AF43</f>
        <v>242509215</v>
      </c>
    </row>
    <row r="44" spans="1:34" ht="22.5" customHeight="1" thickTop="1" x14ac:dyDescent="0.55000000000000004">
      <c r="D44" s="145"/>
    </row>
    <row r="45" spans="1:34" x14ac:dyDescent="0.55000000000000004">
      <c r="D45" s="145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</row>
    <row r="46" spans="1:34" x14ac:dyDescent="0.55000000000000004">
      <c r="D46" s="14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</row>
    <row r="47" spans="1:34" x14ac:dyDescent="0.55000000000000004">
      <c r="D47" s="14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</row>
    <row r="48" spans="1:34" x14ac:dyDescent="0.55000000000000004">
      <c r="D48" s="14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</row>
    <row r="49" spans="4:34" x14ac:dyDescent="0.55000000000000004">
      <c r="D49" s="14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</row>
    <row r="50" spans="4:34" x14ac:dyDescent="0.55000000000000004">
      <c r="D50" s="14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</row>
    <row r="51" spans="4:34" x14ac:dyDescent="0.55000000000000004">
      <c r="D51" s="145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spans="4:34" x14ac:dyDescent="0.55000000000000004">
      <c r="D52" s="145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spans="4:34" x14ac:dyDescent="0.55000000000000004">
      <c r="D53" s="145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4:34" x14ac:dyDescent="0.55000000000000004">
      <c r="D54" s="145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4:34" x14ac:dyDescent="0.55000000000000004">
      <c r="D55" s="14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4:34" x14ac:dyDescent="0.55000000000000004">
      <c r="D56" s="14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4:34" x14ac:dyDescent="0.55000000000000004">
      <c r="D57" s="14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4:34" x14ac:dyDescent="0.55000000000000004">
      <c r="D58" s="14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4:34" x14ac:dyDescent="0.55000000000000004">
      <c r="D59" s="145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4:34" x14ac:dyDescent="0.55000000000000004">
      <c r="D60" s="145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4:34" x14ac:dyDescent="0.55000000000000004">
      <c r="D61" s="145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4:34" x14ac:dyDescent="0.55000000000000004"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4:34" x14ac:dyDescent="0.55000000000000004"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4:34" x14ac:dyDescent="0.55000000000000004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6:34" x14ac:dyDescent="0.55000000000000004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6:34" x14ac:dyDescent="0.55000000000000004"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6:34" x14ac:dyDescent="0.55000000000000004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6:34" x14ac:dyDescent="0.55000000000000004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6:34" x14ac:dyDescent="0.55000000000000004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6:34" x14ac:dyDescent="0.55000000000000004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6:34" x14ac:dyDescent="0.55000000000000004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6:34" x14ac:dyDescent="0.55000000000000004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6:34" x14ac:dyDescent="0.55000000000000004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6:34" x14ac:dyDescent="0.55000000000000004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6:34" x14ac:dyDescent="0.55000000000000004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6:34" x14ac:dyDescent="0.55000000000000004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6:34" x14ac:dyDescent="0.55000000000000004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6:34" x14ac:dyDescent="0.55000000000000004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6:34" x14ac:dyDescent="0.55000000000000004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6:34" x14ac:dyDescent="0.55000000000000004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6:34" x14ac:dyDescent="0.55000000000000004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6:34" x14ac:dyDescent="0.55000000000000004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6:34" x14ac:dyDescent="0.55000000000000004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spans="6:34" x14ac:dyDescent="0.55000000000000004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6:34" x14ac:dyDescent="0.55000000000000004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6:34" x14ac:dyDescent="0.55000000000000004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spans="6:34" x14ac:dyDescent="0.55000000000000004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spans="6:34" x14ac:dyDescent="0.55000000000000004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spans="6:34" x14ac:dyDescent="0.55000000000000004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spans="6:34" x14ac:dyDescent="0.55000000000000004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spans="6:34" x14ac:dyDescent="0.55000000000000004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6:34" x14ac:dyDescent="0.55000000000000004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6:34" x14ac:dyDescent="0.55000000000000004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spans="6:34" x14ac:dyDescent="0.55000000000000004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6:34" x14ac:dyDescent="0.55000000000000004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6:34" x14ac:dyDescent="0.55000000000000004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spans="6:34" x14ac:dyDescent="0.55000000000000004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spans="6:34" x14ac:dyDescent="0.55000000000000004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6:34" x14ac:dyDescent="0.55000000000000004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6:34" x14ac:dyDescent="0.55000000000000004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6:34" x14ac:dyDescent="0.55000000000000004"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6:34" x14ac:dyDescent="0.55000000000000004"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</sheetData>
  <mergeCells count="4">
    <mergeCell ref="F3:AH3"/>
    <mergeCell ref="J4:T4"/>
    <mergeCell ref="V4:Z4"/>
    <mergeCell ref="F10:AH10"/>
  </mergeCells>
  <pageMargins left="0.69" right="0.47244094488188981" top="0.39370078740157483" bottom="0.27559055118110237" header="0.51181102362204722" footer="0.27559055118110237"/>
  <pageSetup paperSize="9" scale="38" firstPageNumber="6" fitToHeight="0" orientation="landscape" useFirstPageNumber="1" r:id="rId1"/>
  <headerFooter>
    <oddFooter>&amp;L&amp;"CordiaUPC,Regular"&amp;15The accompanying notes are an integral part of the interim financial statements.
&amp;C&amp;"CordiaUPC,Regular"&amp;15&amp;P</oddFooter>
  </headerFooter>
  <ignoredErrors>
    <ignoredError sqref="AH41 AD24:AH24 T24 T41 T13" formula="1"/>
    <ignoredError sqref="T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Y123"/>
  <sheetViews>
    <sheetView view="pageBreakPreview" topLeftCell="B28" zoomScale="75" zoomScaleNormal="60" zoomScaleSheetLayoutView="75" workbookViewId="0">
      <selection activeCell="N25" sqref="N25"/>
    </sheetView>
  </sheetViews>
  <sheetFormatPr defaultColWidth="2" defaultRowHeight="23.25" x14ac:dyDescent="0.55000000000000004"/>
  <cols>
    <col min="1" max="1" width="2.125" style="3" customWidth="1"/>
    <col min="2" max="2" width="49.875" style="3" customWidth="1"/>
    <col min="3" max="3" width="5.25" style="3" customWidth="1"/>
    <col min="4" max="4" width="7.25" style="3" customWidth="1"/>
    <col min="5" max="5" width="1.25" style="3" customWidth="1"/>
    <col min="6" max="6" width="16.125" style="3" customWidth="1"/>
    <col min="7" max="7" width="1.375" style="3" customWidth="1"/>
    <col min="8" max="8" width="16.125" style="3" customWidth="1"/>
    <col min="9" max="9" width="1.25" style="3" customWidth="1"/>
    <col min="10" max="10" width="16.125" style="3" customWidth="1"/>
    <col min="11" max="11" width="1.375" style="3" customWidth="1"/>
    <col min="12" max="12" width="16.125" style="3" customWidth="1"/>
    <col min="13" max="13" width="1.375" style="3" customWidth="1"/>
    <col min="14" max="14" width="16.125" style="3" customWidth="1"/>
    <col min="15" max="15" width="1.375" style="3" customWidth="1"/>
    <col min="16" max="16" width="16.125" style="3" customWidth="1"/>
    <col min="17" max="17" width="1.375" style="3" customWidth="1"/>
    <col min="18" max="18" width="16.125" style="3" customWidth="1"/>
    <col min="19" max="19" width="1.375" style="3" customWidth="1"/>
    <col min="20" max="20" width="15.875" style="3" customWidth="1"/>
    <col min="21" max="21" width="1.375" style="3" customWidth="1"/>
    <col min="22" max="22" width="16.125" style="3" customWidth="1"/>
    <col min="23" max="23" width="1.375" style="3" customWidth="1"/>
    <col min="24" max="24" width="16.125" style="3" customWidth="1"/>
    <col min="25" max="25" width="1.375" style="3" customWidth="1"/>
    <col min="26" max="26" width="16.125" style="3" customWidth="1"/>
    <col min="27" max="27" width="1.25" style="3" customWidth="1"/>
    <col min="28" max="28" width="16.125" style="3" customWidth="1"/>
    <col min="29" max="29" width="1.375" style="3" customWidth="1"/>
    <col min="30" max="30" width="17.375" style="3" customWidth="1"/>
    <col min="31" max="79" width="10.375" style="3" customWidth="1"/>
    <col min="80" max="16384" width="2" style="3"/>
  </cols>
  <sheetData>
    <row r="1" spans="1:51" ht="22.5" customHeight="1" x14ac:dyDescent="0.55000000000000004">
      <c r="A1" s="198" t="s">
        <v>0</v>
      </c>
      <c r="B1" s="118"/>
      <c r="C1" s="166"/>
      <c r="D1" s="166"/>
      <c r="E1" s="167"/>
      <c r="F1" s="166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25"/>
      <c r="AA1" s="125"/>
      <c r="AB1" s="125"/>
      <c r="AC1" s="125"/>
      <c r="AD1" s="118"/>
    </row>
    <row r="2" spans="1:51" ht="22.5" customHeight="1" x14ac:dyDescent="0.55000000000000004">
      <c r="A2" s="199" t="s">
        <v>193</v>
      </c>
      <c r="B2" s="166"/>
      <c r="C2" s="166"/>
      <c r="D2" s="166"/>
      <c r="E2" s="167"/>
      <c r="F2" s="166"/>
      <c r="G2" s="166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25"/>
      <c r="AA2" s="125"/>
      <c r="AB2" s="125"/>
      <c r="AC2" s="125"/>
      <c r="AD2" s="118"/>
    </row>
    <row r="3" spans="1:51" ht="22.5" customHeight="1" x14ac:dyDescent="0.55000000000000004">
      <c r="A3" s="166"/>
      <c r="B3" s="166"/>
      <c r="C3" s="166"/>
      <c r="D3" s="166"/>
      <c r="E3" s="167"/>
      <c r="F3" s="250" t="s">
        <v>112</v>
      </c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</row>
    <row r="4" spans="1:51" ht="22.5" customHeight="1" x14ac:dyDescent="0.55000000000000004">
      <c r="A4" s="118"/>
      <c r="B4" s="118"/>
      <c r="C4" s="118"/>
      <c r="D4" s="118"/>
      <c r="E4" s="119"/>
      <c r="F4" s="118"/>
      <c r="G4" s="118"/>
      <c r="H4" s="169"/>
      <c r="I4" s="169"/>
      <c r="J4" s="254" t="s">
        <v>36</v>
      </c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170"/>
      <c r="V4" s="254" t="s">
        <v>76</v>
      </c>
      <c r="W4" s="254"/>
      <c r="X4" s="254"/>
      <c r="Y4" s="254"/>
      <c r="Z4" s="254"/>
      <c r="AA4" s="170"/>
      <c r="AB4" s="170"/>
      <c r="AC4" s="118"/>
      <c r="AD4" s="141"/>
    </row>
    <row r="5" spans="1:51" ht="22.5" customHeight="1" x14ac:dyDescent="0.55000000000000004">
      <c r="A5" s="118"/>
      <c r="B5" s="118"/>
      <c r="C5" s="118"/>
      <c r="D5" s="118"/>
      <c r="E5" s="119"/>
      <c r="F5" s="118"/>
      <c r="G5" s="118"/>
      <c r="H5" s="169"/>
      <c r="I5" s="169"/>
      <c r="J5" s="170"/>
      <c r="K5" s="170"/>
      <c r="L5" s="170"/>
      <c r="M5" s="170"/>
      <c r="N5" s="170"/>
      <c r="O5" s="170"/>
      <c r="P5" s="200" t="s">
        <v>77</v>
      </c>
      <c r="Q5" s="4"/>
      <c r="R5" s="200" t="s">
        <v>78</v>
      </c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18"/>
      <c r="AD5" s="141"/>
    </row>
    <row r="6" spans="1:51" ht="22.5" customHeight="1" x14ac:dyDescent="0.55000000000000004">
      <c r="A6" s="172"/>
      <c r="B6" s="173"/>
      <c r="C6" s="172"/>
      <c r="D6" s="172"/>
      <c r="E6" s="174"/>
      <c r="F6" s="172"/>
      <c r="G6" s="175"/>
      <c r="H6" s="172"/>
      <c r="I6" s="172"/>
      <c r="J6" s="172"/>
      <c r="K6" s="175"/>
      <c r="L6" s="175"/>
      <c r="M6" s="175"/>
      <c r="N6" s="175"/>
      <c r="O6" s="175"/>
      <c r="P6" s="200" t="s">
        <v>79</v>
      </c>
      <c r="Q6" s="176"/>
      <c r="R6" s="200" t="s">
        <v>80</v>
      </c>
      <c r="S6" s="93"/>
      <c r="T6" s="172"/>
      <c r="U6" s="176"/>
      <c r="V6" s="176"/>
      <c r="W6" s="176"/>
      <c r="X6" s="176"/>
      <c r="Y6" s="176"/>
      <c r="Z6" s="175"/>
      <c r="AA6" s="175"/>
      <c r="AB6" s="175"/>
      <c r="AC6" s="175"/>
      <c r="AD6" s="177"/>
    </row>
    <row r="7" spans="1:51" ht="22.5" customHeight="1" x14ac:dyDescent="0.55000000000000004">
      <c r="A7" s="172"/>
      <c r="B7" s="173"/>
      <c r="C7" s="172"/>
      <c r="D7" s="172"/>
      <c r="E7" s="174"/>
      <c r="F7" s="175" t="s">
        <v>81</v>
      </c>
      <c r="G7" s="175"/>
      <c r="H7" s="172"/>
      <c r="I7" s="172"/>
      <c r="J7" s="175" t="s">
        <v>82</v>
      </c>
      <c r="K7" s="175"/>
      <c r="L7" s="200" t="s">
        <v>113</v>
      </c>
      <c r="M7" s="175"/>
      <c r="N7" s="200" t="s">
        <v>77</v>
      </c>
      <c r="O7" s="175"/>
      <c r="P7" s="200" t="s">
        <v>83</v>
      </c>
      <c r="Q7" s="176"/>
      <c r="R7" s="200" t="s">
        <v>84</v>
      </c>
      <c r="S7" s="93"/>
      <c r="T7" s="176"/>
      <c r="U7" s="176"/>
      <c r="V7" s="176"/>
      <c r="W7" s="176"/>
      <c r="X7" s="176"/>
      <c r="Y7" s="176"/>
      <c r="Z7" s="175"/>
      <c r="AA7" s="175"/>
      <c r="AB7" s="175"/>
      <c r="AC7" s="175"/>
      <c r="AD7" s="177"/>
    </row>
    <row r="8" spans="1:51" ht="22.5" customHeight="1" x14ac:dyDescent="0.55000000000000004">
      <c r="A8" s="173"/>
      <c r="B8" s="173"/>
      <c r="C8" s="172"/>
      <c r="D8" s="172"/>
      <c r="E8" s="174"/>
      <c r="F8" s="94" t="s">
        <v>86</v>
      </c>
      <c r="G8" s="175"/>
      <c r="H8" s="93" t="s">
        <v>87</v>
      </c>
      <c r="I8" s="93"/>
      <c r="J8" s="175" t="s">
        <v>88</v>
      </c>
      <c r="K8" s="175"/>
      <c r="L8" s="200" t="s">
        <v>114</v>
      </c>
      <c r="M8" s="175"/>
      <c r="N8" s="200" t="s">
        <v>89</v>
      </c>
      <c r="O8" s="175"/>
      <c r="P8" s="200" t="s">
        <v>90</v>
      </c>
      <c r="Q8" s="4"/>
      <c r="R8" s="200" t="s">
        <v>91</v>
      </c>
      <c r="S8" s="176"/>
      <c r="T8" s="176" t="s">
        <v>92</v>
      </c>
      <c r="U8" s="176"/>
      <c r="V8" s="176"/>
      <c r="W8" s="176"/>
      <c r="X8" s="175" t="s">
        <v>194</v>
      </c>
      <c r="Y8" s="176"/>
      <c r="Z8" s="175"/>
      <c r="AA8" s="175"/>
      <c r="AB8" s="175"/>
      <c r="AC8" s="175"/>
      <c r="AD8" s="177"/>
    </row>
    <row r="9" spans="1:51" ht="22.5" customHeight="1" x14ac:dyDescent="0.55000000000000004">
      <c r="A9" s="173"/>
      <c r="B9" s="173"/>
      <c r="C9" s="172"/>
      <c r="D9" s="119" t="s">
        <v>5</v>
      </c>
      <c r="E9" s="174"/>
      <c r="F9" s="94" t="s">
        <v>95</v>
      </c>
      <c r="G9" s="175"/>
      <c r="H9" s="93" t="s">
        <v>95</v>
      </c>
      <c r="I9" s="93"/>
      <c r="J9" s="94" t="s">
        <v>96</v>
      </c>
      <c r="K9" s="175"/>
      <c r="L9" s="175" t="s">
        <v>115</v>
      </c>
      <c r="M9" s="175"/>
      <c r="N9" s="175" t="s">
        <v>97</v>
      </c>
      <c r="O9" s="175"/>
      <c r="P9" s="200" t="s">
        <v>98</v>
      </c>
      <c r="Q9" s="4"/>
      <c r="R9" s="200" t="s">
        <v>99</v>
      </c>
      <c r="S9" s="93"/>
      <c r="T9" s="176" t="s">
        <v>84</v>
      </c>
      <c r="U9" s="176"/>
      <c r="V9" s="175" t="s">
        <v>100</v>
      </c>
      <c r="W9" s="175"/>
      <c r="X9" s="93" t="s">
        <v>84</v>
      </c>
      <c r="Y9" s="175"/>
      <c r="Z9" s="93" t="s">
        <v>101</v>
      </c>
      <c r="AA9" s="93"/>
      <c r="AB9" s="218" t="s">
        <v>194</v>
      </c>
      <c r="AC9" s="175"/>
      <c r="AD9" s="177" t="s">
        <v>42</v>
      </c>
    </row>
    <row r="10" spans="1:51" ht="22.5" customHeight="1" x14ac:dyDescent="0.55000000000000004">
      <c r="A10" s="173"/>
      <c r="B10" s="173"/>
      <c r="C10" s="172"/>
      <c r="D10" s="172"/>
      <c r="E10" s="174"/>
      <c r="F10" s="255" t="s">
        <v>6</v>
      </c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</row>
    <row r="11" spans="1:51" ht="22.5" customHeight="1" x14ac:dyDescent="0.55000000000000004">
      <c r="A11" s="166" t="s">
        <v>179</v>
      </c>
      <c r="B11" s="173"/>
      <c r="C11" s="173"/>
      <c r="D11" s="173"/>
      <c r="E11" s="119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</row>
    <row r="12" spans="1:51" s="209" customFormat="1" ht="22.5" customHeight="1" x14ac:dyDescent="0.45">
      <c r="A12" s="166" t="s">
        <v>180</v>
      </c>
      <c r="B12" s="126"/>
      <c r="C12" s="126"/>
      <c r="D12" s="126"/>
      <c r="E12" s="124"/>
      <c r="F12" s="212">
        <v>92246413</v>
      </c>
      <c r="G12" s="212"/>
      <c r="H12" s="212">
        <v>43373984</v>
      </c>
      <c r="I12" s="212"/>
      <c r="J12" s="212">
        <v>65606</v>
      </c>
      <c r="K12" s="212"/>
      <c r="L12" s="212">
        <v>884526</v>
      </c>
      <c r="M12" s="212"/>
      <c r="N12" s="212">
        <v>6567482</v>
      </c>
      <c r="O12" s="212"/>
      <c r="P12" s="212">
        <v>-680203</v>
      </c>
      <c r="Q12" s="212"/>
      <c r="R12" s="212">
        <v>-133605</v>
      </c>
      <c r="S12" s="212"/>
      <c r="T12" s="212">
        <f>SUM(J12:S12)</f>
        <v>6703806</v>
      </c>
      <c r="U12" s="212"/>
      <c r="V12" s="212">
        <v>10091000</v>
      </c>
      <c r="W12" s="212"/>
      <c r="X12" s="222">
        <v>0</v>
      </c>
      <c r="Y12" s="212"/>
      <c r="Z12" s="212">
        <v>73786595</v>
      </c>
      <c r="AA12" s="212"/>
      <c r="AB12" s="222">
        <v>0</v>
      </c>
      <c r="AC12" s="212"/>
      <c r="AD12" s="212">
        <f>+F12+H12+T12+V12+X12+Z12+AB12</f>
        <v>226201798</v>
      </c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</row>
    <row r="13" spans="1:51" ht="22.5" customHeight="1" x14ac:dyDescent="0.55000000000000004">
      <c r="A13" s="173" t="s">
        <v>169</v>
      </c>
      <c r="B13" s="118"/>
      <c r="C13" s="126"/>
      <c r="D13" s="119">
        <v>3</v>
      </c>
      <c r="E13" s="119"/>
      <c r="F13" s="97">
        <v>0</v>
      </c>
      <c r="G13" s="179"/>
      <c r="H13" s="97">
        <v>0</v>
      </c>
      <c r="I13" s="179"/>
      <c r="J13" s="97">
        <v>0</v>
      </c>
      <c r="K13" s="202"/>
      <c r="L13" s="97">
        <v>0</v>
      </c>
      <c r="M13" s="202"/>
      <c r="N13" s="97">
        <v>-1870562</v>
      </c>
      <c r="O13" s="202"/>
      <c r="P13" s="97">
        <v>0</v>
      </c>
      <c r="Q13" s="202"/>
      <c r="R13" s="97">
        <v>0</v>
      </c>
      <c r="S13" s="202"/>
      <c r="T13" s="97">
        <f>SUM(J13:S13)</f>
        <v>-1870562</v>
      </c>
      <c r="U13" s="202"/>
      <c r="V13" s="97">
        <v>0</v>
      </c>
      <c r="W13" s="202"/>
      <c r="X13" s="97">
        <v>0</v>
      </c>
      <c r="Y13" s="202"/>
      <c r="Z13" s="97">
        <v>0</v>
      </c>
      <c r="AA13" s="64"/>
      <c r="AB13" s="97">
        <v>0</v>
      </c>
      <c r="AC13" s="202"/>
      <c r="AD13" s="203">
        <f t="shared" ref="AD13:AD19" si="0">+F13+H13+T13+V13+X13+Z13+AB13</f>
        <v>-1870562</v>
      </c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22.5" customHeight="1" x14ac:dyDescent="0.55000000000000004">
      <c r="A14" s="166" t="s">
        <v>181</v>
      </c>
      <c r="B14" s="118"/>
      <c r="C14" s="126"/>
      <c r="D14" s="126"/>
      <c r="E14" s="119"/>
      <c r="F14" s="98">
        <f>SUM(F12:F13)</f>
        <v>92246413</v>
      </c>
      <c r="G14" s="187"/>
      <c r="H14" s="98">
        <f>SUM(H12:H13)</f>
        <v>43373984</v>
      </c>
      <c r="I14" s="98"/>
      <c r="J14" s="98">
        <f>SUM(J12:J13)</f>
        <v>65606</v>
      </c>
      <c r="K14" s="99"/>
      <c r="L14" s="98">
        <f>SUM(L12:L13)</f>
        <v>884526</v>
      </c>
      <c r="M14" s="187"/>
      <c r="N14" s="98">
        <f>SUM(N12:N13)</f>
        <v>4696920</v>
      </c>
      <c r="O14" s="187"/>
      <c r="P14" s="98">
        <f>SUM(P12:P13)</f>
        <v>-680203</v>
      </c>
      <c r="Q14" s="187"/>
      <c r="R14" s="98">
        <f>SUM(R12:R13)</f>
        <v>-133605</v>
      </c>
      <c r="S14" s="98"/>
      <c r="T14" s="204">
        <f>SUM(J14:S14)</f>
        <v>4833244</v>
      </c>
      <c r="U14" s="98"/>
      <c r="V14" s="98">
        <f>SUM(V12:V13)</f>
        <v>10091000</v>
      </c>
      <c r="W14" s="187"/>
      <c r="X14" s="208">
        <f>SUM(X12:X13)</f>
        <v>0</v>
      </c>
      <c r="Y14" s="187"/>
      <c r="Z14" s="98">
        <f>SUM(Z12:Z13)</f>
        <v>73786595</v>
      </c>
      <c r="AA14" s="98"/>
      <c r="AB14" s="208">
        <f>SUM(AB12:AB13)</f>
        <v>0</v>
      </c>
      <c r="AC14" s="187"/>
      <c r="AD14" s="205">
        <f t="shared" si="0"/>
        <v>224331236</v>
      </c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22.5" customHeight="1" x14ac:dyDescent="0.55000000000000004">
      <c r="A15" s="153" t="s">
        <v>104</v>
      </c>
      <c r="B15" s="118"/>
      <c r="C15" s="126"/>
      <c r="D15" s="126"/>
      <c r="E15" s="119"/>
      <c r="F15" s="17"/>
      <c r="G15" s="181"/>
      <c r="H15" s="17"/>
      <c r="I15" s="17"/>
      <c r="J15" s="26"/>
      <c r="K15" s="181"/>
      <c r="L15" s="181"/>
      <c r="M15" s="181"/>
      <c r="N15" s="181"/>
      <c r="O15" s="181"/>
      <c r="P15" s="17"/>
      <c r="Q15" s="181"/>
      <c r="R15" s="17"/>
      <c r="S15" s="17"/>
      <c r="T15" s="17"/>
      <c r="U15" s="17"/>
      <c r="V15" s="17"/>
      <c r="W15" s="181"/>
      <c r="X15" s="17"/>
      <c r="Y15" s="181"/>
      <c r="Z15" s="17"/>
      <c r="AA15" s="17"/>
      <c r="AB15" s="17"/>
      <c r="AC15" s="181"/>
      <c r="AD15" s="17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22.5" customHeight="1" x14ac:dyDescent="0.55000000000000004">
      <c r="A16" s="182" t="s">
        <v>105</v>
      </c>
      <c r="B16" s="118"/>
      <c r="C16" s="126"/>
      <c r="D16" s="126"/>
      <c r="E16" s="119"/>
      <c r="F16" s="17"/>
      <c r="G16" s="181"/>
      <c r="H16" s="17"/>
      <c r="I16" s="17"/>
      <c r="J16" s="17"/>
      <c r="K16" s="181"/>
      <c r="L16" s="181"/>
      <c r="M16" s="181"/>
      <c r="N16" s="181"/>
      <c r="O16" s="181"/>
      <c r="P16" s="17"/>
      <c r="Q16" s="181"/>
      <c r="R16" s="17"/>
      <c r="S16" s="17"/>
      <c r="T16" s="17"/>
      <c r="U16" s="17"/>
      <c r="V16" s="17"/>
      <c r="W16" s="181"/>
      <c r="X16" s="17"/>
      <c r="Y16" s="181"/>
      <c r="Z16" s="17"/>
      <c r="AA16" s="17"/>
      <c r="AB16" s="17"/>
      <c r="AC16" s="181"/>
      <c r="AD16" s="17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22.5" customHeight="1" x14ac:dyDescent="0.55000000000000004">
      <c r="A17" s="173"/>
      <c r="B17" s="139" t="s">
        <v>106</v>
      </c>
      <c r="C17" s="118"/>
      <c r="D17" s="119"/>
      <c r="E17" s="119"/>
      <c r="F17" s="54">
        <v>0</v>
      </c>
      <c r="G17" s="184"/>
      <c r="H17" s="54">
        <v>0</v>
      </c>
      <c r="I17" s="54"/>
      <c r="J17" s="54">
        <v>24697</v>
      </c>
      <c r="K17" s="54"/>
      <c r="L17" s="54">
        <v>0</v>
      </c>
      <c r="M17" s="63"/>
      <c r="N17" s="54">
        <v>0</v>
      </c>
      <c r="O17" s="184"/>
      <c r="P17" s="54">
        <v>0</v>
      </c>
      <c r="Q17" s="184"/>
      <c r="R17" s="54">
        <v>0</v>
      </c>
      <c r="S17" s="184"/>
      <c r="T17" s="54">
        <f>SUM(J17:S17)</f>
        <v>24697</v>
      </c>
      <c r="U17" s="185"/>
      <c r="V17" s="54">
        <v>0</v>
      </c>
      <c r="W17" s="185"/>
      <c r="X17" s="54">
        <v>0</v>
      </c>
      <c r="Y17" s="185"/>
      <c r="Z17" s="54">
        <v>0</v>
      </c>
      <c r="AA17" s="54"/>
      <c r="AB17" s="54">
        <v>0</v>
      </c>
      <c r="AC17" s="185"/>
      <c r="AD17" s="63">
        <f t="shared" si="0"/>
        <v>24697</v>
      </c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22.5" customHeight="1" x14ac:dyDescent="0.55000000000000004">
      <c r="A18" s="173"/>
      <c r="B18" s="139" t="s">
        <v>111</v>
      </c>
      <c r="C18" s="118"/>
      <c r="D18" s="186"/>
      <c r="E18" s="119"/>
      <c r="F18" s="54">
        <v>1942</v>
      </c>
      <c r="G18" s="184"/>
      <c r="H18" s="54">
        <v>0</v>
      </c>
      <c r="I18" s="54"/>
      <c r="J18" s="54">
        <v>0</v>
      </c>
      <c r="K18" s="54"/>
      <c r="L18" s="54">
        <v>0</v>
      </c>
      <c r="M18" s="63"/>
      <c r="N18" s="54">
        <v>0</v>
      </c>
      <c r="O18" s="184"/>
      <c r="P18" s="54">
        <v>0</v>
      </c>
      <c r="Q18" s="184"/>
      <c r="R18" s="54">
        <v>0</v>
      </c>
      <c r="S18" s="184"/>
      <c r="T18" s="54">
        <f t="shared" ref="T18" si="1">SUM(J18:S18)</f>
        <v>0</v>
      </c>
      <c r="U18" s="185"/>
      <c r="V18" s="54">
        <v>0</v>
      </c>
      <c r="W18" s="185"/>
      <c r="X18" s="54">
        <v>0</v>
      </c>
      <c r="Y18" s="185"/>
      <c r="Z18" s="54">
        <v>0</v>
      </c>
      <c r="AA18" s="54"/>
      <c r="AB18" s="54">
        <v>0</v>
      </c>
      <c r="AC18" s="185"/>
      <c r="AD18" s="63">
        <f t="shared" si="0"/>
        <v>1942</v>
      </c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22.5" customHeight="1" x14ac:dyDescent="0.55000000000000004">
      <c r="A19" s="173"/>
      <c r="B19" s="139" t="s">
        <v>107</v>
      </c>
      <c r="C19" s="118"/>
      <c r="D19" s="119"/>
      <c r="E19" s="119"/>
      <c r="F19" s="55">
        <v>0</v>
      </c>
      <c r="G19" s="185"/>
      <c r="H19" s="55">
        <v>-614</v>
      </c>
      <c r="I19" s="185"/>
      <c r="J19" s="55">
        <v>0</v>
      </c>
      <c r="K19" s="54"/>
      <c r="L19" s="55">
        <v>0</v>
      </c>
      <c r="M19" s="185"/>
      <c r="N19" s="55">
        <v>0</v>
      </c>
      <c r="O19" s="184"/>
      <c r="P19" s="55">
        <v>0</v>
      </c>
      <c r="Q19" s="184"/>
      <c r="R19" s="55">
        <v>0</v>
      </c>
      <c r="S19" s="184"/>
      <c r="T19" s="55">
        <v>0</v>
      </c>
      <c r="U19" s="185"/>
      <c r="V19" s="55">
        <v>0</v>
      </c>
      <c r="W19" s="185"/>
      <c r="X19" s="55">
        <v>0</v>
      </c>
      <c r="Y19" s="185"/>
      <c r="Z19" s="55">
        <v>0</v>
      </c>
      <c r="AA19" s="219"/>
      <c r="AB19" s="55">
        <v>0</v>
      </c>
      <c r="AC19" s="185"/>
      <c r="AD19" s="55">
        <f t="shared" si="0"/>
        <v>-614</v>
      </c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22.5" customHeight="1" x14ac:dyDescent="0.55000000000000004">
      <c r="A20" s="206" t="s">
        <v>108</v>
      </c>
      <c r="B20" s="162"/>
      <c r="C20" s="118"/>
      <c r="D20" s="118"/>
      <c r="E20" s="207"/>
      <c r="F20" s="27">
        <f>SUM(F17:F19)</f>
        <v>1942</v>
      </c>
      <c r="G20" s="185"/>
      <c r="H20" s="28">
        <f>SUM(H17:H19)</f>
        <v>-614</v>
      </c>
      <c r="I20" s="185"/>
      <c r="J20" s="27">
        <f>SUM(J17:J19)</f>
        <v>24697</v>
      </c>
      <c r="K20" s="185"/>
      <c r="L20" s="27">
        <f>SUM(L17:L19)</f>
        <v>0</v>
      </c>
      <c r="M20" s="185"/>
      <c r="N20" s="27">
        <f>SUM(N17:N19)</f>
        <v>0</v>
      </c>
      <c r="O20" s="184"/>
      <c r="P20" s="27">
        <f>SUM(P17:P19)</f>
        <v>0</v>
      </c>
      <c r="Q20" s="184"/>
      <c r="R20" s="27">
        <f>SUM(R17:R19)</f>
        <v>0</v>
      </c>
      <c r="S20" s="184"/>
      <c r="T20" s="27">
        <f>SUM(T17:T19)</f>
        <v>24697</v>
      </c>
      <c r="U20" s="185"/>
      <c r="V20" s="27">
        <f>SUM(V17:V19)</f>
        <v>0</v>
      </c>
      <c r="W20" s="185"/>
      <c r="X20" s="27">
        <f>SUM(X17:X19)</f>
        <v>0</v>
      </c>
      <c r="Y20" s="185"/>
      <c r="Z20" s="27">
        <f>SUM(Z17:Z19)</f>
        <v>0</v>
      </c>
      <c r="AA20" s="220"/>
      <c r="AB20" s="27">
        <f>SUM(AB17:AB19)</f>
        <v>0</v>
      </c>
      <c r="AC20" s="185"/>
      <c r="AD20" s="27">
        <f>SUM(AD17:AD19)</f>
        <v>26025</v>
      </c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22.5" customHeight="1" x14ac:dyDescent="0.55000000000000004">
      <c r="A21" s="166" t="s">
        <v>182</v>
      </c>
      <c r="B21" s="173"/>
      <c r="C21" s="10"/>
      <c r="D21" s="10"/>
      <c r="E21" s="119"/>
      <c r="F21" s="11"/>
      <c r="G21" s="188"/>
      <c r="H21" s="11"/>
      <c r="I21" s="11"/>
      <c r="J21" s="11"/>
      <c r="K21" s="188"/>
      <c r="L21" s="188"/>
      <c r="M21" s="188"/>
      <c r="N21" s="188"/>
      <c r="O21" s="188"/>
      <c r="P21" s="11"/>
      <c r="Q21" s="188"/>
      <c r="R21" s="11"/>
      <c r="S21" s="12"/>
      <c r="T21" s="11"/>
      <c r="U21" s="12"/>
      <c r="V21" s="11"/>
      <c r="W21" s="188"/>
      <c r="X21" s="11"/>
      <c r="Y21" s="188"/>
      <c r="Z21" s="11"/>
      <c r="AA21" s="11"/>
      <c r="AB21" s="11"/>
      <c r="AC21" s="189"/>
      <c r="AD21" s="11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22.5" customHeight="1" x14ac:dyDescent="0.55000000000000004">
      <c r="A22" s="173"/>
      <c r="B22" s="173" t="s">
        <v>174</v>
      </c>
      <c r="C22" s="10"/>
      <c r="D22" s="10"/>
      <c r="E22" s="119"/>
      <c r="F22" s="54">
        <v>0</v>
      </c>
      <c r="G22" s="54"/>
      <c r="H22" s="54">
        <v>0</v>
      </c>
      <c r="I22" s="63"/>
      <c r="J22" s="54">
        <v>0</v>
      </c>
      <c r="K22" s="54"/>
      <c r="L22" s="54">
        <v>0</v>
      </c>
      <c r="M22" s="56"/>
      <c r="N22" s="54">
        <v>0</v>
      </c>
      <c r="O22" s="65"/>
      <c r="P22" s="54">
        <v>0</v>
      </c>
      <c r="Q22" s="65"/>
      <c r="R22" s="54">
        <v>0</v>
      </c>
      <c r="S22" s="54"/>
      <c r="T22" s="54">
        <f>SUM(J22:S22)</f>
        <v>0</v>
      </c>
      <c r="U22" s="54"/>
      <c r="V22" s="54">
        <v>0</v>
      </c>
      <c r="W22" s="56"/>
      <c r="X22" s="54">
        <v>0</v>
      </c>
      <c r="Y22" s="56"/>
      <c r="Z22" s="23">
        <v>5127039</v>
      </c>
      <c r="AA22" s="23"/>
      <c r="AB22" s="54">
        <v>0</v>
      </c>
      <c r="AC22" s="23"/>
      <c r="AD22" s="205">
        <f>+F22+H22+T22+V22+X22+Z22+AB22</f>
        <v>5127039</v>
      </c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22.5" customHeight="1" x14ac:dyDescent="0.55000000000000004">
      <c r="A23" s="172"/>
      <c r="B23" s="118" t="s">
        <v>109</v>
      </c>
      <c r="C23" s="118"/>
      <c r="D23" s="118"/>
      <c r="E23" s="119"/>
      <c r="F23" s="55">
        <v>0</v>
      </c>
      <c r="G23" s="54"/>
      <c r="H23" s="55">
        <v>0</v>
      </c>
      <c r="I23" s="24"/>
      <c r="J23" s="55">
        <v>0</v>
      </c>
      <c r="K23" s="54"/>
      <c r="L23" s="55">
        <v>0</v>
      </c>
      <c r="M23" s="190"/>
      <c r="N23" s="55">
        <v>-10529</v>
      </c>
      <c r="O23" s="65"/>
      <c r="P23" s="55">
        <v>454292</v>
      </c>
      <c r="Q23" s="65"/>
      <c r="R23" s="55">
        <v>61641</v>
      </c>
      <c r="S23" s="190"/>
      <c r="T23" s="55">
        <f>SUM(J23:S23)</f>
        <v>505404</v>
      </c>
      <c r="U23" s="13"/>
      <c r="V23" s="55">
        <v>0</v>
      </c>
      <c r="W23" s="13"/>
      <c r="X23" s="55">
        <v>0</v>
      </c>
      <c r="Y23" s="13"/>
      <c r="Z23" s="55">
        <v>-55522</v>
      </c>
      <c r="AA23" s="221"/>
      <c r="AB23" s="55">
        <v>0</v>
      </c>
      <c r="AC23" s="13"/>
      <c r="AD23" s="224">
        <f>+F23+H23+T23+V23+X23+Z23+AB23</f>
        <v>449882</v>
      </c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22.5" customHeight="1" x14ac:dyDescent="0.55000000000000004">
      <c r="A24" s="166" t="s">
        <v>176</v>
      </c>
      <c r="B24" s="118"/>
      <c r="C24" s="118"/>
      <c r="D24" s="118"/>
      <c r="E24" s="119"/>
      <c r="F24" s="26">
        <f>SUM(F22:F23)</f>
        <v>0</v>
      </c>
      <c r="G24" s="15"/>
      <c r="H24" s="26">
        <f>SUM(H22:H23)</f>
        <v>0</v>
      </c>
      <c r="I24" s="16"/>
      <c r="J24" s="26">
        <f>SUM(J22:J23)</f>
        <v>0</v>
      </c>
      <c r="K24" s="178"/>
      <c r="L24" s="26">
        <f>SUM(L22:L23)</f>
        <v>0</v>
      </c>
      <c r="M24" s="178"/>
      <c r="N24" s="26">
        <f>+N22+N23</f>
        <v>-10529</v>
      </c>
      <c r="O24" s="192"/>
      <c r="P24" s="26">
        <f>+P22+P23</f>
        <v>454292</v>
      </c>
      <c r="Q24" s="192"/>
      <c r="R24" s="26">
        <f>+R22+R23</f>
        <v>61641</v>
      </c>
      <c r="S24" s="192"/>
      <c r="T24" s="26">
        <f>SUM(T22:T23)</f>
        <v>505404</v>
      </c>
      <c r="U24" s="18"/>
      <c r="V24" s="26">
        <f>SUM(V22:V23)</f>
        <v>0</v>
      </c>
      <c r="W24" s="178"/>
      <c r="X24" s="26">
        <f>SUM(X22:X23)</f>
        <v>0</v>
      </c>
      <c r="Y24" s="178"/>
      <c r="Z24" s="26">
        <f>+Z22+Z23</f>
        <v>5071517</v>
      </c>
      <c r="AA24" s="26"/>
      <c r="AB24" s="26">
        <f>SUM(AB22:AB23)</f>
        <v>0</v>
      </c>
      <c r="AC24" s="178"/>
      <c r="AD24" s="29">
        <f>SUM(AD22:AD23)</f>
        <v>5576921</v>
      </c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22.5" customHeight="1" x14ac:dyDescent="0.55000000000000004">
      <c r="A25" s="118" t="s">
        <v>110</v>
      </c>
      <c r="B25" s="118"/>
      <c r="C25" s="118"/>
      <c r="D25" s="118"/>
      <c r="E25" s="119"/>
      <c r="F25" s="54">
        <v>0</v>
      </c>
      <c r="G25" s="184"/>
      <c r="H25" s="54">
        <v>0</v>
      </c>
      <c r="I25" s="185"/>
      <c r="J25" s="54">
        <v>0</v>
      </c>
      <c r="K25" s="54"/>
      <c r="L25" s="54">
        <v>0</v>
      </c>
      <c r="M25" s="185"/>
      <c r="N25" s="54">
        <v>0</v>
      </c>
      <c r="O25" s="185"/>
      <c r="P25" s="54">
        <v>0</v>
      </c>
      <c r="Q25" s="185"/>
      <c r="R25" s="54">
        <v>0</v>
      </c>
      <c r="S25" s="184"/>
      <c r="T25" s="54">
        <f>SUM(J25:S25)</f>
        <v>0</v>
      </c>
      <c r="U25" s="185"/>
      <c r="V25" s="54">
        <v>0</v>
      </c>
      <c r="W25" s="185"/>
      <c r="X25" s="54">
        <v>0</v>
      </c>
      <c r="Y25" s="185"/>
      <c r="Z25" s="54">
        <v>0</v>
      </c>
      <c r="AA25" s="54"/>
      <c r="AB25" s="54">
        <v>0</v>
      </c>
      <c r="AC25" s="185"/>
      <c r="AD25" s="54">
        <f t="shared" ref="AD25" si="2">+F25+H25+T25+V25+X25+Z25+AB25</f>
        <v>0</v>
      </c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22.5" customHeight="1" thickBot="1" x14ac:dyDescent="0.6">
      <c r="A26" s="194" t="s">
        <v>183</v>
      </c>
      <c r="B26" s="126"/>
      <c r="C26" s="126"/>
      <c r="D26" s="126"/>
      <c r="E26" s="124"/>
      <c r="F26" s="30">
        <f>+F14+F20+F24+F25</f>
        <v>92248355</v>
      </c>
      <c r="G26" s="178"/>
      <c r="H26" s="30">
        <f>+H14+H20+H24+H25</f>
        <v>43373370</v>
      </c>
      <c r="I26" s="178"/>
      <c r="J26" s="30">
        <f>+J14+J20+J24+J25</f>
        <v>90303</v>
      </c>
      <c r="K26" s="178"/>
      <c r="L26" s="30">
        <f>+L14+L20+L24+L25</f>
        <v>884526</v>
      </c>
      <c r="M26" s="178"/>
      <c r="N26" s="30">
        <f>+N14+N20+N24+N25</f>
        <v>4686391</v>
      </c>
      <c r="O26" s="178"/>
      <c r="P26" s="30">
        <f>+P14+P20+P24+P25</f>
        <v>-225911</v>
      </c>
      <c r="Q26" s="178"/>
      <c r="R26" s="30">
        <f>+R14+R20+R24+R25</f>
        <v>-71964</v>
      </c>
      <c r="S26" s="178"/>
      <c r="T26" s="30">
        <f>+T14+T20+T24+T25</f>
        <v>5363345</v>
      </c>
      <c r="U26" s="178"/>
      <c r="V26" s="30">
        <f>+V14+V20+V24+V25</f>
        <v>10091000</v>
      </c>
      <c r="W26" s="178"/>
      <c r="X26" s="30">
        <f>+X14+X20+X24+X25</f>
        <v>0</v>
      </c>
      <c r="Y26" s="178"/>
      <c r="Z26" s="30">
        <f>+Z14+Z20+Z24+Z25</f>
        <v>78858112</v>
      </c>
      <c r="AA26" s="220"/>
      <c r="AB26" s="30">
        <f>+AB14+AB20+AB24+AB25</f>
        <v>0</v>
      </c>
      <c r="AC26" s="178"/>
      <c r="AD26" s="30">
        <f>+AD14+AD20+AD24+AD25</f>
        <v>229934182</v>
      </c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22.5" customHeight="1" thickTop="1" x14ac:dyDescent="0.55000000000000004">
      <c r="A27" s="118"/>
      <c r="B27" s="118"/>
      <c r="C27" s="118"/>
      <c r="D27" s="118"/>
      <c r="E27" s="119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41"/>
      <c r="AA27" s="141"/>
      <c r="AB27" s="141"/>
      <c r="AC27" s="141"/>
      <c r="AD27" s="118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22.5" customHeight="1" x14ac:dyDescent="0.55000000000000004">
      <c r="A28" s="166" t="s">
        <v>184</v>
      </c>
      <c r="B28" s="173"/>
      <c r="C28" s="173"/>
      <c r="D28" s="173"/>
      <c r="E28" s="119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22.5" customHeight="1" x14ac:dyDescent="0.55000000000000004">
      <c r="A29" s="166" t="s">
        <v>187</v>
      </c>
      <c r="B29" s="173"/>
      <c r="C29" s="173"/>
      <c r="D29" s="173"/>
      <c r="E29" s="119"/>
      <c r="F29" s="210">
        <v>92531340</v>
      </c>
      <c r="G29" s="210"/>
      <c r="H29" s="210">
        <v>43371256</v>
      </c>
      <c r="I29" s="210"/>
      <c r="J29" s="210">
        <v>182866</v>
      </c>
      <c r="K29" s="210"/>
      <c r="L29" s="99">
        <v>884526</v>
      </c>
      <c r="M29" s="211"/>
      <c r="N29" s="210">
        <v>4564081</v>
      </c>
      <c r="O29" s="211"/>
      <c r="P29" s="212">
        <v>-172629</v>
      </c>
      <c r="Q29" s="212"/>
      <c r="R29" s="212">
        <v>-13520</v>
      </c>
      <c r="S29" s="212"/>
      <c r="T29" s="231">
        <f>SUM(J29:S29)</f>
        <v>5445324</v>
      </c>
      <c r="U29" s="212"/>
      <c r="V29" s="212">
        <v>10091000</v>
      </c>
      <c r="W29" s="212"/>
      <c r="X29" s="222">
        <v>0</v>
      </c>
      <c r="Y29" s="212"/>
      <c r="Z29" s="212">
        <v>83334547</v>
      </c>
      <c r="AA29" s="212"/>
      <c r="AB29" s="222">
        <v>0</v>
      </c>
      <c r="AC29" s="212"/>
      <c r="AD29" s="212">
        <f t="shared" ref="AD29" si="3">+F29+H29+T29+V29+X29+Z29+AB29</f>
        <v>234773467</v>
      </c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ht="22.5" customHeight="1" x14ac:dyDescent="0.55000000000000004">
      <c r="A30" s="153" t="s">
        <v>104</v>
      </c>
      <c r="B30" s="118"/>
      <c r="C30" s="126"/>
      <c r="D30" s="126"/>
      <c r="E30" s="119"/>
      <c r="F30" s="17"/>
      <c r="G30" s="181"/>
      <c r="H30" s="17"/>
      <c r="I30" s="17"/>
      <c r="J30" s="26"/>
      <c r="K30" s="181"/>
      <c r="L30" s="181"/>
      <c r="M30" s="181"/>
      <c r="N30" s="181"/>
      <c r="O30" s="181"/>
      <c r="P30" s="17"/>
      <c r="Q30" s="181"/>
      <c r="R30" s="17"/>
      <c r="S30" s="17"/>
      <c r="T30" s="17"/>
      <c r="U30" s="17"/>
      <c r="V30" s="17"/>
      <c r="W30" s="17"/>
      <c r="X30" s="17"/>
      <c r="Y30" s="181"/>
      <c r="Z30" s="17"/>
      <c r="AA30" s="17"/>
      <c r="AB30" s="17"/>
      <c r="AC30" s="181"/>
      <c r="AD30" s="17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ht="22.5" customHeight="1" x14ac:dyDescent="0.55000000000000004">
      <c r="A31" s="182" t="s">
        <v>105</v>
      </c>
      <c r="B31" s="118"/>
      <c r="C31" s="126"/>
      <c r="D31" s="126"/>
      <c r="E31" s="119"/>
      <c r="F31" s="17"/>
      <c r="G31" s="181"/>
      <c r="H31" s="17"/>
      <c r="I31" s="17"/>
      <c r="J31" s="17"/>
      <c r="K31" s="181"/>
      <c r="L31" s="181"/>
      <c r="M31" s="181"/>
      <c r="N31" s="181"/>
      <c r="O31" s="181"/>
      <c r="P31" s="17"/>
      <c r="Q31" s="181"/>
      <c r="R31" s="17"/>
      <c r="S31" s="17"/>
      <c r="T31" s="17"/>
      <c r="U31" s="17"/>
      <c r="V31" s="17"/>
      <c r="W31" s="17"/>
      <c r="X31" s="17"/>
      <c r="Y31" s="181"/>
      <c r="Z31" s="17"/>
      <c r="AA31" s="17"/>
      <c r="AB31" s="17"/>
      <c r="AC31" s="181"/>
      <c r="AD31" s="17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ht="22.5" customHeight="1" x14ac:dyDescent="0.55000000000000004">
      <c r="A32" s="173"/>
      <c r="B32" s="139" t="s">
        <v>106</v>
      </c>
      <c r="C32" s="118"/>
      <c r="D32" s="119"/>
      <c r="E32" s="119"/>
      <c r="F32" s="54">
        <v>0</v>
      </c>
      <c r="G32" s="184"/>
      <c r="H32" s="54">
        <v>0</v>
      </c>
      <c r="I32" s="54"/>
      <c r="J32" s="54">
        <v>72631</v>
      </c>
      <c r="K32" s="54"/>
      <c r="L32" s="54">
        <v>0</v>
      </c>
      <c r="M32" s="63"/>
      <c r="N32" s="54">
        <v>0</v>
      </c>
      <c r="O32" s="184"/>
      <c r="P32" s="54">
        <v>0</v>
      </c>
      <c r="Q32" s="184"/>
      <c r="R32" s="54">
        <v>0</v>
      </c>
      <c r="S32" s="184"/>
      <c r="T32" s="54">
        <f>SUM(J32:S32)</f>
        <v>72631</v>
      </c>
      <c r="U32" s="185"/>
      <c r="V32" s="54">
        <v>0</v>
      </c>
      <c r="W32" s="185"/>
      <c r="X32" s="54">
        <v>0</v>
      </c>
      <c r="Y32" s="185"/>
      <c r="Z32" s="54">
        <v>0</v>
      </c>
      <c r="AA32" s="54"/>
      <c r="AB32" s="54">
        <v>0</v>
      </c>
      <c r="AC32" s="185"/>
      <c r="AD32" s="54">
        <f t="shared" ref="AD32:AD35" si="4">+F32+H32+T32+V32+X32+Z32+AB32</f>
        <v>72631</v>
      </c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31" ht="22.5" customHeight="1" x14ac:dyDescent="0.55000000000000004">
      <c r="A33" s="173"/>
      <c r="B33" s="139" t="s">
        <v>111</v>
      </c>
      <c r="C33" s="118"/>
      <c r="D33" s="119">
        <v>17</v>
      </c>
      <c r="E33" s="119"/>
      <c r="F33" s="54">
        <v>2493</v>
      </c>
      <c r="G33" s="184"/>
      <c r="H33" s="54">
        <v>0</v>
      </c>
      <c r="I33" s="54"/>
      <c r="J33" s="54">
        <v>0</v>
      </c>
      <c r="K33" s="54"/>
      <c r="L33" s="54">
        <v>0</v>
      </c>
      <c r="M33" s="63"/>
      <c r="N33" s="54">
        <v>0</v>
      </c>
      <c r="O33" s="184"/>
      <c r="P33" s="54">
        <v>0</v>
      </c>
      <c r="Q33" s="184"/>
      <c r="R33" s="54">
        <v>0</v>
      </c>
      <c r="S33" s="184"/>
      <c r="T33" s="54">
        <f t="shared" ref="T33:T34" si="5">SUM(J33:S33)</f>
        <v>0</v>
      </c>
      <c r="U33" s="185"/>
      <c r="V33" s="54">
        <v>0</v>
      </c>
      <c r="W33" s="185"/>
      <c r="X33" s="54">
        <v>0</v>
      </c>
      <c r="Y33" s="185"/>
      <c r="Z33" s="54">
        <v>0</v>
      </c>
      <c r="AA33" s="54"/>
      <c r="AB33" s="54">
        <v>0</v>
      </c>
      <c r="AC33" s="185"/>
      <c r="AD33" s="54">
        <f t="shared" si="4"/>
        <v>2493</v>
      </c>
    </row>
    <row r="34" spans="1:31" ht="22.5" customHeight="1" x14ac:dyDescent="0.55000000000000004">
      <c r="A34" s="173"/>
      <c r="B34" s="139" t="s">
        <v>166</v>
      </c>
      <c r="C34" s="118"/>
      <c r="D34" s="35"/>
      <c r="E34" s="119"/>
      <c r="F34" s="54">
        <v>0</v>
      </c>
      <c r="G34" s="184"/>
      <c r="H34" s="54">
        <v>0</v>
      </c>
      <c r="I34" s="54"/>
      <c r="J34" s="54">
        <v>-63</v>
      </c>
      <c r="K34" s="54"/>
      <c r="L34" s="54">
        <v>0</v>
      </c>
      <c r="M34" s="63"/>
      <c r="N34" s="54">
        <v>0</v>
      </c>
      <c r="O34" s="184"/>
      <c r="P34" s="54">
        <v>0</v>
      </c>
      <c r="Q34" s="184"/>
      <c r="R34" s="54">
        <v>0</v>
      </c>
      <c r="S34" s="184"/>
      <c r="T34" s="54">
        <f t="shared" si="5"/>
        <v>-63</v>
      </c>
      <c r="U34" s="185"/>
      <c r="V34" s="54">
        <v>0</v>
      </c>
      <c r="W34" s="185"/>
      <c r="X34" s="54">
        <v>0</v>
      </c>
      <c r="Y34" s="185"/>
      <c r="Z34" s="54">
        <v>0</v>
      </c>
      <c r="AA34" s="54"/>
      <c r="AB34" s="54">
        <v>0</v>
      </c>
      <c r="AC34" s="185"/>
      <c r="AD34" s="54">
        <f t="shared" si="4"/>
        <v>-63</v>
      </c>
    </row>
    <row r="35" spans="1:31" ht="22.5" customHeight="1" x14ac:dyDescent="0.55000000000000004">
      <c r="A35" s="173"/>
      <c r="B35" s="139" t="s">
        <v>194</v>
      </c>
      <c r="C35" s="118"/>
      <c r="D35" s="119">
        <v>18</v>
      </c>
      <c r="E35" s="119"/>
      <c r="F35" s="54">
        <v>0</v>
      </c>
      <c r="G35" s="184"/>
      <c r="H35" s="54">
        <v>0</v>
      </c>
      <c r="I35" s="54"/>
      <c r="J35" s="54">
        <v>0</v>
      </c>
      <c r="K35" s="54"/>
      <c r="L35" s="54">
        <v>0</v>
      </c>
      <c r="M35" s="63"/>
      <c r="N35" s="54">
        <v>0</v>
      </c>
      <c r="O35" s="184"/>
      <c r="P35" s="54">
        <v>0</v>
      </c>
      <c r="Q35" s="184"/>
      <c r="R35" s="54">
        <v>0</v>
      </c>
      <c r="S35" s="184"/>
      <c r="T35" s="54">
        <f>SUM(J35:S35)</f>
        <v>0</v>
      </c>
      <c r="U35" s="185"/>
      <c r="V35" s="54">
        <v>0</v>
      </c>
      <c r="W35" s="185"/>
      <c r="X35" s="54">
        <v>600252</v>
      </c>
      <c r="Y35" s="185"/>
      <c r="Z35" s="54">
        <v>-600252</v>
      </c>
      <c r="AA35" s="54"/>
      <c r="AB35" s="54">
        <v>-600252</v>
      </c>
      <c r="AC35" s="185"/>
      <c r="AD35" s="54">
        <f t="shared" si="4"/>
        <v>-600252</v>
      </c>
    </row>
    <row r="36" spans="1:31" ht="22.5" customHeight="1" x14ac:dyDescent="0.55000000000000004">
      <c r="A36" s="173"/>
      <c r="B36" s="139" t="s">
        <v>107</v>
      </c>
      <c r="C36" s="118"/>
      <c r="D36" s="119"/>
      <c r="E36" s="119"/>
      <c r="F36" s="55">
        <v>0</v>
      </c>
      <c r="G36" s="185"/>
      <c r="H36" s="55">
        <v>-673</v>
      </c>
      <c r="I36" s="185"/>
      <c r="J36" s="55">
        <v>0</v>
      </c>
      <c r="K36" s="54"/>
      <c r="L36" s="55">
        <v>0</v>
      </c>
      <c r="M36" s="185"/>
      <c r="N36" s="55">
        <v>0</v>
      </c>
      <c r="O36" s="184"/>
      <c r="P36" s="55">
        <v>0</v>
      </c>
      <c r="Q36" s="184"/>
      <c r="R36" s="55">
        <v>0</v>
      </c>
      <c r="S36" s="184"/>
      <c r="T36" s="55">
        <v>0</v>
      </c>
      <c r="U36" s="185"/>
      <c r="V36" s="55">
        <v>0</v>
      </c>
      <c r="W36" s="185"/>
      <c r="X36" s="55">
        <v>0</v>
      </c>
      <c r="Y36" s="185"/>
      <c r="Z36" s="54">
        <v>0</v>
      </c>
      <c r="AA36" s="54"/>
      <c r="AB36" s="55">
        <v>0</v>
      </c>
      <c r="AC36" s="185"/>
      <c r="AD36" s="55">
        <f>+F36+H36+T36+V36+X36+Z36+AB36</f>
        <v>-673</v>
      </c>
    </row>
    <row r="37" spans="1:31" ht="22.5" customHeight="1" x14ac:dyDescent="0.55000000000000004">
      <c r="A37" s="206" t="s">
        <v>108</v>
      </c>
      <c r="B37" s="162"/>
      <c r="C37" s="118"/>
      <c r="D37" s="118"/>
      <c r="E37" s="207"/>
      <c r="F37" s="27">
        <f>SUM(F32:F36)</f>
        <v>2493</v>
      </c>
      <c r="G37" s="185"/>
      <c r="H37" s="27">
        <f>SUM(H32:H36)</f>
        <v>-673</v>
      </c>
      <c r="I37" s="185"/>
      <c r="J37" s="27">
        <f>SUM(J32:J36)</f>
        <v>72568</v>
      </c>
      <c r="K37" s="185"/>
      <c r="L37" s="27">
        <f>SUM(L32:L36)</f>
        <v>0</v>
      </c>
      <c r="M37" s="185"/>
      <c r="N37" s="27">
        <f>SUM(N32:N36)</f>
        <v>0</v>
      </c>
      <c r="O37" s="184"/>
      <c r="P37" s="27">
        <f>SUM(P32:P36)</f>
        <v>0</v>
      </c>
      <c r="Q37" s="184"/>
      <c r="R37" s="27">
        <f>SUM(R32:R36)</f>
        <v>0</v>
      </c>
      <c r="S37" s="184"/>
      <c r="T37" s="27">
        <f>SUM(T32:T36)</f>
        <v>72568</v>
      </c>
      <c r="U37" s="185"/>
      <c r="V37" s="27">
        <f>SUM(V32:V36)</f>
        <v>0</v>
      </c>
      <c r="W37" s="185"/>
      <c r="X37" s="27">
        <f>SUM(X32:X36)</f>
        <v>600252</v>
      </c>
      <c r="Y37" s="185"/>
      <c r="Z37" s="27">
        <f>SUM(Z32:Z36)</f>
        <v>-600252</v>
      </c>
      <c r="AA37" s="220"/>
      <c r="AB37" s="27">
        <f>SUM(AB32:AB36)</f>
        <v>-600252</v>
      </c>
      <c r="AC37" s="185"/>
      <c r="AD37" s="27">
        <f>SUM(AD32:AD36)</f>
        <v>-525864</v>
      </c>
    </row>
    <row r="38" spans="1:31" ht="22.5" customHeight="1" x14ac:dyDescent="0.55000000000000004">
      <c r="A38" s="166" t="s">
        <v>182</v>
      </c>
      <c r="B38" s="173"/>
      <c r="C38" s="10"/>
      <c r="D38" s="10"/>
      <c r="E38" s="119"/>
      <c r="F38" s="11"/>
      <c r="G38" s="188"/>
      <c r="H38" s="11"/>
      <c r="I38" s="11"/>
      <c r="J38" s="11"/>
      <c r="K38" s="188"/>
      <c r="L38" s="188"/>
      <c r="M38" s="188"/>
      <c r="N38" s="188"/>
      <c r="O38" s="188"/>
      <c r="P38" s="11"/>
      <c r="Q38" s="188"/>
      <c r="R38" s="11"/>
      <c r="S38" s="12"/>
      <c r="T38" s="11"/>
      <c r="U38" s="12"/>
      <c r="V38" s="11"/>
      <c r="W38" s="188"/>
      <c r="X38" s="11"/>
      <c r="Y38" s="188"/>
      <c r="Z38" s="11"/>
      <c r="AA38" s="11"/>
      <c r="AB38" s="11"/>
      <c r="AC38" s="189"/>
      <c r="AD38" s="11"/>
    </row>
    <row r="39" spans="1:31" ht="22.5" customHeight="1" x14ac:dyDescent="0.55000000000000004">
      <c r="A39" s="173"/>
      <c r="B39" s="173" t="s">
        <v>174</v>
      </c>
      <c r="C39" s="10"/>
      <c r="D39" s="10"/>
      <c r="E39" s="119"/>
      <c r="F39" s="54">
        <v>0</v>
      </c>
      <c r="G39" s="54"/>
      <c r="H39" s="54">
        <v>0</v>
      </c>
      <c r="I39" s="63"/>
      <c r="J39" s="54">
        <v>0</v>
      </c>
      <c r="K39" s="54"/>
      <c r="L39" s="54">
        <v>0</v>
      </c>
      <c r="M39" s="56"/>
      <c r="N39" s="54">
        <v>0</v>
      </c>
      <c r="O39" s="65"/>
      <c r="P39" s="54">
        <v>0</v>
      </c>
      <c r="Q39" s="65"/>
      <c r="R39" s="54">
        <v>0</v>
      </c>
      <c r="S39" s="54"/>
      <c r="T39" s="54">
        <f>SUM(J39:S39)</f>
        <v>0</v>
      </c>
      <c r="U39" s="54"/>
      <c r="V39" s="54">
        <v>0</v>
      </c>
      <c r="W39" s="56"/>
      <c r="X39" s="54">
        <v>0</v>
      </c>
      <c r="Y39" s="56"/>
      <c r="Z39" s="54">
        <v>4798521</v>
      </c>
      <c r="AA39" s="54"/>
      <c r="AB39" s="54">
        <v>0</v>
      </c>
      <c r="AC39" s="23"/>
      <c r="AD39" s="54">
        <f t="shared" ref="AD39:AD40" si="6">+F39+H39+T39+V39+X39+Z39+AB39</f>
        <v>4798521</v>
      </c>
    </row>
    <row r="40" spans="1:31" ht="22.5" customHeight="1" x14ac:dyDescent="0.55000000000000004">
      <c r="A40" s="172"/>
      <c r="B40" s="118" t="s">
        <v>109</v>
      </c>
      <c r="C40" s="118"/>
      <c r="D40" s="118"/>
      <c r="E40" s="119"/>
      <c r="F40" s="55">
        <v>0</v>
      </c>
      <c r="G40" s="54"/>
      <c r="H40" s="55">
        <v>0</v>
      </c>
      <c r="I40" s="24"/>
      <c r="J40" s="55">
        <v>0</v>
      </c>
      <c r="K40" s="54"/>
      <c r="L40" s="55">
        <v>0</v>
      </c>
      <c r="M40" s="190"/>
      <c r="N40" s="55">
        <v>-14600</v>
      </c>
      <c r="O40" s="65"/>
      <c r="P40" s="55">
        <v>333963</v>
      </c>
      <c r="Q40" s="65"/>
      <c r="R40" s="55">
        <v>19508</v>
      </c>
      <c r="S40" s="190"/>
      <c r="T40" s="55">
        <f>SUM(J40:S40)</f>
        <v>338871</v>
      </c>
      <c r="U40" s="13"/>
      <c r="V40" s="55">
        <f>+V38+V39</f>
        <v>0</v>
      </c>
      <c r="W40" s="13"/>
      <c r="X40" s="55">
        <f>+X38+X39</f>
        <v>0</v>
      </c>
      <c r="Y40" s="13"/>
      <c r="Z40" s="55">
        <v>-211822</v>
      </c>
      <c r="AA40" s="221"/>
      <c r="AB40" s="55">
        <f>+AB38+AB39</f>
        <v>0</v>
      </c>
      <c r="AC40" s="13"/>
      <c r="AD40" s="55">
        <f t="shared" si="6"/>
        <v>127049</v>
      </c>
    </row>
    <row r="41" spans="1:31" ht="22.5" customHeight="1" x14ac:dyDescent="0.55000000000000004">
      <c r="A41" s="166" t="s">
        <v>176</v>
      </c>
      <c r="B41" s="118"/>
      <c r="C41" s="118"/>
      <c r="D41" s="118"/>
      <c r="E41" s="119"/>
      <c r="F41" s="26">
        <f>+F39+F40</f>
        <v>0</v>
      </c>
      <c r="G41" s="15"/>
      <c r="H41" s="26">
        <f>+H39+H40</f>
        <v>0</v>
      </c>
      <c r="I41" s="16"/>
      <c r="J41" s="26">
        <f>+J39+J40</f>
        <v>0</v>
      </c>
      <c r="K41" s="178"/>
      <c r="L41" s="26">
        <f>+L39+L40</f>
        <v>0</v>
      </c>
      <c r="M41" s="178"/>
      <c r="N41" s="26">
        <f>+N39+N40</f>
        <v>-14600</v>
      </c>
      <c r="O41" s="192"/>
      <c r="P41" s="26">
        <f>+P39+P40</f>
        <v>333963</v>
      </c>
      <c r="Q41" s="192"/>
      <c r="R41" s="26">
        <f>+R39+R40</f>
        <v>19508</v>
      </c>
      <c r="S41" s="192"/>
      <c r="T41" s="26">
        <f>SUM(T39:T40)</f>
        <v>338871</v>
      </c>
      <c r="U41" s="18"/>
      <c r="V41" s="26">
        <v>0</v>
      </c>
      <c r="W41" s="178"/>
      <c r="X41" s="26">
        <v>0</v>
      </c>
      <c r="Y41" s="178"/>
      <c r="Z41" s="26">
        <f>+Z39+Z40</f>
        <v>4586699</v>
      </c>
      <c r="AA41" s="26"/>
      <c r="AB41" s="26">
        <v>0</v>
      </c>
      <c r="AC41" s="178"/>
      <c r="AD41" s="26">
        <f>SUM(AD39:AD40)</f>
        <v>4925570</v>
      </c>
    </row>
    <row r="42" spans="1:31" ht="22.5" customHeight="1" x14ac:dyDescent="0.55000000000000004">
      <c r="A42" s="118" t="s">
        <v>110</v>
      </c>
      <c r="B42" s="118"/>
      <c r="C42" s="118"/>
      <c r="D42" s="118"/>
      <c r="E42" s="119"/>
      <c r="F42" s="54">
        <v>0</v>
      </c>
      <c r="G42" s="184"/>
      <c r="H42" s="54">
        <v>0</v>
      </c>
      <c r="I42" s="185"/>
      <c r="J42" s="54">
        <v>0</v>
      </c>
      <c r="K42" s="54"/>
      <c r="L42" s="54">
        <v>0</v>
      </c>
      <c r="M42" s="185"/>
      <c r="N42" s="63">
        <v>-22298</v>
      </c>
      <c r="O42" s="185"/>
      <c r="P42" s="54">
        <v>0</v>
      </c>
      <c r="Q42" s="185"/>
      <c r="R42" s="54">
        <v>0</v>
      </c>
      <c r="S42" s="184"/>
      <c r="T42" s="54">
        <f>SUM(J42:S42)</f>
        <v>-22298</v>
      </c>
      <c r="U42" s="185"/>
      <c r="V42" s="54">
        <v>0</v>
      </c>
      <c r="W42" s="185"/>
      <c r="X42" s="54">
        <v>0</v>
      </c>
      <c r="Y42" s="185"/>
      <c r="Z42" s="54">
        <v>22298</v>
      </c>
      <c r="AA42" s="54"/>
      <c r="AB42" s="54">
        <v>0</v>
      </c>
      <c r="AC42" s="185"/>
      <c r="AD42" s="54">
        <f t="shared" ref="AD42" si="7">+F42+H42+T42+V42+X42+Z42+AB42</f>
        <v>0</v>
      </c>
    </row>
    <row r="43" spans="1:31" ht="22.5" customHeight="1" thickBot="1" x14ac:dyDescent="0.6">
      <c r="A43" s="194" t="s">
        <v>186</v>
      </c>
      <c r="B43" s="126"/>
      <c r="C43" s="126"/>
      <c r="D43" s="126"/>
      <c r="E43" s="124"/>
      <c r="F43" s="30">
        <f>+F29+F37+F41+F42</f>
        <v>92533833</v>
      </c>
      <c r="G43" s="178"/>
      <c r="H43" s="30">
        <f>+H29+H37+H41+H42</f>
        <v>43370583</v>
      </c>
      <c r="I43" s="178"/>
      <c r="J43" s="30">
        <f>+J29+J37+J41+J42</f>
        <v>255434</v>
      </c>
      <c r="K43" s="178"/>
      <c r="L43" s="30">
        <f>+L29+L37+L41+L42</f>
        <v>884526</v>
      </c>
      <c r="M43" s="178"/>
      <c r="N43" s="30">
        <f>+N29+N37+N41+N42</f>
        <v>4527183</v>
      </c>
      <c r="O43" s="178"/>
      <c r="P43" s="30">
        <f>+P29+P37+P41+P42</f>
        <v>161334</v>
      </c>
      <c r="Q43" s="178"/>
      <c r="R43" s="30">
        <f>+R29+R37+R41+R42</f>
        <v>5988</v>
      </c>
      <c r="S43" s="178"/>
      <c r="T43" s="30">
        <f>SUM(J43:S43)</f>
        <v>5834465</v>
      </c>
      <c r="U43" s="178"/>
      <c r="V43" s="30">
        <f>+V29+V37+V41+V42</f>
        <v>10091000</v>
      </c>
      <c r="W43" s="178"/>
      <c r="X43" s="30">
        <f>+X29+X37+X41+X42</f>
        <v>600252</v>
      </c>
      <c r="Y43" s="178"/>
      <c r="Z43" s="30">
        <f>+Z29+Z37+Z41+Z42</f>
        <v>87343292</v>
      </c>
      <c r="AA43" s="220"/>
      <c r="AB43" s="30">
        <f>+AB29+AB37+AB41+AB42</f>
        <v>-600252</v>
      </c>
      <c r="AC43" s="178"/>
      <c r="AD43" s="30">
        <f>+F43+H43+T43+V43+X43+Z43+AB43</f>
        <v>239173173</v>
      </c>
    </row>
    <row r="44" spans="1:31" ht="22.5" customHeight="1" thickTop="1" x14ac:dyDescent="0.55000000000000004"/>
    <row r="45" spans="1:31" ht="18.95" customHeight="1" x14ac:dyDescent="0.55000000000000004"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1" ht="18.95" customHeight="1" x14ac:dyDescent="0.55000000000000004"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 ht="18.95" customHeight="1" x14ac:dyDescent="0.55000000000000004"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18.95" customHeight="1" x14ac:dyDescent="0.55000000000000004"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6:31" ht="18.95" customHeight="1" x14ac:dyDescent="0.55000000000000004"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6:31" ht="18.95" customHeight="1" x14ac:dyDescent="0.55000000000000004"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6:31" ht="18.95" customHeight="1" x14ac:dyDescent="0.55000000000000004"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6:31" ht="18.95" customHeight="1" x14ac:dyDescent="0.55000000000000004"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6:31" ht="18.95" customHeight="1" x14ac:dyDescent="0.55000000000000004"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6:31" ht="18.95" customHeight="1" x14ac:dyDescent="0.55000000000000004"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6:31" ht="18.95" customHeight="1" x14ac:dyDescent="0.55000000000000004"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6:31" ht="18.95" customHeight="1" x14ac:dyDescent="0.55000000000000004"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6:31" ht="18.95" customHeight="1" x14ac:dyDescent="0.55000000000000004"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6:31" ht="18.95" customHeight="1" x14ac:dyDescent="0.55000000000000004"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6:31" ht="18.95" customHeight="1" x14ac:dyDescent="0.55000000000000004"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6:31" ht="18.95" customHeight="1" x14ac:dyDescent="0.55000000000000004"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6:31" ht="18.95" customHeight="1" x14ac:dyDescent="0.55000000000000004"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6:31" ht="18.95" customHeight="1" x14ac:dyDescent="0.55000000000000004"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6:31" ht="18.95" customHeight="1" x14ac:dyDescent="0.55000000000000004"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6:31" ht="18.95" customHeight="1" x14ac:dyDescent="0.55000000000000004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6:31" ht="18.95" customHeight="1" x14ac:dyDescent="0.55000000000000004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6:31" ht="18.95" customHeight="1" x14ac:dyDescent="0.55000000000000004"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6:31" ht="18.95" customHeight="1" x14ac:dyDescent="0.55000000000000004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6:31" ht="18.95" customHeight="1" x14ac:dyDescent="0.55000000000000004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6:31" ht="18.95" customHeight="1" x14ac:dyDescent="0.55000000000000004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6:31" ht="18.95" customHeight="1" x14ac:dyDescent="0.55000000000000004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6:31" ht="18.95" customHeight="1" x14ac:dyDescent="0.55000000000000004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6:31" ht="18.95" customHeight="1" x14ac:dyDescent="0.55000000000000004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6:31" ht="18.95" customHeight="1" x14ac:dyDescent="0.55000000000000004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6:31" ht="18.95" customHeight="1" x14ac:dyDescent="0.55000000000000004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6:31" ht="18.95" customHeight="1" x14ac:dyDescent="0.55000000000000004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6:31" ht="18.95" customHeight="1" x14ac:dyDescent="0.55000000000000004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6:31" ht="18.95" customHeight="1" x14ac:dyDescent="0.55000000000000004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6:31" ht="18.95" customHeight="1" x14ac:dyDescent="0.55000000000000004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6:31" ht="18.95" customHeight="1" x14ac:dyDescent="0.55000000000000004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6:31" ht="18.95" customHeight="1" x14ac:dyDescent="0.55000000000000004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6:31" ht="18.95" customHeight="1" x14ac:dyDescent="0.55000000000000004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6:31" ht="18.95" customHeight="1" x14ac:dyDescent="0.55000000000000004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6:31" ht="18.95" customHeight="1" x14ac:dyDescent="0.55000000000000004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6:31" ht="18.95" customHeight="1" x14ac:dyDescent="0.55000000000000004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6:31" ht="18.95" customHeight="1" x14ac:dyDescent="0.55000000000000004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6:31" ht="18.95" customHeight="1" x14ac:dyDescent="0.55000000000000004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6:31" ht="18.95" customHeight="1" x14ac:dyDescent="0.55000000000000004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6:31" ht="18.95" customHeight="1" x14ac:dyDescent="0.55000000000000004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6:31" ht="18.95" customHeight="1" x14ac:dyDescent="0.55000000000000004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6:31" ht="18.95" customHeight="1" x14ac:dyDescent="0.55000000000000004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6:31" ht="18.95" customHeight="1" x14ac:dyDescent="0.55000000000000004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6:31" ht="18.95" customHeight="1" x14ac:dyDescent="0.55000000000000004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6:31" ht="18.95" customHeight="1" x14ac:dyDescent="0.55000000000000004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6:31" ht="18.95" customHeight="1" x14ac:dyDescent="0.55000000000000004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6:31" ht="18.95" customHeight="1" x14ac:dyDescent="0.55000000000000004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6:31" ht="18.95" customHeight="1" x14ac:dyDescent="0.55000000000000004"/>
    <row r="97" ht="18.95" customHeight="1" x14ac:dyDescent="0.55000000000000004"/>
    <row r="98" ht="18.95" customHeight="1" x14ac:dyDescent="0.55000000000000004"/>
    <row r="99" ht="18.95" customHeight="1" x14ac:dyDescent="0.55000000000000004"/>
    <row r="100" ht="18.95" customHeight="1" x14ac:dyDescent="0.55000000000000004"/>
    <row r="101" ht="18.95" customHeight="1" x14ac:dyDescent="0.55000000000000004"/>
    <row r="102" ht="18.95" customHeight="1" x14ac:dyDescent="0.55000000000000004"/>
    <row r="103" ht="18.95" customHeight="1" x14ac:dyDescent="0.55000000000000004"/>
    <row r="104" ht="18.95" customHeight="1" x14ac:dyDescent="0.55000000000000004"/>
    <row r="105" ht="18.95" customHeight="1" x14ac:dyDescent="0.55000000000000004"/>
    <row r="106" ht="18.95" customHeight="1" x14ac:dyDescent="0.55000000000000004"/>
    <row r="107" ht="18.95" customHeight="1" x14ac:dyDescent="0.55000000000000004"/>
    <row r="108" ht="18.95" customHeight="1" x14ac:dyDescent="0.55000000000000004"/>
    <row r="109" ht="18.95" customHeight="1" x14ac:dyDescent="0.55000000000000004"/>
    <row r="110" ht="18.95" customHeight="1" x14ac:dyDescent="0.55000000000000004"/>
    <row r="111" ht="18.95" customHeight="1" x14ac:dyDescent="0.55000000000000004"/>
    <row r="112" ht="18.95" customHeight="1" x14ac:dyDescent="0.55000000000000004"/>
    <row r="113" ht="18.95" customHeight="1" x14ac:dyDescent="0.55000000000000004"/>
    <row r="114" ht="18.95" customHeight="1" x14ac:dyDescent="0.55000000000000004"/>
    <row r="115" ht="18.95" customHeight="1" x14ac:dyDescent="0.55000000000000004"/>
    <row r="116" ht="18.95" customHeight="1" x14ac:dyDescent="0.55000000000000004"/>
    <row r="117" ht="18.95" customHeight="1" x14ac:dyDescent="0.55000000000000004"/>
    <row r="118" ht="18.95" customHeight="1" x14ac:dyDescent="0.55000000000000004"/>
    <row r="119" ht="18.95" customHeight="1" x14ac:dyDescent="0.55000000000000004"/>
    <row r="120" ht="18.95" customHeight="1" x14ac:dyDescent="0.55000000000000004"/>
    <row r="121" ht="18.95" customHeight="1" x14ac:dyDescent="0.55000000000000004"/>
    <row r="122" ht="18.95" customHeight="1" x14ac:dyDescent="0.55000000000000004"/>
    <row r="123" ht="18.95" customHeight="1" x14ac:dyDescent="0.55000000000000004"/>
  </sheetData>
  <mergeCells count="5">
    <mergeCell ref="F28:AD28"/>
    <mergeCell ref="F3:AD3"/>
    <mergeCell ref="J4:T4"/>
    <mergeCell ref="V4:Z4"/>
    <mergeCell ref="F10:AD10"/>
  </mergeCells>
  <phoneticPr fontId="27" type="noConversion"/>
  <pageMargins left="0.6" right="0.43307086614173229" top="0.39370078740157483" bottom="0.27559055118110237" header="0.51181102362204722" footer="0.27559055118110237"/>
  <pageSetup paperSize="9" scale="43" firstPageNumber="7" orientation="landscape" useFirstPageNumber="1" r:id="rId1"/>
  <headerFooter>
    <oddFooter>&amp;L&amp;"CordiaUPC,Regular"&amp;15The accompanying notes are an integral part of the interim financial statements.
&amp;C&amp;"CordiaUPC,Regular"&amp;15&amp;P</oddFooter>
  </headerFooter>
  <ignoredErrors>
    <ignoredError sqref="T24 T41 AD24 AD4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T82"/>
  <sheetViews>
    <sheetView view="pageBreakPreview" topLeftCell="A58" zoomScale="70" zoomScaleNormal="70" zoomScaleSheetLayoutView="70" workbookViewId="0">
      <selection activeCell="I79" sqref="I79"/>
    </sheetView>
  </sheetViews>
  <sheetFormatPr defaultColWidth="9" defaultRowHeight="17.45" customHeight="1" x14ac:dyDescent="0.55000000000000004"/>
  <cols>
    <col min="1" max="1" width="12.25" style="3" customWidth="1"/>
    <col min="2" max="2" width="50.25" style="3" customWidth="1"/>
    <col min="3" max="3" width="15" style="3" customWidth="1"/>
    <col min="4" max="4" width="1.125" style="3" customWidth="1"/>
    <col min="5" max="5" width="15" style="3" customWidth="1"/>
    <col min="6" max="6" width="1.125" style="3" customWidth="1"/>
    <col min="7" max="7" width="15" style="3" customWidth="1"/>
    <col min="8" max="8" width="1.125" style="3" customWidth="1"/>
    <col min="9" max="9" width="15" style="3" customWidth="1"/>
    <col min="10" max="13" width="9" style="3"/>
    <col min="14" max="14" width="2.125" style="3" customWidth="1"/>
    <col min="15" max="15" width="9" style="3"/>
    <col min="16" max="16" width="2.125" style="3" customWidth="1"/>
    <col min="17" max="17" width="9" style="3"/>
    <col min="18" max="18" width="2.125" style="3" customWidth="1"/>
    <col min="19" max="16384" width="9" style="3"/>
  </cols>
  <sheetData>
    <row r="1" spans="1:20" s="57" customFormat="1" ht="22.5" customHeight="1" x14ac:dyDescent="0.2">
      <c r="A1" s="76" t="s">
        <v>0</v>
      </c>
      <c r="B1" s="33"/>
      <c r="C1" s="41"/>
      <c r="D1" s="41"/>
      <c r="E1" s="41"/>
      <c r="F1" s="41"/>
      <c r="G1" s="41"/>
      <c r="H1" s="41"/>
      <c r="I1" s="41"/>
    </row>
    <row r="2" spans="1:20" s="57" customFormat="1" ht="22.5" customHeight="1" x14ac:dyDescent="0.2">
      <c r="A2" s="217" t="s">
        <v>199</v>
      </c>
      <c r="B2" s="33"/>
      <c r="C2" s="41"/>
      <c r="D2" s="41"/>
      <c r="E2" s="41"/>
      <c r="F2" s="41"/>
      <c r="G2" s="41"/>
      <c r="H2" s="41"/>
      <c r="I2" s="41"/>
    </row>
    <row r="3" spans="1:20" s="57" customFormat="1" ht="22.5" customHeight="1" x14ac:dyDescent="0.2">
      <c r="A3" s="78"/>
      <c r="B3" s="32"/>
      <c r="C3" s="42"/>
      <c r="D3" s="42"/>
      <c r="E3" s="42"/>
      <c r="F3" s="42"/>
      <c r="G3" s="42"/>
      <c r="H3" s="42"/>
      <c r="I3" s="42"/>
    </row>
    <row r="4" spans="1:20" s="57" customFormat="1" ht="22.5" customHeight="1" x14ac:dyDescent="0.2">
      <c r="A4" s="37"/>
      <c r="B4" s="32"/>
      <c r="C4" s="216"/>
      <c r="D4" s="216" t="s">
        <v>2</v>
      </c>
      <c r="E4" s="216"/>
      <c r="F4" s="78"/>
      <c r="G4" s="243" t="s">
        <v>3</v>
      </c>
      <c r="H4" s="243"/>
      <c r="I4" s="243"/>
    </row>
    <row r="5" spans="1:20" s="57" customFormat="1" ht="22.5" customHeight="1" x14ac:dyDescent="0.2">
      <c r="A5" s="37"/>
      <c r="B5" s="32"/>
      <c r="C5" s="252" t="s">
        <v>177</v>
      </c>
      <c r="D5" s="252"/>
      <c r="E5" s="252"/>
      <c r="F5" s="78"/>
      <c r="G5" s="252" t="s">
        <v>177</v>
      </c>
      <c r="H5" s="252"/>
      <c r="I5" s="252"/>
    </row>
    <row r="6" spans="1:20" s="57" customFormat="1" ht="22.5" customHeight="1" x14ac:dyDescent="0.2">
      <c r="A6" s="37"/>
      <c r="B6" s="32"/>
      <c r="C6" s="253" t="s">
        <v>178</v>
      </c>
      <c r="D6" s="253"/>
      <c r="E6" s="253"/>
      <c r="F6" s="32"/>
      <c r="G6" s="253" t="s">
        <v>178</v>
      </c>
      <c r="H6" s="253"/>
      <c r="I6" s="253"/>
    </row>
    <row r="7" spans="1:20" s="57" customFormat="1" ht="22.5" customHeight="1" x14ac:dyDescent="0.2">
      <c r="A7" s="78"/>
      <c r="B7" s="32"/>
      <c r="C7" s="81">
        <v>2025</v>
      </c>
      <c r="D7" s="82"/>
      <c r="E7" s="81">
        <v>2024</v>
      </c>
      <c r="F7" s="32"/>
      <c r="G7" s="81">
        <v>2025</v>
      </c>
      <c r="H7" s="82"/>
      <c r="I7" s="81">
        <v>2024</v>
      </c>
    </row>
    <row r="8" spans="1:20" s="57" customFormat="1" ht="22.5" customHeight="1" x14ac:dyDescent="0.2">
      <c r="A8" s="78"/>
      <c r="B8" s="32"/>
      <c r="C8" s="81"/>
      <c r="D8" s="82"/>
      <c r="E8" s="95" t="s">
        <v>168</v>
      </c>
      <c r="F8" s="32"/>
      <c r="G8" s="81"/>
      <c r="H8" s="82"/>
      <c r="I8" s="95" t="s">
        <v>168</v>
      </c>
    </row>
    <row r="9" spans="1:20" s="57" customFormat="1" ht="22.5" customHeight="1" x14ac:dyDescent="0.2">
      <c r="A9" s="78"/>
      <c r="B9" s="32"/>
      <c r="C9" s="246" t="s">
        <v>6</v>
      </c>
      <c r="D9" s="257"/>
      <c r="E9" s="257"/>
      <c r="F9" s="257"/>
      <c r="G9" s="257"/>
      <c r="H9" s="257"/>
      <c r="I9" s="257"/>
    </row>
    <row r="10" spans="1:20" s="57" customFormat="1" ht="22.5" customHeight="1" x14ac:dyDescent="0.2">
      <c r="A10" s="227" t="s">
        <v>116</v>
      </c>
      <c r="B10" s="32"/>
      <c r="C10" s="43"/>
      <c r="D10" s="228"/>
      <c r="E10" s="43"/>
      <c r="F10" s="228"/>
      <c r="G10" s="43"/>
      <c r="H10" s="228"/>
      <c r="I10" s="43"/>
    </row>
    <row r="11" spans="1:20" s="57" customFormat="1" ht="22.5" customHeight="1" x14ac:dyDescent="0.2">
      <c r="A11" s="32" t="s">
        <v>117</v>
      </c>
      <c r="B11" s="32"/>
      <c r="C11" s="42">
        <v>4875893</v>
      </c>
      <c r="D11" s="228"/>
      <c r="E11" s="42">
        <v>5032846</v>
      </c>
      <c r="F11" s="228"/>
      <c r="G11" s="42">
        <v>4521492</v>
      </c>
      <c r="H11" s="42"/>
      <c r="I11" s="42">
        <v>4739738</v>
      </c>
      <c r="K11" s="32"/>
      <c r="M11" s="38"/>
      <c r="N11" s="38"/>
      <c r="O11" s="38"/>
      <c r="P11" s="38"/>
      <c r="Q11" s="38"/>
      <c r="R11" s="38"/>
      <c r="S11" s="38"/>
      <c r="T11" s="38"/>
    </row>
    <row r="12" spans="1:20" s="57" customFormat="1" ht="22.5" customHeight="1" x14ac:dyDescent="0.2">
      <c r="A12" s="79" t="s">
        <v>118</v>
      </c>
      <c r="B12" s="33"/>
      <c r="C12" s="42"/>
      <c r="D12" s="229"/>
      <c r="E12" s="42"/>
      <c r="F12" s="229"/>
      <c r="G12" s="42"/>
      <c r="H12" s="42"/>
      <c r="I12" s="42"/>
      <c r="M12" s="38"/>
      <c r="N12" s="38"/>
      <c r="O12" s="38"/>
      <c r="P12" s="38"/>
      <c r="Q12" s="38"/>
      <c r="R12" s="38"/>
      <c r="S12" s="38"/>
    </row>
    <row r="13" spans="1:20" s="57" customFormat="1" ht="22.5" customHeight="1" x14ac:dyDescent="0.2">
      <c r="A13" s="79" t="s">
        <v>119</v>
      </c>
      <c r="B13" s="33"/>
      <c r="C13" s="42"/>
      <c r="D13" s="229"/>
      <c r="E13" s="42"/>
      <c r="F13" s="229"/>
      <c r="G13" s="42"/>
      <c r="H13" s="42"/>
      <c r="I13" s="42"/>
      <c r="M13" s="38"/>
      <c r="N13" s="38"/>
      <c r="O13" s="38"/>
      <c r="P13" s="38"/>
      <c r="Q13" s="38"/>
      <c r="R13" s="38"/>
      <c r="S13" s="38"/>
    </row>
    <row r="14" spans="1:20" s="57" customFormat="1" ht="22.5" customHeight="1" x14ac:dyDescent="0.2">
      <c r="A14" s="37" t="s">
        <v>120</v>
      </c>
      <c r="B14" s="32"/>
      <c r="C14" s="42">
        <v>1055286</v>
      </c>
      <c r="D14" s="228"/>
      <c r="E14" s="42">
        <v>986674</v>
      </c>
      <c r="F14" s="228"/>
      <c r="G14" s="42">
        <v>1046863</v>
      </c>
      <c r="H14" s="42"/>
      <c r="I14" s="42">
        <v>978829</v>
      </c>
      <c r="M14" s="38"/>
      <c r="N14" s="38"/>
      <c r="O14" s="38"/>
      <c r="P14" s="38"/>
      <c r="Q14" s="38"/>
      <c r="R14" s="38"/>
      <c r="S14" s="38"/>
    </row>
    <row r="15" spans="1:20" s="57" customFormat="1" ht="22.5" customHeight="1" x14ac:dyDescent="0.2">
      <c r="A15" s="32" t="s">
        <v>61</v>
      </c>
      <c r="B15" s="32"/>
      <c r="C15" s="72">
        <v>4580036</v>
      </c>
      <c r="D15" s="228"/>
      <c r="E15" s="72">
        <v>5116840</v>
      </c>
      <c r="F15" s="228"/>
      <c r="G15" s="72">
        <v>4739576</v>
      </c>
      <c r="H15" s="42"/>
      <c r="I15" s="72">
        <v>5280751</v>
      </c>
      <c r="M15" s="38"/>
      <c r="N15" s="38"/>
      <c r="O15" s="38"/>
      <c r="P15" s="38"/>
      <c r="Q15" s="38"/>
      <c r="R15" s="38"/>
      <c r="S15" s="38"/>
    </row>
    <row r="16" spans="1:20" s="57" customFormat="1" ht="22.5" customHeight="1" x14ac:dyDescent="0.2">
      <c r="A16" s="32" t="s">
        <v>160</v>
      </c>
      <c r="B16" s="32"/>
      <c r="C16" s="42">
        <v>20786</v>
      </c>
      <c r="D16" s="228"/>
      <c r="E16" s="42">
        <v>11906</v>
      </c>
      <c r="F16" s="228"/>
      <c r="G16" s="42">
        <v>20786</v>
      </c>
      <c r="H16" s="42"/>
      <c r="I16" s="42">
        <v>11906</v>
      </c>
      <c r="M16" s="38"/>
      <c r="N16" s="38"/>
      <c r="O16" s="38"/>
      <c r="P16" s="38"/>
      <c r="Q16" s="38"/>
      <c r="R16" s="38"/>
      <c r="S16" s="38"/>
    </row>
    <row r="17" spans="1:19" s="57" customFormat="1" ht="22.5" customHeight="1" x14ac:dyDescent="0.2">
      <c r="A17" s="32" t="s">
        <v>209</v>
      </c>
      <c r="B17" s="32"/>
      <c r="C17" s="72">
        <v>0</v>
      </c>
      <c r="D17" s="228"/>
      <c r="E17" s="42">
        <v>-21719</v>
      </c>
      <c r="F17" s="228"/>
      <c r="G17" s="72">
        <v>0</v>
      </c>
      <c r="H17" s="42"/>
      <c r="I17" s="42">
        <v>-21719</v>
      </c>
      <c r="M17" s="38"/>
      <c r="N17" s="38"/>
      <c r="O17" s="38"/>
      <c r="P17" s="38"/>
      <c r="Q17" s="38"/>
      <c r="R17" s="38"/>
      <c r="S17" s="38"/>
    </row>
    <row r="18" spans="1:19" s="57" customFormat="1" ht="22.5" customHeight="1" x14ac:dyDescent="0.2">
      <c r="A18" s="32" t="s">
        <v>204</v>
      </c>
      <c r="B18" s="32"/>
      <c r="C18" s="42">
        <v>-40950</v>
      </c>
      <c r="D18" s="228"/>
      <c r="E18" s="42">
        <v>28209</v>
      </c>
      <c r="F18" s="228"/>
      <c r="G18" s="42">
        <v>-42910</v>
      </c>
      <c r="H18" s="42"/>
      <c r="I18" s="42">
        <v>-14984</v>
      </c>
      <c r="M18" s="38"/>
      <c r="N18" s="38"/>
      <c r="O18" s="38"/>
      <c r="P18" s="38"/>
      <c r="Q18" s="38"/>
      <c r="R18" s="38"/>
      <c r="S18" s="38"/>
    </row>
    <row r="19" spans="1:19" s="57" customFormat="1" ht="22.5" customHeight="1" x14ac:dyDescent="0.2">
      <c r="A19" s="37" t="s">
        <v>121</v>
      </c>
      <c r="B19" s="32"/>
      <c r="C19" s="42">
        <v>156234</v>
      </c>
      <c r="D19" s="228"/>
      <c r="E19" s="42">
        <v>186295</v>
      </c>
      <c r="F19" s="228"/>
      <c r="G19" s="42">
        <v>151104</v>
      </c>
      <c r="H19" s="42"/>
      <c r="I19" s="42">
        <v>180493</v>
      </c>
      <c r="M19" s="38"/>
      <c r="N19" s="38"/>
      <c r="O19" s="38"/>
      <c r="P19" s="38"/>
      <c r="Q19" s="38"/>
      <c r="R19" s="38"/>
      <c r="S19" s="38"/>
    </row>
    <row r="20" spans="1:19" s="57" customFormat="1" ht="22.5" customHeight="1" x14ac:dyDescent="0.2">
      <c r="A20" s="37" t="s">
        <v>172</v>
      </c>
      <c r="B20" s="32"/>
      <c r="C20" s="42">
        <v>-26259</v>
      </c>
      <c r="D20" s="228"/>
      <c r="E20" s="42">
        <v>612</v>
      </c>
      <c r="F20" s="228"/>
      <c r="G20" s="42">
        <v>-26259</v>
      </c>
      <c r="H20" s="42"/>
      <c r="I20" s="42">
        <v>612</v>
      </c>
      <c r="M20" s="38"/>
      <c r="N20" s="38"/>
      <c r="O20" s="38"/>
      <c r="P20" s="38"/>
      <c r="Q20" s="38"/>
      <c r="R20" s="38"/>
      <c r="S20" s="38"/>
    </row>
    <row r="21" spans="1:19" s="57" customFormat="1" ht="22.5" customHeight="1" x14ac:dyDescent="0.2">
      <c r="A21" s="37" t="s">
        <v>161</v>
      </c>
      <c r="B21" s="32"/>
      <c r="C21" s="72">
        <v>17371</v>
      </c>
      <c r="D21" s="228"/>
      <c r="E21" s="72">
        <v>20501</v>
      </c>
      <c r="F21" s="228"/>
      <c r="G21" s="40">
        <v>17371</v>
      </c>
      <c r="H21" s="42"/>
      <c r="I21" s="40">
        <v>20501</v>
      </c>
      <c r="M21" s="38"/>
      <c r="N21" s="38"/>
      <c r="O21" s="38"/>
      <c r="P21" s="38"/>
      <c r="Q21" s="38"/>
      <c r="R21" s="38"/>
      <c r="S21" s="38"/>
    </row>
    <row r="22" spans="1:19" s="57" customFormat="1" ht="22.5" customHeight="1" x14ac:dyDescent="0.2">
      <c r="A22" s="32" t="s">
        <v>156</v>
      </c>
      <c r="B22" s="32"/>
      <c r="C22" s="42">
        <v>-1654</v>
      </c>
      <c r="D22" s="228"/>
      <c r="E22" s="42">
        <v>-2133</v>
      </c>
      <c r="F22" s="228"/>
      <c r="G22" s="42">
        <v>-1654</v>
      </c>
      <c r="H22" s="42"/>
      <c r="I22" s="42">
        <v>-2133</v>
      </c>
      <c r="M22" s="38"/>
      <c r="N22" s="38"/>
      <c r="O22" s="38"/>
      <c r="P22" s="38"/>
      <c r="Q22" s="38"/>
      <c r="R22" s="38"/>
      <c r="S22" s="38"/>
    </row>
    <row r="23" spans="1:19" s="57" customFormat="1" ht="22.5" customHeight="1" x14ac:dyDescent="0.2">
      <c r="A23" s="32" t="s">
        <v>205</v>
      </c>
      <c r="B23" s="32"/>
      <c r="C23" s="42">
        <v>-47012</v>
      </c>
      <c r="D23" s="228"/>
      <c r="E23" s="42">
        <v>-46866</v>
      </c>
      <c r="F23" s="228"/>
      <c r="G23" s="42">
        <v>-46605</v>
      </c>
      <c r="H23" s="42"/>
      <c r="I23" s="42">
        <v>-19630</v>
      </c>
      <c r="M23" s="38"/>
      <c r="N23" s="38"/>
      <c r="O23" s="38"/>
      <c r="P23" s="38"/>
      <c r="Q23" s="38"/>
      <c r="R23" s="38"/>
      <c r="S23" s="38"/>
    </row>
    <row r="24" spans="1:19" s="57" customFormat="1" ht="22.5" customHeight="1" x14ac:dyDescent="0.2">
      <c r="A24" s="37" t="s">
        <v>206</v>
      </c>
      <c r="B24" s="32"/>
      <c r="C24" s="42">
        <v>83590</v>
      </c>
      <c r="D24" s="228"/>
      <c r="E24" s="42">
        <v>929847</v>
      </c>
      <c r="F24" s="228"/>
      <c r="G24" s="42">
        <v>83590</v>
      </c>
      <c r="H24" s="42"/>
      <c r="I24" s="42">
        <v>929847</v>
      </c>
      <c r="M24" s="38"/>
      <c r="N24" s="38"/>
      <c r="O24" s="38"/>
      <c r="P24" s="38"/>
      <c r="Q24" s="38"/>
      <c r="R24" s="38"/>
      <c r="S24" s="38"/>
    </row>
    <row r="25" spans="1:19" s="57" customFormat="1" ht="22.5" customHeight="1" x14ac:dyDescent="0.2">
      <c r="A25" s="37" t="s">
        <v>106</v>
      </c>
      <c r="B25" s="32"/>
      <c r="C25" s="72">
        <v>72631</v>
      </c>
      <c r="D25" s="228"/>
      <c r="E25" s="72">
        <v>24697</v>
      </c>
      <c r="F25" s="228"/>
      <c r="G25" s="72">
        <v>72631</v>
      </c>
      <c r="H25" s="42"/>
      <c r="I25" s="72">
        <v>24697</v>
      </c>
      <c r="M25" s="38"/>
      <c r="N25" s="38"/>
      <c r="O25" s="38"/>
      <c r="P25" s="38"/>
      <c r="Q25" s="38"/>
      <c r="R25" s="38"/>
      <c r="S25" s="38"/>
    </row>
    <row r="26" spans="1:19" s="57" customFormat="1" ht="22.5" customHeight="1" x14ac:dyDescent="0.2">
      <c r="A26" s="37" t="s">
        <v>122</v>
      </c>
      <c r="B26" s="32"/>
      <c r="C26" s="42">
        <v>-64491</v>
      </c>
      <c r="D26" s="228"/>
      <c r="E26" s="42">
        <v>-69489</v>
      </c>
      <c r="F26" s="228"/>
      <c r="G26" s="72">
        <v>0</v>
      </c>
      <c r="H26" s="72"/>
      <c r="I26" s="72">
        <v>0</v>
      </c>
      <c r="K26" s="32"/>
      <c r="M26" s="38"/>
      <c r="N26" s="38"/>
      <c r="O26" s="38"/>
      <c r="P26" s="38"/>
      <c r="Q26" s="38"/>
      <c r="R26" s="38"/>
      <c r="S26" s="38"/>
    </row>
    <row r="27" spans="1:19" s="57" customFormat="1" ht="22.5" customHeight="1" x14ac:dyDescent="0.2">
      <c r="A27" s="37" t="s">
        <v>123</v>
      </c>
      <c r="B27" s="32"/>
      <c r="C27" s="42">
        <v>-1434081</v>
      </c>
      <c r="D27" s="228"/>
      <c r="E27" s="42">
        <v>-480298</v>
      </c>
      <c r="F27" s="228"/>
      <c r="G27" s="42">
        <v>-1434623</v>
      </c>
      <c r="H27" s="42"/>
      <c r="I27" s="42">
        <v>-481280</v>
      </c>
      <c r="M27" s="38"/>
      <c r="N27" s="38"/>
      <c r="O27" s="38"/>
      <c r="P27" s="38"/>
      <c r="Q27" s="38"/>
      <c r="R27" s="38"/>
      <c r="S27" s="38"/>
    </row>
    <row r="28" spans="1:19" s="57" customFormat="1" ht="22.5" customHeight="1" x14ac:dyDescent="0.2">
      <c r="A28" s="37" t="s">
        <v>47</v>
      </c>
      <c r="B28" s="32"/>
      <c r="C28" s="42">
        <v>-13218757</v>
      </c>
      <c r="D28" s="228"/>
      <c r="E28" s="42">
        <v>-14396301</v>
      </c>
      <c r="F28" s="228"/>
      <c r="G28" s="42">
        <v>-13198946</v>
      </c>
      <c r="H28" s="42"/>
      <c r="I28" s="42">
        <v>-14400575</v>
      </c>
      <c r="K28" s="32"/>
      <c r="M28" s="38"/>
      <c r="N28" s="38"/>
      <c r="O28" s="38"/>
      <c r="P28" s="38"/>
      <c r="Q28" s="38"/>
      <c r="R28" s="38"/>
      <c r="S28" s="38"/>
    </row>
    <row r="29" spans="1:19" s="57" customFormat="1" ht="22.5" customHeight="1" x14ac:dyDescent="0.2">
      <c r="A29" s="37" t="s">
        <v>124</v>
      </c>
      <c r="B29" s="32"/>
      <c r="C29" s="42">
        <v>-42</v>
      </c>
      <c r="D29" s="228"/>
      <c r="E29" s="42">
        <v>-42</v>
      </c>
      <c r="F29" s="228"/>
      <c r="G29" s="42">
        <v>-42</v>
      </c>
      <c r="H29" s="42"/>
      <c r="I29" s="42">
        <v>-42</v>
      </c>
      <c r="M29" s="38"/>
      <c r="N29" s="38"/>
      <c r="O29" s="38"/>
      <c r="P29" s="38"/>
      <c r="Q29" s="38"/>
      <c r="R29" s="38"/>
      <c r="S29" s="38"/>
    </row>
    <row r="30" spans="1:19" s="57" customFormat="1" ht="22.5" customHeight="1" x14ac:dyDescent="0.2">
      <c r="A30" s="37" t="s">
        <v>125</v>
      </c>
      <c r="B30" s="32"/>
      <c r="C30" s="42">
        <v>18569536</v>
      </c>
      <c r="D30" s="228"/>
      <c r="E30" s="42">
        <v>21280645</v>
      </c>
      <c r="F30" s="228"/>
      <c r="G30" s="42">
        <v>18525589</v>
      </c>
      <c r="H30" s="42"/>
      <c r="I30" s="42">
        <v>21241658</v>
      </c>
      <c r="M30" s="38"/>
      <c r="N30" s="38"/>
      <c r="O30" s="38"/>
      <c r="P30" s="38"/>
      <c r="Q30" s="38"/>
      <c r="R30" s="38"/>
      <c r="S30" s="38"/>
    </row>
    <row r="31" spans="1:19" s="57" customFormat="1" ht="22.5" customHeight="1" x14ac:dyDescent="0.2">
      <c r="A31" s="32" t="s">
        <v>126</v>
      </c>
      <c r="B31" s="32"/>
      <c r="C31" s="42">
        <v>-7112147</v>
      </c>
      <c r="D31" s="228"/>
      <c r="E31" s="42">
        <v>-7032664</v>
      </c>
      <c r="F31" s="228"/>
      <c r="G31" s="42">
        <v>-7112117</v>
      </c>
      <c r="H31" s="42"/>
      <c r="I31" s="42">
        <v>-7032592</v>
      </c>
      <c r="M31" s="38"/>
      <c r="N31" s="38"/>
      <c r="O31" s="38"/>
      <c r="P31" s="38"/>
      <c r="Q31" s="38"/>
      <c r="R31" s="38"/>
      <c r="S31" s="38"/>
    </row>
    <row r="32" spans="1:19" s="57" customFormat="1" ht="22.5" customHeight="1" x14ac:dyDescent="0.2">
      <c r="A32" s="32" t="s">
        <v>127</v>
      </c>
      <c r="B32" s="32"/>
      <c r="C32" s="44">
        <v>-98856</v>
      </c>
      <c r="D32" s="228"/>
      <c r="E32" s="44">
        <v>-115609</v>
      </c>
      <c r="F32" s="228"/>
      <c r="G32" s="44">
        <v>-86021</v>
      </c>
      <c r="H32" s="42"/>
      <c r="I32" s="44">
        <v>-102461</v>
      </c>
      <c r="M32" s="38"/>
      <c r="N32" s="38"/>
      <c r="O32" s="38"/>
      <c r="P32" s="38"/>
      <c r="Q32" s="38"/>
      <c r="R32" s="38"/>
      <c r="S32" s="38"/>
    </row>
    <row r="33" spans="1:20" s="57" customFormat="1" ht="22.5" customHeight="1" x14ac:dyDescent="0.2">
      <c r="A33" s="33" t="s">
        <v>128</v>
      </c>
      <c r="B33" s="33"/>
      <c r="C33" s="88">
        <f>SUM(C11:C32)</f>
        <v>7387114</v>
      </c>
      <c r="D33" s="45"/>
      <c r="E33" s="88">
        <f>SUM(E11:E32)</f>
        <v>11453951</v>
      </c>
      <c r="F33" s="45"/>
      <c r="G33" s="88">
        <f>SUM(G11:G32)</f>
        <v>7229825</v>
      </c>
      <c r="H33" s="45"/>
      <c r="I33" s="88">
        <f>SUM(I11:I32)</f>
        <v>11333616</v>
      </c>
      <c r="M33" s="38"/>
      <c r="N33" s="38"/>
      <c r="O33" s="38"/>
      <c r="P33" s="38"/>
      <c r="Q33" s="38"/>
      <c r="R33" s="38"/>
      <c r="S33" s="38"/>
    </row>
    <row r="34" spans="1:20" s="57" customFormat="1" ht="22.5" customHeight="1" x14ac:dyDescent="0.2">
      <c r="A34" s="32"/>
      <c r="B34" s="32"/>
      <c r="C34" s="45"/>
      <c r="D34" s="229"/>
      <c r="E34" s="45"/>
      <c r="F34" s="229"/>
      <c r="G34" s="45"/>
      <c r="H34" s="229"/>
      <c r="I34" s="45"/>
      <c r="M34" s="38"/>
      <c r="N34" s="38"/>
      <c r="O34" s="38"/>
      <c r="P34" s="38"/>
      <c r="Q34" s="38"/>
      <c r="R34" s="38"/>
      <c r="S34" s="38"/>
    </row>
    <row r="35" spans="1:20" s="57" customFormat="1" ht="22.5" customHeight="1" x14ac:dyDescent="0.2">
      <c r="A35" s="227" t="s">
        <v>129</v>
      </c>
      <c r="B35" s="32"/>
      <c r="C35" s="43"/>
      <c r="D35" s="228"/>
      <c r="E35" s="43"/>
      <c r="F35" s="228"/>
      <c r="G35" s="43"/>
      <c r="H35" s="228"/>
      <c r="I35" s="43"/>
      <c r="M35" s="38"/>
      <c r="N35" s="38"/>
      <c r="O35" s="38"/>
      <c r="P35" s="38"/>
      <c r="Q35" s="38"/>
      <c r="R35" s="38"/>
      <c r="S35" s="38"/>
    </row>
    <row r="36" spans="1:20" s="57" customFormat="1" ht="22.5" customHeight="1" x14ac:dyDescent="0.2">
      <c r="A36" s="32" t="s">
        <v>21</v>
      </c>
      <c r="B36" s="32"/>
      <c r="C36" s="42">
        <v>18743955</v>
      </c>
      <c r="D36" s="42"/>
      <c r="E36" s="42">
        <v>1497964</v>
      </c>
      <c r="F36" s="42"/>
      <c r="G36" s="42">
        <v>18737166</v>
      </c>
      <c r="H36" s="42"/>
      <c r="I36" s="42">
        <v>1497948</v>
      </c>
      <c r="M36" s="38"/>
      <c r="N36" s="38"/>
      <c r="O36" s="38"/>
      <c r="P36" s="38"/>
      <c r="Q36" s="38"/>
      <c r="R36" s="38"/>
      <c r="S36" s="38"/>
    </row>
    <row r="37" spans="1:20" s="57" customFormat="1" ht="22.5" customHeight="1" x14ac:dyDescent="0.2">
      <c r="A37" s="32" t="s">
        <v>130</v>
      </c>
      <c r="B37" s="32"/>
      <c r="C37" s="42">
        <v>-12562651</v>
      </c>
      <c r="D37" s="42"/>
      <c r="E37" s="42">
        <v>-3838299</v>
      </c>
      <c r="F37" s="42"/>
      <c r="G37" s="42">
        <v>-12562651</v>
      </c>
      <c r="H37" s="42"/>
      <c r="I37" s="42">
        <v>-3838299</v>
      </c>
      <c r="M37" s="38"/>
      <c r="N37" s="38"/>
      <c r="O37" s="38"/>
      <c r="P37" s="38"/>
      <c r="Q37" s="38"/>
      <c r="R37" s="38"/>
      <c r="S37" s="38"/>
    </row>
    <row r="38" spans="1:20" s="57" customFormat="1" ht="22.5" customHeight="1" x14ac:dyDescent="0.2">
      <c r="A38" s="32" t="s">
        <v>131</v>
      </c>
      <c r="B38" s="32"/>
      <c r="C38" s="42">
        <v>25265596</v>
      </c>
      <c r="D38" s="42"/>
      <c r="E38" s="42">
        <v>5610825</v>
      </c>
      <c r="F38" s="42"/>
      <c r="G38" s="42">
        <v>25253813</v>
      </c>
      <c r="H38" s="42"/>
      <c r="I38" s="42">
        <v>5280930</v>
      </c>
      <c r="M38" s="38"/>
      <c r="N38" s="38"/>
      <c r="O38" s="38"/>
      <c r="P38" s="38"/>
      <c r="Q38" s="38"/>
      <c r="R38" s="38"/>
      <c r="S38" s="38"/>
    </row>
    <row r="39" spans="1:20" s="57" customFormat="1" ht="22.5" customHeight="1" x14ac:dyDescent="0.2">
      <c r="A39" s="32" t="s">
        <v>132</v>
      </c>
      <c r="B39" s="32"/>
      <c r="C39" s="42">
        <v>124760</v>
      </c>
      <c r="D39" s="42"/>
      <c r="E39" s="42">
        <v>-58292</v>
      </c>
      <c r="F39" s="42"/>
      <c r="G39" s="42">
        <v>137720</v>
      </c>
      <c r="H39" s="42"/>
      <c r="I39" s="42">
        <v>-88825</v>
      </c>
      <c r="M39" s="38"/>
      <c r="N39" s="38"/>
      <c r="O39" s="38"/>
      <c r="P39" s="38"/>
      <c r="Q39" s="38"/>
      <c r="R39" s="38"/>
      <c r="S39" s="38"/>
    </row>
    <row r="40" spans="1:20" s="57" customFormat="1" ht="22.5" customHeight="1" x14ac:dyDescent="0.2">
      <c r="A40" s="32" t="s">
        <v>133</v>
      </c>
      <c r="B40" s="32"/>
      <c r="C40" s="42">
        <v>-287043</v>
      </c>
      <c r="D40" s="42"/>
      <c r="E40" s="42">
        <v>-1027997</v>
      </c>
      <c r="F40" s="42"/>
      <c r="G40" s="42">
        <v>-290961</v>
      </c>
      <c r="H40" s="42"/>
      <c r="I40" s="42">
        <v>-1066428</v>
      </c>
      <c r="M40" s="38"/>
      <c r="N40" s="38"/>
      <c r="O40" s="38"/>
      <c r="P40" s="38"/>
      <c r="Q40" s="38"/>
      <c r="R40" s="38"/>
      <c r="S40" s="38"/>
    </row>
    <row r="41" spans="1:20" s="57" customFormat="1" ht="22.5" customHeight="1" x14ac:dyDescent="0.2">
      <c r="A41" s="32"/>
      <c r="B41" s="32"/>
      <c r="C41" s="42"/>
      <c r="D41" s="42"/>
      <c r="E41" s="42"/>
      <c r="F41" s="42"/>
      <c r="G41" s="42"/>
      <c r="H41" s="42"/>
      <c r="I41" s="42"/>
      <c r="M41" s="38"/>
      <c r="N41" s="38"/>
      <c r="O41" s="38"/>
      <c r="P41" s="38"/>
      <c r="Q41" s="38"/>
      <c r="R41" s="38"/>
      <c r="S41" s="38"/>
    </row>
    <row r="42" spans="1:20" s="57" customFormat="1" ht="22.5" customHeight="1" x14ac:dyDescent="0.2">
      <c r="A42" s="227" t="s">
        <v>134</v>
      </c>
      <c r="B42" s="32"/>
      <c r="C42" s="42"/>
      <c r="D42" s="42"/>
      <c r="E42" s="42"/>
      <c r="F42" s="42"/>
      <c r="G42" s="42"/>
      <c r="H42" s="42"/>
      <c r="I42" s="42"/>
      <c r="M42" s="38"/>
      <c r="N42" s="38"/>
      <c r="O42" s="38"/>
      <c r="P42" s="38"/>
      <c r="Q42" s="38"/>
      <c r="R42" s="38"/>
      <c r="S42" s="38"/>
    </row>
    <row r="43" spans="1:20" s="57" customFormat="1" ht="22.5" customHeight="1" x14ac:dyDescent="0.2">
      <c r="A43" s="32" t="s">
        <v>135</v>
      </c>
      <c r="B43" s="32"/>
      <c r="C43" s="42">
        <v>-30385903</v>
      </c>
      <c r="D43" s="42"/>
      <c r="E43" s="42">
        <v>-13473771</v>
      </c>
      <c r="F43" s="42"/>
      <c r="G43" s="42">
        <v>-30248530</v>
      </c>
      <c r="H43" s="42"/>
      <c r="I43" s="42">
        <v>-13655153</v>
      </c>
      <c r="M43" s="38"/>
      <c r="N43" s="38"/>
      <c r="O43" s="38"/>
      <c r="P43" s="38"/>
      <c r="Q43" s="38"/>
      <c r="R43" s="38"/>
      <c r="S43" s="38"/>
      <c r="T43" s="38"/>
    </row>
    <row r="44" spans="1:20" s="57" customFormat="1" ht="22.5" customHeight="1" x14ac:dyDescent="0.2">
      <c r="A44" s="32" t="s">
        <v>21</v>
      </c>
      <c r="B44" s="32"/>
      <c r="C44" s="42">
        <v>818484</v>
      </c>
      <c r="D44" s="42"/>
      <c r="E44" s="42">
        <v>-5650991</v>
      </c>
      <c r="F44" s="42"/>
      <c r="G44" s="42">
        <v>818484</v>
      </c>
      <c r="H44" s="42"/>
      <c r="I44" s="42">
        <v>-5650991</v>
      </c>
      <c r="M44" s="38"/>
      <c r="N44" s="38"/>
      <c r="O44" s="38"/>
      <c r="P44" s="38"/>
      <c r="Q44" s="38"/>
      <c r="R44" s="38"/>
      <c r="S44" s="38"/>
    </row>
    <row r="45" spans="1:20" s="57" customFormat="1" ht="22.5" customHeight="1" x14ac:dyDescent="0.2">
      <c r="A45" s="32" t="s">
        <v>22</v>
      </c>
      <c r="B45" s="32"/>
      <c r="C45" s="42">
        <v>2548947</v>
      </c>
      <c r="D45" s="42"/>
      <c r="E45" s="42">
        <v>-1247224</v>
      </c>
      <c r="F45" s="42"/>
      <c r="G45" s="42">
        <v>2548158</v>
      </c>
      <c r="H45" s="42"/>
      <c r="I45" s="42">
        <v>-1247303</v>
      </c>
      <c r="M45" s="38"/>
      <c r="N45" s="38"/>
      <c r="O45" s="38"/>
      <c r="P45" s="38"/>
      <c r="Q45" s="38"/>
      <c r="R45" s="38"/>
      <c r="S45" s="38"/>
    </row>
    <row r="46" spans="1:20" s="57" customFormat="1" ht="22.5" customHeight="1" x14ac:dyDescent="0.2">
      <c r="A46" s="32" t="s">
        <v>147</v>
      </c>
      <c r="B46" s="32"/>
      <c r="C46" s="42">
        <v>1325784</v>
      </c>
      <c r="D46" s="42"/>
      <c r="E46" s="42">
        <v>1314286</v>
      </c>
      <c r="F46" s="42"/>
      <c r="G46" s="42">
        <v>1325784</v>
      </c>
      <c r="H46" s="42"/>
      <c r="I46" s="42">
        <v>1314286</v>
      </c>
      <c r="M46" s="38"/>
      <c r="N46" s="38"/>
      <c r="O46" s="38"/>
      <c r="P46" s="38"/>
      <c r="Q46" s="38"/>
      <c r="R46" s="38"/>
      <c r="S46" s="38"/>
    </row>
    <row r="47" spans="1:20" s="57" customFormat="1" ht="22.5" customHeight="1" x14ac:dyDescent="0.2">
      <c r="A47" s="32" t="s">
        <v>136</v>
      </c>
      <c r="B47" s="32"/>
      <c r="C47" s="42">
        <v>-343581</v>
      </c>
      <c r="D47" s="42"/>
      <c r="E47" s="42">
        <v>-177529</v>
      </c>
      <c r="F47" s="42"/>
      <c r="G47" s="42">
        <v>-333594</v>
      </c>
      <c r="H47" s="42"/>
      <c r="I47" s="42">
        <v>-172729</v>
      </c>
      <c r="M47" s="38"/>
      <c r="N47" s="38"/>
      <c r="O47" s="38"/>
      <c r="P47" s="38"/>
      <c r="Q47" s="38"/>
      <c r="R47" s="38"/>
      <c r="S47" s="38"/>
    </row>
    <row r="48" spans="1:20" s="57" customFormat="1" ht="22.5" customHeight="1" x14ac:dyDescent="0.2">
      <c r="A48" s="32" t="s">
        <v>27</v>
      </c>
      <c r="B48" s="32"/>
      <c r="C48" s="42">
        <v>-1219151</v>
      </c>
      <c r="D48" s="42"/>
      <c r="E48" s="42">
        <v>-5300968</v>
      </c>
      <c r="F48" s="42"/>
      <c r="G48" s="42">
        <v>-1250762</v>
      </c>
      <c r="H48" s="42"/>
      <c r="I48" s="42">
        <v>-5118972</v>
      </c>
      <c r="M48" s="38"/>
      <c r="N48" s="38"/>
      <c r="O48" s="38"/>
      <c r="P48" s="38"/>
      <c r="Q48" s="38"/>
      <c r="R48" s="38"/>
      <c r="S48" s="38"/>
    </row>
    <row r="49" spans="1:19" s="57" customFormat="1" ht="22.5" customHeight="1" x14ac:dyDescent="0.2">
      <c r="A49" s="33" t="s">
        <v>150</v>
      </c>
      <c r="B49" s="32"/>
      <c r="C49" s="46">
        <f>SUM(C33:C48)</f>
        <v>11416311</v>
      </c>
      <c r="D49" s="41"/>
      <c r="E49" s="46">
        <f>SUM(E33:E48)</f>
        <v>-10898045</v>
      </c>
      <c r="F49" s="41"/>
      <c r="G49" s="46">
        <f>SUM(G33:G48)</f>
        <v>11364452</v>
      </c>
      <c r="H49" s="41"/>
      <c r="I49" s="46">
        <f>SUM(I33:I48)</f>
        <v>-11411920</v>
      </c>
      <c r="M49" s="38"/>
      <c r="N49" s="38"/>
      <c r="O49" s="38"/>
      <c r="P49" s="38"/>
      <c r="Q49" s="38"/>
      <c r="R49" s="38"/>
      <c r="S49" s="38"/>
    </row>
    <row r="50" spans="1:19" s="57" customFormat="1" ht="22.5" customHeight="1" x14ac:dyDescent="0.2">
      <c r="A50" s="32"/>
      <c r="B50" s="32"/>
      <c r="C50" s="42"/>
      <c r="D50" s="228"/>
      <c r="E50" s="42"/>
      <c r="F50" s="228"/>
      <c r="G50" s="42"/>
      <c r="H50" s="228"/>
      <c r="I50" s="42"/>
      <c r="M50" s="38"/>
      <c r="N50" s="38"/>
      <c r="O50" s="38"/>
      <c r="P50" s="38"/>
      <c r="Q50" s="38"/>
      <c r="R50" s="38"/>
      <c r="S50" s="38"/>
    </row>
    <row r="51" spans="1:19" s="57" customFormat="1" ht="22.5" customHeight="1" x14ac:dyDescent="0.2">
      <c r="A51" s="76" t="s">
        <v>0</v>
      </c>
      <c r="B51" s="33"/>
      <c r="C51" s="41"/>
      <c r="D51" s="41"/>
      <c r="E51" s="41"/>
      <c r="F51" s="41"/>
      <c r="G51" s="41"/>
      <c r="H51" s="41"/>
      <c r="I51" s="41"/>
      <c r="M51" s="38"/>
      <c r="N51" s="38"/>
      <c r="O51" s="38"/>
      <c r="P51" s="38"/>
      <c r="Q51" s="38"/>
      <c r="R51" s="38"/>
      <c r="S51" s="38"/>
    </row>
    <row r="52" spans="1:19" s="57" customFormat="1" ht="22.5" customHeight="1" x14ac:dyDescent="0.2">
      <c r="A52" s="217" t="s">
        <v>199</v>
      </c>
      <c r="B52" s="33"/>
      <c r="C52" s="41"/>
      <c r="D52" s="41"/>
      <c r="E52" s="41"/>
      <c r="F52" s="41"/>
      <c r="G52" s="41"/>
      <c r="H52" s="41"/>
      <c r="I52" s="41"/>
      <c r="M52" s="38"/>
      <c r="N52" s="38"/>
      <c r="O52" s="38"/>
      <c r="P52" s="38"/>
      <c r="Q52" s="38"/>
      <c r="R52" s="38"/>
      <c r="S52" s="38"/>
    </row>
    <row r="53" spans="1:19" s="57" customFormat="1" ht="22.5" customHeight="1" x14ac:dyDescent="0.2">
      <c r="A53" s="78"/>
      <c r="B53" s="32"/>
      <c r="C53" s="42"/>
      <c r="D53" s="42"/>
      <c r="E53" s="42"/>
      <c r="F53" s="42"/>
      <c r="G53" s="42"/>
      <c r="H53" s="42"/>
      <c r="I53" s="42"/>
      <c r="M53" s="38"/>
      <c r="N53" s="38"/>
      <c r="O53" s="38"/>
      <c r="P53" s="38"/>
      <c r="Q53" s="38"/>
      <c r="R53" s="38"/>
      <c r="S53" s="38"/>
    </row>
    <row r="54" spans="1:19" s="57" customFormat="1" ht="22.5" customHeight="1" x14ac:dyDescent="0.2">
      <c r="A54" s="37"/>
      <c r="B54" s="32"/>
      <c r="C54" s="216"/>
      <c r="D54" s="216" t="s">
        <v>2</v>
      </c>
      <c r="E54" s="216"/>
      <c r="F54" s="78"/>
      <c r="G54" s="243" t="s">
        <v>3</v>
      </c>
      <c r="H54" s="243"/>
      <c r="I54" s="243"/>
      <c r="M54" s="38"/>
      <c r="N54" s="38"/>
      <c r="O54" s="38"/>
      <c r="P54" s="38"/>
      <c r="Q54" s="38"/>
      <c r="R54" s="38"/>
      <c r="S54" s="38"/>
    </row>
    <row r="55" spans="1:19" s="57" customFormat="1" ht="22.5" customHeight="1" x14ac:dyDescent="0.2">
      <c r="A55" s="37"/>
      <c r="B55" s="32"/>
      <c r="C55" s="252" t="s">
        <v>177</v>
      </c>
      <c r="D55" s="252"/>
      <c r="E55" s="252"/>
      <c r="F55" s="78"/>
      <c r="G55" s="252" t="s">
        <v>177</v>
      </c>
      <c r="H55" s="252"/>
      <c r="I55" s="252"/>
      <c r="M55" s="38"/>
      <c r="N55" s="38"/>
      <c r="O55" s="38"/>
      <c r="P55" s="38"/>
      <c r="Q55" s="38"/>
      <c r="R55" s="38"/>
      <c r="S55" s="38"/>
    </row>
    <row r="56" spans="1:19" s="57" customFormat="1" ht="22.5" customHeight="1" x14ac:dyDescent="0.2">
      <c r="A56" s="37"/>
      <c r="B56" s="32"/>
      <c r="C56" s="253" t="s">
        <v>178</v>
      </c>
      <c r="D56" s="253"/>
      <c r="E56" s="253"/>
      <c r="F56" s="32"/>
      <c r="G56" s="253" t="s">
        <v>178</v>
      </c>
      <c r="H56" s="253"/>
      <c r="I56" s="253"/>
      <c r="M56" s="38"/>
      <c r="N56" s="38"/>
      <c r="O56" s="38"/>
      <c r="P56" s="38"/>
      <c r="Q56" s="38"/>
      <c r="R56" s="38"/>
      <c r="S56" s="38"/>
    </row>
    <row r="57" spans="1:19" s="57" customFormat="1" ht="22.5" customHeight="1" x14ac:dyDescent="0.2">
      <c r="A57" s="78"/>
      <c r="B57" s="32"/>
      <c r="C57" s="81">
        <v>2025</v>
      </c>
      <c r="D57" s="82"/>
      <c r="E57" s="81">
        <v>2024</v>
      </c>
      <c r="F57" s="32"/>
      <c r="G57" s="81">
        <v>2025</v>
      </c>
      <c r="H57" s="82"/>
      <c r="I57" s="81">
        <v>2024</v>
      </c>
      <c r="M57" s="38"/>
      <c r="N57" s="38"/>
      <c r="O57" s="38"/>
      <c r="P57" s="38"/>
      <c r="Q57" s="38"/>
      <c r="R57" s="38"/>
      <c r="S57" s="38"/>
    </row>
    <row r="58" spans="1:19" s="57" customFormat="1" ht="22.5" customHeight="1" x14ac:dyDescent="0.2">
      <c r="A58" s="78"/>
      <c r="B58" s="32"/>
      <c r="C58" s="81"/>
      <c r="D58" s="82"/>
      <c r="E58" s="95" t="s">
        <v>168</v>
      </c>
      <c r="F58" s="32"/>
      <c r="G58" s="81"/>
      <c r="H58" s="82"/>
      <c r="I58" s="95" t="s">
        <v>168</v>
      </c>
      <c r="M58" s="38"/>
      <c r="N58" s="38"/>
      <c r="O58" s="38"/>
      <c r="P58" s="38"/>
      <c r="Q58" s="38"/>
      <c r="R58" s="38"/>
      <c r="S58" s="38"/>
    </row>
    <row r="59" spans="1:19" s="57" customFormat="1" ht="22.5" customHeight="1" x14ac:dyDescent="0.2">
      <c r="A59" s="78"/>
      <c r="B59" s="32"/>
      <c r="C59" s="246" t="s">
        <v>6</v>
      </c>
      <c r="D59" s="257"/>
      <c r="E59" s="257"/>
      <c r="F59" s="257"/>
      <c r="G59" s="257"/>
      <c r="H59" s="257"/>
      <c r="I59" s="257"/>
      <c r="M59" s="38"/>
      <c r="N59" s="38"/>
      <c r="O59" s="38"/>
      <c r="P59" s="38"/>
      <c r="Q59" s="38"/>
      <c r="R59" s="38"/>
      <c r="S59" s="38"/>
    </row>
    <row r="60" spans="1:19" s="57" customFormat="1" ht="22.5" customHeight="1" x14ac:dyDescent="0.2">
      <c r="A60" s="227" t="s">
        <v>137</v>
      </c>
      <c r="B60" s="32"/>
      <c r="C60" s="43"/>
      <c r="D60" s="228"/>
      <c r="E60" s="43"/>
      <c r="F60" s="228"/>
      <c r="G60" s="43"/>
      <c r="H60" s="228"/>
      <c r="I60" s="43"/>
      <c r="M60" s="38"/>
      <c r="N60" s="38"/>
      <c r="O60" s="38"/>
      <c r="P60" s="38"/>
      <c r="Q60" s="38"/>
      <c r="R60" s="38"/>
      <c r="S60" s="38"/>
    </row>
    <row r="61" spans="1:19" s="57" customFormat="1" ht="22.5" customHeight="1" x14ac:dyDescent="0.2">
      <c r="A61" s="37" t="s">
        <v>125</v>
      </c>
      <c r="B61" s="32"/>
      <c r="C61" s="42">
        <v>227831</v>
      </c>
      <c r="D61" s="228"/>
      <c r="E61" s="42">
        <v>278070</v>
      </c>
      <c r="F61" s="71"/>
      <c r="G61" s="49">
        <v>227831</v>
      </c>
      <c r="H61" s="71"/>
      <c r="I61" s="42">
        <v>278070</v>
      </c>
      <c r="M61" s="38"/>
      <c r="N61" s="38"/>
      <c r="O61" s="38"/>
      <c r="P61" s="38"/>
      <c r="Q61" s="38"/>
      <c r="R61" s="38"/>
      <c r="S61" s="38"/>
    </row>
    <row r="62" spans="1:19" s="57" customFormat="1" ht="22.5" customHeight="1" x14ac:dyDescent="0.2">
      <c r="A62" s="37" t="s">
        <v>138</v>
      </c>
      <c r="B62" s="32"/>
      <c r="C62" s="42">
        <v>42</v>
      </c>
      <c r="D62" s="228"/>
      <c r="E62" s="42">
        <v>42</v>
      </c>
      <c r="F62" s="71"/>
      <c r="G62" s="49">
        <v>42</v>
      </c>
      <c r="H62" s="71"/>
      <c r="I62" s="42">
        <v>42</v>
      </c>
      <c r="M62" s="38"/>
      <c r="N62" s="38"/>
      <c r="O62" s="38"/>
      <c r="P62" s="38"/>
      <c r="Q62" s="38"/>
      <c r="R62" s="38"/>
      <c r="S62" s="38"/>
    </row>
    <row r="63" spans="1:19" s="57" customFormat="1" ht="22.5" customHeight="1" x14ac:dyDescent="0.2">
      <c r="A63" s="37" t="s">
        <v>139</v>
      </c>
      <c r="B63" s="32"/>
      <c r="C63" s="42">
        <v>-12268016</v>
      </c>
      <c r="D63" s="228"/>
      <c r="E63" s="42">
        <v>-8521512</v>
      </c>
      <c r="F63" s="71"/>
      <c r="G63" s="42">
        <v>-12268016</v>
      </c>
      <c r="H63" s="71"/>
      <c r="I63" s="42">
        <v>-8521512</v>
      </c>
      <c r="M63" s="38"/>
      <c r="N63" s="38"/>
      <c r="O63" s="38"/>
      <c r="P63" s="38"/>
      <c r="Q63" s="38"/>
      <c r="R63" s="38"/>
      <c r="S63" s="38"/>
    </row>
    <row r="64" spans="1:19" s="57" customFormat="1" ht="22.5" customHeight="1" x14ac:dyDescent="0.2">
      <c r="A64" s="37" t="s">
        <v>140</v>
      </c>
      <c r="B64" s="32"/>
      <c r="C64" s="72">
        <v>4789886</v>
      </c>
      <c r="D64" s="228"/>
      <c r="E64" s="72">
        <v>18507479</v>
      </c>
      <c r="F64" s="71"/>
      <c r="G64" s="72">
        <v>4789886</v>
      </c>
      <c r="H64" s="71"/>
      <c r="I64" s="72">
        <v>18507479</v>
      </c>
      <c r="M64" s="38"/>
      <c r="N64" s="38"/>
      <c r="O64" s="38"/>
      <c r="P64" s="38"/>
      <c r="Q64" s="38"/>
      <c r="R64" s="38"/>
      <c r="S64" s="38"/>
    </row>
    <row r="65" spans="1:19" s="57" customFormat="1" ht="22.5" customHeight="1" x14ac:dyDescent="0.2">
      <c r="A65" s="32" t="s">
        <v>141</v>
      </c>
      <c r="B65" s="32"/>
      <c r="C65" s="42">
        <v>-437323</v>
      </c>
      <c r="D65" s="42"/>
      <c r="E65" s="42">
        <v>-141974</v>
      </c>
      <c r="F65" s="42"/>
      <c r="G65" s="42">
        <v>-437075</v>
      </c>
      <c r="H65" s="42"/>
      <c r="I65" s="42">
        <v>-141494</v>
      </c>
      <c r="M65" s="38"/>
      <c r="N65" s="38"/>
      <c r="O65" s="38"/>
      <c r="P65" s="38"/>
      <c r="Q65" s="38"/>
      <c r="R65" s="38"/>
      <c r="S65" s="38"/>
    </row>
    <row r="66" spans="1:19" s="57" customFormat="1" ht="22.5" customHeight="1" x14ac:dyDescent="0.2">
      <c r="A66" s="32" t="s">
        <v>142</v>
      </c>
      <c r="B66" s="32"/>
      <c r="C66" s="42">
        <v>-596511</v>
      </c>
      <c r="D66" s="42"/>
      <c r="E66" s="42">
        <v>-445008</v>
      </c>
      <c r="F66" s="42"/>
      <c r="G66" s="42">
        <v>-595505</v>
      </c>
      <c r="H66" s="42"/>
      <c r="I66" s="42">
        <v>-444568</v>
      </c>
      <c r="M66" s="38"/>
      <c r="N66" s="38"/>
      <c r="O66" s="38"/>
      <c r="P66" s="38"/>
      <c r="Q66" s="38"/>
      <c r="R66" s="38"/>
      <c r="S66" s="38"/>
    </row>
    <row r="67" spans="1:19" s="57" customFormat="1" ht="22.5" customHeight="1" x14ac:dyDescent="0.2">
      <c r="A67" s="32" t="s">
        <v>143</v>
      </c>
      <c r="B67" s="32"/>
      <c r="C67" s="42">
        <v>124</v>
      </c>
      <c r="D67" s="42"/>
      <c r="E67" s="42">
        <v>38485</v>
      </c>
      <c r="F67" s="42"/>
      <c r="G67" s="42">
        <v>98</v>
      </c>
      <c r="H67" s="42"/>
      <c r="I67" s="42">
        <v>38485</v>
      </c>
      <c r="M67" s="38"/>
      <c r="N67" s="38"/>
      <c r="O67" s="38"/>
      <c r="P67" s="38"/>
      <c r="Q67" s="38"/>
      <c r="R67" s="38"/>
      <c r="S67" s="38"/>
    </row>
    <row r="68" spans="1:19" s="57" customFormat="1" ht="22.5" customHeight="1" x14ac:dyDescent="0.2">
      <c r="A68" s="33" t="s">
        <v>207</v>
      </c>
      <c r="B68" s="32"/>
      <c r="C68" s="47">
        <f>SUM(C61:C67)</f>
        <v>-8283967</v>
      </c>
      <c r="D68" s="58"/>
      <c r="E68" s="47">
        <f>SUM(E61:E67)</f>
        <v>9715582</v>
      </c>
      <c r="F68" s="58"/>
      <c r="G68" s="47">
        <f>SUM(G61:G67)</f>
        <v>-8282739</v>
      </c>
      <c r="H68" s="58"/>
      <c r="I68" s="47">
        <f>SUM(I61:I67)</f>
        <v>9716502</v>
      </c>
      <c r="M68" s="38"/>
      <c r="N68" s="38"/>
      <c r="O68" s="38"/>
      <c r="P68" s="38"/>
      <c r="Q68" s="38"/>
      <c r="R68" s="38"/>
      <c r="S68" s="38"/>
    </row>
    <row r="69" spans="1:19" s="57" customFormat="1" ht="22.5" customHeight="1" x14ac:dyDescent="0.2">
      <c r="A69" s="32"/>
      <c r="B69" s="32"/>
      <c r="C69" s="45"/>
      <c r="D69" s="45"/>
      <c r="E69" s="45"/>
      <c r="F69" s="45"/>
      <c r="G69" s="45"/>
      <c r="H69" s="45"/>
      <c r="I69" s="45"/>
      <c r="M69" s="38"/>
      <c r="N69" s="38"/>
      <c r="O69" s="38"/>
      <c r="P69" s="38"/>
      <c r="Q69" s="38"/>
      <c r="R69" s="38"/>
      <c r="S69" s="38"/>
    </row>
    <row r="70" spans="1:19" s="57" customFormat="1" ht="22.5" customHeight="1" x14ac:dyDescent="0.2">
      <c r="A70" s="227" t="s">
        <v>144</v>
      </c>
      <c r="B70" s="32"/>
      <c r="C70" s="45"/>
      <c r="D70" s="45"/>
      <c r="E70" s="45"/>
      <c r="F70" s="45"/>
      <c r="G70" s="72"/>
      <c r="H70" s="45"/>
      <c r="I70" s="72"/>
      <c r="M70" s="38"/>
      <c r="N70" s="38"/>
      <c r="O70" s="38"/>
      <c r="P70" s="38"/>
      <c r="Q70" s="38"/>
      <c r="R70" s="38"/>
      <c r="S70" s="38"/>
    </row>
    <row r="71" spans="1:19" s="57" customFormat="1" ht="22.5" customHeight="1" x14ac:dyDescent="0.2">
      <c r="A71" s="32" t="s">
        <v>158</v>
      </c>
      <c r="B71" s="32"/>
      <c r="C71" s="48">
        <v>4000000</v>
      </c>
      <c r="D71" s="43"/>
      <c r="E71" s="48">
        <v>2294882</v>
      </c>
      <c r="F71" s="49"/>
      <c r="G71" s="230">
        <v>0</v>
      </c>
      <c r="H71" s="49"/>
      <c r="I71" s="72">
        <v>0</v>
      </c>
      <c r="M71" s="38"/>
      <c r="N71" s="38"/>
      <c r="O71" s="38"/>
      <c r="P71" s="38"/>
      <c r="Q71" s="38"/>
      <c r="R71" s="38"/>
      <c r="S71" s="38"/>
    </row>
    <row r="72" spans="1:19" s="57" customFormat="1" ht="22.5" customHeight="1" x14ac:dyDescent="0.2">
      <c r="A72" s="32" t="s">
        <v>148</v>
      </c>
      <c r="B72" s="32"/>
      <c r="C72" s="49">
        <v>-9046720</v>
      </c>
      <c r="D72" s="45"/>
      <c r="E72" s="49">
        <v>-2800849</v>
      </c>
      <c r="F72" s="49"/>
      <c r="G72" s="49">
        <v>-5046720</v>
      </c>
      <c r="H72" s="49"/>
      <c r="I72" s="49">
        <v>-850</v>
      </c>
      <c r="M72" s="38"/>
      <c r="N72" s="38"/>
      <c r="O72" s="38"/>
      <c r="P72" s="38"/>
      <c r="Q72" s="38"/>
      <c r="R72" s="38"/>
      <c r="S72" s="38"/>
    </row>
    <row r="73" spans="1:19" s="57" customFormat="1" ht="22.5" customHeight="1" x14ac:dyDescent="0.2">
      <c r="A73" s="32" t="s">
        <v>149</v>
      </c>
      <c r="B73" s="32"/>
      <c r="C73" s="42">
        <v>-339717</v>
      </c>
      <c r="D73" s="43"/>
      <c r="E73" s="42">
        <v>-433570</v>
      </c>
      <c r="F73" s="49"/>
      <c r="G73" s="49">
        <v>-289136</v>
      </c>
      <c r="H73" s="49"/>
      <c r="I73" s="42">
        <v>-425892</v>
      </c>
      <c r="M73" s="38"/>
      <c r="N73" s="38"/>
      <c r="O73" s="38"/>
      <c r="P73" s="38"/>
      <c r="Q73" s="38"/>
      <c r="R73" s="38"/>
      <c r="S73" s="38"/>
    </row>
    <row r="74" spans="1:19" s="57" customFormat="1" ht="22.5" customHeight="1" x14ac:dyDescent="0.2">
      <c r="A74" s="32" t="s">
        <v>145</v>
      </c>
      <c r="B74" s="32"/>
      <c r="C74" s="42">
        <v>2493</v>
      </c>
      <c r="D74" s="43"/>
      <c r="E74" s="42">
        <v>1942</v>
      </c>
      <c r="F74" s="49"/>
      <c r="G74" s="49">
        <v>2493</v>
      </c>
      <c r="H74" s="49"/>
      <c r="I74" s="42">
        <v>1942</v>
      </c>
      <c r="M74" s="38"/>
      <c r="N74" s="38"/>
      <c r="O74" s="38"/>
      <c r="P74" s="38"/>
      <c r="Q74" s="38"/>
      <c r="R74" s="38"/>
      <c r="S74" s="38"/>
    </row>
    <row r="75" spans="1:19" s="57" customFormat="1" ht="22.5" customHeight="1" x14ac:dyDescent="0.2">
      <c r="A75" s="32" t="s">
        <v>107</v>
      </c>
      <c r="B75" s="32"/>
      <c r="C75" s="49">
        <v>-673</v>
      </c>
      <c r="D75" s="43"/>
      <c r="E75" s="49">
        <v>-614</v>
      </c>
      <c r="F75" s="67"/>
      <c r="G75" s="40">
        <v>-673</v>
      </c>
      <c r="H75" s="67"/>
      <c r="I75" s="49">
        <v>-614</v>
      </c>
      <c r="M75" s="38"/>
      <c r="N75" s="38"/>
      <c r="O75" s="38"/>
      <c r="P75" s="38"/>
      <c r="Q75" s="38"/>
      <c r="R75" s="38"/>
      <c r="S75" s="38"/>
    </row>
    <row r="76" spans="1:19" s="57" customFormat="1" ht="22.5" customHeight="1" x14ac:dyDescent="0.2">
      <c r="A76" s="32" t="s">
        <v>210</v>
      </c>
      <c r="B76" s="32"/>
      <c r="C76" s="49">
        <v>-600252</v>
      </c>
      <c r="D76" s="43"/>
      <c r="E76" s="230">
        <v>0</v>
      </c>
      <c r="F76" s="67"/>
      <c r="G76" s="40">
        <v>-600252</v>
      </c>
      <c r="H76" s="67"/>
      <c r="I76" s="230">
        <v>0</v>
      </c>
      <c r="M76" s="38"/>
      <c r="N76" s="38"/>
      <c r="O76" s="38"/>
      <c r="P76" s="38"/>
      <c r="Q76" s="38"/>
      <c r="R76" s="38"/>
      <c r="S76" s="38"/>
    </row>
    <row r="77" spans="1:19" s="57" customFormat="1" ht="22.5" customHeight="1" x14ac:dyDescent="0.2">
      <c r="A77" s="33" t="s">
        <v>164</v>
      </c>
      <c r="B77" s="32"/>
      <c r="C77" s="50">
        <f>SUM(C71:C76)</f>
        <v>-5984869</v>
      </c>
      <c r="D77" s="59"/>
      <c r="E77" s="50">
        <f>SUM(E71:E76)</f>
        <v>-938209</v>
      </c>
      <c r="F77" s="45"/>
      <c r="G77" s="50">
        <f>SUM(G71:G76)</f>
        <v>-5934288</v>
      </c>
      <c r="H77" s="45"/>
      <c r="I77" s="50">
        <f>SUM(I71:I76)</f>
        <v>-425414</v>
      </c>
      <c r="M77" s="38"/>
      <c r="N77" s="38"/>
      <c r="O77" s="38"/>
      <c r="P77" s="38"/>
      <c r="Q77" s="38"/>
      <c r="R77" s="38"/>
      <c r="S77" s="38"/>
    </row>
    <row r="78" spans="1:19" s="57" customFormat="1" ht="22.5" customHeight="1" x14ac:dyDescent="0.2">
      <c r="A78" s="33" t="s">
        <v>159</v>
      </c>
      <c r="B78" s="32"/>
      <c r="C78" s="51">
        <f>SUM(C77:C77,C68,C49)</f>
        <v>-2852525</v>
      </c>
      <c r="D78" s="51"/>
      <c r="E78" s="51">
        <f>SUM(E77:E77,E68,E49)</f>
        <v>-2120672</v>
      </c>
      <c r="F78" s="51"/>
      <c r="G78" s="51">
        <f>SUM(G77:G77,G68,G49)</f>
        <v>-2852575</v>
      </c>
      <c r="H78" s="51"/>
      <c r="I78" s="51">
        <f>SUM(I77:I77,I68,I49)</f>
        <v>-2120832</v>
      </c>
      <c r="M78" s="38"/>
      <c r="N78" s="38"/>
      <c r="O78" s="38"/>
      <c r="P78" s="38"/>
      <c r="Q78" s="38"/>
      <c r="R78" s="38"/>
      <c r="S78" s="38"/>
    </row>
    <row r="79" spans="1:19" s="57" customFormat="1" ht="22.5" customHeight="1" x14ac:dyDescent="0.2">
      <c r="A79" s="32" t="s">
        <v>146</v>
      </c>
      <c r="B79" s="32"/>
      <c r="C79" s="42">
        <v>14808968</v>
      </c>
      <c r="D79" s="42"/>
      <c r="E79" s="42">
        <v>15487258</v>
      </c>
      <c r="F79" s="51"/>
      <c r="G79" s="42">
        <v>14808968</v>
      </c>
      <c r="H79" s="51"/>
      <c r="I79" s="42">
        <v>15487258</v>
      </c>
      <c r="M79" s="38"/>
      <c r="N79" s="38"/>
      <c r="O79" s="38"/>
      <c r="P79" s="38"/>
      <c r="Q79" s="38"/>
      <c r="R79" s="38"/>
      <c r="S79" s="38"/>
    </row>
    <row r="80" spans="1:19" s="57" customFormat="1" ht="22.5" customHeight="1" thickBot="1" x14ac:dyDescent="0.25">
      <c r="A80" s="33" t="s">
        <v>208</v>
      </c>
      <c r="B80" s="32"/>
      <c r="C80" s="52">
        <f>SUM(C78:C79)</f>
        <v>11956443</v>
      </c>
      <c r="D80" s="60"/>
      <c r="E80" s="52">
        <f>SUM(E78:E79)</f>
        <v>13366586</v>
      </c>
      <c r="F80" s="60"/>
      <c r="G80" s="52">
        <f>SUM(G78:G79)</f>
        <v>11956393</v>
      </c>
      <c r="H80" s="60"/>
      <c r="I80" s="52">
        <f>SUM(I78:I79)</f>
        <v>13366426</v>
      </c>
      <c r="M80" s="38"/>
      <c r="N80" s="38"/>
      <c r="O80" s="38"/>
      <c r="P80" s="38"/>
      <c r="Q80" s="38"/>
      <c r="R80" s="38"/>
      <c r="S80" s="38"/>
    </row>
    <row r="81" spans="1:9" s="57" customFormat="1" ht="22.5" customHeight="1" thickTop="1" x14ac:dyDescent="0.2">
      <c r="A81" s="32"/>
      <c r="B81" s="32"/>
      <c r="C81" s="45"/>
      <c r="D81" s="45"/>
      <c r="E81" s="45"/>
      <c r="F81" s="45"/>
      <c r="G81" s="45"/>
      <c r="H81" s="45"/>
      <c r="I81" s="45"/>
    </row>
    <row r="82" spans="1:9" ht="17.45" customHeight="1" x14ac:dyDescent="0.55000000000000004">
      <c r="C82" s="6"/>
      <c r="G82" s="6"/>
    </row>
  </sheetData>
  <mergeCells count="12">
    <mergeCell ref="C59:I59"/>
    <mergeCell ref="G4:I4"/>
    <mergeCell ref="C5:E5"/>
    <mergeCell ref="G5:I5"/>
    <mergeCell ref="C9:I9"/>
    <mergeCell ref="G54:I54"/>
    <mergeCell ref="C55:E55"/>
    <mergeCell ref="G55:I55"/>
    <mergeCell ref="C6:E6"/>
    <mergeCell ref="G6:I6"/>
    <mergeCell ref="C56:E56"/>
    <mergeCell ref="G56:I56"/>
  </mergeCells>
  <pageMargins left="0.70866141732283505" right="0.55118110236220497" top="0.47244094488188998" bottom="0.23622047244094499" header="0.511811023622047" footer="0.43307086614173201"/>
  <pageSetup paperSize="9" scale="65" firstPageNumber="8" fitToHeight="0" orientation="portrait" useFirstPageNumber="1" r:id="rId1"/>
  <headerFooter alignWithMargins="0">
    <oddFooter>&amp;L&amp;"CordiaUPC,Regular"&amp;15The accompanying notes are an integral part of the interim financial statements.
&amp;C&amp;"CordiaUPC,Regular"&amp;15&amp;P</oddFooter>
  </headerFooter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F5A254E-A0D5-4C30-BBA8-BFEAF99E6FF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6915120-c566-46af-a995-ad50e1c1f39a"/>
    <ds:schemaRef ds:uri="f64fedd0-6814-471c-b260-7efb2d083e1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3 Mths 4-5</vt:lpstr>
      <vt:lpstr>SE-Conso 6</vt:lpstr>
      <vt:lpstr>SE-Bank 7</vt:lpstr>
      <vt:lpstr>CF 8-9</vt:lpstr>
      <vt:lpstr>'BS 2-3'!Print_Area</vt:lpstr>
      <vt:lpstr>'CF 8-9'!Print_Area</vt:lpstr>
      <vt:lpstr>'PL 3 Mths 4-5'!Print_Area</vt:lpstr>
      <vt:lpstr>'SE-Bank 7'!Print_Area</vt:lpstr>
      <vt:lpstr>'SE-Conso 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Philaiwan Choothong</cp:lastModifiedBy>
  <cp:revision/>
  <cp:lastPrinted>2025-05-02T06:41:56Z</cp:lastPrinted>
  <dcterms:created xsi:type="dcterms:W3CDTF">2012-08-10T03:15:45Z</dcterms:created>
  <dcterms:modified xsi:type="dcterms:W3CDTF">2025-05-06T07:29:10Z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