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 STATEMENT AUDITED\STATEMENT 2025\ไฟล์งบส่งตลาด\Q12025\"/>
    </mc:Choice>
  </mc:AlternateContent>
  <xr:revisionPtr revIDLastSave="0" documentId="8_{436C1CC9-E32D-41D6-8993-19322D90E19D}" xr6:coauthVersionLast="36" xr6:coauthVersionMax="36" xr10:uidLastSave="{00000000-0000-0000-0000-000000000000}"/>
  <bookViews>
    <workbookView xWindow="0" yWindow="0" windowWidth="20490" windowHeight="7245" tabRatio="810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งบกำไรขาดทุนเบ็ดเสร็จ 3 เดือน" sheetId="19" r:id="rId4"/>
    <sheet name="ส่วนของผู้ถือหุ้น - งบรวม" sheetId="17" r:id="rId5"/>
    <sheet name="ผู้ถือหุ้น-งบเฉพาะ" sheetId="23" r:id="rId6"/>
    <sheet name="กระแสเงินสด " sheetId="24" r:id="rId7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24" l="1"/>
  <c r="G35" i="24"/>
  <c r="G37" i="24"/>
  <c r="D32" i="20"/>
  <c r="F14" i="16"/>
  <c r="G100" i="24"/>
  <c r="D15" i="19" l="1"/>
  <c r="D13" i="19"/>
  <c r="J28" i="21" l="1"/>
  <c r="F28" i="21"/>
  <c r="D28" i="21"/>
  <c r="H23" i="21"/>
  <c r="H28" i="21" s="1"/>
  <c r="D23" i="21"/>
  <c r="AH22" i="23"/>
  <c r="Y28" i="17"/>
  <c r="D21" i="19"/>
  <c r="D19" i="19"/>
  <c r="D15" i="16"/>
  <c r="AJ23" i="17" l="1"/>
  <c r="AR23" i="17" s="1"/>
  <c r="AF27" i="17"/>
  <c r="AR27" i="17" s="1"/>
  <c r="AJ27" i="17" l="1"/>
  <c r="G24" i="24" l="1"/>
  <c r="H21" i="19" l="1"/>
  <c r="H20" i="21" l="1"/>
  <c r="J20" i="21" l="1"/>
  <c r="F20" i="21"/>
  <c r="D20" i="21"/>
  <c r="J23" i="19" l="1"/>
  <c r="H34" i="20"/>
  <c r="D34" i="20"/>
  <c r="J34" i="20"/>
  <c r="F34" i="20"/>
  <c r="I93" i="24" l="1"/>
  <c r="G93" i="24"/>
  <c r="C93" i="24"/>
  <c r="E93" i="24"/>
  <c r="AH23" i="23" l="1"/>
  <c r="H11" i="16" l="1"/>
  <c r="H18" i="16" s="1"/>
  <c r="C83" i="24" l="1"/>
  <c r="AD18" i="23" l="1"/>
  <c r="AH18" i="23" s="1"/>
  <c r="C20" i="17"/>
  <c r="AF18" i="17"/>
  <c r="AR18" i="17" s="1"/>
  <c r="AJ18" i="17" l="1"/>
  <c r="AJ20" i="17" s="1"/>
  <c r="C24" i="19" l="1"/>
  <c r="J24" i="19"/>
  <c r="H23" i="19"/>
  <c r="F23" i="19"/>
  <c r="D23" i="19"/>
  <c r="F17" i="19"/>
  <c r="D17" i="19"/>
  <c r="AD19" i="23"/>
  <c r="AH19" i="23" s="1"/>
  <c r="U20" i="17"/>
  <c r="J11" i="16"/>
  <c r="F11" i="16"/>
  <c r="F18" i="16" s="1"/>
  <c r="D11" i="16"/>
  <c r="D18" i="16" s="1"/>
  <c r="J20" i="20"/>
  <c r="F20" i="20"/>
  <c r="U28" i="17" l="1"/>
  <c r="U29" i="17" s="1"/>
  <c r="H24" i="19"/>
  <c r="V28" i="23"/>
  <c r="H21" i="16"/>
  <c r="H23" i="16" s="1"/>
  <c r="J18" i="16"/>
  <c r="J21" i="16" s="1"/>
  <c r="J23" i="16" s="1"/>
  <c r="F21" i="16"/>
  <c r="F23" i="16" s="1"/>
  <c r="F24" i="19"/>
  <c r="D24" i="19"/>
  <c r="J29" i="21"/>
  <c r="F29" i="21"/>
  <c r="J35" i="20"/>
  <c r="F35" i="20"/>
  <c r="AF28" i="17" l="1"/>
  <c r="R28" i="23"/>
  <c r="H10" i="19"/>
  <c r="J30" i="16"/>
  <c r="J10" i="19"/>
  <c r="J25" i="19" s="1"/>
  <c r="F28" i="16"/>
  <c r="F26" i="16" s="1"/>
  <c r="F30" i="16" s="1"/>
  <c r="F10" i="19"/>
  <c r="F25" i="19" s="1"/>
  <c r="F30" i="19" s="1"/>
  <c r="H30" i="16"/>
  <c r="AH28" i="23" l="1"/>
  <c r="H25" i="19"/>
  <c r="G83" i="24"/>
  <c r="AD28" i="23" l="1"/>
  <c r="I83" i="24" l="1"/>
  <c r="F64" i="21" l="1"/>
  <c r="F66" i="21" s="1"/>
  <c r="F67" i="21" s="1"/>
  <c r="E83" i="24"/>
  <c r="J64" i="21"/>
  <c r="J66" i="21" s="1"/>
  <c r="J67" i="21" s="1"/>
  <c r="AD14" i="23" l="1"/>
  <c r="AH14" i="23" s="1"/>
  <c r="V20" i="23"/>
  <c r="AR19" i="17"/>
  <c r="AR14" i="17"/>
  <c r="AD27" i="23" l="1"/>
  <c r="AH27" i="23" s="1"/>
  <c r="H64" i="21" l="1"/>
  <c r="H66" i="21" l="1"/>
  <c r="N20" i="23"/>
  <c r="N29" i="23" s="1"/>
  <c r="M20" i="17"/>
  <c r="M22" i="17" s="1"/>
  <c r="M29" i="17" s="1"/>
  <c r="H20" i="20"/>
  <c r="J20" i="23"/>
  <c r="J29" i="23" s="1"/>
  <c r="G20" i="23"/>
  <c r="G29" i="23" s="1"/>
  <c r="D20" i="23"/>
  <c r="D29" i="23" s="1"/>
  <c r="I20" i="17"/>
  <c r="I22" i="17" s="1"/>
  <c r="I29" i="17" s="1"/>
  <c r="F20" i="17"/>
  <c r="F22" i="17" s="1"/>
  <c r="F29" i="17" s="1"/>
  <c r="C22" i="17"/>
  <c r="C29" i="17" s="1"/>
  <c r="D20" i="20"/>
  <c r="D35" i="20" s="1"/>
  <c r="AC20" i="17" l="1"/>
  <c r="AC29" i="17" s="1"/>
  <c r="AN20" i="17"/>
  <c r="Z20" i="23"/>
  <c r="Z29" i="23" s="1"/>
  <c r="D29" i="21"/>
  <c r="H29" i="21"/>
  <c r="H67" i="21" s="1"/>
  <c r="H35" i="20"/>
  <c r="Q20" i="17" l="1"/>
  <c r="AD22" i="23"/>
  <c r="AD29" i="23" s="1"/>
  <c r="V29" i="23"/>
  <c r="AN29" i="17"/>
  <c r="AD20" i="23"/>
  <c r="R20" i="23" l="1"/>
  <c r="AH20" i="23"/>
  <c r="AH29" i="23" l="1"/>
  <c r="R29" i="23"/>
  <c r="Y20" i="17"/>
  <c r="AF20" i="17"/>
  <c r="Y29" i="17" l="1"/>
  <c r="AF29" i="17"/>
  <c r="AR20" i="17"/>
  <c r="G32" i="24" l="1"/>
  <c r="G44" i="24" s="1"/>
  <c r="I32" i="24"/>
  <c r="I44" i="24" s="1"/>
  <c r="C32" i="24"/>
  <c r="C44" i="24" s="1"/>
  <c r="E32" i="24"/>
  <c r="E44" i="24" s="1"/>
  <c r="G96" i="24" l="1"/>
  <c r="G99" i="24" s="1"/>
  <c r="E56" i="24"/>
  <c r="E99" i="24"/>
  <c r="I56" i="24"/>
  <c r="I96" i="24"/>
  <c r="I99" i="24" s="1"/>
  <c r="C56" i="24"/>
  <c r="C96" i="24"/>
  <c r="C99" i="24" s="1"/>
  <c r="G56" i="24"/>
  <c r="C101" i="24" l="1"/>
  <c r="I101" i="24"/>
  <c r="E101" i="24"/>
  <c r="G101" i="24"/>
  <c r="D21" i="16" l="1"/>
  <c r="D23" i="16" s="1"/>
  <c r="D10" i="19" l="1"/>
  <c r="D25" i="19" s="1"/>
  <c r="D28" i="19" s="1"/>
  <c r="D28" i="16"/>
  <c r="D26" i="16" l="1"/>
  <c r="Q28" i="17" s="1"/>
  <c r="AJ28" i="17" s="1"/>
  <c r="D30" i="19"/>
  <c r="D30" i="16" l="1"/>
  <c r="Q29" i="17"/>
  <c r="D64" i="21" s="1"/>
  <c r="D66" i="21" s="1"/>
  <c r="D67" i="21" s="1"/>
  <c r="AR28" i="17" l="1"/>
  <c r="AR29" i="17" s="1"/>
  <c r="AJ29" i="17"/>
</calcChain>
</file>

<file path=xl/sharedStrings.xml><?xml version="1.0" encoding="utf-8"?>
<sst xmlns="http://schemas.openxmlformats.org/spreadsheetml/2006/main" count="441" uniqueCount="226">
  <si>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</si>
  <si>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</si>
  <si>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</si>
  <si>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</si>
  <si>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</si>
  <si>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</si>
  <si>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</si>
  <si>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</si>
  <si>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</si>
  <si>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</si>
  <si>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</si>
  <si>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</si>
  <si>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</si>
  <si>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</si>
  <si>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</si>
  <si>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</si>
  <si>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</si>
  <si>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</si>
  <si>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</si>
  <si>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</si>
  <si>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</si>
  <si>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</si>
  <si>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</si>
  <si>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</si>
  <si>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</si>
  <si>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หุ้น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</si>
  <si>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</si>
  <si>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</si>
  <si>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</si>
  <si>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</si>
  <si>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</si>
  <si>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</si>
  <si>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</si>
  <si>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บริษัท ไทยวาโก้ จำกัด (มหาชน) และบริษัทย่อย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</si>
  <si>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</si>
  <si>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</si>
  <si>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</si>
  <si>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</si>
  <si>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</si>
  <si>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</si>
  <si>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</si>
  <si>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</si>
  <si>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</si>
  <si>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</si>
  <si>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</si>
  <si>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</si>
  <si>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</si>
  <si>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</si>
  <si>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</si>
  <si>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</si>
  <si>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</si>
  <si>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</si>
  <si>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</si>
  <si>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</si>
  <si>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</si>
  <si>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</si>
  <si>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</si>
  <si>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</si>
  <si>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</si>
  <si>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</si>
  <si>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</si>
  <si>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</si>
  <si>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</si>
  <si>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</si>
  <si>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</si>
  <si>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</si>
  <si>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</si>
  <si>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</si>
  <si>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</si>
  <si>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</si>
  <si>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</si>
  <si>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เงินสดรับจากเงินปันผล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</si>
  <si>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</si>
  <si>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</si>
  <si>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</si>
  <si>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</si>
  <si>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เงินปันผลจ่ายแก่ส่วนได้เสียที่ไม่มีอำนาจควบคุม</t>
  </si>
  <si>
    <t>ทุนสำรองตามกฎหมาย</t>
  </si>
  <si>
    <t>การแปลงค่างบการเงิน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</si>
  <si>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</si>
  <si>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</si>
  <si>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</si>
  <si>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</si>
  <si>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</si>
  <si>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</si>
  <si>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</si>
  <si>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</si>
  <si>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</si>
  <si>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</si>
  <si>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</si>
  <si>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</si>
  <si>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</si>
  <si>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</si>
  <si>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</si>
  <si>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</si>
  <si>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</si>
  <si>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กำไร (ขาดทุน) เบ็ดเสร็จอื่น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</si>
  <si>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</si>
  <si>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</si>
  <si>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</si>
  <si>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</si>
  <si>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</si>
  <si>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</si>
  <si>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</si>
  <si>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</si>
  <si>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</si>
  <si>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</si>
  <si>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</si>
  <si>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</si>
  <si>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</si>
  <si>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</si>
  <si>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</si>
  <si>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</si>
  <si>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</si>
  <si>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</si>
  <si>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</si>
  <si>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</si>
  <si>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</si>
  <si>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</si>
  <si>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ทางการเงิน</t>
  </si>
  <si>
    <t>วัดมูลค่าสินทรัพย์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</si>
  <si>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</si>
  <si>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</si>
  <si>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</si>
  <si>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</si>
  <si>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</si>
  <si>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เงินสดรับจากการขายที่ดิน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</si>
  <si>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</si>
  <si>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</si>
  <si>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</si>
  <si>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</si>
  <si>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</si>
  <si>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เงินสดรับจากการขายเงินลงทุนในตราสารหนี้</t>
  </si>
  <si>
    <t>รายการปรับปรุง:</t>
  </si>
  <si>
    <t>ค่าเสื่อมราคาสินทรัพย์สิทธิในการใช้</t>
  </si>
  <si>
    <t>เงินสดจ่ายเพื่อซื้อเงินลงทุนในบริษัทย่อย</t>
  </si>
  <si>
    <t>กำไร (ขาดทุน) เบ็ดเสร็จรวม</t>
  </si>
  <si>
    <t>เงินให้กู้ยืมระยะยาวแก่บริษัทย่อย</t>
  </si>
  <si>
    <t>เงินสดจ่ายเพื่อการให้กู้ยืมระยะสั้นแก่กิจการที่เกี่ยวข้องกัน</t>
  </si>
  <si>
    <t xml:space="preserve">  ผลประโยชน์พนักงาน</t>
  </si>
  <si>
    <t>เงินสดรับจากเงินลงทุนในตราสารหนี้</t>
  </si>
  <si>
    <t>สินทรัพย์ทางการเงินไม่หมุนเวียนอื่นลดลง</t>
  </si>
  <si>
    <t>กระแสเงินสดสุทธิใช้ไปในกิจกรรมจัดหาเงิน</t>
  </si>
  <si>
    <t xml:space="preserve">ค่าเสื่อมราคาอสังหาริมทรัพย์เพื่อการลงทุน และอาคารและอุปกรณ์  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</si>
  <si>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</si>
  <si>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</si>
  <si>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ขาดทุนจากการตัดรายการเงินให้กู้ยืมระยะสั้น</t>
  </si>
  <si>
    <t>ค่าเผื่อผลขาดทุนด้านเครดิตที่คาดว่าจะเกิดขึ้น</t>
  </si>
  <si>
    <t>ณ วันที่</t>
  </si>
  <si>
    <t>31 ธันวาคม</t>
  </si>
  <si>
    <t>“ยังไม่ได้ตรวจสอบ”</t>
  </si>
  <si>
    <t>หน่วย : พันบาท</t>
  </si>
  <si>
    <t>-</t>
  </si>
  <si>
    <t>ส่วนของบริษัทใหญ่</t>
  </si>
  <si>
    <t>ดูหมายเหตุประกอบงบการเงินแบบย่อ</t>
  </si>
  <si>
    <t>ยอดคงเหลือ ณ วันที่ 1 มกราคม 2567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</si>
  <si>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</si>
  <si>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</si>
  <si>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</si>
  <si>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</si>
  <si>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</si>
  <si>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ส่วนแบ่งกำไรของบริษัทร่วมที่ใช้วิธีส่วนได้เสีย</t>
  </si>
  <si>
    <t>ผลต่างของอัตราแลกเปลี่ยนจากการแปลงค่างบการเงิน</t>
  </si>
  <si>
    <t>ผลกำไร (ขาดทุน) จากการ</t>
  </si>
  <si>
    <t>ผลต่างของ</t>
  </si>
  <si>
    <t>อัตราแลกเปลี่ยนจาก</t>
  </si>
  <si>
    <t>ผลกระทบของอัตราแลกเปลี่ยนที่มีต่อเงินสดและ</t>
  </si>
  <si>
    <t>ของอัตราแลกเปลี่ยน</t>
  </si>
  <si>
    <t>งบการเปลี่ยนแปลงส่วนของผู้ถือหุ้น</t>
  </si>
  <si>
    <t>เงินสดรับจากการให้กู้ยืมระยะสั้นแก่กิจการที่เกี่ยวข้องกัน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</si>
  <si>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</si>
  <si>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</si>
  <si>
    <t>ผลขาดทุนจากการ</t>
  </si>
  <si>
    <t>.</t>
  </si>
  <si>
    <t xml:space="preserve">  ชำระภายในหนึ่งปี</t>
  </si>
  <si>
    <t>หนี้สินดำเนินงานเพิ่มขึ้น (ลดลง)</t>
  </si>
  <si>
    <t>จ่ายเงินปันผล</t>
  </si>
  <si>
    <t>เงินสดรับจากการให้กู้ยืมระยะสั้นแก่กิจการอื่น</t>
  </si>
  <si>
    <t>(กำไร) ขาดทุนจากประมาณการสินค้ารับคืน</t>
  </si>
  <si>
    <t>ค่าเผื่อผลขาดทุนจากเงินให้กู้ยืมระยะสั้น</t>
  </si>
  <si>
    <t>(กำไร) ขาดทุนจากการวัดมูลค่ายุติธรรมที่รับรู้ในกำไรหรือขาดทุน</t>
  </si>
  <si>
    <t>เงินปันผลจ่ายแก่ผู้ถือหุ้นส่วนน้อย</t>
  </si>
  <si>
    <t xml:space="preserve">รายได้ (ค่าใช้จ่าย) ภาษีเงินได้  </t>
  </si>
  <si>
    <t>(รายได้) ค่าใช้จ่ายภาษีเงินได้</t>
  </si>
  <si>
    <t>กำไรจากการจำหน่ายเงินลงทุน</t>
  </si>
  <si>
    <t>สินทรัพย์ทางการเงินหมุนเวียนอื่นลดลง</t>
  </si>
  <si>
    <t>สินทรัพย์ทางการเงินไม่หมุนเวียนอื่นลดลง (เพิ่มขึ้น)</t>
  </si>
  <si>
    <t>โอนขาดทุนจากการวัดมูลค่าสินทรัพย์ทางการเงิน</t>
  </si>
  <si>
    <t>ณ วันที่ 31 มีนาคม 2568</t>
  </si>
  <si>
    <t>31 มีนาคม</t>
  </si>
  <si>
    <t>ลูกหนี้ไม่หมุนเวียนอื่น</t>
  </si>
  <si>
    <t>2568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</si>
  <si>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</si>
  <si>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</si>
  <si>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</si>
  <si>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</si>
  <si>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</si>
  <si>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ขาดทุนเบ็ดเสร็จรวม</t>
  </si>
  <si>
    <t>กำไรเบ็ดเสร็จรวม</t>
  </si>
  <si>
    <t>เจ้าหนี้ไม่หมุนเวียนอื่น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</si>
  <si>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</si>
  <si>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</si>
  <si>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กลับรายการจากการด้อยค่าของเงินลงทุนในบริษัทร่วม</t>
  </si>
  <si>
    <t>(ขาดทุน) กำไรจากกิจกรรมดำเนินงาน</t>
  </si>
  <si>
    <t>(ขาดทุน) กำไรก่อนภาษีเงินได้</t>
  </si>
  <si>
    <t>(ขาดทุน) กำไรสำหรับงวด</t>
  </si>
  <si>
    <t>(ขาดทุน) กำไรส่วนที่เป็นของบริษัทใหญ่ต่อหุ้นขั้นพื้นฐาน</t>
  </si>
  <si>
    <t>(ขาดทุน) กำไรเบ็ดเสร็จอื่น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</si>
  <si>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</si>
  <si>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รวมรายการที่อาจถูกจัดประเภทรายการใหม่เข้าไปไว้ในกำไรหรือขาดทุนในภายหลัง</t>
  </si>
  <si>
    <t>รายการที่จะไม่ถูกจัดประเภทรายการใหม่เข้าไปไว้ในกำไรหรือขาดทุนในภายหลัง</t>
  </si>
  <si>
    <t>ผล (ขาดทุน) กำไรจากการวัดมูลค่าสินทรัพย์ทางการเงิน</t>
  </si>
  <si>
    <t>รวมรายการที่จะไม่ถูกจัดประเภทรายการใหม่เข้าไปไว้ในกำไรหรือขาดทุนในภายหลัง</t>
  </si>
  <si>
    <t>(ขาดทุน) กำไรเบ็ดเสร็จอื่นสำหรับงวด - สุทธิจากภาษีเงินได้</t>
  </si>
  <si>
    <t>(ขาดทุน) กำไรเบ็ดเสร็จรวมสำหรับงวด</t>
  </si>
  <si>
    <t>การแบ่งปัน (ขาดทุน) กำไรเบ็ดเสร็จรวม</t>
  </si>
  <si>
    <t>ค่าตัดจำหน่ายสินทรัพย์ไม่มีตัวตน</t>
  </si>
  <si>
    <t>กำไรจากการขายอุปกรณ์</t>
  </si>
  <si>
    <t>ขาดทุนจากการตัดจำหน่ายอุปกรณ์</t>
  </si>
  <si>
    <t>(กลับรายการ) ขาดทุนจากการลดมูลค่าสินค้าคงเหลือ</t>
  </si>
  <si>
    <t>สินทรัพย์ดำเนินงานลดลง (เพิ่มขึ้น)</t>
  </si>
  <si>
    <t>เงินสดรับจากการขายอุปกรณ์</t>
  </si>
  <si>
    <t>การแบ่งปัน (ขาดทุน) กำไร</t>
  </si>
  <si>
    <t>ขาดทุน (กำไร) ที่ยังไม่เกิดขึ้นจากอัตราแลกเปลี่ยน</t>
  </si>
  <si>
    <t>เงินสดจ่ายเพื่อซื้ออุปกรณ์และสินทรัพย์ไม่มีตัวตนอื่น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</si>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</sst>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฿&quot;#,##0.00;[Red]\-&quot;฿&quot;#,##0.00"/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\t&quot;$&quot;#,##0_);\(\t&quot;$&quot;#,##0\)"/>
    <numFmt numFmtId="167" formatCode="_(* #,##0.00000_);_(* \(#,##0.00000\);_(* &quot;-&quot;?????_);_(@_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  <numFmt numFmtId="176" formatCode="_(* #,##0.000_);_(* \(#,##0.000\);_(* &quot;-&quot;???_);_(@_)"/>
  </numFmts>
  <fonts count="40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6"/>
      <color theme="1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sz val="9"/>
      <color rgb="FF000000"/>
      <name val="Times New Roman"/>
      <family val="1"/>
    </font>
    <font>
      <sz val="14"/>
      <name val="Angsana New"/>
      <family val="1"/>
      <charset val="222"/>
    </font>
    <font>
      <sz val="12"/>
      <color indexed="8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7"/>
      <color theme="1"/>
      <name val="Angsana New"/>
      <family val="1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8" fillId="0" borderId="0"/>
    <xf numFmtId="0" fontId="29" fillId="0" borderId="0"/>
    <xf numFmtId="175" fontId="29" fillId="0" borderId="0" applyFill="0" applyBorder="0" applyAlignment="0" applyProtection="0"/>
    <xf numFmtId="9" fontId="29" fillId="0" borderId="0" applyFill="0" applyBorder="0" applyAlignment="0" applyProtection="0"/>
    <xf numFmtId="9" fontId="39" fillId="0" borderId="0" applyFont="0" applyFill="0" applyBorder="0" applyAlignment="0" applyProtection="0"/>
  </cellStyleXfs>
  <cellXfs count="240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5" fillId="0" borderId="0" xfId="21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23" applyFont="1" applyAlignment="1">
      <alignment horizontal="left" vertical="center" indent="2"/>
    </xf>
    <xf numFmtId="0" fontId="16" fillId="0" borderId="0" xfId="19" applyFont="1" applyAlignment="1">
      <alignment horizontal="left" vertical="center"/>
    </xf>
    <xf numFmtId="0" fontId="17" fillId="0" borderId="0" xfId="0" applyFont="1" applyAlignment="1">
      <alignment vertical="center"/>
    </xf>
    <xf numFmtId="37" fontId="5" fillId="0" borderId="0" xfId="12" applyNumberFormat="1" applyFont="1" applyFill="1" applyAlignment="1">
      <alignment vertical="center"/>
    </xf>
    <xf numFmtId="169" fontId="17" fillId="0" borderId="0" xfId="3" applyNumberFormat="1" applyFont="1" applyFill="1" applyAlignment="1">
      <alignment vertical="center"/>
    </xf>
    <xf numFmtId="169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69" fontId="17" fillId="0" borderId="0" xfId="12" applyNumberFormat="1" applyFont="1" applyFill="1" applyBorder="1" applyAlignment="1">
      <alignment vertical="center"/>
    </xf>
    <xf numFmtId="171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171" fontId="5" fillId="0" borderId="4" xfId="5" applyNumberFormat="1" applyFont="1" applyFill="1" applyBorder="1" applyAlignment="1">
      <alignment horizontal="center" vertical="center"/>
    </xf>
    <xf numFmtId="0" fontId="5" fillId="0" borderId="0" xfId="21" applyFont="1" applyAlignment="1">
      <alignment vertical="top"/>
    </xf>
    <xf numFmtId="0" fontId="10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left"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43" fontId="10" fillId="0" borderId="0" xfId="7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5" fillId="0" borderId="0" xfId="24" applyNumberFormat="1" applyFont="1" applyAlignment="1">
      <alignment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68" fontId="5" fillId="0" borderId="0" xfId="19" applyNumberFormat="1" applyFont="1" applyAlignment="1">
      <alignment vertical="center"/>
    </xf>
    <xf numFmtId="171" fontId="5" fillId="0" borderId="0" xfId="7" applyNumberFormat="1" applyFont="1" applyFill="1" applyBorder="1" applyAlignment="1">
      <alignment horizontal="center" vertical="center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8" fontId="5" fillId="0" borderId="2" xfId="7" applyNumberFormat="1" applyFont="1" applyFill="1" applyBorder="1" applyAlignment="1">
      <alignment vertical="center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167" fontId="5" fillId="0" borderId="0" xfId="12" applyNumberFormat="1" applyFont="1" applyFill="1" applyBorder="1" applyAlignment="1">
      <alignment horizontal="center" vertical="center"/>
    </xf>
    <xf numFmtId="174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indent="3"/>
    </xf>
    <xf numFmtId="0" fontId="19" fillId="0" borderId="0" xfId="21" applyFont="1" applyAlignment="1">
      <alignment horizontal="center" vertical="center"/>
    </xf>
    <xf numFmtId="0" fontId="20" fillId="0" borderId="0" xfId="21" applyFont="1" applyAlignment="1">
      <alignment vertical="center"/>
    </xf>
    <xf numFmtId="0" fontId="19" fillId="0" borderId="0" xfId="21" applyFont="1" applyAlignment="1">
      <alignment vertical="center"/>
    </xf>
    <xf numFmtId="0" fontId="19" fillId="0" borderId="0" xfId="21" applyFont="1" applyAlignment="1">
      <alignment horizontal="left" vertical="center"/>
    </xf>
    <xf numFmtId="0" fontId="19" fillId="0" borderId="0" xfId="19" applyFont="1" applyAlignment="1">
      <alignment horizontal="left" vertical="center"/>
    </xf>
    <xf numFmtId="170" fontId="5" fillId="0" borderId="4" xfId="24" applyNumberFormat="1" applyFont="1" applyBorder="1" applyAlignment="1">
      <alignment vertical="center"/>
    </xf>
    <xf numFmtId="170" fontId="5" fillId="0" borderId="0" xfId="24" applyNumberFormat="1" applyFont="1" applyAlignment="1">
      <alignment vertical="center"/>
    </xf>
    <xf numFmtId="0" fontId="10" fillId="0" borderId="0" xfId="19" applyFont="1" applyAlignment="1">
      <alignment horizontal="center" vertical="center"/>
    </xf>
    <xf numFmtId="168" fontId="10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center" vertical="center"/>
    </xf>
    <xf numFmtId="167" fontId="10" fillId="0" borderId="0" xfId="3" applyNumberFormat="1" applyFont="1" applyFill="1" applyBorder="1" applyAlignment="1">
      <alignment horizontal="center" vertical="center"/>
    </xf>
    <xf numFmtId="0" fontId="5" fillId="0" borderId="0" xfId="19" applyFont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168" fontId="10" fillId="0" borderId="0" xfId="6" applyNumberFormat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68" fontId="10" fillId="0" borderId="0" xfId="16" applyNumberFormat="1" applyFont="1" applyFill="1" applyBorder="1" applyAlignment="1">
      <alignment vertical="center"/>
    </xf>
    <xf numFmtId="0" fontId="5" fillId="0" borderId="0" xfId="22" applyFont="1" applyAlignment="1">
      <alignment horizontal="left" vertical="center" indent="2"/>
    </xf>
    <xf numFmtId="0" fontId="10" fillId="0" borderId="0" xfId="21" applyFont="1" applyAlignment="1">
      <alignment horizontal="left" vertical="center" indent="1"/>
    </xf>
    <xf numFmtId="168" fontId="5" fillId="0" borderId="4" xfId="7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23" fillId="0" borderId="0" xfId="0" applyFont="1" applyAlignment="1">
      <alignment vertical="center"/>
    </xf>
    <xf numFmtId="174" fontId="26" fillId="0" borderId="0" xfId="1" applyNumberFormat="1" applyFont="1" applyFill="1" applyAlignment="1">
      <alignment vertical="center"/>
    </xf>
    <xf numFmtId="0" fontId="27" fillId="0" borderId="0" xfId="21" applyFont="1" applyAlignment="1">
      <alignment vertical="center"/>
    </xf>
    <xf numFmtId="169" fontId="27" fillId="0" borderId="0" xfId="1" applyNumberFormat="1" applyFont="1" applyFill="1" applyAlignment="1">
      <alignment vertical="center"/>
    </xf>
    <xf numFmtId="168" fontId="27" fillId="0" borderId="0" xfId="21" applyNumberFormat="1" applyFont="1" applyAlignment="1">
      <alignment vertical="center"/>
    </xf>
    <xf numFmtId="37" fontId="27" fillId="0" borderId="0" xfId="21" applyNumberFormat="1" applyFont="1" applyAlignment="1">
      <alignment vertical="center"/>
    </xf>
    <xf numFmtId="164" fontId="27" fillId="0" borderId="0" xfId="21" applyNumberFormat="1" applyFont="1" applyAlignment="1">
      <alignment vertical="center"/>
    </xf>
    <xf numFmtId="43" fontId="27" fillId="0" borderId="0" xfId="1" applyFont="1" applyFill="1" applyAlignment="1">
      <alignment vertical="center"/>
    </xf>
    <xf numFmtId="174" fontId="27" fillId="0" borderId="0" xfId="1" applyNumberFormat="1" applyFont="1" applyFill="1" applyAlignment="1">
      <alignment vertical="center"/>
    </xf>
    <xf numFmtId="37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37" fontId="28" fillId="0" borderId="0" xfId="12" applyNumberFormat="1" applyFont="1" applyFill="1" applyBorder="1" applyAlignment="1">
      <alignment vertical="center"/>
    </xf>
    <xf numFmtId="37" fontId="28" fillId="0" borderId="0" xfId="12" applyNumberFormat="1" applyFont="1" applyFill="1" applyAlignment="1">
      <alignment vertical="center"/>
    </xf>
    <xf numFmtId="169" fontId="28" fillId="0" borderId="0" xfId="12" applyNumberFormat="1" applyFont="1" applyFill="1" applyBorder="1" applyAlignment="1">
      <alignment vertical="center"/>
    </xf>
    <xf numFmtId="0" fontId="4" fillId="0" borderId="0" xfId="19" quotePrefix="1" applyFont="1" applyAlignment="1">
      <alignment horizontal="center" vertical="center"/>
    </xf>
    <xf numFmtId="170" fontId="27" fillId="0" borderId="0" xfId="21" applyNumberFormat="1" applyFont="1" applyAlignment="1">
      <alignment vertical="center"/>
    </xf>
    <xf numFmtId="170" fontId="5" fillId="0" borderId="1" xfId="24" applyNumberFormat="1" applyFont="1" applyBorder="1" applyAlignment="1">
      <alignment vertical="center"/>
    </xf>
    <xf numFmtId="169" fontId="23" fillId="0" borderId="0" xfId="1" applyNumberFormat="1" applyFont="1" applyFill="1" applyBorder="1" applyAlignment="1">
      <alignment vertical="center"/>
    </xf>
    <xf numFmtId="169" fontId="31" fillId="0" borderId="0" xfId="1" applyNumberFormat="1" applyFont="1" applyFill="1" applyBorder="1" applyAlignment="1">
      <alignment vertical="center"/>
    </xf>
    <xf numFmtId="37" fontId="5" fillId="0" borderId="0" xfId="21" applyNumberFormat="1" applyFont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37" fontId="28" fillId="0" borderId="0" xfId="7" applyNumberFormat="1" applyFont="1" applyFill="1" applyBorder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171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168" fontId="5" fillId="0" borderId="4" xfId="19" applyNumberFormat="1" applyFont="1" applyBorder="1" applyAlignment="1">
      <alignment vertical="center"/>
    </xf>
    <xf numFmtId="168" fontId="5" fillId="0" borderId="0" xfId="19" applyNumberFormat="1" applyFont="1" applyAlignment="1">
      <alignment horizontal="right" vertical="center"/>
    </xf>
    <xf numFmtId="170" fontId="5" fillId="0" borderId="3" xfId="0" applyNumberFormat="1" applyFont="1" applyBorder="1" applyAlignment="1">
      <alignment vertical="center"/>
    </xf>
    <xf numFmtId="176" fontId="5" fillId="0" borderId="0" xfId="9" applyNumberFormat="1" applyFont="1" applyFill="1" applyAlignment="1">
      <alignment vertical="center"/>
    </xf>
    <xf numFmtId="171" fontId="5" fillId="0" borderId="0" xfId="3" applyNumberFormat="1" applyFont="1" applyFill="1" applyBorder="1" applyAlignment="1">
      <alignment horizontal="center" vertical="center"/>
    </xf>
    <xf numFmtId="171" fontId="5" fillId="0" borderId="4" xfId="3" applyNumberFormat="1" applyFont="1" applyFill="1" applyBorder="1" applyAlignment="1">
      <alignment horizontal="center" vertical="center"/>
    </xf>
    <xf numFmtId="171" fontId="5" fillId="0" borderId="1" xfId="3" applyNumberFormat="1" applyFont="1" applyFill="1" applyBorder="1" applyAlignment="1">
      <alignment horizontal="center" vertical="center"/>
    </xf>
    <xf numFmtId="164" fontId="5" fillId="0" borderId="0" xfId="24" applyNumberFormat="1" applyFont="1" applyAlignment="1">
      <alignment vertical="center"/>
    </xf>
    <xf numFmtId="37" fontId="10" fillId="0" borderId="0" xfId="21" applyNumberFormat="1" applyFont="1" applyAlignment="1">
      <alignment horizontal="center" vertical="center"/>
    </xf>
    <xf numFmtId="37" fontId="10" fillId="0" borderId="0" xfId="15" applyNumberFormat="1" applyFont="1" applyFill="1" applyBorder="1" applyAlignment="1">
      <alignment horizontal="center" vertical="center"/>
    </xf>
    <xf numFmtId="168" fontId="5" fillId="0" borderId="0" xfId="7" applyNumberFormat="1" applyFont="1" applyFill="1" applyAlignment="1">
      <alignment horizontal="center" vertical="center"/>
    </xf>
    <xf numFmtId="0" fontId="5" fillId="0" borderId="0" xfId="0" applyFont="1" applyAlignment="1">
      <alignment vertical="top"/>
    </xf>
    <xf numFmtId="0" fontId="4" fillId="0" borderId="0" xfId="24" applyFont="1" applyAlignment="1">
      <alignment horizontal="center" vertical="center"/>
    </xf>
    <xf numFmtId="49" fontId="4" fillId="0" borderId="0" xfId="19" applyNumberFormat="1" applyFont="1" applyAlignment="1">
      <alignment horizontal="center" vertical="center"/>
    </xf>
    <xf numFmtId="167" fontId="5" fillId="0" borderId="0" xfId="7" applyNumberFormat="1" applyFont="1" applyFill="1" applyAlignment="1">
      <alignment vertical="center"/>
    </xf>
    <xf numFmtId="0" fontId="35" fillId="0" borderId="0" xfId="0" applyFont="1" applyAlignment="1">
      <alignment vertical="center"/>
    </xf>
    <xf numFmtId="37" fontId="10" fillId="0" borderId="0" xfId="18" applyNumberFormat="1" applyFont="1" applyAlignment="1">
      <alignment horizontal="right" vertical="center"/>
    </xf>
    <xf numFmtId="43" fontId="5" fillId="0" borderId="0" xfId="9" applyNumberFormat="1" applyFont="1" applyFill="1" applyBorder="1" applyAlignment="1">
      <alignment vertical="center"/>
    </xf>
    <xf numFmtId="37" fontId="5" fillId="0" borderId="0" xfId="2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26" applyFont="1"/>
    <xf numFmtId="37" fontId="36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 indent="4"/>
    </xf>
    <xf numFmtId="0" fontId="4" fillId="0" borderId="0" xfId="0" quotePrefix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0" fontId="4" fillId="0" borderId="0" xfId="21" applyFont="1" applyAlignment="1">
      <alignment horizontal="right" vertical="center"/>
    </xf>
    <xf numFmtId="43" fontId="5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10" fontId="5" fillId="0" borderId="0" xfId="29" applyNumberFormat="1" applyFont="1" applyFill="1" applyAlignment="1">
      <alignment vertical="center"/>
    </xf>
    <xf numFmtId="171" fontId="10" fillId="0" borderId="0" xfId="6" applyNumberFormat="1" applyFont="1" applyFill="1" applyBorder="1" applyAlignment="1">
      <alignment horizontal="center" vertical="center"/>
    </xf>
    <xf numFmtId="0" fontId="33" fillId="0" borderId="0" xfId="0" applyFont="1"/>
    <xf numFmtId="170" fontId="5" fillId="0" borderId="0" xfId="0" applyNumberFormat="1" applyFont="1" applyAlignment="1">
      <alignment vertical="center"/>
    </xf>
    <xf numFmtId="170" fontId="5" fillId="0" borderId="4" xfId="24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39" fontId="34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168" fontId="5" fillId="0" borderId="4" xfId="19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168" fontId="4" fillId="0" borderId="0" xfId="19" applyNumberFormat="1" applyFont="1" applyAlignment="1">
      <alignment vertical="center"/>
    </xf>
    <xf numFmtId="37" fontId="17" fillId="0" borderId="0" xfId="19" applyNumberFormat="1" applyFont="1" applyAlignment="1">
      <alignment vertical="center"/>
    </xf>
    <xf numFmtId="3" fontId="24" fillId="0" borderId="0" xfId="0" applyNumberFormat="1" applyFont="1"/>
    <xf numFmtId="0" fontId="5" fillId="0" borderId="0" xfId="19" applyFont="1" applyAlignment="1">
      <alignment horizontal="left" vertical="center" wrapText="1" indent="2"/>
    </xf>
    <xf numFmtId="0" fontId="5" fillId="0" borderId="0" xfId="19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 indent="2"/>
    </xf>
    <xf numFmtId="0" fontId="12" fillId="0" borderId="0" xfId="19" applyFont="1" applyAlignment="1">
      <alignment horizontal="center" vertical="center" wrapText="1"/>
    </xf>
    <xf numFmtId="0" fontId="12" fillId="0" borderId="0" xfId="19" applyFont="1" applyAlignment="1">
      <alignment horizontal="left" vertical="center" wrapText="1" indent="2"/>
    </xf>
    <xf numFmtId="3" fontId="5" fillId="0" borderId="0" xfId="0" applyNumberFormat="1" applyFont="1" applyAlignment="1">
      <alignment vertical="center" wrapText="1"/>
    </xf>
    <xf numFmtId="37" fontId="5" fillId="0" borderId="4" xfId="0" applyNumberFormat="1" applyFont="1" applyBorder="1" applyAlignment="1">
      <alignment vertical="center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37" fontId="5" fillId="0" borderId="2" xfId="0" applyNumberFormat="1" applyFont="1" applyBorder="1" applyAlignment="1">
      <alignment vertical="center"/>
    </xf>
    <xf numFmtId="173" fontId="5" fillId="0" borderId="0" xfId="19" applyNumberFormat="1" applyFont="1" applyAlignment="1">
      <alignment horizontal="left" vertical="center" indent="4"/>
    </xf>
    <xf numFmtId="0" fontId="5" fillId="0" borderId="0" xfId="19" applyFont="1" applyAlignment="1">
      <alignment horizontal="left" vertical="center" indent="1"/>
    </xf>
    <xf numFmtId="37" fontId="5" fillId="0" borderId="1" xfId="0" applyNumberFormat="1" applyFont="1" applyBorder="1" applyAlignment="1">
      <alignment vertical="center"/>
    </xf>
    <xf numFmtId="0" fontId="28" fillId="0" borderId="0" xfId="19" applyFont="1" applyAlignment="1">
      <alignment vertical="center"/>
    </xf>
    <xf numFmtId="37" fontId="28" fillId="0" borderId="0" xfId="19" applyNumberFormat="1" applyFont="1" applyAlignment="1">
      <alignment vertical="center"/>
    </xf>
    <xf numFmtId="0" fontId="31" fillId="0" borderId="0" xfId="19" applyFont="1" applyAlignment="1">
      <alignment vertical="center"/>
    </xf>
    <xf numFmtId="0" fontId="23" fillId="0" borderId="0" xfId="19" applyFont="1" applyAlignment="1">
      <alignment vertical="center"/>
    </xf>
    <xf numFmtId="37" fontId="23" fillId="0" borderId="0" xfId="19" applyNumberFormat="1" applyFont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37" fontId="5" fillId="0" borderId="0" xfId="21" applyNumberFormat="1" applyFont="1" applyAlignment="1">
      <alignment horizontal="right" vertical="center"/>
    </xf>
    <xf numFmtId="43" fontId="5" fillId="0" borderId="0" xfId="7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center" vertical="center"/>
    </xf>
    <xf numFmtId="37" fontId="5" fillId="0" borderId="4" xfId="15" applyNumberFormat="1" applyFont="1" applyFill="1" applyBorder="1" applyAlignment="1">
      <alignment horizontal="right" vertical="center"/>
    </xf>
    <xf numFmtId="171" fontId="5" fillId="0" borderId="4" xfId="6" applyNumberFormat="1" applyFont="1" applyFill="1" applyBorder="1" applyAlignment="1">
      <alignment horizontal="center" vertical="center"/>
    </xf>
    <xf numFmtId="37" fontId="5" fillId="0" borderId="4" xfId="21" applyNumberFormat="1" applyFont="1" applyBorder="1" applyAlignment="1">
      <alignment horizontal="right" vertical="center"/>
    </xf>
    <xf numFmtId="168" fontId="5" fillId="0" borderId="4" xfId="15" applyNumberFormat="1" applyFont="1" applyFill="1" applyBorder="1" applyAlignment="1">
      <alignment horizontal="right" vertical="center"/>
    </xf>
    <xf numFmtId="37" fontId="5" fillId="0" borderId="0" xfId="21" applyNumberFormat="1" applyFont="1" applyAlignment="1">
      <alignment horizontal="center" vertical="center"/>
    </xf>
    <xf numFmtId="168" fontId="5" fillId="0" borderId="0" xfId="15" applyNumberFormat="1" applyFont="1" applyFill="1" applyBorder="1" applyAlignment="1">
      <alignment horizontal="right" vertical="center"/>
    </xf>
    <xf numFmtId="37" fontId="5" fillId="0" borderId="4" xfId="21" applyNumberFormat="1" applyFont="1" applyBorder="1" applyAlignment="1">
      <alignment vertical="center"/>
    </xf>
    <xf numFmtId="0" fontId="4" fillId="0" borderId="0" xfId="21" applyFont="1" applyAlignment="1">
      <alignment vertical="center"/>
    </xf>
    <xf numFmtId="37" fontId="5" fillId="0" borderId="1" xfId="6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37" fontId="5" fillId="0" borderId="1" xfId="21" applyNumberFormat="1" applyFont="1" applyBorder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5" applyNumberFormat="1" applyFont="1" applyFill="1" applyBorder="1" applyAlignment="1">
      <alignment vertical="center"/>
    </xf>
    <xf numFmtId="0" fontId="5" fillId="0" borderId="0" xfId="21" applyFont="1" applyAlignment="1">
      <alignment horizontal="left" vertical="center"/>
    </xf>
    <xf numFmtId="37" fontId="5" fillId="0" borderId="0" xfId="15" applyNumberFormat="1" applyFont="1" applyFill="1" applyBorder="1" applyAlignment="1">
      <alignment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5" applyNumberFormat="1" applyFont="1" applyFill="1" applyBorder="1" applyAlignment="1">
      <alignment horizontal="center" vertical="center"/>
    </xf>
    <xf numFmtId="0" fontId="4" fillId="0" borderId="0" xfId="21" applyFont="1" applyAlignment="1">
      <alignment horizontal="left" vertical="center"/>
    </xf>
    <xf numFmtId="37" fontId="5" fillId="0" borderId="1" xfId="3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0" fontId="4" fillId="0" borderId="0" xfId="21" applyFont="1" applyAlignment="1">
      <alignment horizontal="center" vertical="center"/>
    </xf>
    <xf numFmtId="0" fontId="4" fillId="0" borderId="0" xfId="21" applyFont="1" applyAlignment="1">
      <alignment horizontal="center" vertical="center" wrapText="1"/>
    </xf>
    <xf numFmtId="0" fontId="4" fillId="0" borderId="4" xfId="21" applyFont="1" applyBorder="1" applyAlignment="1">
      <alignment horizontal="center" vertical="center"/>
    </xf>
    <xf numFmtId="0" fontId="4" fillId="0" borderId="4" xfId="21" applyFont="1" applyBorder="1" applyAlignment="1">
      <alignment vertical="center"/>
    </xf>
    <xf numFmtId="0" fontId="4" fillId="0" borderId="0" xfId="21" applyFont="1" applyAlignment="1">
      <alignment vertical="center" wrapText="1"/>
    </xf>
    <xf numFmtId="37" fontId="5" fillId="0" borderId="0" xfId="7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indent="1"/>
    </xf>
    <xf numFmtId="164" fontId="5" fillId="0" borderId="0" xfId="19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24" applyFont="1" applyAlignment="1">
      <alignment horizontal="center" vertical="center"/>
    </xf>
    <xf numFmtId="0" fontId="4" fillId="0" borderId="0" xfId="21" applyFont="1" applyAlignment="1">
      <alignment horizontal="center" vertical="center"/>
    </xf>
    <xf numFmtId="0" fontId="4" fillId="0" borderId="4" xfId="21" applyFont="1" applyBorder="1" applyAlignment="1">
      <alignment horizontal="right" vertical="center"/>
    </xf>
    <xf numFmtId="0" fontId="4" fillId="0" borderId="0" xfId="21" applyFont="1" applyAlignment="1">
      <alignment horizontal="center" vertical="center" wrapText="1"/>
    </xf>
    <xf numFmtId="0" fontId="6" fillId="0" borderId="0" xfId="21" applyFont="1" applyAlignment="1">
      <alignment horizontal="center" vertical="center"/>
    </xf>
    <xf numFmtId="0" fontId="38" fillId="0" borderId="0" xfId="21" applyFont="1" applyAlignment="1">
      <alignment horizontal="left" vertical="center"/>
    </xf>
    <xf numFmtId="0" fontId="4" fillId="0" borderId="4" xfId="21" applyFont="1" applyBorder="1" applyAlignment="1">
      <alignment horizontal="center" vertical="center"/>
    </xf>
    <xf numFmtId="0" fontId="25" fillId="0" borderId="0" xfId="21" applyFont="1" applyAlignment="1">
      <alignment horizontal="left" vertical="center"/>
    </xf>
    <xf numFmtId="0" fontId="6" fillId="0" borderId="0" xfId="21" applyFont="1" applyAlignment="1">
      <alignment horizontal="center"/>
    </xf>
    <xf numFmtId="0" fontId="32" fillId="0" borderId="0" xfId="0" applyFont="1" applyAlignment="1">
      <alignment horizontal="center"/>
    </xf>
    <xf numFmtId="0" fontId="6" fillId="0" borderId="0" xfId="19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4" fillId="0" borderId="4" xfId="19" applyFont="1" applyBorder="1" applyAlignment="1">
      <alignment horizontal="right" vertical="center"/>
    </xf>
    <xf numFmtId="0" fontId="2" fillId="0" borderId="0" xfId="19" applyFont="1" applyAlignment="1">
      <alignment horizontal="left" vertical="center"/>
    </xf>
  </cellXfs>
  <cellStyles count="30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Normal" xfId="0" builtinId="0"/>
    <cellStyle name="Normal 2" xfId="18" xr:uid="{00000000-0005-0000-0000-000013000000}"/>
    <cellStyle name="Normal 3" xfId="19" xr:uid="{00000000-0005-0000-0000-000014000000}"/>
    <cellStyle name="Normal 4" xfId="20" xr:uid="{00000000-0005-0000-0000-000015000000}"/>
    <cellStyle name="Normal 5" xfId="26" xr:uid="{00000000-0005-0000-0000-000016000000}"/>
    <cellStyle name="Normal_TWC45Q3" xfId="21" xr:uid="{00000000-0005-0000-0000-000017000000}"/>
    <cellStyle name="Normal_TWC47Y" xfId="22" xr:uid="{00000000-0005-0000-0000-000018000000}"/>
    <cellStyle name="Normal_TWC47Y 2" xfId="23" xr:uid="{00000000-0005-0000-0000-000019000000}"/>
    <cellStyle name="Normal_WACOAL48Q1" xfId="24" xr:uid="{00000000-0005-0000-0000-00001A000000}"/>
    <cellStyle name="Percent" xfId="29" builtinId="5"/>
    <cellStyle name="Percent 2" xfId="28" xr:uid="{00000000-0005-0000-0000-00001C000000}"/>
    <cellStyle name="標準_6540 Deferred Tax の ワークシート" xfId="25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41"/>
  <sheetViews>
    <sheetView tabSelected="1" zoomScaleNormal="100" zoomScaleSheetLayoutView="74" workbookViewId="0">
      <selection activeCell="D13" sqref="D13"/>
    </sheetView>
  </sheetViews>
  <sheetFormatPr defaultColWidth="9" defaultRowHeight="24" customHeight="1" x14ac:dyDescent="0.5"/>
  <cols>
    <col min="1" max="1" width="40.85546875" style="2" customWidth="1"/>
    <col min="2" max="2" width="9.85546875" style="2" customWidth="1"/>
    <col min="3" max="3" width="2.85546875" style="2" customWidth="1"/>
    <col min="4" max="4" width="12.85546875" style="2" customWidth="1"/>
    <col min="5" max="5" width="2.85546875" style="2" customWidth="1"/>
    <col min="6" max="6" width="13" style="2" bestFit="1" customWidth="1"/>
    <col min="7" max="7" width="2.85546875" style="2" customWidth="1"/>
    <col min="8" max="8" width="12.85546875" style="2" customWidth="1"/>
    <col min="9" max="9" width="2.85546875" style="2" customWidth="1"/>
    <col min="10" max="10" width="13" style="2" bestFit="1" customWidth="1"/>
    <col min="11" max="11" width="10.7109375" style="2" bestFit="1" customWidth="1"/>
    <col min="12" max="12" width="15" style="2" bestFit="1" customWidth="1"/>
    <col min="13" max="13" width="3.7109375" style="2" customWidth="1"/>
    <col min="14" max="14" width="9" style="2"/>
    <col min="15" max="15" width="3" style="2" customWidth="1"/>
    <col min="16" max="16" width="9" style="2"/>
    <col min="17" max="17" width="3" style="2" customWidth="1"/>
    <col min="18" max="16384" width="9" style="2"/>
  </cols>
  <sheetData>
    <row r="1" spans="1:20" ht="24" customHeight="1" x14ac:dyDescent="0.5">
      <c r="A1" s="220" t="s">
        <v>33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20" ht="24" customHeight="1" x14ac:dyDescent="0.5">
      <c r="A2" s="220" t="s">
        <v>158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20" ht="24" customHeight="1" x14ac:dyDescent="0.5">
      <c r="A3" s="220" t="s">
        <v>188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20" ht="24" customHeight="1" x14ac:dyDescent="0.5">
      <c r="A4" s="221" t="s">
        <v>151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20" ht="9" customHeight="1" x14ac:dyDescent="0.5"/>
    <row r="6" spans="1:20" ht="22.35" customHeight="1" x14ac:dyDescent="0.5">
      <c r="B6" s="117" t="s">
        <v>58</v>
      </c>
      <c r="C6" s="117"/>
      <c r="D6" s="222" t="s">
        <v>6</v>
      </c>
      <c r="E6" s="222"/>
      <c r="F6" s="222"/>
      <c r="G6" s="222"/>
      <c r="H6" s="222" t="s">
        <v>46</v>
      </c>
      <c r="I6" s="222"/>
      <c r="J6" s="222"/>
    </row>
    <row r="7" spans="1:20" ht="22.35" customHeight="1" x14ac:dyDescent="0.5">
      <c r="B7" s="117"/>
      <c r="C7" s="117"/>
      <c r="D7" s="117" t="s">
        <v>148</v>
      </c>
      <c r="E7" s="117"/>
      <c r="F7" s="117" t="s">
        <v>148</v>
      </c>
      <c r="G7" s="117"/>
      <c r="H7" s="117" t="s">
        <v>148</v>
      </c>
      <c r="I7" s="117"/>
      <c r="J7" s="117" t="s">
        <v>148</v>
      </c>
    </row>
    <row r="8" spans="1:20" ht="22.35" customHeight="1" x14ac:dyDescent="0.5">
      <c r="B8" s="117"/>
      <c r="C8" s="117"/>
      <c r="D8" s="117" t="s">
        <v>189</v>
      </c>
      <c r="E8" s="117"/>
      <c r="F8" s="117" t="s">
        <v>149</v>
      </c>
      <c r="G8" s="117"/>
      <c r="H8" s="117" t="s">
        <v>189</v>
      </c>
      <c r="I8" s="117"/>
      <c r="J8" s="117" t="s">
        <v>149</v>
      </c>
    </row>
    <row r="9" spans="1:20" ht="22.35" customHeight="1" x14ac:dyDescent="0.5">
      <c r="D9" s="118">
        <v>2568</v>
      </c>
      <c r="E9" s="6"/>
      <c r="F9" s="118">
        <v>2567</v>
      </c>
      <c r="G9" s="117"/>
      <c r="H9" s="118">
        <v>2568</v>
      </c>
      <c r="I9" s="6"/>
      <c r="J9" s="118">
        <v>2567</v>
      </c>
      <c r="L9" s="117"/>
      <c r="M9" s="117"/>
      <c r="N9" s="117"/>
      <c r="O9" s="117"/>
      <c r="P9" s="117"/>
      <c r="Q9" s="117"/>
      <c r="R9" s="117"/>
    </row>
    <row r="10" spans="1:20" ht="22.35" customHeight="1" x14ac:dyDescent="0.5">
      <c r="D10" s="117" t="s">
        <v>150</v>
      </c>
      <c r="E10" s="6"/>
      <c r="F10" s="118"/>
      <c r="G10" s="117"/>
      <c r="H10" s="117" t="s">
        <v>150</v>
      </c>
      <c r="I10" s="6"/>
      <c r="J10" s="118"/>
      <c r="L10" s="117"/>
      <c r="M10" s="117"/>
      <c r="N10" s="117"/>
      <c r="O10" s="117"/>
      <c r="P10" s="117"/>
      <c r="Q10" s="117"/>
      <c r="R10" s="117"/>
    </row>
    <row r="11" spans="1:20" ht="22.35" customHeight="1" x14ac:dyDescent="0.5">
      <c r="A11" s="117" t="s">
        <v>0</v>
      </c>
      <c r="B11" s="117"/>
      <c r="C11" s="117"/>
    </row>
    <row r="12" spans="1:20" ht="22.35" customHeight="1" x14ac:dyDescent="0.5">
      <c r="A12" s="3" t="s">
        <v>1</v>
      </c>
      <c r="B12" s="3"/>
      <c r="C12" s="3"/>
    </row>
    <row r="13" spans="1:20" ht="22.35" customHeight="1" x14ac:dyDescent="0.5">
      <c r="A13" s="62" t="s">
        <v>23</v>
      </c>
      <c r="B13" s="9">
        <v>4.0999999999999996</v>
      </c>
      <c r="C13" s="9"/>
      <c r="D13" s="17">
        <v>92461</v>
      </c>
      <c r="E13" s="17"/>
      <c r="F13" s="17">
        <v>99396</v>
      </c>
      <c r="G13" s="17"/>
      <c r="H13" s="17">
        <v>64384</v>
      </c>
      <c r="I13" s="17"/>
      <c r="J13" s="17">
        <v>66791</v>
      </c>
      <c r="L13" s="56"/>
      <c r="M13" s="56"/>
      <c r="N13" s="56"/>
      <c r="O13" s="56"/>
      <c r="P13" s="56"/>
      <c r="Q13" s="56"/>
      <c r="R13" s="56"/>
      <c r="S13" s="1"/>
      <c r="T13" s="1"/>
    </row>
    <row r="14" spans="1:20" ht="22.35" customHeight="1" x14ac:dyDescent="0.5">
      <c r="A14" s="62" t="s">
        <v>79</v>
      </c>
      <c r="B14" s="9">
        <v>5</v>
      </c>
      <c r="C14" s="9"/>
      <c r="D14" s="17">
        <v>514220</v>
      </c>
      <c r="F14" s="17">
        <v>710154</v>
      </c>
      <c r="H14" s="17">
        <v>605178</v>
      </c>
      <c r="J14" s="17">
        <v>777118</v>
      </c>
      <c r="L14" s="56"/>
      <c r="M14" s="56"/>
      <c r="N14" s="56"/>
      <c r="O14" s="56"/>
      <c r="P14" s="56"/>
      <c r="Q14" s="56"/>
      <c r="R14" s="56"/>
    </row>
    <row r="15" spans="1:20" ht="22.35" customHeight="1" x14ac:dyDescent="0.5">
      <c r="A15" s="62" t="s">
        <v>113</v>
      </c>
      <c r="B15" s="9">
        <v>6</v>
      </c>
      <c r="C15" s="9"/>
      <c r="D15" s="17">
        <v>120000</v>
      </c>
      <c r="E15" s="19"/>
      <c r="F15" s="17">
        <v>120000</v>
      </c>
      <c r="G15" s="19"/>
      <c r="H15" s="17">
        <v>120000</v>
      </c>
      <c r="I15" s="19"/>
      <c r="J15" s="17">
        <v>120000</v>
      </c>
      <c r="K15" s="1"/>
      <c r="L15" s="56"/>
      <c r="M15" s="56"/>
      <c r="N15" s="56"/>
      <c r="O15" s="56"/>
      <c r="P15" s="56"/>
      <c r="Q15" s="56"/>
      <c r="R15" s="56"/>
    </row>
    <row r="16" spans="1:20" ht="22.35" customHeight="1" x14ac:dyDescent="0.5">
      <c r="A16" s="62" t="s">
        <v>59</v>
      </c>
      <c r="B16" s="13">
        <v>7</v>
      </c>
      <c r="C16" s="13"/>
      <c r="D16" s="17">
        <v>1024656</v>
      </c>
      <c r="E16" s="19"/>
      <c r="F16" s="17">
        <v>947690</v>
      </c>
      <c r="G16" s="19"/>
      <c r="H16" s="17">
        <v>902013</v>
      </c>
      <c r="I16" s="19"/>
      <c r="J16" s="17">
        <v>854142</v>
      </c>
      <c r="K16" s="1"/>
      <c r="L16" s="56"/>
      <c r="M16" s="56"/>
      <c r="N16" s="56"/>
      <c r="O16" s="56"/>
      <c r="P16" s="56"/>
      <c r="Q16" s="56"/>
      <c r="R16" s="56"/>
    </row>
    <row r="17" spans="1:18" ht="22.35" customHeight="1" x14ac:dyDescent="0.5">
      <c r="A17" s="62" t="s">
        <v>107</v>
      </c>
      <c r="B17" s="9">
        <v>8</v>
      </c>
      <c r="C17" s="9"/>
      <c r="D17" s="17">
        <v>26500</v>
      </c>
      <c r="E17" s="19"/>
      <c r="F17" s="17">
        <v>39100</v>
      </c>
      <c r="G17" s="19"/>
      <c r="H17" s="17">
        <v>26500</v>
      </c>
      <c r="I17" s="19"/>
      <c r="J17" s="17">
        <v>39100</v>
      </c>
      <c r="L17" s="56"/>
      <c r="M17" s="56"/>
      <c r="N17" s="56"/>
      <c r="O17" s="56"/>
      <c r="P17" s="56"/>
      <c r="Q17" s="56"/>
      <c r="R17" s="56"/>
    </row>
    <row r="18" spans="1:18" ht="22.35" customHeight="1" x14ac:dyDescent="0.5">
      <c r="A18" s="62" t="s">
        <v>103</v>
      </c>
      <c r="B18" s="9">
        <v>9</v>
      </c>
      <c r="C18" s="9"/>
      <c r="D18" s="17">
        <v>250754</v>
      </c>
      <c r="E18" s="17"/>
      <c r="F18" s="17">
        <v>242272</v>
      </c>
      <c r="G18" s="17"/>
      <c r="H18" s="17">
        <v>219461</v>
      </c>
      <c r="I18" s="17"/>
      <c r="J18" s="17">
        <v>205146</v>
      </c>
      <c r="K18" s="1"/>
      <c r="L18" s="56"/>
      <c r="M18" s="56"/>
      <c r="N18" s="56"/>
      <c r="O18" s="56"/>
      <c r="P18" s="56"/>
      <c r="Q18" s="56"/>
      <c r="R18" s="56"/>
    </row>
    <row r="19" spans="1:18" ht="22.35" customHeight="1" x14ac:dyDescent="0.5">
      <c r="A19" s="62" t="s">
        <v>2</v>
      </c>
      <c r="B19" s="9"/>
      <c r="C19" s="9"/>
      <c r="D19" s="17">
        <v>20340</v>
      </c>
      <c r="E19" s="19"/>
      <c r="F19" s="17">
        <v>20685</v>
      </c>
      <c r="G19" s="19"/>
      <c r="H19" s="17">
        <v>15830</v>
      </c>
      <c r="I19" s="19"/>
      <c r="J19" s="17">
        <v>15539</v>
      </c>
      <c r="L19" s="56"/>
      <c r="M19" s="56"/>
      <c r="N19" s="56"/>
      <c r="O19" s="56"/>
      <c r="P19" s="56"/>
      <c r="Q19" s="56"/>
      <c r="R19" s="56"/>
    </row>
    <row r="20" spans="1:18" ht="22.35" customHeight="1" x14ac:dyDescent="0.5">
      <c r="A20" s="89" t="s">
        <v>3</v>
      </c>
      <c r="D20" s="20">
        <f>SUM(D13:D19)</f>
        <v>2048931</v>
      </c>
      <c r="E20" s="21"/>
      <c r="F20" s="20">
        <f>SUM(F13:F19)</f>
        <v>2179297</v>
      </c>
      <c r="G20" s="21"/>
      <c r="H20" s="20">
        <f>SUM(H13:H19)</f>
        <v>1953366</v>
      </c>
      <c r="I20" s="21"/>
      <c r="J20" s="20">
        <f>SUM(J13:J19)</f>
        <v>2077836</v>
      </c>
      <c r="L20" s="56"/>
      <c r="M20" s="56"/>
      <c r="N20" s="56"/>
      <c r="O20" s="56"/>
      <c r="P20" s="56"/>
      <c r="Q20" s="56"/>
      <c r="R20" s="56"/>
    </row>
    <row r="21" spans="1:18" ht="22.35" customHeight="1" x14ac:dyDescent="0.5">
      <c r="D21" s="1"/>
      <c r="E21" s="1"/>
      <c r="F21" s="1"/>
      <c r="G21" s="1"/>
      <c r="H21" s="1"/>
      <c r="I21" s="1"/>
      <c r="J21" s="1"/>
      <c r="L21" s="56"/>
      <c r="M21" s="56"/>
      <c r="N21" s="56"/>
      <c r="O21" s="56"/>
      <c r="P21" s="56"/>
      <c r="Q21" s="56"/>
      <c r="R21" s="56"/>
    </row>
    <row r="22" spans="1:18" ht="22.35" customHeight="1" x14ac:dyDescent="0.5">
      <c r="A22" s="3" t="s">
        <v>27</v>
      </c>
      <c r="B22" s="3"/>
      <c r="C22" s="3"/>
      <c r="D22" s="1"/>
      <c r="E22" s="1"/>
      <c r="F22" s="1"/>
      <c r="G22" s="1"/>
      <c r="H22" s="1"/>
      <c r="I22" s="1"/>
      <c r="J22" s="1"/>
      <c r="L22" s="56"/>
      <c r="M22" s="56"/>
      <c r="N22" s="56"/>
      <c r="O22" s="56"/>
      <c r="P22" s="56"/>
      <c r="Q22" s="56"/>
      <c r="R22" s="56"/>
    </row>
    <row r="23" spans="1:18" ht="22.35" customHeight="1" x14ac:dyDescent="0.5">
      <c r="A23" s="62" t="s">
        <v>190</v>
      </c>
      <c r="B23" s="3"/>
      <c r="C23" s="3"/>
      <c r="D23" s="1">
        <v>13325</v>
      </c>
      <c r="E23" s="1"/>
      <c r="F23" s="1">
        <v>17046</v>
      </c>
      <c r="G23" s="1"/>
      <c r="H23" s="1">
        <v>12890</v>
      </c>
      <c r="I23" s="1"/>
      <c r="J23" s="1">
        <v>12665</v>
      </c>
      <c r="L23" s="56"/>
      <c r="M23" s="56"/>
      <c r="N23" s="56"/>
      <c r="O23" s="56"/>
      <c r="P23" s="56"/>
      <c r="Q23" s="56"/>
      <c r="R23" s="56"/>
    </row>
    <row r="24" spans="1:18" ht="22.35" customHeight="1" x14ac:dyDescent="0.5">
      <c r="A24" s="62" t="s">
        <v>104</v>
      </c>
      <c r="B24" s="9">
        <v>10</v>
      </c>
      <c r="C24" s="9"/>
      <c r="D24" s="1">
        <v>2841589</v>
      </c>
      <c r="E24" s="19"/>
      <c r="F24" s="1">
        <v>2788459</v>
      </c>
      <c r="G24" s="19"/>
      <c r="H24" s="1">
        <v>2740534</v>
      </c>
      <c r="I24" s="17"/>
      <c r="J24" s="1">
        <v>2684869</v>
      </c>
      <c r="L24" s="56"/>
      <c r="M24" s="56"/>
      <c r="N24" s="56"/>
      <c r="O24" s="56"/>
      <c r="P24" s="56"/>
      <c r="Q24" s="56"/>
      <c r="R24" s="56"/>
    </row>
    <row r="25" spans="1:18" ht="22.35" customHeight="1" x14ac:dyDescent="0.5">
      <c r="A25" s="62" t="s">
        <v>47</v>
      </c>
      <c r="B25" s="9">
        <v>11</v>
      </c>
      <c r="C25" s="9"/>
      <c r="D25" s="22">
        <v>0</v>
      </c>
      <c r="E25" s="22"/>
      <c r="F25" s="22">
        <v>0</v>
      </c>
      <c r="G25" s="22"/>
      <c r="H25" s="1">
        <v>274345</v>
      </c>
      <c r="I25" s="19"/>
      <c r="J25" s="1">
        <v>274345</v>
      </c>
      <c r="L25" s="56"/>
      <c r="M25" s="56"/>
      <c r="N25" s="56"/>
      <c r="O25" s="56"/>
      <c r="P25" s="56"/>
      <c r="Q25" s="56"/>
      <c r="R25" s="56"/>
    </row>
    <row r="26" spans="1:18" ht="22.35" customHeight="1" x14ac:dyDescent="0.5">
      <c r="A26" s="62" t="s">
        <v>75</v>
      </c>
      <c r="B26" s="9">
        <v>12</v>
      </c>
      <c r="C26" s="9"/>
      <c r="D26" s="1">
        <v>163710</v>
      </c>
      <c r="E26" s="16"/>
      <c r="F26" s="1">
        <v>163693</v>
      </c>
      <c r="G26" s="17"/>
      <c r="H26" s="17">
        <v>154425</v>
      </c>
      <c r="I26" s="18"/>
      <c r="J26" s="17">
        <v>154425</v>
      </c>
      <c r="L26" s="56"/>
      <c r="M26" s="56"/>
      <c r="N26" s="56"/>
      <c r="O26" s="56"/>
      <c r="P26" s="56"/>
      <c r="Q26" s="56"/>
      <c r="R26" s="56"/>
    </row>
    <row r="27" spans="1:18" ht="22.35" customHeight="1" x14ac:dyDescent="0.5">
      <c r="A27" s="62" t="s">
        <v>137</v>
      </c>
      <c r="B27" s="9">
        <v>21</v>
      </c>
      <c r="C27" s="9"/>
      <c r="D27" s="22">
        <v>0</v>
      </c>
      <c r="E27" s="22"/>
      <c r="F27" s="22">
        <v>0</v>
      </c>
      <c r="G27" s="17"/>
      <c r="H27" s="17">
        <v>45000</v>
      </c>
      <c r="I27" s="18"/>
      <c r="J27" s="17">
        <v>45000</v>
      </c>
      <c r="L27" s="56"/>
      <c r="M27" s="56"/>
      <c r="N27" s="56"/>
      <c r="O27" s="56"/>
      <c r="P27" s="56"/>
      <c r="Q27" s="56"/>
      <c r="R27" s="56"/>
    </row>
    <row r="28" spans="1:18" ht="22.35" customHeight="1" x14ac:dyDescent="0.5">
      <c r="A28" s="62" t="s">
        <v>72</v>
      </c>
      <c r="B28" s="9"/>
      <c r="C28" s="9"/>
      <c r="D28" s="17">
        <v>6821</v>
      </c>
      <c r="E28" s="19"/>
      <c r="F28" s="17">
        <v>5571</v>
      </c>
      <c r="G28" s="19"/>
      <c r="H28" s="17">
        <v>6304</v>
      </c>
      <c r="I28" s="23"/>
      <c r="J28" s="17">
        <v>5054</v>
      </c>
      <c r="L28" s="56"/>
      <c r="M28" s="56"/>
      <c r="N28" s="56"/>
      <c r="O28" s="56"/>
      <c r="P28" s="56"/>
      <c r="Q28" s="56"/>
      <c r="R28" s="56"/>
    </row>
    <row r="29" spans="1:18" ht="22.35" customHeight="1" x14ac:dyDescent="0.5">
      <c r="A29" s="62" t="s">
        <v>73</v>
      </c>
      <c r="B29" s="9"/>
      <c r="C29" s="9"/>
      <c r="D29" s="17">
        <v>1094984</v>
      </c>
      <c r="E29" s="23"/>
      <c r="F29" s="17">
        <v>1103105</v>
      </c>
      <c r="G29" s="23"/>
      <c r="H29" s="17">
        <v>1004863</v>
      </c>
      <c r="I29" s="19"/>
      <c r="J29" s="17">
        <v>1011543</v>
      </c>
      <c r="L29" s="56"/>
      <c r="M29" s="56"/>
      <c r="N29" s="56"/>
      <c r="O29" s="56"/>
      <c r="P29" s="56"/>
      <c r="Q29" s="56"/>
      <c r="R29" s="56"/>
    </row>
    <row r="30" spans="1:18" ht="22.35" customHeight="1" x14ac:dyDescent="0.5">
      <c r="A30" s="86" t="s">
        <v>105</v>
      </c>
      <c r="B30" s="9"/>
      <c r="C30" s="9"/>
      <c r="D30" s="17">
        <v>66549</v>
      </c>
      <c r="E30" s="23"/>
      <c r="F30" s="17">
        <v>71937</v>
      </c>
      <c r="G30" s="23"/>
      <c r="H30" s="17">
        <v>33062</v>
      </c>
      <c r="I30" s="19"/>
      <c r="J30" s="17">
        <v>37126</v>
      </c>
      <c r="L30" s="56"/>
      <c r="M30" s="56"/>
      <c r="N30" s="56"/>
      <c r="O30" s="56"/>
      <c r="P30" s="56"/>
      <c r="Q30" s="56"/>
      <c r="R30" s="56"/>
    </row>
    <row r="31" spans="1:18" ht="22.35" customHeight="1" x14ac:dyDescent="0.5">
      <c r="A31" s="14" t="s">
        <v>144</v>
      </c>
      <c r="B31" s="9"/>
      <c r="C31" s="9"/>
      <c r="D31" s="17">
        <v>16300</v>
      </c>
      <c r="E31" s="23"/>
      <c r="F31" s="17">
        <v>17366</v>
      </c>
      <c r="G31" s="23"/>
      <c r="H31" s="17">
        <v>15938</v>
      </c>
      <c r="I31" s="19"/>
      <c r="J31" s="17">
        <v>16967</v>
      </c>
      <c r="L31" s="56"/>
      <c r="M31" s="56"/>
      <c r="N31" s="56"/>
      <c r="O31" s="56"/>
      <c r="P31" s="56"/>
      <c r="Q31" s="56"/>
      <c r="R31" s="56"/>
    </row>
    <row r="32" spans="1:18" ht="22.35" customHeight="1" x14ac:dyDescent="0.5">
      <c r="A32" s="62" t="s">
        <v>118</v>
      </c>
      <c r="B32" s="9">
        <v>17</v>
      </c>
      <c r="C32" s="9"/>
      <c r="D32" s="17">
        <f>19754</f>
        <v>19754</v>
      </c>
      <c r="E32" s="23"/>
      <c r="F32" s="17">
        <v>18040</v>
      </c>
      <c r="G32" s="23"/>
      <c r="H32" s="17">
        <v>4557</v>
      </c>
      <c r="I32" s="19"/>
      <c r="J32" s="22">
        <v>0</v>
      </c>
      <c r="L32" s="56"/>
      <c r="M32" s="56"/>
      <c r="N32" s="56"/>
      <c r="O32" s="56"/>
      <c r="P32" s="56"/>
      <c r="Q32" s="56"/>
      <c r="R32" s="56"/>
    </row>
    <row r="33" spans="1:18" ht="22.35" customHeight="1" x14ac:dyDescent="0.5">
      <c r="A33" s="14" t="s">
        <v>63</v>
      </c>
      <c r="B33" s="9"/>
      <c r="C33" s="9"/>
      <c r="D33" s="17">
        <v>21374</v>
      </c>
      <c r="E33" s="23"/>
      <c r="F33" s="17">
        <v>37450</v>
      </c>
      <c r="G33" s="23"/>
      <c r="H33" s="17">
        <v>12888</v>
      </c>
      <c r="I33" s="19"/>
      <c r="J33" s="17">
        <v>30485</v>
      </c>
      <c r="L33" s="56"/>
      <c r="M33" s="56"/>
      <c r="N33" s="56"/>
      <c r="O33" s="56"/>
      <c r="P33" s="56"/>
      <c r="Q33" s="56"/>
      <c r="R33" s="56"/>
    </row>
    <row r="34" spans="1:18" ht="22.35" customHeight="1" x14ac:dyDescent="0.5">
      <c r="A34" s="89" t="s">
        <v>28</v>
      </c>
      <c r="B34" s="3"/>
      <c r="C34" s="3"/>
      <c r="D34" s="20">
        <f>SUM(D23:D33)</f>
        <v>4244406</v>
      </c>
      <c r="E34" s="23"/>
      <c r="F34" s="20">
        <f>SUM(F23:F33)</f>
        <v>4222667</v>
      </c>
      <c r="G34" s="23"/>
      <c r="H34" s="20">
        <f>SUM(H23:H33)</f>
        <v>4304806</v>
      </c>
      <c r="I34" s="19"/>
      <c r="J34" s="20">
        <f>SUM(J23:J33)</f>
        <v>4272479</v>
      </c>
      <c r="L34" s="56"/>
      <c r="M34" s="56"/>
      <c r="N34" s="56"/>
      <c r="O34" s="56"/>
      <c r="P34" s="56"/>
      <c r="Q34" s="56"/>
      <c r="R34" s="56"/>
    </row>
    <row r="35" spans="1:18" ht="22.35" customHeight="1" thickBot="1" x14ac:dyDescent="0.55000000000000004">
      <c r="A35" s="3" t="s">
        <v>4</v>
      </c>
      <c r="D35" s="24">
        <f>D20+D34</f>
        <v>6293337</v>
      </c>
      <c r="E35" s="23"/>
      <c r="F35" s="24">
        <f>F20+F34</f>
        <v>6401964</v>
      </c>
      <c r="G35" s="23"/>
      <c r="H35" s="24">
        <f>H20+H34</f>
        <v>6258172</v>
      </c>
      <c r="I35" s="21"/>
      <c r="J35" s="24">
        <f>J20+J34</f>
        <v>6350315</v>
      </c>
      <c r="L35" s="56"/>
      <c r="M35" s="56"/>
      <c r="N35" s="56"/>
      <c r="O35" s="56"/>
      <c r="P35" s="56"/>
      <c r="Q35" s="56"/>
      <c r="R35" s="56"/>
    </row>
    <row r="36" spans="1:18" s="102" customFormat="1" ht="22.35" customHeight="1" thickTop="1" x14ac:dyDescent="0.5">
      <c r="A36" s="103"/>
      <c r="D36" s="104"/>
      <c r="E36" s="105"/>
      <c r="F36" s="104"/>
      <c r="G36" s="105"/>
      <c r="H36" s="104"/>
      <c r="I36" s="106"/>
      <c r="J36" s="104"/>
    </row>
    <row r="37" spans="1:18" s="102" customFormat="1" ht="22.35" customHeight="1" x14ac:dyDescent="0.5">
      <c r="A37" s="103"/>
      <c r="D37" s="104"/>
      <c r="E37" s="105"/>
      <c r="F37" s="104"/>
      <c r="G37" s="105"/>
      <c r="H37" s="104"/>
      <c r="I37" s="106"/>
      <c r="J37" s="104"/>
    </row>
    <row r="38" spans="1:18" s="102" customFormat="1" ht="24" customHeight="1" x14ac:dyDescent="0.5"/>
    <row r="41" spans="1:18" ht="24" customHeight="1" x14ac:dyDescent="0.5">
      <c r="A41" s="4" t="s">
        <v>154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3" top="1" bottom="0.75" header="0.5" footer="0.3"/>
  <pageSetup paperSize="9" scale="8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76"/>
  <sheetViews>
    <sheetView topLeftCell="A14" zoomScaleNormal="100" zoomScaleSheetLayoutView="80" zoomScalePageLayoutView="46" workbookViewId="0">
      <selection activeCell="B24" sqref="B24"/>
    </sheetView>
  </sheetViews>
  <sheetFormatPr defaultColWidth="9" defaultRowHeight="24" customHeight="1" x14ac:dyDescent="0.5"/>
  <cols>
    <col min="1" max="1" width="36.42578125" style="2" customWidth="1"/>
    <col min="2" max="2" width="8" style="2" customWidth="1"/>
    <col min="3" max="3" width="2.85546875" style="2" customWidth="1"/>
    <col min="4" max="4" width="13.85546875" style="2" customWidth="1"/>
    <col min="5" max="5" width="2.85546875" style="2" customWidth="1"/>
    <col min="6" max="6" width="13.85546875" style="2" customWidth="1"/>
    <col min="7" max="7" width="2.85546875" style="2" customWidth="1"/>
    <col min="8" max="8" width="13.85546875" style="2" customWidth="1"/>
    <col min="9" max="9" width="2.85546875" style="2" customWidth="1"/>
    <col min="10" max="10" width="13.85546875" style="2" customWidth="1"/>
    <col min="11" max="11" width="0.7109375" style="2" customWidth="1"/>
    <col min="12" max="12" width="14.85546875" style="2" bestFit="1" customWidth="1"/>
    <col min="13" max="13" width="14" style="2" bestFit="1" customWidth="1"/>
    <col min="14" max="14" width="14.85546875" style="2" bestFit="1" customWidth="1"/>
    <col min="15" max="16384" width="9" style="2"/>
  </cols>
  <sheetData>
    <row r="1" spans="1:19" ht="24" customHeight="1" x14ac:dyDescent="0.5">
      <c r="A1" s="220" t="s">
        <v>33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9" ht="24" customHeight="1" x14ac:dyDescent="0.5">
      <c r="A2" s="220" t="s">
        <v>159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9" ht="24" customHeight="1" x14ac:dyDescent="0.5">
      <c r="A3" s="220" t="s">
        <v>188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9" ht="24" customHeight="1" x14ac:dyDescent="0.5">
      <c r="A4" s="221" t="s">
        <v>151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9" ht="9" customHeight="1" x14ac:dyDescent="0.5"/>
    <row r="6" spans="1:19" ht="22.35" customHeight="1" x14ac:dyDescent="0.5">
      <c r="B6" s="117" t="s">
        <v>58</v>
      </c>
      <c r="C6" s="117"/>
      <c r="D6" s="222" t="s">
        <v>6</v>
      </c>
      <c r="E6" s="222"/>
      <c r="F6" s="222"/>
      <c r="G6" s="222"/>
      <c r="H6" s="222" t="s">
        <v>46</v>
      </c>
      <c r="I6" s="222"/>
      <c r="J6" s="222"/>
    </row>
    <row r="7" spans="1:19" ht="22.35" customHeight="1" x14ac:dyDescent="0.5">
      <c r="B7" s="117"/>
      <c r="C7" s="117"/>
      <c r="D7" s="117" t="s">
        <v>148</v>
      </c>
      <c r="E7" s="117"/>
      <c r="F7" s="117" t="s">
        <v>148</v>
      </c>
      <c r="G7" s="117"/>
      <c r="H7" s="117" t="s">
        <v>148</v>
      </c>
      <c r="I7" s="117"/>
      <c r="J7" s="117" t="s">
        <v>148</v>
      </c>
    </row>
    <row r="8" spans="1:19" ht="22.35" customHeight="1" x14ac:dyDescent="0.5">
      <c r="B8" s="117"/>
      <c r="C8" s="117"/>
      <c r="D8" s="117" t="s">
        <v>189</v>
      </c>
      <c r="E8" s="117"/>
      <c r="F8" s="117" t="s">
        <v>149</v>
      </c>
      <c r="G8" s="117"/>
      <c r="H8" s="117" t="s">
        <v>189</v>
      </c>
      <c r="I8" s="117"/>
      <c r="J8" s="117" t="s">
        <v>149</v>
      </c>
    </row>
    <row r="9" spans="1:19" ht="22.35" customHeight="1" x14ac:dyDescent="0.5">
      <c r="D9" s="118">
        <v>2568</v>
      </c>
      <c r="E9" s="6"/>
      <c r="F9" s="118">
        <v>2567</v>
      </c>
      <c r="G9" s="117"/>
      <c r="H9" s="118">
        <v>2568</v>
      </c>
      <c r="I9" s="6"/>
      <c r="J9" s="118">
        <v>2567</v>
      </c>
      <c r="M9" s="117"/>
      <c r="N9" s="117"/>
      <c r="O9" s="117"/>
      <c r="P9" s="117"/>
      <c r="Q9" s="117"/>
      <c r="R9" s="117"/>
      <c r="S9" s="117"/>
    </row>
    <row r="10" spans="1:19" ht="22.35" customHeight="1" x14ac:dyDescent="0.5">
      <c r="D10" s="117" t="s">
        <v>150</v>
      </c>
      <c r="E10" s="6"/>
      <c r="F10" s="118"/>
      <c r="G10" s="117"/>
      <c r="H10" s="117" t="s">
        <v>150</v>
      </c>
      <c r="I10" s="6"/>
      <c r="J10" s="118"/>
      <c r="M10" s="117"/>
      <c r="N10" s="117"/>
      <c r="O10" s="117"/>
      <c r="P10" s="117"/>
      <c r="Q10" s="117"/>
      <c r="R10" s="117"/>
      <c r="S10" s="117"/>
    </row>
    <row r="11" spans="1:19" ht="22.35" customHeight="1" x14ac:dyDescent="0.5">
      <c r="A11" s="117" t="s">
        <v>82</v>
      </c>
      <c r="B11" s="117"/>
      <c r="C11" s="117"/>
      <c r="E11" s="1"/>
      <c r="G11" s="1"/>
      <c r="J11" s="1"/>
    </row>
    <row r="12" spans="1:19" ht="22.35" customHeight="1" x14ac:dyDescent="0.5">
      <c r="A12" s="3" t="s">
        <v>7</v>
      </c>
      <c r="B12" s="3"/>
      <c r="C12" s="3"/>
      <c r="E12" s="1"/>
      <c r="G12" s="1"/>
      <c r="J12" s="1"/>
    </row>
    <row r="13" spans="1:19" ht="22.35" customHeight="1" x14ac:dyDescent="0.5">
      <c r="A13" s="62" t="s">
        <v>80</v>
      </c>
      <c r="B13" s="9">
        <v>13</v>
      </c>
      <c r="C13" s="9"/>
      <c r="D13" s="28">
        <v>376379</v>
      </c>
      <c r="E13" s="26"/>
      <c r="F13" s="28">
        <v>334124</v>
      </c>
      <c r="G13" s="26"/>
      <c r="H13" s="28">
        <v>404625</v>
      </c>
      <c r="I13" s="26"/>
      <c r="J13" s="28">
        <v>356527</v>
      </c>
      <c r="L13" s="1"/>
      <c r="M13" s="56"/>
      <c r="N13" s="56"/>
      <c r="O13" s="56"/>
      <c r="P13" s="56"/>
      <c r="Q13" s="56"/>
      <c r="R13" s="56"/>
      <c r="S13" s="56"/>
    </row>
    <row r="14" spans="1:19" ht="22.35" customHeight="1" x14ac:dyDescent="0.5">
      <c r="A14" s="62" t="s">
        <v>145</v>
      </c>
      <c r="B14" s="9"/>
      <c r="C14" s="9"/>
      <c r="D14" s="28"/>
      <c r="E14" s="26"/>
      <c r="F14" s="28"/>
      <c r="G14" s="26"/>
      <c r="H14" s="28"/>
      <c r="I14" s="26"/>
      <c r="J14" s="28"/>
      <c r="M14" s="56"/>
      <c r="N14" s="56"/>
      <c r="O14" s="56"/>
      <c r="P14" s="56"/>
      <c r="Q14" s="56"/>
      <c r="R14" s="56"/>
      <c r="S14" s="56"/>
    </row>
    <row r="15" spans="1:19" ht="22.35" customHeight="1" x14ac:dyDescent="0.5">
      <c r="A15" s="68" t="s">
        <v>174</v>
      </c>
      <c r="B15" s="9">
        <v>14</v>
      </c>
      <c r="C15" s="9"/>
      <c r="D15" s="28">
        <v>17758</v>
      </c>
      <c r="E15" s="26"/>
      <c r="F15" s="28">
        <v>18809</v>
      </c>
      <c r="G15" s="26"/>
      <c r="H15" s="28">
        <v>13592</v>
      </c>
      <c r="I15" s="27"/>
      <c r="J15" s="28">
        <v>14226</v>
      </c>
      <c r="M15" s="56"/>
      <c r="N15" s="56"/>
      <c r="O15" s="56"/>
      <c r="P15" s="56"/>
      <c r="Q15" s="56"/>
      <c r="R15" s="56"/>
      <c r="S15" s="56"/>
    </row>
    <row r="16" spans="1:19" ht="22.35" customHeight="1" x14ac:dyDescent="0.5">
      <c r="A16" s="62" t="s">
        <v>160</v>
      </c>
      <c r="B16" s="9"/>
      <c r="C16" s="9"/>
      <c r="D16" s="28">
        <v>1521</v>
      </c>
      <c r="E16" s="26"/>
      <c r="F16" s="28">
        <v>1531</v>
      </c>
      <c r="G16" s="26"/>
      <c r="H16" s="22">
        <v>0</v>
      </c>
      <c r="I16" s="26"/>
      <c r="J16" s="22">
        <v>0</v>
      </c>
      <c r="M16" s="56"/>
      <c r="N16" s="56"/>
      <c r="O16" s="56"/>
      <c r="P16" s="56"/>
      <c r="Q16" s="56"/>
      <c r="R16" s="56"/>
      <c r="S16" s="56"/>
    </row>
    <row r="17" spans="1:19" ht="22.35" customHeight="1" x14ac:dyDescent="0.5">
      <c r="A17" s="62" t="s">
        <v>81</v>
      </c>
      <c r="C17" s="9"/>
      <c r="D17" s="28"/>
      <c r="E17" s="26"/>
      <c r="F17" s="28"/>
      <c r="G17" s="26"/>
      <c r="H17" s="28"/>
      <c r="I17" s="26"/>
      <c r="J17" s="28"/>
      <c r="M17" s="56"/>
      <c r="N17" s="56"/>
      <c r="O17" s="56"/>
      <c r="P17" s="56"/>
      <c r="Q17" s="56"/>
      <c r="R17" s="56"/>
      <c r="S17" s="56"/>
    </row>
    <row r="18" spans="1:19" ht="22.35" customHeight="1" x14ac:dyDescent="0.5">
      <c r="A18" s="68" t="s">
        <v>139</v>
      </c>
      <c r="B18" s="9">
        <v>15</v>
      </c>
      <c r="C18" s="9"/>
      <c r="D18" s="28">
        <v>57368</v>
      </c>
      <c r="E18" s="26"/>
      <c r="F18" s="28">
        <v>57368</v>
      </c>
      <c r="G18" s="26"/>
      <c r="H18" s="28">
        <v>45713</v>
      </c>
      <c r="I18" s="27"/>
      <c r="J18" s="28">
        <v>45713</v>
      </c>
      <c r="M18" s="56"/>
      <c r="N18" s="56"/>
      <c r="O18" s="56"/>
      <c r="P18" s="56"/>
      <c r="Q18" s="56"/>
      <c r="R18" s="56"/>
      <c r="S18" s="56"/>
    </row>
    <row r="19" spans="1:19" ht="22.35" customHeight="1" x14ac:dyDescent="0.5">
      <c r="A19" s="62" t="s">
        <v>8</v>
      </c>
      <c r="B19" s="9">
        <v>16</v>
      </c>
      <c r="C19" s="9"/>
      <c r="D19" s="28">
        <v>51230</v>
      </c>
      <c r="E19" s="26"/>
      <c r="F19" s="28">
        <v>75911</v>
      </c>
      <c r="G19" s="26"/>
      <c r="H19" s="28">
        <v>49055</v>
      </c>
      <c r="I19" s="26"/>
      <c r="J19" s="28">
        <v>71239</v>
      </c>
      <c r="M19" s="56"/>
      <c r="N19" s="56"/>
      <c r="O19" s="56"/>
      <c r="P19" s="56"/>
      <c r="Q19" s="56"/>
      <c r="R19" s="56"/>
      <c r="S19" s="56"/>
    </row>
    <row r="20" spans="1:19" ht="22.35" customHeight="1" x14ac:dyDescent="0.5">
      <c r="A20" s="90" t="s">
        <v>9</v>
      </c>
      <c r="B20" s="9"/>
      <c r="C20" s="9"/>
      <c r="D20" s="20">
        <f>D13+D15+D18+D16+D19</f>
        <v>504256</v>
      </c>
      <c r="E20" s="26"/>
      <c r="F20" s="20">
        <f>F13+F15+F18+F16+F19</f>
        <v>487743</v>
      </c>
      <c r="G20" s="26"/>
      <c r="H20" s="20">
        <f>H13+H15+H18+H16+H19</f>
        <v>512985</v>
      </c>
      <c r="I20" s="28"/>
      <c r="J20" s="20">
        <f>J13+J15+J18+J16+J19</f>
        <v>487705</v>
      </c>
      <c r="M20" s="56"/>
      <c r="N20" s="56"/>
      <c r="O20" s="56"/>
      <c r="P20" s="56"/>
      <c r="Q20" s="56"/>
      <c r="R20" s="56"/>
      <c r="S20" s="56"/>
    </row>
    <row r="21" spans="1:19" ht="22.35" customHeight="1" x14ac:dyDescent="0.5">
      <c r="A21" s="64"/>
      <c r="B21" s="9"/>
      <c r="C21" s="9"/>
      <c r="D21" s="1"/>
      <c r="F21" s="1"/>
      <c r="M21" s="56"/>
      <c r="N21" s="56"/>
      <c r="O21" s="56"/>
      <c r="P21" s="56"/>
      <c r="Q21" s="56"/>
      <c r="R21" s="56"/>
      <c r="S21" s="56"/>
    </row>
    <row r="22" spans="1:19" ht="22.35" customHeight="1" x14ac:dyDescent="0.5">
      <c r="A22" s="3" t="s">
        <v>65</v>
      </c>
      <c r="B22" s="63"/>
      <c r="C22" s="63"/>
      <c r="D22" s="28"/>
      <c r="E22" s="21"/>
      <c r="F22" s="28"/>
      <c r="G22" s="21"/>
      <c r="H22" s="28"/>
      <c r="I22" s="28"/>
      <c r="J22" s="28"/>
      <c r="M22" s="56"/>
      <c r="N22" s="56"/>
      <c r="O22" s="56"/>
      <c r="P22" s="56"/>
      <c r="Q22" s="56"/>
      <c r="R22" s="56"/>
      <c r="S22" s="56"/>
    </row>
    <row r="23" spans="1:19" ht="22.35" customHeight="1" x14ac:dyDescent="0.5">
      <c r="A23" s="62" t="s">
        <v>199</v>
      </c>
      <c r="B23" s="9">
        <v>15</v>
      </c>
      <c r="C23" s="9"/>
      <c r="D23" s="29">
        <f>30067</f>
        <v>30067</v>
      </c>
      <c r="E23" s="26"/>
      <c r="F23" s="22">
        <v>0</v>
      </c>
      <c r="G23" s="26"/>
      <c r="H23" s="29">
        <f>30067</f>
        <v>30067</v>
      </c>
      <c r="I23" s="26"/>
      <c r="J23" s="22">
        <v>0</v>
      </c>
      <c r="M23" s="147"/>
      <c r="N23" s="147"/>
      <c r="O23" s="56"/>
      <c r="P23" s="56"/>
      <c r="Q23" s="56"/>
      <c r="R23" s="56"/>
      <c r="S23" s="56"/>
    </row>
    <row r="24" spans="1:19" ht="22.35" customHeight="1" x14ac:dyDescent="0.5">
      <c r="A24" s="62" t="s">
        <v>108</v>
      </c>
      <c r="B24" s="9">
        <v>14</v>
      </c>
      <c r="C24" s="9"/>
      <c r="D24" s="28">
        <v>51083</v>
      </c>
      <c r="E24" s="21"/>
      <c r="F24" s="28">
        <v>55199</v>
      </c>
      <c r="G24" s="21"/>
      <c r="H24" s="28">
        <v>20006</v>
      </c>
      <c r="I24" s="28"/>
      <c r="J24" s="28">
        <v>23427</v>
      </c>
      <c r="M24" s="147"/>
      <c r="N24" s="147"/>
      <c r="O24" s="56"/>
      <c r="P24" s="56"/>
      <c r="Q24" s="56"/>
      <c r="R24" s="56"/>
      <c r="S24" s="56"/>
    </row>
    <row r="25" spans="1:19" ht="22.35" customHeight="1" x14ac:dyDescent="0.5">
      <c r="A25" s="62" t="s">
        <v>74</v>
      </c>
      <c r="B25" s="9">
        <v>17</v>
      </c>
      <c r="C25" s="9"/>
      <c r="D25" s="22">
        <v>0</v>
      </c>
      <c r="E25" s="26"/>
      <c r="F25" s="28">
        <v>20901</v>
      </c>
      <c r="G25" s="26"/>
      <c r="H25" s="22">
        <v>0</v>
      </c>
      <c r="I25" s="26"/>
      <c r="J25" s="29">
        <v>16160</v>
      </c>
      <c r="L25" s="1"/>
      <c r="M25" s="147"/>
      <c r="N25" s="147"/>
      <c r="O25" s="56"/>
      <c r="P25" s="56"/>
      <c r="Q25" s="56"/>
      <c r="R25" s="56"/>
      <c r="S25" s="56"/>
    </row>
    <row r="26" spans="1:19" ht="22.35" customHeight="1" x14ac:dyDescent="0.5">
      <c r="A26" s="62" t="s">
        <v>83</v>
      </c>
      <c r="B26" s="9"/>
      <c r="C26" s="9"/>
      <c r="D26" s="29"/>
      <c r="E26" s="26"/>
      <c r="F26" s="29"/>
      <c r="G26" s="26"/>
      <c r="H26" s="29"/>
      <c r="I26" s="26"/>
      <c r="J26" s="29"/>
      <c r="M26" s="147"/>
      <c r="N26" s="147"/>
      <c r="O26" s="56"/>
      <c r="P26" s="56"/>
      <c r="Q26" s="56"/>
      <c r="R26" s="56"/>
      <c r="S26" s="56"/>
    </row>
    <row r="27" spans="1:19" ht="22.35" customHeight="1" x14ac:dyDescent="0.5">
      <c r="A27" s="68" t="s">
        <v>139</v>
      </c>
      <c r="B27" s="9">
        <v>15</v>
      </c>
      <c r="C27" s="9"/>
      <c r="D27" s="29">
        <v>411386</v>
      </c>
      <c r="E27" s="26"/>
      <c r="F27" s="29">
        <v>448752</v>
      </c>
      <c r="G27" s="26"/>
      <c r="H27" s="29">
        <v>313919</v>
      </c>
      <c r="I27" s="26"/>
      <c r="J27" s="29">
        <v>353644</v>
      </c>
      <c r="M27" s="147"/>
      <c r="N27" s="147"/>
      <c r="O27" s="56"/>
      <c r="P27" s="56"/>
      <c r="Q27" s="56"/>
      <c r="R27" s="56"/>
      <c r="S27" s="56"/>
    </row>
    <row r="28" spans="1:19" ht="22.35" customHeight="1" x14ac:dyDescent="0.5">
      <c r="A28" s="90" t="s">
        <v>66</v>
      </c>
      <c r="B28" s="64"/>
      <c r="C28" s="64"/>
      <c r="D28" s="30">
        <f>SUM(D23:D27)</f>
        <v>492536</v>
      </c>
      <c r="E28" s="26"/>
      <c r="F28" s="30">
        <f>SUM(F23:F27)</f>
        <v>524852</v>
      </c>
      <c r="G28" s="26"/>
      <c r="H28" s="30">
        <f>SUM(H23:H27)</f>
        <v>363992</v>
      </c>
      <c r="I28" s="29"/>
      <c r="J28" s="30">
        <f>SUM(J23:J27)</f>
        <v>393231</v>
      </c>
      <c r="M28" s="56"/>
      <c r="N28" s="56"/>
      <c r="O28" s="56"/>
      <c r="P28" s="56"/>
      <c r="Q28" s="56"/>
      <c r="R28" s="56"/>
      <c r="S28" s="56"/>
    </row>
    <row r="29" spans="1:19" ht="22.35" customHeight="1" x14ac:dyDescent="0.5">
      <c r="A29" s="91" t="s">
        <v>36</v>
      </c>
      <c r="B29" s="63"/>
      <c r="C29" s="63"/>
      <c r="D29" s="20">
        <f>D20+D28</f>
        <v>996792</v>
      </c>
      <c r="E29" s="26"/>
      <c r="F29" s="20">
        <f>F20+F28</f>
        <v>1012595</v>
      </c>
      <c r="G29" s="26"/>
      <c r="H29" s="20">
        <f>SUM(H20+H28)</f>
        <v>876977</v>
      </c>
      <c r="I29" s="28"/>
      <c r="J29" s="20">
        <f>SUM(J20+J28)</f>
        <v>880936</v>
      </c>
      <c r="M29" s="56"/>
      <c r="N29" s="56"/>
      <c r="O29" s="56"/>
      <c r="P29" s="56"/>
      <c r="Q29" s="56"/>
      <c r="R29" s="56"/>
      <c r="S29" s="56"/>
    </row>
    <row r="30" spans="1:19" ht="24" customHeight="1" x14ac:dyDescent="0.5">
      <c r="D30" s="1"/>
      <c r="J30" s="25"/>
    </row>
    <row r="31" spans="1:19" ht="24" customHeight="1" x14ac:dyDescent="0.5">
      <c r="J31" s="25"/>
    </row>
    <row r="32" spans="1:19" ht="24" customHeight="1" x14ac:dyDescent="0.5">
      <c r="J32" s="25"/>
    </row>
    <row r="35" spans="1:10" ht="24" hidden="1" customHeight="1" x14ac:dyDescent="0.5"/>
    <row r="36" spans="1:10" ht="24" hidden="1" customHeight="1" x14ac:dyDescent="0.5"/>
    <row r="37" spans="1:10" ht="24" customHeight="1" x14ac:dyDescent="0.5">
      <c r="A37" s="220" t="s">
        <v>33</v>
      </c>
      <c r="B37" s="220"/>
      <c r="C37" s="220"/>
      <c r="D37" s="220"/>
      <c r="E37" s="220"/>
      <c r="F37" s="220"/>
      <c r="G37" s="220"/>
      <c r="H37" s="220"/>
      <c r="I37" s="220"/>
      <c r="J37" s="220"/>
    </row>
    <row r="38" spans="1:10" ht="24" customHeight="1" x14ac:dyDescent="0.5">
      <c r="A38" s="220" t="s">
        <v>159</v>
      </c>
      <c r="B38" s="220"/>
      <c r="C38" s="220"/>
      <c r="D38" s="220"/>
      <c r="E38" s="220"/>
      <c r="F38" s="220"/>
      <c r="G38" s="220"/>
      <c r="H38" s="220"/>
      <c r="I38" s="220"/>
      <c r="J38" s="220"/>
    </row>
    <row r="39" spans="1:10" ht="24" customHeight="1" x14ac:dyDescent="0.5">
      <c r="A39" s="220" t="s">
        <v>188</v>
      </c>
      <c r="B39" s="220"/>
      <c r="C39" s="220"/>
      <c r="D39" s="220"/>
      <c r="E39" s="220"/>
      <c r="F39" s="220"/>
      <c r="G39" s="220"/>
      <c r="H39" s="220"/>
      <c r="I39" s="220"/>
      <c r="J39" s="220"/>
    </row>
    <row r="40" spans="1:10" ht="24" customHeight="1" x14ac:dyDescent="0.5">
      <c r="A40" s="221" t="s">
        <v>151</v>
      </c>
      <c r="B40" s="221"/>
      <c r="C40" s="221"/>
      <c r="D40" s="221"/>
      <c r="E40" s="221"/>
      <c r="F40" s="221"/>
      <c r="G40" s="221"/>
      <c r="H40" s="221"/>
      <c r="I40" s="221"/>
      <c r="J40" s="221"/>
    </row>
    <row r="41" spans="1:10" ht="9" customHeight="1" x14ac:dyDescent="0.5"/>
    <row r="42" spans="1:10" ht="24" customHeight="1" x14ac:dyDescent="0.5">
      <c r="B42" s="117"/>
      <c r="C42" s="117"/>
      <c r="D42" s="222" t="s">
        <v>6</v>
      </c>
      <c r="E42" s="222"/>
      <c r="F42" s="222"/>
      <c r="G42" s="222"/>
      <c r="H42" s="222" t="s">
        <v>46</v>
      </c>
      <c r="I42" s="222"/>
      <c r="J42" s="222"/>
    </row>
    <row r="43" spans="1:10" ht="24" customHeight="1" x14ac:dyDescent="0.5">
      <c r="B43" s="117"/>
      <c r="C43" s="117"/>
      <c r="D43" s="117" t="s">
        <v>148</v>
      </c>
      <c r="E43" s="117"/>
      <c r="F43" s="117" t="s">
        <v>148</v>
      </c>
      <c r="G43" s="117"/>
      <c r="H43" s="117" t="s">
        <v>148</v>
      </c>
      <c r="I43" s="117"/>
      <c r="J43" s="117" t="s">
        <v>148</v>
      </c>
    </row>
    <row r="44" spans="1:10" ht="24" customHeight="1" x14ac:dyDescent="0.5">
      <c r="B44" s="117"/>
      <c r="C44" s="117"/>
      <c r="D44" s="117" t="s">
        <v>189</v>
      </c>
      <c r="E44" s="117"/>
      <c r="F44" s="117" t="s">
        <v>149</v>
      </c>
      <c r="G44" s="117"/>
      <c r="H44" s="117" t="s">
        <v>189</v>
      </c>
      <c r="I44" s="117"/>
      <c r="J44" s="117" t="s">
        <v>149</v>
      </c>
    </row>
    <row r="45" spans="1:10" ht="24" customHeight="1" x14ac:dyDescent="0.5">
      <c r="D45" s="107" t="s">
        <v>191</v>
      </c>
      <c r="E45" s="6"/>
      <c r="F45" s="118">
        <v>2567</v>
      </c>
      <c r="G45" s="117"/>
      <c r="H45" s="118">
        <v>2568</v>
      </c>
      <c r="I45" s="6"/>
      <c r="J45" s="118">
        <v>2567</v>
      </c>
    </row>
    <row r="46" spans="1:10" ht="24" customHeight="1" x14ac:dyDescent="0.5">
      <c r="D46" s="117" t="s">
        <v>150</v>
      </c>
      <c r="E46" s="6"/>
      <c r="F46" s="118"/>
      <c r="G46" s="117"/>
      <c r="H46" s="117" t="s">
        <v>150</v>
      </c>
      <c r="I46" s="6"/>
      <c r="J46" s="118"/>
    </row>
    <row r="47" spans="1:10" ht="24" customHeight="1" x14ac:dyDescent="0.5">
      <c r="A47" s="117" t="s">
        <v>84</v>
      </c>
      <c r="B47" s="117"/>
      <c r="C47" s="117"/>
      <c r="E47" s="1"/>
      <c r="G47" s="1"/>
      <c r="J47" s="1"/>
    </row>
    <row r="48" spans="1:10" ht="24" customHeight="1" x14ac:dyDescent="0.5">
      <c r="A48" s="7" t="s">
        <v>85</v>
      </c>
      <c r="B48" s="5"/>
      <c r="C48" s="5"/>
      <c r="D48" s="7"/>
      <c r="E48" s="16"/>
      <c r="F48" s="7"/>
      <c r="G48" s="16"/>
      <c r="H48" s="28"/>
      <c r="I48" s="28"/>
      <c r="J48" s="27"/>
    </row>
    <row r="49" spans="1:13" ht="24" customHeight="1" x14ac:dyDescent="0.5">
      <c r="A49" s="5" t="s">
        <v>32</v>
      </c>
      <c r="B49" s="5"/>
      <c r="C49" s="5"/>
      <c r="D49" s="28"/>
      <c r="E49" s="26"/>
      <c r="F49" s="28"/>
      <c r="G49" s="26"/>
      <c r="H49" s="28"/>
      <c r="I49" s="28"/>
      <c r="J49" s="27"/>
    </row>
    <row r="50" spans="1:13" ht="24" customHeight="1" x14ac:dyDescent="0.5">
      <c r="A50" s="62" t="s">
        <v>10</v>
      </c>
      <c r="B50" s="62"/>
      <c r="C50" s="62"/>
      <c r="D50" s="28"/>
      <c r="E50" s="26"/>
      <c r="F50" s="28"/>
      <c r="G50" s="26"/>
      <c r="H50" s="28"/>
      <c r="I50" s="28"/>
      <c r="J50" s="27"/>
    </row>
    <row r="51" spans="1:13" ht="24" customHeight="1" x14ac:dyDescent="0.5">
      <c r="A51" s="63" t="s">
        <v>34</v>
      </c>
      <c r="B51" s="63"/>
      <c r="C51" s="63"/>
      <c r="D51" s="28"/>
      <c r="E51" s="26"/>
      <c r="F51" s="28"/>
      <c r="G51" s="26"/>
      <c r="H51" s="28"/>
      <c r="I51" s="28"/>
      <c r="J51" s="27"/>
    </row>
    <row r="52" spans="1:13" ht="24" customHeight="1" thickBot="1" x14ac:dyDescent="0.55000000000000004">
      <c r="A52" s="65" t="s">
        <v>35</v>
      </c>
      <c r="B52" s="65"/>
      <c r="C52" s="65"/>
      <c r="D52" s="31">
        <v>120000</v>
      </c>
      <c r="E52" s="26"/>
      <c r="F52" s="31">
        <v>120000</v>
      </c>
      <c r="G52" s="26"/>
      <c r="H52" s="31">
        <v>120000</v>
      </c>
      <c r="I52" s="28"/>
      <c r="J52" s="31">
        <v>120000</v>
      </c>
    </row>
    <row r="53" spans="1:13" ht="24" customHeight="1" thickTop="1" x14ac:dyDescent="0.5">
      <c r="A53" s="62" t="s">
        <v>39</v>
      </c>
      <c r="B53" s="62"/>
      <c r="C53" s="62"/>
      <c r="D53" s="28"/>
      <c r="E53" s="26"/>
      <c r="F53" s="28"/>
      <c r="G53" s="26"/>
      <c r="H53" s="28"/>
      <c r="I53" s="28"/>
      <c r="J53" s="28"/>
    </row>
    <row r="54" spans="1:13" ht="24" customHeight="1" x14ac:dyDescent="0.5">
      <c r="A54" s="63" t="s">
        <v>34</v>
      </c>
      <c r="B54" s="63"/>
      <c r="C54" s="63"/>
      <c r="D54" s="28"/>
      <c r="E54" s="26"/>
      <c r="F54" s="28"/>
      <c r="G54" s="26"/>
      <c r="H54" s="28"/>
      <c r="I54" s="28"/>
      <c r="J54" s="28"/>
    </row>
    <row r="55" spans="1:13" ht="24" customHeight="1" x14ac:dyDescent="0.5">
      <c r="A55" s="65" t="s">
        <v>44</v>
      </c>
      <c r="B55" s="65"/>
      <c r="C55" s="65"/>
      <c r="D55" s="28">
        <v>120000</v>
      </c>
      <c r="E55" s="26"/>
      <c r="F55" s="28">
        <v>120000</v>
      </c>
      <c r="G55" s="26"/>
      <c r="H55" s="28">
        <v>120000</v>
      </c>
      <c r="I55" s="28"/>
      <c r="J55" s="28">
        <v>120000</v>
      </c>
    </row>
    <row r="56" spans="1:13" ht="24" customHeight="1" x14ac:dyDescent="0.5">
      <c r="A56" s="65"/>
      <c r="B56" s="65"/>
      <c r="C56" s="65"/>
      <c r="D56" s="28"/>
      <c r="E56" s="26"/>
      <c r="F56" s="28"/>
      <c r="G56" s="26"/>
      <c r="H56" s="28"/>
      <c r="I56" s="28"/>
      <c r="J56" s="28"/>
    </row>
    <row r="57" spans="1:13" ht="24" customHeight="1" x14ac:dyDescent="0.5">
      <c r="A57" s="2" t="s">
        <v>29</v>
      </c>
      <c r="D57" s="28">
        <v>297190</v>
      </c>
      <c r="E57" s="26"/>
      <c r="F57" s="28">
        <v>297190</v>
      </c>
      <c r="G57" s="26"/>
      <c r="H57" s="28">
        <v>297190</v>
      </c>
      <c r="I57" s="28"/>
      <c r="J57" s="28">
        <v>297190</v>
      </c>
    </row>
    <row r="58" spans="1:13" ht="24" customHeight="1" x14ac:dyDescent="0.5">
      <c r="A58" s="2" t="s">
        <v>11</v>
      </c>
      <c r="B58" s="9"/>
      <c r="C58" s="9"/>
      <c r="D58" s="28"/>
      <c r="E58" s="26"/>
      <c r="F58" s="28"/>
      <c r="G58" s="26"/>
      <c r="H58" s="28"/>
      <c r="I58" s="28"/>
      <c r="J58" s="28"/>
    </row>
    <row r="59" spans="1:13" ht="24" customHeight="1" x14ac:dyDescent="0.5">
      <c r="A59" s="62" t="s">
        <v>12</v>
      </c>
      <c r="B59" s="9"/>
      <c r="C59" s="9"/>
      <c r="D59" s="28"/>
      <c r="E59" s="26"/>
      <c r="F59" s="28"/>
      <c r="G59" s="26"/>
      <c r="H59" s="28"/>
      <c r="I59" s="28"/>
      <c r="J59" s="28"/>
    </row>
    <row r="60" spans="1:13" ht="24" customHeight="1" x14ac:dyDescent="0.5">
      <c r="A60" s="63" t="s">
        <v>60</v>
      </c>
      <c r="B60" s="9"/>
      <c r="C60" s="9"/>
      <c r="D60" s="28">
        <v>12000</v>
      </c>
      <c r="E60" s="26"/>
      <c r="F60" s="28">
        <v>12000</v>
      </c>
      <c r="G60" s="26"/>
      <c r="H60" s="28">
        <v>12000</v>
      </c>
      <c r="I60" s="28"/>
      <c r="J60" s="28">
        <v>12000</v>
      </c>
      <c r="L60" s="1"/>
    </row>
    <row r="61" spans="1:13" ht="24" customHeight="1" x14ac:dyDescent="0.5">
      <c r="A61" s="63" t="s">
        <v>61</v>
      </c>
      <c r="B61" s="9"/>
      <c r="C61" s="9"/>
      <c r="D61" s="28">
        <v>424586</v>
      </c>
      <c r="E61" s="26"/>
      <c r="F61" s="28">
        <v>424586</v>
      </c>
      <c r="G61" s="26"/>
      <c r="H61" s="28">
        <v>424586</v>
      </c>
      <c r="I61" s="28"/>
      <c r="J61" s="28">
        <v>424586</v>
      </c>
      <c r="L61" s="1"/>
      <c r="M61" s="1"/>
    </row>
    <row r="62" spans="1:13" ht="24" customHeight="1" x14ac:dyDescent="0.5">
      <c r="A62" s="62" t="s">
        <v>13</v>
      </c>
      <c r="B62" s="9"/>
      <c r="C62" s="9"/>
      <c r="D62" s="28">
        <v>3616584</v>
      </c>
      <c r="E62" s="26"/>
      <c r="F62" s="28">
        <v>3671856</v>
      </c>
      <c r="G62" s="26"/>
      <c r="H62" s="1">
        <v>3760928</v>
      </c>
      <c r="I62" s="1"/>
      <c r="J62" s="1">
        <v>3813644</v>
      </c>
      <c r="L62" s="1"/>
    </row>
    <row r="63" spans="1:13" ht="24" customHeight="1" x14ac:dyDescent="0.5">
      <c r="A63" s="2" t="s">
        <v>86</v>
      </c>
      <c r="B63" s="9"/>
      <c r="C63" s="9"/>
      <c r="D63" s="32">
        <v>825983</v>
      </c>
      <c r="E63" s="26"/>
      <c r="F63" s="32">
        <v>863533</v>
      </c>
      <c r="G63" s="26"/>
      <c r="H63" s="32">
        <v>766491</v>
      </c>
      <c r="I63" s="29"/>
      <c r="J63" s="32">
        <v>801959</v>
      </c>
      <c r="L63" s="1"/>
      <c r="M63" s="1"/>
    </row>
    <row r="64" spans="1:13" ht="24" customHeight="1" x14ac:dyDescent="0.5">
      <c r="A64" s="91" t="s">
        <v>54</v>
      </c>
      <c r="B64" s="62"/>
      <c r="C64" s="62"/>
      <c r="D64" s="29">
        <f>SUM(D55:D63)</f>
        <v>5296343</v>
      </c>
      <c r="E64" s="21"/>
      <c r="F64" s="29">
        <f>SUM(F55:F63)</f>
        <v>5389165</v>
      </c>
      <c r="G64" s="21"/>
      <c r="H64" s="29">
        <f>SUM(H55:H63)</f>
        <v>5381195</v>
      </c>
      <c r="I64" s="29"/>
      <c r="J64" s="29">
        <f>SUM(J55:J63)</f>
        <v>5469379</v>
      </c>
      <c r="L64" s="1"/>
      <c r="M64" s="1"/>
    </row>
    <row r="65" spans="1:12" ht="24" customHeight="1" x14ac:dyDescent="0.5">
      <c r="A65" s="2" t="s">
        <v>67</v>
      </c>
      <c r="D65" s="33">
        <v>202</v>
      </c>
      <c r="E65" s="21"/>
      <c r="F65" s="33">
        <v>204</v>
      </c>
      <c r="G65" s="21"/>
      <c r="H65" s="34">
        <v>0</v>
      </c>
      <c r="I65" s="66"/>
      <c r="J65" s="34">
        <v>0</v>
      </c>
      <c r="L65" s="1"/>
    </row>
    <row r="66" spans="1:12" ht="24" customHeight="1" x14ac:dyDescent="0.5">
      <c r="A66" s="91" t="s">
        <v>87</v>
      </c>
      <c r="B66" s="62"/>
      <c r="C66" s="62"/>
      <c r="D66" s="28">
        <f>SUM(D64:D65)</f>
        <v>5296545</v>
      </c>
      <c r="E66" s="21"/>
      <c r="F66" s="28">
        <f>SUM(F64:F65)</f>
        <v>5389369</v>
      </c>
      <c r="G66" s="21"/>
      <c r="H66" s="28">
        <f>SUM(H64:H65)</f>
        <v>5381195</v>
      </c>
      <c r="I66" s="28"/>
      <c r="J66" s="28">
        <f>SUM(J64:J65)</f>
        <v>5469379</v>
      </c>
    </row>
    <row r="67" spans="1:12" ht="24" customHeight="1" thickBot="1" x14ac:dyDescent="0.55000000000000004">
      <c r="A67" s="3" t="s">
        <v>88</v>
      </c>
      <c r="B67" s="3"/>
      <c r="C67" s="3"/>
      <c r="D67" s="24">
        <f>D29+D66</f>
        <v>6293337</v>
      </c>
      <c r="E67" s="26"/>
      <c r="F67" s="24">
        <f>F29+F66</f>
        <v>6401964</v>
      </c>
      <c r="G67" s="26"/>
      <c r="H67" s="24">
        <f>H29+H66</f>
        <v>6258172</v>
      </c>
      <c r="I67" s="28"/>
      <c r="J67" s="24">
        <f>J29+J66</f>
        <v>6350315</v>
      </c>
    </row>
    <row r="68" spans="1:12" ht="24" customHeight="1" thickTop="1" x14ac:dyDescent="0.5">
      <c r="D68" s="145"/>
      <c r="F68" s="145"/>
      <c r="H68" s="145"/>
      <c r="J68" s="145"/>
    </row>
    <row r="69" spans="1:12" s="92" customFormat="1" ht="24" customHeight="1" x14ac:dyDescent="0.5">
      <c r="D69" s="101"/>
      <c r="F69" s="101"/>
      <c r="H69" s="101"/>
      <c r="J69" s="101"/>
    </row>
    <row r="70" spans="1:12" ht="24" customHeight="1" x14ac:dyDescent="0.5">
      <c r="D70" s="1"/>
      <c r="F70" s="1"/>
      <c r="H70" s="1"/>
      <c r="J70" s="1"/>
    </row>
    <row r="76" spans="1:12" ht="24" customHeight="1" x14ac:dyDescent="0.5">
      <c r="A76" s="4" t="s">
        <v>154</v>
      </c>
    </row>
  </sheetData>
  <mergeCells count="12">
    <mergeCell ref="D6:G6"/>
    <mergeCell ref="H6:J6"/>
    <mergeCell ref="A1:J1"/>
    <mergeCell ref="A2:J2"/>
    <mergeCell ref="A3:J3"/>
    <mergeCell ref="A4:J4"/>
    <mergeCell ref="A37:J37"/>
    <mergeCell ref="A38:J38"/>
    <mergeCell ref="A39:J39"/>
    <mergeCell ref="A40:J40"/>
    <mergeCell ref="D42:G42"/>
    <mergeCell ref="H42:J42"/>
  </mergeCells>
  <phoneticPr fontId="18" type="noConversion"/>
  <pageMargins left="1" right="0.3" top="1" bottom="0.75" header="0.5" footer="0.3"/>
  <pageSetup paperSize="9" scale="80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46"/>
  <sheetViews>
    <sheetView topLeftCell="A11" zoomScaleNormal="100" zoomScaleSheetLayoutView="85" workbookViewId="0">
      <selection activeCell="M20" sqref="M20"/>
    </sheetView>
  </sheetViews>
  <sheetFormatPr defaultColWidth="9" defaultRowHeight="24" customHeight="1" x14ac:dyDescent="0.5"/>
  <cols>
    <col min="1" max="1" width="56.5703125" style="2" customWidth="1"/>
    <col min="2" max="2" width="7.85546875" style="2" customWidth="1"/>
    <col min="3" max="3" width="1" style="5" customWidth="1"/>
    <col min="4" max="4" width="11.42578125" style="2" bestFit="1" customWidth="1"/>
    <col min="5" max="5" width="0.85546875" style="2" customWidth="1"/>
    <col min="6" max="6" width="11.42578125" style="2" bestFit="1" customWidth="1"/>
    <col min="7" max="7" width="0.85546875" style="2" customWidth="1"/>
    <col min="8" max="8" width="11.42578125" style="2" bestFit="1" customWidth="1"/>
    <col min="9" max="9" width="0.85546875" style="2" customWidth="1"/>
    <col min="10" max="10" width="11.42578125" style="2" bestFit="1" customWidth="1"/>
    <col min="11" max="256" width="9" style="2"/>
    <col min="257" max="257" width="43.5703125" style="2" customWidth="1"/>
    <col min="258" max="258" width="7.85546875" style="2" customWidth="1"/>
    <col min="259" max="259" width="1" style="2" customWidth="1"/>
    <col min="260" max="260" width="11.42578125" style="2" bestFit="1" customWidth="1"/>
    <col min="261" max="261" width="0.85546875" style="2" customWidth="1"/>
    <col min="262" max="262" width="11.42578125" style="2" bestFit="1" customWidth="1"/>
    <col min="263" max="263" width="0.85546875" style="2" customWidth="1"/>
    <col min="264" max="264" width="11.42578125" style="2" bestFit="1" customWidth="1"/>
    <col min="265" max="265" width="0.85546875" style="2" customWidth="1"/>
    <col min="266" max="266" width="11.42578125" style="2" bestFit="1" customWidth="1"/>
    <col min="267" max="512" width="9" style="2"/>
    <col min="513" max="513" width="43.5703125" style="2" customWidth="1"/>
    <col min="514" max="514" width="7.85546875" style="2" customWidth="1"/>
    <col min="515" max="515" width="1" style="2" customWidth="1"/>
    <col min="516" max="516" width="11.42578125" style="2" bestFit="1" customWidth="1"/>
    <col min="517" max="517" width="0.85546875" style="2" customWidth="1"/>
    <col min="518" max="518" width="11.42578125" style="2" bestFit="1" customWidth="1"/>
    <col min="519" max="519" width="0.85546875" style="2" customWidth="1"/>
    <col min="520" max="520" width="11.42578125" style="2" bestFit="1" customWidth="1"/>
    <col min="521" max="521" width="0.85546875" style="2" customWidth="1"/>
    <col min="522" max="522" width="11.42578125" style="2" bestFit="1" customWidth="1"/>
    <col min="523" max="768" width="9" style="2"/>
    <col min="769" max="769" width="43.5703125" style="2" customWidth="1"/>
    <col min="770" max="770" width="7.85546875" style="2" customWidth="1"/>
    <col min="771" max="771" width="1" style="2" customWidth="1"/>
    <col min="772" max="772" width="11.42578125" style="2" bestFit="1" customWidth="1"/>
    <col min="773" max="773" width="0.85546875" style="2" customWidth="1"/>
    <col min="774" max="774" width="11.42578125" style="2" bestFit="1" customWidth="1"/>
    <col min="775" max="775" width="0.85546875" style="2" customWidth="1"/>
    <col min="776" max="776" width="11.42578125" style="2" bestFit="1" customWidth="1"/>
    <col min="777" max="777" width="0.85546875" style="2" customWidth="1"/>
    <col min="778" max="778" width="11.42578125" style="2" bestFit="1" customWidth="1"/>
    <col min="779" max="1024" width="9" style="2"/>
    <col min="1025" max="1025" width="43.5703125" style="2" customWidth="1"/>
    <col min="1026" max="1026" width="7.85546875" style="2" customWidth="1"/>
    <col min="1027" max="1027" width="1" style="2" customWidth="1"/>
    <col min="1028" max="1028" width="11.42578125" style="2" bestFit="1" customWidth="1"/>
    <col min="1029" max="1029" width="0.85546875" style="2" customWidth="1"/>
    <col min="1030" max="1030" width="11.42578125" style="2" bestFit="1" customWidth="1"/>
    <col min="1031" max="1031" width="0.85546875" style="2" customWidth="1"/>
    <col min="1032" max="1032" width="11.42578125" style="2" bestFit="1" customWidth="1"/>
    <col min="1033" max="1033" width="0.85546875" style="2" customWidth="1"/>
    <col min="1034" max="1034" width="11.42578125" style="2" bestFit="1" customWidth="1"/>
    <col min="1035" max="1280" width="9" style="2"/>
    <col min="1281" max="1281" width="43.5703125" style="2" customWidth="1"/>
    <col min="1282" max="1282" width="7.85546875" style="2" customWidth="1"/>
    <col min="1283" max="1283" width="1" style="2" customWidth="1"/>
    <col min="1284" max="1284" width="11.42578125" style="2" bestFit="1" customWidth="1"/>
    <col min="1285" max="1285" width="0.85546875" style="2" customWidth="1"/>
    <col min="1286" max="1286" width="11.42578125" style="2" bestFit="1" customWidth="1"/>
    <col min="1287" max="1287" width="0.85546875" style="2" customWidth="1"/>
    <col min="1288" max="1288" width="11.42578125" style="2" bestFit="1" customWidth="1"/>
    <col min="1289" max="1289" width="0.85546875" style="2" customWidth="1"/>
    <col min="1290" max="1290" width="11.42578125" style="2" bestFit="1" customWidth="1"/>
    <col min="1291" max="1536" width="9" style="2"/>
    <col min="1537" max="1537" width="43.5703125" style="2" customWidth="1"/>
    <col min="1538" max="1538" width="7.85546875" style="2" customWidth="1"/>
    <col min="1539" max="1539" width="1" style="2" customWidth="1"/>
    <col min="1540" max="1540" width="11.42578125" style="2" bestFit="1" customWidth="1"/>
    <col min="1541" max="1541" width="0.85546875" style="2" customWidth="1"/>
    <col min="1542" max="1542" width="11.42578125" style="2" bestFit="1" customWidth="1"/>
    <col min="1543" max="1543" width="0.85546875" style="2" customWidth="1"/>
    <col min="1544" max="1544" width="11.42578125" style="2" bestFit="1" customWidth="1"/>
    <col min="1545" max="1545" width="0.85546875" style="2" customWidth="1"/>
    <col min="1546" max="1546" width="11.42578125" style="2" bestFit="1" customWidth="1"/>
    <col min="1547" max="1792" width="9" style="2"/>
    <col min="1793" max="1793" width="43.5703125" style="2" customWidth="1"/>
    <col min="1794" max="1794" width="7.85546875" style="2" customWidth="1"/>
    <col min="1795" max="1795" width="1" style="2" customWidth="1"/>
    <col min="1796" max="1796" width="11.42578125" style="2" bestFit="1" customWidth="1"/>
    <col min="1797" max="1797" width="0.85546875" style="2" customWidth="1"/>
    <col min="1798" max="1798" width="11.42578125" style="2" bestFit="1" customWidth="1"/>
    <col min="1799" max="1799" width="0.85546875" style="2" customWidth="1"/>
    <col min="1800" max="1800" width="11.42578125" style="2" bestFit="1" customWidth="1"/>
    <col min="1801" max="1801" width="0.85546875" style="2" customWidth="1"/>
    <col min="1802" max="1802" width="11.42578125" style="2" bestFit="1" customWidth="1"/>
    <col min="1803" max="2048" width="9" style="2"/>
    <col min="2049" max="2049" width="43.5703125" style="2" customWidth="1"/>
    <col min="2050" max="2050" width="7.85546875" style="2" customWidth="1"/>
    <col min="2051" max="2051" width="1" style="2" customWidth="1"/>
    <col min="2052" max="2052" width="11.42578125" style="2" bestFit="1" customWidth="1"/>
    <col min="2053" max="2053" width="0.85546875" style="2" customWidth="1"/>
    <col min="2054" max="2054" width="11.42578125" style="2" bestFit="1" customWidth="1"/>
    <col min="2055" max="2055" width="0.85546875" style="2" customWidth="1"/>
    <col min="2056" max="2056" width="11.42578125" style="2" bestFit="1" customWidth="1"/>
    <col min="2057" max="2057" width="0.85546875" style="2" customWidth="1"/>
    <col min="2058" max="2058" width="11.42578125" style="2" bestFit="1" customWidth="1"/>
    <col min="2059" max="2304" width="9" style="2"/>
    <col min="2305" max="2305" width="43.5703125" style="2" customWidth="1"/>
    <col min="2306" max="2306" width="7.85546875" style="2" customWidth="1"/>
    <col min="2307" max="2307" width="1" style="2" customWidth="1"/>
    <col min="2308" max="2308" width="11.42578125" style="2" bestFit="1" customWidth="1"/>
    <col min="2309" max="2309" width="0.85546875" style="2" customWidth="1"/>
    <col min="2310" max="2310" width="11.42578125" style="2" bestFit="1" customWidth="1"/>
    <col min="2311" max="2311" width="0.85546875" style="2" customWidth="1"/>
    <col min="2312" max="2312" width="11.42578125" style="2" bestFit="1" customWidth="1"/>
    <col min="2313" max="2313" width="0.85546875" style="2" customWidth="1"/>
    <col min="2314" max="2314" width="11.42578125" style="2" bestFit="1" customWidth="1"/>
    <col min="2315" max="2560" width="9" style="2"/>
    <col min="2561" max="2561" width="43.5703125" style="2" customWidth="1"/>
    <col min="2562" max="2562" width="7.85546875" style="2" customWidth="1"/>
    <col min="2563" max="2563" width="1" style="2" customWidth="1"/>
    <col min="2564" max="2564" width="11.42578125" style="2" bestFit="1" customWidth="1"/>
    <col min="2565" max="2565" width="0.85546875" style="2" customWidth="1"/>
    <col min="2566" max="2566" width="11.42578125" style="2" bestFit="1" customWidth="1"/>
    <col min="2567" max="2567" width="0.85546875" style="2" customWidth="1"/>
    <col min="2568" max="2568" width="11.42578125" style="2" bestFit="1" customWidth="1"/>
    <col min="2569" max="2569" width="0.85546875" style="2" customWidth="1"/>
    <col min="2570" max="2570" width="11.42578125" style="2" bestFit="1" customWidth="1"/>
    <col min="2571" max="2816" width="9" style="2"/>
    <col min="2817" max="2817" width="43.5703125" style="2" customWidth="1"/>
    <col min="2818" max="2818" width="7.85546875" style="2" customWidth="1"/>
    <col min="2819" max="2819" width="1" style="2" customWidth="1"/>
    <col min="2820" max="2820" width="11.42578125" style="2" bestFit="1" customWidth="1"/>
    <col min="2821" max="2821" width="0.85546875" style="2" customWidth="1"/>
    <col min="2822" max="2822" width="11.42578125" style="2" bestFit="1" customWidth="1"/>
    <col min="2823" max="2823" width="0.85546875" style="2" customWidth="1"/>
    <col min="2824" max="2824" width="11.42578125" style="2" bestFit="1" customWidth="1"/>
    <col min="2825" max="2825" width="0.85546875" style="2" customWidth="1"/>
    <col min="2826" max="2826" width="11.42578125" style="2" bestFit="1" customWidth="1"/>
    <col min="2827" max="3072" width="9" style="2"/>
    <col min="3073" max="3073" width="43.5703125" style="2" customWidth="1"/>
    <col min="3074" max="3074" width="7.85546875" style="2" customWidth="1"/>
    <col min="3075" max="3075" width="1" style="2" customWidth="1"/>
    <col min="3076" max="3076" width="11.42578125" style="2" bestFit="1" customWidth="1"/>
    <col min="3077" max="3077" width="0.85546875" style="2" customWidth="1"/>
    <col min="3078" max="3078" width="11.42578125" style="2" bestFit="1" customWidth="1"/>
    <col min="3079" max="3079" width="0.85546875" style="2" customWidth="1"/>
    <col min="3080" max="3080" width="11.42578125" style="2" bestFit="1" customWidth="1"/>
    <col min="3081" max="3081" width="0.85546875" style="2" customWidth="1"/>
    <col min="3082" max="3082" width="11.42578125" style="2" bestFit="1" customWidth="1"/>
    <col min="3083" max="3328" width="9" style="2"/>
    <col min="3329" max="3329" width="43.5703125" style="2" customWidth="1"/>
    <col min="3330" max="3330" width="7.85546875" style="2" customWidth="1"/>
    <col min="3331" max="3331" width="1" style="2" customWidth="1"/>
    <col min="3332" max="3332" width="11.42578125" style="2" bestFit="1" customWidth="1"/>
    <col min="3333" max="3333" width="0.85546875" style="2" customWidth="1"/>
    <col min="3334" max="3334" width="11.42578125" style="2" bestFit="1" customWidth="1"/>
    <col min="3335" max="3335" width="0.85546875" style="2" customWidth="1"/>
    <col min="3336" max="3336" width="11.42578125" style="2" bestFit="1" customWidth="1"/>
    <col min="3337" max="3337" width="0.85546875" style="2" customWidth="1"/>
    <col min="3338" max="3338" width="11.42578125" style="2" bestFit="1" customWidth="1"/>
    <col min="3339" max="3584" width="9" style="2"/>
    <col min="3585" max="3585" width="43.5703125" style="2" customWidth="1"/>
    <col min="3586" max="3586" width="7.85546875" style="2" customWidth="1"/>
    <col min="3587" max="3587" width="1" style="2" customWidth="1"/>
    <col min="3588" max="3588" width="11.42578125" style="2" bestFit="1" customWidth="1"/>
    <col min="3589" max="3589" width="0.85546875" style="2" customWidth="1"/>
    <col min="3590" max="3590" width="11.42578125" style="2" bestFit="1" customWidth="1"/>
    <col min="3591" max="3591" width="0.85546875" style="2" customWidth="1"/>
    <col min="3592" max="3592" width="11.42578125" style="2" bestFit="1" customWidth="1"/>
    <col min="3593" max="3593" width="0.85546875" style="2" customWidth="1"/>
    <col min="3594" max="3594" width="11.42578125" style="2" bestFit="1" customWidth="1"/>
    <col min="3595" max="3840" width="9" style="2"/>
    <col min="3841" max="3841" width="43.5703125" style="2" customWidth="1"/>
    <col min="3842" max="3842" width="7.85546875" style="2" customWidth="1"/>
    <col min="3843" max="3843" width="1" style="2" customWidth="1"/>
    <col min="3844" max="3844" width="11.42578125" style="2" bestFit="1" customWidth="1"/>
    <col min="3845" max="3845" width="0.85546875" style="2" customWidth="1"/>
    <col min="3846" max="3846" width="11.42578125" style="2" bestFit="1" customWidth="1"/>
    <col min="3847" max="3847" width="0.85546875" style="2" customWidth="1"/>
    <col min="3848" max="3848" width="11.42578125" style="2" bestFit="1" customWidth="1"/>
    <col min="3849" max="3849" width="0.85546875" style="2" customWidth="1"/>
    <col min="3850" max="3850" width="11.42578125" style="2" bestFit="1" customWidth="1"/>
    <col min="3851" max="4096" width="9" style="2"/>
    <col min="4097" max="4097" width="43.5703125" style="2" customWidth="1"/>
    <col min="4098" max="4098" width="7.85546875" style="2" customWidth="1"/>
    <col min="4099" max="4099" width="1" style="2" customWidth="1"/>
    <col min="4100" max="4100" width="11.42578125" style="2" bestFit="1" customWidth="1"/>
    <col min="4101" max="4101" width="0.85546875" style="2" customWidth="1"/>
    <col min="4102" max="4102" width="11.42578125" style="2" bestFit="1" customWidth="1"/>
    <col min="4103" max="4103" width="0.85546875" style="2" customWidth="1"/>
    <col min="4104" max="4104" width="11.42578125" style="2" bestFit="1" customWidth="1"/>
    <col min="4105" max="4105" width="0.85546875" style="2" customWidth="1"/>
    <col min="4106" max="4106" width="11.42578125" style="2" bestFit="1" customWidth="1"/>
    <col min="4107" max="4352" width="9" style="2"/>
    <col min="4353" max="4353" width="43.5703125" style="2" customWidth="1"/>
    <col min="4354" max="4354" width="7.85546875" style="2" customWidth="1"/>
    <col min="4355" max="4355" width="1" style="2" customWidth="1"/>
    <col min="4356" max="4356" width="11.42578125" style="2" bestFit="1" customWidth="1"/>
    <col min="4357" max="4357" width="0.85546875" style="2" customWidth="1"/>
    <col min="4358" max="4358" width="11.42578125" style="2" bestFit="1" customWidth="1"/>
    <col min="4359" max="4359" width="0.85546875" style="2" customWidth="1"/>
    <col min="4360" max="4360" width="11.42578125" style="2" bestFit="1" customWidth="1"/>
    <col min="4361" max="4361" width="0.85546875" style="2" customWidth="1"/>
    <col min="4362" max="4362" width="11.42578125" style="2" bestFit="1" customWidth="1"/>
    <col min="4363" max="4608" width="9" style="2"/>
    <col min="4609" max="4609" width="43.5703125" style="2" customWidth="1"/>
    <col min="4610" max="4610" width="7.85546875" style="2" customWidth="1"/>
    <col min="4611" max="4611" width="1" style="2" customWidth="1"/>
    <col min="4612" max="4612" width="11.42578125" style="2" bestFit="1" customWidth="1"/>
    <col min="4613" max="4613" width="0.85546875" style="2" customWidth="1"/>
    <col min="4614" max="4614" width="11.42578125" style="2" bestFit="1" customWidth="1"/>
    <col min="4615" max="4615" width="0.85546875" style="2" customWidth="1"/>
    <col min="4616" max="4616" width="11.42578125" style="2" bestFit="1" customWidth="1"/>
    <col min="4617" max="4617" width="0.85546875" style="2" customWidth="1"/>
    <col min="4618" max="4618" width="11.42578125" style="2" bestFit="1" customWidth="1"/>
    <col min="4619" max="4864" width="9" style="2"/>
    <col min="4865" max="4865" width="43.5703125" style="2" customWidth="1"/>
    <col min="4866" max="4866" width="7.85546875" style="2" customWidth="1"/>
    <col min="4867" max="4867" width="1" style="2" customWidth="1"/>
    <col min="4868" max="4868" width="11.42578125" style="2" bestFit="1" customWidth="1"/>
    <col min="4869" max="4869" width="0.85546875" style="2" customWidth="1"/>
    <col min="4870" max="4870" width="11.42578125" style="2" bestFit="1" customWidth="1"/>
    <col min="4871" max="4871" width="0.85546875" style="2" customWidth="1"/>
    <col min="4872" max="4872" width="11.42578125" style="2" bestFit="1" customWidth="1"/>
    <col min="4873" max="4873" width="0.85546875" style="2" customWidth="1"/>
    <col min="4874" max="4874" width="11.42578125" style="2" bestFit="1" customWidth="1"/>
    <col min="4875" max="5120" width="9" style="2"/>
    <col min="5121" max="5121" width="43.5703125" style="2" customWidth="1"/>
    <col min="5122" max="5122" width="7.85546875" style="2" customWidth="1"/>
    <col min="5123" max="5123" width="1" style="2" customWidth="1"/>
    <col min="5124" max="5124" width="11.42578125" style="2" bestFit="1" customWidth="1"/>
    <col min="5125" max="5125" width="0.85546875" style="2" customWidth="1"/>
    <col min="5126" max="5126" width="11.42578125" style="2" bestFit="1" customWidth="1"/>
    <col min="5127" max="5127" width="0.85546875" style="2" customWidth="1"/>
    <col min="5128" max="5128" width="11.42578125" style="2" bestFit="1" customWidth="1"/>
    <col min="5129" max="5129" width="0.85546875" style="2" customWidth="1"/>
    <col min="5130" max="5130" width="11.42578125" style="2" bestFit="1" customWidth="1"/>
    <col min="5131" max="5376" width="9" style="2"/>
    <col min="5377" max="5377" width="43.5703125" style="2" customWidth="1"/>
    <col min="5378" max="5378" width="7.85546875" style="2" customWidth="1"/>
    <col min="5379" max="5379" width="1" style="2" customWidth="1"/>
    <col min="5380" max="5380" width="11.42578125" style="2" bestFit="1" customWidth="1"/>
    <col min="5381" max="5381" width="0.85546875" style="2" customWidth="1"/>
    <col min="5382" max="5382" width="11.42578125" style="2" bestFit="1" customWidth="1"/>
    <col min="5383" max="5383" width="0.85546875" style="2" customWidth="1"/>
    <col min="5384" max="5384" width="11.42578125" style="2" bestFit="1" customWidth="1"/>
    <col min="5385" max="5385" width="0.85546875" style="2" customWidth="1"/>
    <col min="5386" max="5386" width="11.42578125" style="2" bestFit="1" customWidth="1"/>
    <col min="5387" max="5632" width="9" style="2"/>
    <col min="5633" max="5633" width="43.5703125" style="2" customWidth="1"/>
    <col min="5634" max="5634" width="7.85546875" style="2" customWidth="1"/>
    <col min="5635" max="5635" width="1" style="2" customWidth="1"/>
    <col min="5636" max="5636" width="11.42578125" style="2" bestFit="1" customWidth="1"/>
    <col min="5637" max="5637" width="0.85546875" style="2" customWidth="1"/>
    <col min="5638" max="5638" width="11.42578125" style="2" bestFit="1" customWidth="1"/>
    <col min="5639" max="5639" width="0.85546875" style="2" customWidth="1"/>
    <col min="5640" max="5640" width="11.42578125" style="2" bestFit="1" customWidth="1"/>
    <col min="5641" max="5641" width="0.85546875" style="2" customWidth="1"/>
    <col min="5642" max="5642" width="11.42578125" style="2" bestFit="1" customWidth="1"/>
    <col min="5643" max="5888" width="9" style="2"/>
    <col min="5889" max="5889" width="43.5703125" style="2" customWidth="1"/>
    <col min="5890" max="5890" width="7.85546875" style="2" customWidth="1"/>
    <col min="5891" max="5891" width="1" style="2" customWidth="1"/>
    <col min="5892" max="5892" width="11.42578125" style="2" bestFit="1" customWidth="1"/>
    <col min="5893" max="5893" width="0.85546875" style="2" customWidth="1"/>
    <col min="5894" max="5894" width="11.42578125" style="2" bestFit="1" customWidth="1"/>
    <col min="5895" max="5895" width="0.85546875" style="2" customWidth="1"/>
    <col min="5896" max="5896" width="11.42578125" style="2" bestFit="1" customWidth="1"/>
    <col min="5897" max="5897" width="0.85546875" style="2" customWidth="1"/>
    <col min="5898" max="5898" width="11.42578125" style="2" bestFit="1" customWidth="1"/>
    <col min="5899" max="6144" width="9" style="2"/>
    <col min="6145" max="6145" width="43.5703125" style="2" customWidth="1"/>
    <col min="6146" max="6146" width="7.85546875" style="2" customWidth="1"/>
    <col min="6147" max="6147" width="1" style="2" customWidth="1"/>
    <col min="6148" max="6148" width="11.42578125" style="2" bestFit="1" customWidth="1"/>
    <col min="6149" max="6149" width="0.85546875" style="2" customWidth="1"/>
    <col min="6150" max="6150" width="11.42578125" style="2" bestFit="1" customWidth="1"/>
    <col min="6151" max="6151" width="0.85546875" style="2" customWidth="1"/>
    <col min="6152" max="6152" width="11.42578125" style="2" bestFit="1" customWidth="1"/>
    <col min="6153" max="6153" width="0.85546875" style="2" customWidth="1"/>
    <col min="6154" max="6154" width="11.42578125" style="2" bestFit="1" customWidth="1"/>
    <col min="6155" max="6400" width="9" style="2"/>
    <col min="6401" max="6401" width="43.5703125" style="2" customWidth="1"/>
    <col min="6402" max="6402" width="7.85546875" style="2" customWidth="1"/>
    <col min="6403" max="6403" width="1" style="2" customWidth="1"/>
    <col min="6404" max="6404" width="11.42578125" style="2" bestFit="1" customWidth="1"/>
    <col min="6405" max="6405" width="0.85546875" style="2" customWidth="1"/>
    <col min="6406" max="6406" width="11.42578125" style="2" bestFit="1" customWidth="1"/>
    <col min="6407" max="6407" width="0.85546875" style="2" customWidth="1"/>
    <col min="6408" max="6408" width="11.42578125" style="2" bestFit="1" customWidth="1"/>
    <col min="6409" max="6409" width="0.85546875" style="2" customWidth="1"/>
    <col min="6410" max="6410" width="11.42578125" style="2" bestFit="1" customWidth="1"/>
    <col min="6411" max="6656" width="9" style="2"/>
    <col min="6657" max="6657" width="43.5703125" style="2" customWidth="1"/>
    <col min="6658" max="6658" width="7.85546875" style="2" customWidth="1"/>
    <col min="6659" max="6659" width="1" style="2" customWidth="1"/>
    <col min="6660" max="6660" width="11.42578125" style="2" bestFit="1" customWidth="1"/>
    <col min="6661" max="6661" width="0.85546875" style="2" customWidth="1"/>
    <col min="6662" max="6662" width="11.42578125" style="2" bestFit="1" customWidth="1"/>
    <col min="6663" max="6663" width="0.85546875" style="2" customWidth="1"/>
    <col min="6664" max="6664" width="11.42578125" style="2" bestFit="1" customWidth="1"/>
    <col min="6665" max="6665" width="0.85546875" style="2" customWidth="1"/>
    <col min="6666" max="6666" width="11.42578125" style="2" bestFit="1" customWidth="1"/>
    <col min="6667" max="6912" width="9" style="2"/>
    <col min="6913" max="6913" width="43.5703125" style="2" customWidth="1"/>
    <col min="6914" max="6914" width="7.85546875" style="2" customWidth="1"/>
    <col min="6915" max="6915" width="1" style="2" customWidth="1"/>
    <col min="6916" max="6916" width="11.42578125" style="2" bestFit="1" customWidth="1"/>
    <col min="6917" max="6917" width="0.85546875" style="2" customWidth="1"/>
    <col min="6918" max="6918" width="11.42578125" style="2" bestFit="1" customWidth="1"/>
    <col min="6919" max="6919" width="0.85546875" style="2" customWidth="1"/>
    <col min="6920" max="6920" width="11.42578125" style="2" bestFit="1" customWidth="1"/>
    <col min="6921" max="6921" width="0.85546875" style="2" customWidth="1"/>
    <col min="6922" max="6922" width="11.42578125" style="2" bestFit="1" customWidth="1"/>
    <col min="6923" max="7168" width="9" style="2"/>
    <col min="7169" max="7169" width="43.5703125" style="2" customWidth="1"/>
    <col min="7170" max="7170" width="7.85546875" style="2" customWidth="1"/>
    <col min="7171" max="7171" width="1" style="2" customWidth="1"/>
    <col min="7172" max="7172" width="11.42578125" style="2" bestFit="1" customWidth="1"/>
    <col min="7173" max="7173" width="0.85546875" style="2" customWidth="1"/>
    <col min="7174" max="7174" width="11.42578125" style="2" bestFit="1" customWidth="1"/>
    <col min="7175" max="7175" width="0.85546875" style="2" customWidth="1"/>
    <col min="7176" max="7176" width="11.42578125" style="2" bestFit="1" customWidth="1"/>
    <col min="7177" max="7177" width="0.85546875" style="2" customWidth="1"/>
    <col min="7178" max="7178" width="11.42578125" style="2" bestFit="1" customWidth="1"/>
    <col min="7179" max="7424" width="9" style="2"/>
    <col min="7425" max="7425" width="43.5703125" style="2" customWidth="1"/>
    <col min="7426" max="7426" width="7.85546875" style="2" customWidth="1"/>
    <col min="7427" max="7427" width="1" style="2" customWidth="1"/>
    <col min="7428" max="7428" width="11.42578125" style="2" bestFit="1" customWidth="1"/>
    <col min="7429" max="7429" width="0.85546875" style="2" customWidth="1"/>
    <col min="7430" max="7430" width="11.42578125" style="2" bestFit="1" customWidth="1"/>
    <col min="7431" max="7431" width="0.85546875" style="2" customWidth="1"/>
    <col min="7432" max="7432" width="11.42578125" style="2" bestFit="1" customWidth="1"/>
    <col min="7433" max="7433" width="0.85546875" style="2" customWidth="1"/>
    <col min="7434" max="7434" width="11.42578125" style="2" bestFit="1" customWidth="1"/>
    <col min="7435" max="7680" width="9" style="2"/>
    <col min="7681" max="7681" width="43.5703125" style="2" customWidth="1"/>
    <col min="7682" max="7682" width="7.85546875" style="2" customWidth="1"/>
    <col min="7683" max="7683" width="1" style="2" customWidth="1"/>
    <col min="7684" max="7684" width="11.42578125" style="2" bestFit="1" customWidth="1"/>
    <col min="7685" max="7685" width="0.85546875" style="2" customWidth="1"/>
    <col min="7686" max="7686" width="11.42578125" style="2" bestFit="1" customWidth="1"/>
    <col min="7687" max="7687" width="0.85546875" style="2" customWidth="1"/>
    <col min="7688" max="7688" width="11.42578125" style="2" bestFit="1" customWidth="1"/>
    <col min="7689" max="7689" width="0.85546875" style="2" customWidth="1"/>
    <col min="7690" max="7690" width="11.42578125" style="2" bestFit="1" customWidth="1"/>
    <col min="7691" max="7936" width="9" style="2"/>
    <col min="7937" max="7937" width="43.5703125" style="2" customWidth="1"/>
    <col min="7938" max="7938" width="7.85546875" style="2" customWidth="1"/>
    <col min="7939" max="7939" width="1" style="2" customWidth="1"/>
    <col min="7940" max="7940" width="11.42578125" style="2" bestFit="1" customWidth="1"/>
    <col min="7941" max="7941" width="0.85546875" style="2" customWidth="1"/>
    <col min="7942" max="7942" width="11.42578125" style="2" bestFit="1" customWidth="1"/>
    <col min="7943" max="7943" width="0.85546875" style="2" customWidth="1"/>
    <col min="7944" max="7944" width="11.42578125" style="2" bestFit="1" customWidth="1"/>
    <col min="7945" max="7945" width="0.85546875" style="2" customWidth="1"/>
    <col min="7946" max="7946" width="11.42578125" style="2" bestFit="1" customWidth="1"/>
    <col min="7947" max="8192" width="9" style="2"/>
    <col min="8193" max="8193" width="43.5703125" style="2" customWidth="1"/>
    <col min="8194" max="8194" width="7.85546875" style="2" customWidth="1"/>
    <col min="8195" max="8195" width="1" style="2" customWidth="1"/>
    <col min="8196" max="8196" width="11.42578125" style="2" bestFit="1" customWidth="1"/>
    <col min="8197" max="8197" width="0.85546875" style="2" customWidth="1"/>
    <col min="8198" max="8198" width="11.42578125" style="2" bestFit="1" customWidth="1"/>
    <col min="8199" max="8199" width="0.85546875" style="2" customWidth="1"/>
    <col min="8200" max="8200" width="11.42578125" style="2" bestFit="1" customWidth="1"/>
    <col min="8201" max="8201" width="0.85546875" style="2" customWidth="1"/>
    <col min="8202" max="8202" width="11.42578125" style="2" bestFit="1" customWidth="1"/>
    <col min="8203" max="8448" width="9" style="2"/>
    <col min="8449" max="8449" width="43.5703125" style="2" customWidth="1"/>
    <col min="8450" max="8450" width="7.85546875" style="2" customWidth="1"/>
    <col min="8451" max="8451" width="1" style="2" customWidth="1"/>
    <col min="8452" max="8452" width="11.42578125" style="2" bestFit="1" customWidth="1"/>
    <col min="8453" max="8453" width="0.85546875" style="2" customWidth="1"/>
    <col min="8454" max="8454" width="11.42578125" style="2" bestFit="1" customWidth="1"/>
    <col min="8455" max="8455" width="0.85546875" style="2" customWidth="1"/>
    <col min="8456" max="8456" width="11.42578125" style="2" bestFit="1" customWidth="1"/>
    <col min="8457" max="8457" width="0.85546875" style="2" customWidth="1"/>
    <col min="8458" max="8458" width="11.42578125" style="2" bestFit="1" customWidth="1"/>
    <col min="8459" max="8704" width="9" style="2"/>
    <col min="8705" max="8705" width="43.5703125" style="2" customWidth="1"/>
    <col min="8706" max="8706" width="7.85546875" style="2" customWidth="1"/>
    <col min="8707" max="8707" width="1" style="2" customWidth="1"/>
    <col min="8708" max="8708" width="11.42578125" style="2" bestFit="1" customWidth="1"/>
    <col min="8709" max="8709" width="0.85546875" style="2" customWidth="1"/>
    <col min="8710" max="8710" width="11.42578125" style="2" bestFit="1" customWidth="1"/>
    <col min="8711" max="8711" width="0.85546875" style="2" customWidth="1"/>
    <col min="8712" max="8712" width="11.42578125" style="2" bestFit="1" customWidth="1"/>
    <col min="8713" max="8713" width="0.85546875" style="2" customWidth="1"/>
    <col min="8714" max="8714" width="11.42578125" style="2" bestFit="1" customWidth="1"/>
    <col min="8715" max="8960" width="9" style="2"/>
    <col min="8961" max="8961" width="43.5703125" style="2" customWidth="1"/>
    <col min="8962" max="8962" width="7.85546875" style="2" customWidth="1"/>
    <col min="8963" max="8963" width="1" style="2" customWidth="1"/>
    <col min="8964" max="8964" width="11.42578125" style="2" bestFit="1" customWidth="1"/>
    <col min="8965" max="8965" width="0.85546875" style="2" customWidth="1"/>
    <col min="8966" max="8966" width="11.42578125" style="2" bestFit="1" customWidth="1"/>
    <col min="8967" max="8967" width="0.85546875" style="2" customWidth="1"/>
    <col min="8968" max="8968" width="11.42578125" style="2" bestFit="1" customWidth="1"/>
    <col min="8969" max="8969" width="0.85546875" style="2" customWidth="1"/>
    <col min="8970" max="8970" width="11.42578125" style="2" bestFit="1" customWidth="1"/>
    <col min="8971" max="9216" width="9" style="2"/>
    <col min="9217" max="9217" width="43.5703125" style="2" customWidth="1"/>
    <col min="9218" max="9218" width="7.85546875" style="2" customWidth="1"/>
    <col min="9219" max="9219" width="1" style="2" customWidth="1"/>
    <col min="9220" max="9220" width="11.42578125" style="2" bestFit="1" customWidth="1"/>
    <col min="9221" max="9221" width="0.85546875" style="2" customWidth="1"/>
    <col min="9222" max="9222" width="11.42578125" style="2" bestFit="1" customWidth="1"/>
    <col min="9223" max="9223" width="0.85546875" style="2" customWidth="1"/>
    <col min="9224" max="9224" width="11.42578125" style="2" bestFit="1" customWidth="1"/>
    <col min="9225" max="9225" width="0.85546875" style="2" customWidth="1"/>
    <col min="9226" max="9226" width="11.42578125" style="2" bestFit="1" customWidth="1"/>
    <col min="9227" max="9472" width="9" style="2"/>
    <col min="9473" max="9473" width="43.5703125" style="2" customWidth="1"/>
    <col min="9474" max="9474" width="7.85546875" style="2" customWidth="1"/>
    <col min="9475" max="9475" width="1" style="2" customWidth="1"/>
    <col min="9476" max="9476" width="11.42578125" style="2" bestFit="1" customWidth="1"/>
    <col min="9477" max="9477" width="0.85546875" style="2" customWidth="1"/>
    <col min="9478" max="9478" width="11.42578125" style="2" bestFit="1" customWidth="1"/>
    <col min="9479" max="9479" width="0.85546875" style="2" customWidth="1"/>
    <col min="9480" max="9480" width="11.42578125" style="2" bestFit="1" customWidth="1"/>
    <col min="9481" max="9481" width="0.85546875" style="2" customWidth="1"/>
    <col min="9482" max="9482" width="11.42578125" style="2" bestFit="1" customWidth="1"/>
    <col min="9483" max="9728" width="9" style="2"/>
    <col min="9729" max="9729" width="43.5703125" style="2" customWidth="1"/>
    <col min="9730" max="9730" width="7.85546875" style="2" customWidth="1"/>
    <col min="9731" max="9731" width="1" style="2" customWidth="1"/>
    <col min="9732" max="9732" width="11.42578125" style="2" bestFit="1" customWidth="1"/>
    <col min="9733" max="9733" width="0.85546875" style="2" customWidth="1"/>
    <col min="9734" max="9734" width="11.42578125" style="2" bestFit="1" customWidth="1"/>
    <col min="9735" max="9735" width="0.85546875" style="2" customWidth="1"/>
    <col min="9736" max="9736" width="11.42578125" style="2" bestFit="1" customWidth="1"/>
    <col min="9737" max="9737" width="0.85546875" style="2" customWidth="1"/>
    <col min="9738" max="9738" width="11.42578125" style="2" bestFit="1" customWidth="1"/>
    <col min="9739" max="9984" width="9" style="2"/>
    <col min="9985" max="9985" width="43.5703125" style="2" customWidth="1"/>
    <col min="9986" max="9986" width="7.85546875" style="2" customWidth="1"/>
    <col min="9987" max="9987" width="1" style="2" customWidth="1"/>
    <col min="9988" max="9988" width="11.42578125" style="2" bestFit="1" customWidth="1"/>
    <col min="9989" max="9989" width="0.85546875" style="2" customWidth="1"/>
    <col min="9990" max="9990" width="11.42578125" style="2" bestFit="1" customWidth="1"/>
    <col min="9991" max="9991" width="0.85546875" style="2" customWidth="1"/>
    <col min="9992" max="9992" width="11.42578125" style="2" bestFit="1" customWidth="1"/>
    <col min="9993" max="9993" width="0.85546875" style="2" customWidth="1"/>
    <col min="9994" max="9994" width="11.42578125" style="2" bestFit="1" customWidth="1"/>
    <col min="9995" max="10240" width="9" style="2"/>
    <col min="10241" max="10241" width="43.5703125" style="2" customWidth="1"/>
    <col min="10242" max="10242" width="7.85546875" style="2" customWidth="1"/>
    <col min="10243" max="10243" width="1" style="2" customWidth="1"/>
    <col min="10244" max="10244" width="11.42578125" style="2" bestFit="1" customWidth="1"/>
    <col min="10245" max="10245" width="0.85546875" style="2" customWidth="1"/>
    <col min="10246" max="10246" width="11.42578125" style="2" bestFit="1" customWidth="1"/>
    <col min="10247" max="10247" width="0.85546875" style="2" customWidth="1"/>
    <col min="10248" max="10248" width="11.42578125" style="2" bestFit="1" customWidth="1"/>
    <col min="10249" max="10249" width="0.85546875" style="2" customWidth="1"/>
    <col min="10250" max="10250" width="11.42578125" style="2" bestFit="1" customWidth="1"/>
    <col min="10251" max="10496" width="9" style="2"/>
    <col min="10497" max="10497" width="43.5703125" style="2" customWidth="1"/>
    <col min="10498" max="10498" width="7.85546875" style="2" customWidth="1"/>
    <col min="10499" max="10499" width="1" style="2" customWidth="1"/>
    <col min="10500" max="10500" width="11.42578125" style="2" bestFit="1" customWidth="1"/>
    <col min="10501" max="10501" width="0.85546875" style="2" customWidth="1"/>
    <col min="10502" max="10502" width="11.42578125" style="2" bestFit="1" customWidth="1"/>
    <col min="10503" max="10503" width="0.85546875" style="2" customWidth="1"/>
    <col min="10504" max="10504" width="11.42578125" style="2" bestFit="1" customWidth="1"/>
    <col min="10505" max="10505" width="0.85546875" style="2" customWidth="1"/>
    <col min="10506" max="10506" width="11.42578125" style="2" bestFit="1" customWidth="1"/>
    <col min="10507" max="10752" width="9" style="2"/>
    <col min="10753" max="10753" width="43.5703125" style="2" customWidth="1"/>
    <col min="10754" max="10754" width="7.85546875" style="2" customWidth="1"/>
    <col min="10755" max="10755" width="1" style="2" customWidth="1"/>
    <col min="10756" max="10756" width="11.42578125" style="2" bestFit="1" customWidth="1"/>
    <col min="10757" max="10757" width="0.85546875" style="2" customWidth="1"/>
    <col min="10758" max="10758" width="11.42578125" style="2" bestFit="1" customWidth="1"/>
    <col min="10759" max="10759" width="0.85546875" style="2" customWidth="1"/>
    <col min="10760" max="10760" width="11.42578125" style="2" bestFit="1" customWidth="1"/>
    <col min="10761" max="10761" width="0.85546875" style="2" customWidth="1"/>
    <col min="10762" max="10762" width="11.42578125" style="2" bestFit="1" customWidth="1"/>
    <col min="10763" max="11008" width="9" style="2"/>
    <col min="11009" max="11009" width="43.5703125" style="2" customWidth="1"/>
    <col min="11010" max="11010" width="7.85546875" style="2" customWidth="1"/>
    <col min="11011" max="11011" width="1" style="2" customWidth="1"/>
    <col min="11012" max="11012" width="11.42578125" style="2" bestFit="1" customWidth="1"/>
    <col min="11013" max="11013" width="0.85546875" style="2" customWidth="1"/>
    <col min="11014" max="11014" width="11.42578125" style="2" bestFit="1" customWidth="1"/>
    <col min="11015" max="11015" width="0.85546875" style="2" customWidth="1"/>
    <col min="11016" max="11016" width="11.42578125" style="2" bestFit="1" customWidth="1"/>
    <col min="11017" max="11017" width="0.85546875" style="2" customWidth="1"/>
    <col min="11018" max="11018" width="11.42578125" style="2" bestFit="1" customWidth="1"/>
    <col min="11019" max="11264" width="9" style="2"/>
    <col min="11265" max="11265" width="43.5703125" style="2" customWidth="1"/>
    <col min="11266" max="11266" width="7.85546875" style="2" customWidth="1"/>
    <col min="11267" max="11267" width="1" style="2" customWidth="1"/>
    <col min="11268" max="11268" width="11.42578125" style="2" bestFit="1" customWidth="1"/>
    <col min="11269" max="11269" width="0.85546875" style="2" customWidth="1"/>
    <col min="11270" max="11270" width="11.42578125" style="2" bestFit="1" customWidth="1"/>
    <col min="11271" max="11271" width="0.85546875" style="2" customWidth="1"/>
    <col min="11272" max="11272" width="11.42578125" style="2" bestFit="1" customWidth="1"/>
    <col min="11273" max="11273" width="0.85546875" style="2" customWidth="1"/>
    <col min="11274" max="11274" width="11.42578125" style="2" bestFit="1" customWidth="1"/>
    <col min="11275" max="11520" width="9" style="2"/>
    <col min="11521" max="11521" width="43.5703125" style="2" customWidth="1"/>
    <col min="11522" max="11522" width="7.85546875" style="2" customWidth="1"/>
    <col min="11523" max="11523" width="1" style="2" customWidth="1"/>
    <col min="11524" max="11524" width="11.42578125" style="2" bestFit="1" customWidth="1"/>
    <col min="11525" max="11525" width="0.85546875" style="2" customWidth="1"/>
    <col min="11526" max="11526" width="11.42578125" style="2" bestFit="1" customWidth="1"/>
    <col min="11527" max="11527" width="0.85546875" style="2" customWidth="1"/>
    <col min="11528" max="11528" width="11.42578125" style="2" bestFit="1" customWidth="1"/>
    <col min="11529" max="11529" width="0.85546875" style="2" customWidth="1"/>
    <col min="11530" max="11530" width="11.42578125" style="2" bestFit="1" customWidth="1"/>
    <col min="11531" max="11776" width="9" style="2"/>
    <col min="11777" max="11777" width="43.5703125" style="2" customWidth="1"/>
    <col min="11778" max="11778" width="7.85546875" style="2" customWidth="1"/>
    <col min="11779" max="11779" width="1" style="2" customWidth="1"/>
    <col min="11780" max="11780" width="11.42578125" style="2" bestFit="1" customWidth="1"/>
    <col min="11781" max="11781" width="0.85546875" style="2" customWidth="1"/>
    <col min="11782" max="11782" width="11.42578125" style="2" bestFit="1" customWidth="1"/>
    <col min="11783" max="11783" width="0.85546875" style="2" customWidth="1"/>
    <col min="11784" max="11784" width="11.42578125" style="2" bestFit="1" customWidth="1"/>
    <col min="11785" max="11785" width="0.85546875" style="2" customWidth="1"/>
    <col min="11786" max="11786" width="11.42578125" style="2" bestFit="1" customWidth="1"/>
    <col min="11787" max="12032" width="9" style="2"/>
    <col min="12033" max="12033" width="43.5703125" style="2" customWidth="1"/>
    <col min="12034" max="12034" width="7.85546875" style="2" customWidth="1"/>
    <col min="12035" max="12035" width="1" style="2" customWidth="1"/>
    <col min="12036" max="12036" width="11.42578125" style="2" bestFit="1" customWidth="1"/>
    <col min="12037" max="12037" width="0.85546875" style="2" customWidth="1"/>
    <col min="12038" max="12038" width="11.42578125" style="2" bestFit="1" customWidth="1"/>
    <col min="12039" max="12039" width="0.85546875" style="2" customWidth="1"/>
    <col min="12040" max="12040" width="11.42578125" style="2" bestFit="1" customWidth="1"/>
    <col min="12041" max="12041" width="0.85546875" style="2" customWidth="1"/>
    <col min="12042" max="12042" width="11.42578125" style="2" bestFit="1" customWidth="1"/>
    <col min="12043" max="12288" width="9" style="2"/>
    <col min="12289" max="12289" width="43.5703125" style="2" customWidth="1"/>
    <col min="12290" max="12290" width="7.85546875" style="2" customWidth="1"/>
    <col min="12291" max="12291" width="1" style="2" customWidth="1"/>
    <col min="12292" max="12292" width="11.42578125" style="2" bestFit="1" customWidth="1"/>
    <col min="12293" max="12293" width="0.85546875" style="2" customWidth="1"/>
    <col min="12294" max="12294" width="11.42578125" style="2" bestFit="1" customWidth="1"/>
    <col min="12295" max="12295" width="0.85546875" style="2" customWidth="1"/>
    <col min="12296" max="12296" width="11.42578125" style="2" bestFit="1" customWidth="1"/>
    <col min="12297" max="12297" width="0.85546875" style="2" customWidth="1"/>
    <col min="12298" max="12298" width="11.42578125" style="2" bestFit="1" customWidth="1"/>
    <col min="12299" max="12544" width="9" style="2"/>
    <col min="12545" max="12545" width="43.5703125" style="2" customWidth="1"/>
    <col min="12546" max="12546" width="7.85546875" style="2" customWidth="1"/>
    <col min="12547" max="12547" width="1" style="2" customWidth="1"/>
    <col min="12548" max="12548" width="11.42578125" style="2" bestFit="1" customWidth="1"/>
    <col min="12549" max="12549" width="0.85546875" style="2" customWidth="1"/>
    <col min="12550" max="12550" width="11.42578125" style="2" bestFit="1" customWidth="1"/>
    <col min="12551" max="12551" width="0.85546875" style="2" customWidth="1"/>
    <col min="12552" max="12552" width="11.42578125" style="2" bestFit="1" customWidth="1"/>
    <col min="12553" max="12553" width="0.85546875" style="2" customWidth="1"/>
    <col min="12554" max="12554" width="11.42578125" style="2" bestFit="1" customWidth="1"/>
    <col min="12555" max="12800" width="9" style="2"/>
    <col min="12801" max="12801" width="43.5703125" style="2" customWidth="1"/>
    <col min="12802" max="12802" width="7.85546875" style="2" customWidth="1"/>
    <col min="12803" max="12803" width="1" style="2" customWidth="1"/>
    <col min="12804" max="12804" width="11.42578125" style="2" bestFit="1" customWidth="1"/>
    <col min="12805" max="12805" width="0.85546875" style="2" customWidth="1"/>
    <col min="12806" max="12806" width="11.42578125" style="2" bestFit="1" customWidth="1"/>
    <col min="12807" max="12807" width="0.85546875" style="2" customWidth="1"/>
    <col min="12808" max="12808" width="11.42578125" style="2" bestFit="1" customWidth="1"/>
    <col min="12809" max="12809" width="0.85546875" style="2" customWidth="1"/>
    <col min="12810" max="12810" width="11.42578125" style="2" bestFit="1" customWidth="1"/>
    <col min="12811" max="13056" width="9" style="2"/>
    <col min="13057" max="13057" width="43.5703125" style="2" customWidth="1"/>
    <col min="13058" max="13058" width="7.85546875" style="2" customWidth="1"/>
    <col min="13059" max="13059" width="1" style="2" customWidth="1"/>
    <col min="13060" max="13060" width="11.42578125" style="2" bestFit="1" customWidth="1"/>
    <col min="13061" max="13061" width="0.85546875" style="2" customWidth="1"/>
    <col min="13062" max="13062" width="11.42578125" style="2" bestFit="1" customWidth="1"/>
    <col min="13063" max="13063" width="0.85546875" style="2" customWidth="1"/>
    <col min="13064" max="13064" width="11.42578125" style="2" bestFit="1" customWidth="1"/>
    <col min="13065" max="13065" width="0.85546875" style="2" customWidth="1"/>
    <col min="13066" max="13066" width="11.42578125" style="2" bestFit="1" customWidth="1"/>
    <col min="13067" max="13312" width="9" style="2"/>
    <col min="13313" max="13313" width="43.5703125" style="2" customWidth="1"/>
    <col min="13314" max="13314" width="7.85546875" style="2" customWidth="1"/>
    <col min="13315" max="13315" width="1" style="2" customWidth="1"/>
    <col min="13316" max="13316" width="11.42578125" style="2" bestFit="1" customWidth="1"/>
    <col min="13317" max="13317" width="0.85546875" style="2" customWidth="1"/>
    <col min="13318" max="13318" width="11.42578125" style="2" bestFit="1" customWidth="1"/>
    <col min="13319" max="13319" width="0.85546875" style="2" customWidth="1"/>
    <col min="13320" max="13320" width="11.42578125" style="2" bestFit="1" customWidth="1"/>
    <col min="13321" max="13321" width="0.85546875" style="2" customWidth="1"/>
    <col min="13322" max="13322" width="11.42578125" style="2" bestFit="1" customWidth="1"/>
    <col min="13323" max="13568" width="9" style="2"/>
    <col min="13569" max="13569" width="43.5703125" style="2" customWidth="1"/>
    <col min="13570" max="13570" width="7.85546875" style="2" customWidth="1"/>
    <col min="13571" max="13571" width="1" style="2" customWidth="1"/>
    <col min="13572" max="13572" width="11.42578125" style="2" bestFit="1" customWidth="1"/>
    <col min="13573" max="13573" width="0.85546875" style="2" customWidth="1"/>
    <col min="13574" max="13574" width="11.42578125" style="2" bestFit="1" customWidth="1"/>
    <col min="13575" max="13575" width="0.85546875" style="2" customWidth="1"/>
    <col min="13576" max="13576" width="11.42578125" style="2" bestFit="1" customWidth="1"/>
    <col min="13577" max="13577" width="0.85546875" style="2" customWidth="1"/>
    <col min="13578" max="13578" width="11.42578125" style="2" bestFit="1" customWidth="1"/>
    <col min="13579" max="13824" width="9" style="2"/>
    <col min="13825" max="13825" width="43.5703125" style="2" customWidth="1"/>
    <col min="13826" max="13826" width="7.85546875" style="2" customWidth="1"/>
    <col min="13827" max="13827" width="1" style="2" customWidth="1"/>
    <col min="13828" max="13828" width="11.42578125" style="2" bestFit="1" customWidth="1"/>
    <col min="13829" max="13829" width="0.85546875" style="2" customWidth="1"/>
    <col min="13830" max="13830" width="11.42578125" style="2" bestFit="1" customWidth="1"/>
    <col min="13831" max="13831" width="0.85546875" style="2" customWidth="1"/>
    <col min="13832" max="13832" width="11.42578125" style="2" bestFit="1" customWidth="1"/>
    <col min="13833" max="13833" width="0.85546875" style="2" customWidth="1"/>
    <col min="13834" max="13834" width="11.42578125" style="2" bestFit="1" customWidth="1"/>
    <col min="13835" max="14080" width="9" style="2"/>
    <col min="14081" max="14081" width="43.5703125" style="2" customWidth="1"/>
    <col min="14082" max="14082" width="7.85546875" style="2" customWidth="1"/>
    <col min="14083" max="14083" width="1" style="2" customWidth="1"/>
    <col min="14084" max="14084" width="11.42578125" style="2" bestFit="1" customWidth="1"/>
    <col min="14085" max="14085" width="0.85546875" style="2" customWidth="1"/>
    <col min="14086" max="14086" width="11.42578125" style="2" bestFit="1" customWidth="1"/>
    <col min="14087" max="14087" width="0.85546875" style="2" customWidth="1"/>
    <col min="14088" max="14088" width="11.42578125" style="2" bestFit="1" customWidth="1"/>
    <col min="14089" max="14089" width="0.85546875" style="2" customWidth="1"/>
    <col min="14090" max="14090" width="11.42578125" style="2" bestFit="1" customWidth="1"/>
    <col min="14091" max="14336" width="9" style="2"/>
    <col min="14337" max="14337" width="43.5703125" style="2" customWidth="1"/>
    <col min="14338" max="14338" width="7.85546875" style="2" customWidth="1"/>
    <col min="14339" max="14339" width="1" style="2" customWidth="1"/>
    <col min="14340" max="14340" width="11.42578125" style="2" bestFit="1" customWidth="1"/>
    <col min="14341" max="14341" width="0.85546875" style="2" customWidth="1"/>
    <col min="14342" max="14342" width="11.42578125" style="2" bestFit="1" customWidth="1"/>
    <col min="14343" max="14343" width="0.85546875" style="2" customWidth="1"/>
    <col min="14344" max="14344" width="11.42578125" style="2" bestFit="1" customWidth="1"/>
    <col min="14345" max="14345" width="0.85546875" style="2" customWidth="1"/>
    <col min="14346" max="14346" width="11.42578125" style="2" bestFit="1" customWidth="1"/>
    <col min="14347" max="14592" width="9" style="2"/>
    <col min="14593" max="14593" width="43.5703125" style="2" customWidth="1"/>
    <col min="14594" max="14594" width="7.85546875" style="2" customWidth="1"/>
    <col min="14595" max="14595" width="1" style="2" customWidth="1"/>
    <col min="14596" max="14596" width="11.42578125" style="2" bestFit="1" customWidth="1"/>
    <col min="14597" max="14597" width="0.85546875" style="2" customWidth="1"/>
    <col min="14598" max="14598" width="11.42578125" style="2" bestFit="1" customWidth="1"/>
    <col min="14599" max="14599" width="0.85546875" style="2" customWidth="1"/>
    <col min="14600" max="14600" width="11.42578125" style="2" bestFit="1" customWidth="1"/>
    <col min="14601" max="14601" width="0.85546875" style="2" customWidth="1"/>
    <col min="14602" max="14602" width="11.42578125" style="2" bestFit="1" customWidth="1"/>
    <col min="14603" max="14848" width="9" style="2"/>
    <col min="14849" max="14849" width="43.5703125" style="2" customWidth="1"/>
    <col min="14850" max="14850" width="7.85546875" style="2" customWidth="1"/>
    <col min="14851" max="14851" width="1" style="2" customWidth="1"/>
    <col min="14852" max="14852" width="11.42578125" style="2" bestFit="1" customWidth="1"/>
    <col min="14853" max="14853" width="0.85546875" style="2" customWidth="1"/>
    <col min="14854" max="14854" width="11.42578125" style="2" bestFit="1" customWidth="1"/>
    <col min="14855" max="14855" width="0.85546875" style="2" customWidth="1"/>
    <col min="14856" max="14856" width="11.42578125" style="2" bestFit="1" customWidth="1"/>
    <col min="14857" max="14857" width="0.85546875" style="2" customWidth="1"/>
    <col min="14858" max="14858" width="11.42578125" style="2" bestFit="1" customWidth="1"/>
    <col min="14859" max="15104" width="9" style="2"/>
    <col min="15105" max="15105" width="43.5703125" style="2" customWidth="1"/>
    <col min="15106" max="15106" width="7.85546875" style="2" customWidth="1"/>
    <col min="15107" max="15107" width="1" style="2" customWidth="1"/>
    <col min="15108" max="15108" width="11.42578125" style="2" bestFit="1" customWidth="1"/>
    <col min="15109" max="15109" width="0.85546875" style="2" customWidth="1"/>
    <col min="15110" max="15110" width="11.42578125" style="2" bestFit="1" customWidth="1"/>
    <col min="15111" max="15111" width="0.85546875" style="2" customWidth="1"/>
    <col min="15112" max="15112" width="11.42578125" style="2" bestFit="1" customWidth="1"/>
    <col min="15113" max="15113" width="0.85546875" style="2" customWidth="1"/>
    <col min="15114" max="15114" width="11.42578125" style="2" bestFit="1" customWidth="1"/>
    <col min="15115" max="15360" width="9" style="2"/>
    <col min="15361" max="15361" width="43.5703125" style="2" customWidth="1"/>
    <col min="15362" max="15362" width="7.85546875" style="2" customWidth="1"/>
    <col min="15363" max="15363" width="1" style="2" customWidth="1"/>
    <col min="15364" max="15364" width="11.42578125" style="2" bestFit="1" customWidth="1"/>
    <col min="15365" max="15365" width="0.85546875" style="2" customWidth="1"/>
    <col min="15366" max="15366" width="11.42578125" style="2" bestFit="1" customWidth="1"/>
    <col min="15367" max="15367" width="0.85546875" style="2" customWidth="1"/>
    <col min="15368" max="15368" width="11.42578125" style="2" bestFit="1" customWidth="1"/>
    <col min="15369" max="15369" width="0.85546875" style="2" customWidth="1"/>
    <col min="15370" max="15370" width="11.42578125" style="2" bestFit="1" customWidth="1"/>
    <col min="15371" max="15616" width="9" style="2"/>
    <col min="15617" max="15617" width="43.5703125" style="2" customWidth="1"/>
    <col min="15618" max="15618" width="7.85546875" style="2" customWidth="1"/>
    <col min="15619" max="15619" width="1" style="2" customWidth="1"/>
    <col min="15620" max="15620" width="11.42578125" style="2" bestFit="1" customWidth="1"/>
    <col min="15621" max="15621" width="0.85546875" style="2" customWidth="1"/>
    <col min="15622" max="15622" width="11.42578125" style="2" bestFit="1" customWidth="1"/>
    <col min="15623" max="15623" width="0.85546875" style="2" customWidth="1"/>
    <col min="15624" max="15624" width="11.42578125" style="2" bestFit="1" customWidth="1"/>
    <col min="15625" max="15625" width="0.85546875" style="2" customWidth="1"/>
    <col min="15626" max="15626" width="11.42578125" style="2" bestFit="1" customWidth="1"/>
    <col min="15627" max="15872" width="9" style="2"/>
    <col min="15873" max="15873" width="43.5703125" style="2" customWidth="1"/>
    <col min="15874" max="15874" width="7.85546875" style="2" customWidth="1"/>
    <col min="15875" max="15875" width="1" style="2" customWidth="1"/>
    <col min="15876" max="15876" width="11.42578125" style="2" bestFit="1" customWidth="1"/>
    <col min="15877" max="15877" width="0.85546875" style="2" customWidth="1"/>
    <col min="15878" max="15878" width="11.42578125" style="2" bestFit="1" customWidth="1"/>
    <col min="15879" max="15879" width="0.85546875" style="2" customWidth="1"/>
    <col min="15880" max="15880" width="11.42578125" style="2" bestFit="1" customWidth="1"/>
    <col min="15881" max="15881" width="0.85546875" style="2" customWidth="1"/>
    <col min="15882" max="15882" width="11.42578125" style="2" bestFit="1" customWidth="1"/>
    <col min="15883" max="16128" width="9" style="2"/>
    <col min="16129" max="16129" width="43.5703125" style="2" customWidth="1"/>
    <col min="16130" max="16130" width="7.85546875" style="2" customWidth="1"/>
    <col min="16131" max="16131" width="1" style="2" customWidth="1"/>
    <col min="16132" max="16132" width="11.42578125" style="2" bestFit="1" customWidth="1"/>
    <col min="16133" max="16133" width="0.85546875" style="2" customWidth="1"/>
    <col min="16134" max="16134" width="11.42578125" style="2" bestFit="1" customWidth="1"/>
    <col min="16135" max="16135" width="0.85546875" style="2" customWidth="1"/>
    <col min="16136" max="16136" width="11.42578125" style="2" bestFit="1" customWidth="1"/>
    <col min="16137" max="16137" width="0.85546875" style="2" customWidth="1"/>
    <col min="16138" max="16138" width="11.42578125" style="2" bestFit="1" customWidth="1"/>
    <col min="16139" max="16384" width="9" style="2"/>
  </cols>
  <sheetData>
    <row r="1" spans="1:13" s="4" customFormat="1" ht="24" customHeight="1" x14ac:dyDescent="0.5">
      <c r="A1" s="224" t="s">
        <v>33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3" s="4" customFormat="1" ht="24" customHeight="1" x14ac:dyDescent="0.5">
      <c r="A2" s="224" t="s">
        <v>14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3" ht="24" customHeight="1" x14ac:dyDescent="0.5">
      <c r="A3" s="224" t="s">
        <v>192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3" ht="24" customHeight="1" x14ac:dyDescent="0.5">
      <c r="A4" s="224" t="s">
        <v>150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3" ht="21" customHeight="1" x14ac:dyDescent="0.5">
      <c r="A5" s="221" t="s">
        <v>151</v>
      </c>
      <c r="B5" s="221"/>
      <c r="C5" s="221"/>
      <c r="D5" s="221"/>
      <c r="E5" s="221"/>
      <c r="F5" s="221"/>
      <c r="G5" s="221"/>
      <c r="H5" s="221"/>
      <c r="I5" s="221"/>
      <c r="J5" s="221"/>
    </row>
    <row r="6" spans="1:13" ht="6" customHeight="1" x14ac:dyDescent="0.5">
      <c r="A6" s="223"/>
      <c r="B6" s="223"/>
      <c r="C6" s="223"/>
      <c r="D6" s="223"/>
      <c r="E6" s="223"/>
      <c r="F6" s="223"/>
      <c r="G6" s="223"/>
      <c r="H6" s="223"/>
      <c r="I6" s="223"/>
      <c r="J6" s="223"/>
    </row>
    <row r="7" spans="1:13" ht="21" customHeight="1" x14ac:dyDescent="0.5">
      <c r="B7" s="117" t="s">
        <v>58</v>
      </c>
      <c r="D7" s="222" t="s">
        <v>6</v>
      </c>
      <c r="E7" s="222"/>
      <c r="F7" s="222"/>
      <c r="G7" s="3"/>
      <c r="H7" s="222" t="s">
        <v>46</v>
      </c>
      <c r="I7" s="222"/>
      <c r="J7" s="222"/>
    </row>
    <row r="8" spans="1:13" ht="21" customHeight="1" x14ac:dyDescent="0.5">
      <c r="D8" s="117">
        <v>2568</v>
      </c>
      <c r="E8" s="117"/>
      <c r="F8" s="117">
        <v>2567</v>
      </c>
      <c r="G8" s="117"/>
      <c r="H8" s="117">
        <v>2568</v>
      </c>
      <c r="I8" s="117"/>
      <c r="J8" s="117">
        <v>2567</v>
      </c>
    </row>
    <row r="9" spans="1:13" ht="21" customHeight="1" x14ac:dyDescent="0.5">
      <c r="A9" s="2" t="s">
        <v>45</v>
      </c>
      <c r="B9" s="9">
        <v>18</v>
      </c>
      <c r="C9" s="2"/>
      <c r="D9" s="75">
        <v>726400</v>
      </c>
      <c r="E9" s="54"/>
      <c r="F9" s="75">
        <v>794384</v>
      </c>
      <c r="G9" s="54"/>
      <c r="H9" s="75">
        <v>790843</v>
      </c>
      <c r="I9" s="54"/>
      <c r="J9" s="75">
        <v>852857</v>
      </c>
    </row>
    <row r="10" spans="1:13" ht="21" customHeight="1" x14ac:dyDescent="0.5">
      <c r="A10" s="2" t="s">
        <v>49</v>
      </c>
      <c r="B10" s="9">
        <v>19</v>
      </c>
      <c r="C10" s="2"/>
      <c r="D10" s="119">
        <v>-508910</v>
      </c>
      <c r="E10" s="54"/>
      <c r="F10" s="119">
        <v>-490116</v>
      </c>
      <c r="G10" s="54"/>
      <c r="H10" s="119">
        <v>-586819</v>
      </c>
      <c r="I10" s="54"/>
      <c r="J10" s="119">
        <v>-568403</v>
      </c>
    </row>
    <row r="11" spans="1:13" ht="21" customHeight="1" x14ac:dyDescent="0.5">
      <c r="A11" s="2" t="s">
        <v>50</v>
      </c>
      <c r="C11" s="2"/>
      <c r="D11" s="75">
        <f>SUM(D9:D10)</f>
        <v>217490</v>
      </c>
      <c r="E11" s="54"/>
      <c r="F11" s="75">
        <f>SUM(F9:F10)</f>
        <v>304268</v>
      </c>
      <c r="G11" s="54"/>
      <c r="H11" s="75">
        <f>SUM(H9:H10)</f>
        <v>204024</v>
      </c>
      <c r="I11" s="54"/>
      <c r="J11" s="75">
        <f>SUM(J9:J10)</f>
        <v>284454</v>
      </c>
    </row>
    <row r="12" spans="1:13" ht="21" customHeight="1" x14ac:dyDescent="0.2">
      <c r="A12" s="2" t="s">
        <v>42</v>
      </c>
      <c r="C12" s="2"/>
      <c r="D12" s="75">
        <v>25278</v>
      </c>
      <c r="E12" s="54"/>
      <c r="F12" s="75">
        <v>10814</v>
      </c>
      <c r="G12" s="54"/>
      <c r="H12" s="75">
        <v>25278</v>
      </c>
      <c r="I12" s="54"/>
      <c r="J12" s="75">
        <v>10814</v>
      </c>
      <c r="M12" s="149"/>
    </row>
    <row r="13" spans="1:13" ht="21" customHeight="1" x14ac:dyDescent="0.5">
      <c r="A13" s="2" t="s">
        <v>64</v>
      </c>
      <c r="B13" s="9"/>
      <c r="C13" s="2"/>
      <c r="D13" s="75">
        <v>21121</v>
      </c>
      <c r="E13" s="54"/>
      <c r="F13" s="75">
        <v>25093</v>
      </c>
      <c r="G13" s="54"/>
      <c r="H13" s="75">
        <v>20593</v>
      </c>
      <c r="I13" s="54"/>
      <c r="J13" s="75">
        <v>25276</v>
      </c>
    </row>
    <row r="14" spans="1:13" ht="21" customHeight="1" x14ac:dyDescent="0.5">
      <c r="A14" s="2" t="s">
        <v>225</v>
      </c>
      <c r="C14" s="2"/>
      <c r="D14" s="52">
        <v>-201959</v>
      </c>
      <c r="E14" s="52"/>
      <c r="F14" s="52">
        <f>-189221</f>
        <v>-189221</v>
      </c>
      <c r="G14" s="54"/>
      <c r="H14" s="52">
        <v>-201423</v>
      </c>
      <c r="I14" s="54"/>
      <c r="J14" s="52">
        <v>-188818</v>
      </c>
    </row>
    <row r="15" spans="1:13" ht="21" customHeight="1" x14ac:dyDescent="0.5">
      <c r="A15" s="2" t="s">
        <v>52</v>
      </c>
      <c r="B15" s="9"/>
      <c r="C15" s="2"/>
      <c r="D15" s="52">
        <f>-117003+307</f>
        <v>-116696</v>
      </c>
      <c r="E15" s="52"/>
      <c r="F15" s="52">
        <v>-124804</v>
      </c>
      <c r="G15" s="54"/>
      <c r="H15" s="52">
        <v>-103249</v>
      </c>
      <c r="I15" s="54"/>
      <c r="J15" s="52">
        <v>-109745</v>
      </c>
      <c r="L15" s="150"/>
    </row>
    <row r="16" spans="1:13" ht="21" customHeight="1" x14ac:dyDescent="0.5">
      <c r="A16" s="2" t="s">
        <v>53</v>
      </c>
      <c r="B16" s="9">
        <v>21</v>
      </c>
      <c r="C16" s="2"/>
      <c r="D16" s="52">
        <v>-12276</v>
      </c>
      <c r="E16" s="52"/>
      <c r="F16" s="52">
        <v>-12855</v>
      </c>
      <c r="G16" s="54"/>
      <c r="H16" s="52">
        <v>-9516</v>
      </c>
      <c r="I16" s="54"/>
      <c r="J16" s="52">
        <v>-9936</v>
      </c>
      <c r="L16" s="150"/>
    </row>
    <row r="17" spans="1:13" ht="21" customHeight="1" x14ac:dyDescent="0.5">
      <c r="A17" s="2" t="s">
        <v>202</v>
      </c>
      <c r="B17" s="9"/>
      <c r="C17" s="2"/>
      <c r="D17" s="151">
        <v>22</v>
      </c>
      <c r="E17" s="52"/>
      <c r="F17" s="116">
        <v>0</v>
      </c>
      <c r="G17" s="54"/>
      <c r="H17" s="116">
        <v>0</v>
      </c>
      <c r="I17" s="54"/>
      <c r="J17" s="157" t="s">
        <v>152</v>
      </c>
      <c r="L17" s="155"/>
    </row>
    <row r="18" spans="1:13" ht="21" customHeight="1" x14ac:dyDescent="0.5">
      <c r="A18" s="2" t="s">
        <v>203</v>
      </c>
      <c r="B18" s="3"/>
      <c r="C18" s="2"/>
      <c r="D18" s="75">
        <f>SUM(D11:D17)</f>
        <v>-67020</v>
      </c>
      <c r="E18" s="54"/>
      <c r="F18" s="75">
        <f>SUM(F11:F17)</f>
        <v>13295</v>
      </c>
      <c r="G18" s="54"/>
      <c r="H18" s="75">
        <f>SUM(H11:H17)</f>
        <v>-64293</v>
      </c>
      <c r="I18" s="54"/>
      <c r="J18" s="75">
        <f>SUM(J11:J17)</f>
        <v>12045</v>
      </c>
    </row>
    <row r="19" spans="1:13" ht="21" customHeight="1" x14ac:dyDescent="0.5">
      <c r="A19" s="2" t="s">
        <v>56</v>
      </c>
      <c r="B19" s="3"/>
      <c r="C19" s="2"/>
      <c r="D19" s="120">
        <v>-646</v>
      </c>
      <c r="E19" s="54"/>
      <c r="F19" s="120">
        <v>-467</v>
      </c>
      <c r="G19" s="54"/>
      <c r="H19" s="120">
        <v>-274</v>
      </c>
      <c r="I19" s="54"/>
      <c r="J19" s="120">
        <v>-200</v>
      </c>
    </row>
    <row r="20" spans="1:13" ht="21" customHeight="1" x14ac:dyDescent="0.5">
      <c r="A20" s="2" t="s">
        <v>161</v>
      </c>
      <c r="B20" s="9">
        <v>12</v>
      </c>
      <c r="C20" s="2"/>
      <c r="D20" s="151">
        <v>22</v>
      </c>
      <c r="E20" s="54"/>
      <c r="F20" s="151">
        <v>2363</v>
      </c>
      <c r="G20" s="54"/>
      <c r="H20" s="116">
        <v>0</v>
      </c>
      <c r="I20" s="54"/>
      <c r="J20" s="116" t="s">
        <v>152</v>
      </c>
    </row>
    <row r="21" spans="1:13" ht="21" customHeight="1" x14ac:dyDescent="0.5">
      <c r="A21" s="2" t="s">
        <v>204</v>
      </c>
      <c r="B21" s="9"/>
      <c r="C21" s="2"/>
      <c r="D21" s="75">
        <f>SUM(D18:D20)</f>
        <v>-67644</v>
      </c>
      <c r="E21" s="54"/>
      <c r="F21" s="75">
        <f>SUM(F18:F20)</f>
        <v>15191</v>
      </c>
      <c r="G21" s="54"/>
      <c r="H21" s="75">
        <f>SUM(H18:H20)</f>
        <v>-64567</v>
      </c>
      <c r="I21" s="54"/>
      <c r="J21" s="75">
        <f>SUM(J18:J20)</f>
        <v>11845</v>
      </c>
    </row>
    <row r="22" spans="1:13" ht="21" customHeight="1" x14ac:dyDescent="0.5">
      <c r="A22" s="8" t="s">
        <v>182</v>
      </c>
      <c r="B22" s="9">
        <v>20</v>
      </c>
      <c r="C22" s="2"/>
      <c r="D22" s="74">
        <v>12373</v>
      </c>
      <c r="E22" s="75"/>
      <c r="F22" s="74">
        <v>-2156</v>
      </c>
      <c r="G22" s="75"/>
      <c r="H22" s="74">
        <v>11851</v>
      </c>
      <c r="I22" s="75"/>
      <c r="J22" s="74">
        <v>-1147</v>
      </c>
    </row>
    <row r="23" spans="1:13" ht="21" customHeight="1" thickBot="1" x14ac:dyDescent="0.55000000000000004">
      <c r="A23" s="3" t="s">
        <v>205</v>
      </c>
      <c r="B23" s="9"/>
      <c r="C23" s="2"/>
      <c r="D23" s="121">
        <f>SUM(D21:D22)</f>
        <v>-55271</v>
      </c>
      <c r="E23" s="54"/>
      <c r="F23" s="121">
        <f>SUM(F21:F22)</f>
        <v>13035</v>
      </c>
      <c r="G23" s="54"/>
      <c r="H23" s="121">
        <f>SUM(H21:H22)</f>
        <v>-52716</v>
      </c>
      <c r="I23" s="54"/>
      <c r="J23" s="121">
        <f>SUM(J21:J22)</f>
        <v>10698</v>
      </c>
    </row>
    <row r="24" spans="1:13" ht="11.1" customHeight="1" thickTop="1" x14ac:dyDescent="0.5">
      <c r="B24" s="62"/>
      <c r="C24" s="2"/>
      <c r="D24" s="75"/>
      <c r="E24" s="1"/>
      <c r="F24" s="75"/>
      <c r="G24" s="1"/>
      <c r="H24" s="122"/>
      <c r="I24" s="152"/>
      <c r="J24" s="122"/>
      <c r="M24" s="75"/>
    </row>
    <row r="25" spans="1:13" ht="21" customHeight="1" x14ac:dyDescent="0.5">
      <c r="A25" s="3" t="s">
        <v>222</v>
      </c>
      <c r="B25" s="62"/>
      <c r="D25" s="75"/>
      <c r="E25" s="1"/>
      <c r="F25" s="75"/>
      <c r="G25" s="1"/>
      <c r="H25" s="75"/>
      <c r="I25" s="152"/>
      <c r="J25" s="75"/>
    </row>
    <row r="26" spans="1:13" ht="21" customHeight="1" x14ac:dyDescent="0.5">
      <c r="A26" s="62" t="s">
        <v>156</v>
      </c>
      <c r="B26" s="62"/>
      <c r="C26" s="7"/>
      <c r="D26" s="75">
        <f>+D28-D27</f>
        <v>-55272</v>
      </c>
      <c r="E26" s="1"/>
      <c r="F26" s="75">
        <f>+F28-F27</f>
        <v>13034</v>
      </c>
      <c r="G26" s="1"/>
      <c r="H26" s="123">
        <v>0</v>
      </c>
      <c r="I26" s="123"/>
      <c r="J26" s="123">
        <v>0</v>
      </c>
    </row>
    <row r="27" spans="1:13" ht="21" customHeight="1" x14ac:dyDescent="0.5">
      <c r="A27" s="62" t="s">
        <v>157</v>
      </c>
      <c r="C27" s="7"/>
      <c r="D27" s="74">
        <v>1</v>
      </c>
      <c r="E27" s="1"/>
      <c r="F27" s="74">
        <v>1</v>
      </c>
      <c r="G27" s="1"/>
      <c r="H27" s="124">
        <v>0</v>
      </c>
      <c r="I27" s="123"/>
      <c r="J27" s="124" t="s">
        <v>152</v>
      </c>
    </row>
    <row r="28" spans="1:13" ht="21" customHeight="1" thickBot="1" x14ac:dyDescent="0.55000000000000004">
      <c r="A28" s="62"/>
      <c r="B28" s="3"/>
      <c r="C28" s="7"/>
      <c r="D28" s="121">
        <f>+D23</f>
        <v>-55271</v>
      </c>
      <c r="E28" s="153"/>
      <c r="F28" s="121">
        <f>+F23</f>
        <v>13035</v>
      </c>
      <c r="G28" s="153"/>
      <c r="H28" s="125">
        <v>0</v>
      </c>
      <c r="I28" s="153"/>
      <c r="J28" s="125">
        <v>0</v>
      </c>
    </row>
    <row r="29" spans="1:13" ht="11.1" customHeight="1" thickTop="1" x14ac:dyDescent="0.5">
      <c r="B29" s="62"/>
      <c r="C29" s="2"/>
      <c r="D29" s="75"/>
      <c r="E29" s="1"/>
      <c r="F29" s="75"/>
      <c r="G29" s="1"/>
      <c r="H29" s="122"/>
      <c r="I29" s="152"/>
      <c r="J29" s="122"/>
      <c r="M29" s="75"/>
    </row>
    <row r="30" spans="1:13" ht="21" customHeight="1" x14ac:dyDescent="0.5">
      <c r="A30" s="3" t="s">
        <v>206</v>
      </c>
      <c r="B30" s="117" t="s">
        <v>30</v>
      </c>
      <c r="D30" s="126">
        <f>+D26/(D32/1000)</f>
        <v>-0.46060000000000001</v>
      </c>
      <c r="E30" s="154"/>
      <c r="F30" s="126">
        <f>+F26/(F32/1000)</f>
        <v>0.10861666666666667</v>
      </c>
      <c r="G30" s="154"/>
      <c r="H30" s="126">
        <f>+H23/(H32/1000)</f>
        <v>-0.43930000000000002</v>
      </c>
      <c r="I30" s="154"/>
      <c r="J30" s="126">
        <f>+J23/(J32/1000)</f>
        <v>8.9149999999999993E-2</v>
      </c>
    </row>
    <row r="31" spans="1:13" ht="11.1" customHeight="1" x14ac:dyDescent="0.5">
      <c r="B31" s="62"/>
      <c r="C31" s="2"/>
      <c r="D31" s="75"/>
      <c r="E31" s="1"/>
      <c r="F31" s="75"/>
      <c r="G31" s="1"/>
      <c r="H31" s="122"/>
      <c r="I31" s="152"/>
      <c r="J31" s="122"/>
      <c r="M31" s="75"/>
    </row>
    <row r="32" spans="1:13" ht="21" customHeight="1" x14ac:dyDescent="0.5">
      <c r="A32" s="3" t="s">
        <v>43</v>
      </c>
      <c r="B32" s="117" t="s">
        <v>25</v>
      </c>
      <c r="D32" s="54">
        <v>120000000</v>
      </c>
      <c r="E32" s="54"/>
      <c r="F32" s="54">
        <v>120000000</v>
      </c>
      <c r="G32" s="54"/>
      <c r="H32" s="54">
        <v>120000000</v>
      </c>
      <c r="I32" s="54"/>
      <c r="J32" s="54">
        <v>120000000</v>
      </c>
    </row>
    <row r="33" spans="1:10" ht="21" customHeight="1" x14ac:dyDescent="0.5">
      <c r="C33" s="2"/>
      <c r="D33" s="1"/>
      <c r="E33" s="1"/>
      <c r="F33" s="1"/>
      <c r="G33" s="1"/>
      <c r="H33" s="1"/>
      <c r="I33" s="1"/>
      <c r="J33" s="1"/>
    </row>
    <row r="34" spans="1:10" ht="21" customHeight="1" x14ac:dyDescent="0.5">
      <c r="C34" s="2"/>
      <c r="D34" s="1"/>
      <c r="E34" s="1"/>
      <c r="F34" s="1"/>
      <c r="G34" s="1"/>
      <c r="H34" s="1"/>
      <c r="I34" s="1"/>
      <c r="J34" s="1"/>
    </row>
    <row r="35" spans="1:10" ht="21" customHeight="1" x14ac:dyDescent="0.5">
      <c r="C35" s="2"/>
      <c r="D35" s="1"/>
      <c r="E35" s="1"/>
      <c r="F35" s="1"/>
      <c r="G35" s="1"/>
      <c r="H35" s="1"/>
      <c r="I35" s="1"/>
      <c r="J35" s="1"/>
    </row>
    <row r="36" spans="1:10" ht="21" customHeight="1" x14ac:dyDescent="0.5">
      <c r="C36" s="2"/>
      <c r="D36" s="1"/>
      <c r="E36" s="1"/>
      <c r="F36" s="1"/>
      <c r="G36" s="1"/>
      <c r="H36" s="1"/>
      <c r="I36" s="1"/>
      <c r="J36" s="1"/>
    </row>
    <row r="37" spans="1:10" ht="21" customHeight="1" x14ac:dyDescent="0.5">
      <c r="C37" s="2"/>
      <c r="D37" s="1"/>
      <c r="E37" s="1"/>
      <c r="F37" s="1"/>
      <c r="G37" s="1"/>
      <c r="H37" s="1"/>
      <c r="I37" s="1"/>
      <c r="J37" s="1"/>
    </row>
    <row r="38" spans="1:10" ht="21" customHeight="1" x14ac:dyDescent="0.5">
      <c r="C38" s="2"/>
      <c r="D38" s="1"/>
      <c r="E38" s="1"/>
      <c r="F38" s="1"/>
      <c r="G38" s="1"/>
      <c r="H38" s="1"/>
      <c r="I38" s="1"/>
      <c r="J38" s="1"/>
    </row>
    <row r="39" spans="1:10" ht="21" customHeight="1" x14ac:dyDescent="0.5">
      <c r="C39" s="2"/>
      <c r="D39" s="1"/>
      <c r="E39" s="1"/>
      <c r="F39" s="1"/>
      <c r="G39" s="1"/>
      <c r="H39" s="1"/>
      <c r="I39" s="1"/>
      <c r="J39" s="1"/>
    </row>
    <row r="40" spans="1:10" ht="21" customHeight="1" x14ac:dyDescent="0.5">
      <c r="C40" s="2"/>
      <c r="D40" s="1"/>
      <c r="E40" s="1"/>
      <c r="F40" s="1"/>
      <c r="G40" s="1"/>
      <c r="H40" s="1"/>
      <c r="I40" s="1"/>
      <c r="J40" s="1"/>
    </row>
    <row r="41" spans="1:10" ht="21" customHeight="1" x14ac:dyDescent="0.5">
      <c r="A41" s="2" t="s">
        <v>173</v>
      </c>
      <c r="C41" s="2"/>
      <c r="D41" s="1"/>
      <c r="E41" s="1"/>
      <c r="F41" s="1"/>
      <c r="G41" s="1"/>
      <c r="H41" s="1"/>
      <c r="I41" s="1"/>
      <c r="J41" s="1"/>
    </row>
    <row r="42" spans="1:10" ht="24" customHeight="1" x14ac:dyDescent="0.5">
      <c r="C42" s="2"/>
      <c r="D42" s="1"/>
      <c r="E42" s="1"/>
      <c r="F42" s="1"/>
      <c r="G42" s="1"/>
      <c r="H42" s="1"/>
      <c r="I42" s="1"/>
      <c r="J42" s="1"/>
    </row>
    <row r="43" spans="1:10" ht="24" customHeight="1" x14ac:dyDescent="0.5">
      <c r="C43" s="2"/>
      <c r="D43" s="1"/>
      <c r="E43" s="1"/>
      <c r="F43" s="1"/>
      <c r="G43" s="1"/>
      <c r="H43" s="1"/>
      <c r="I43" s="1"/>
      <c r="J43" s="1"/>
    </row>
    <row r="44" spans="1:10" ht="21" customHeight="1" x14ac:dyDescent="0.5">
      <c r="B44" s="146"/>
      <c r="C44" s="146"/>
      <c r="D44" s="146"/>
    </row>
    <row r="45" spans="1:10" ht="21" customHeight="1" x14ac:dyDescent="0.5"/>
    <row r="46" spans="1:10" ht="21" customHeight="1" x14ac:dyDescent="0.5">
      <c r="A46" s="4" t="s">
        <v>154</v>
      </c>
    </row>
  </sheetData>
  <mergeCells count="8">
    <mergeCell ref="A6:J6"/>
    <mergeCell ref="D7:F7"/>
    <mergeCell ref="H7:J7"/>
    <mergeCell ref="A1:J1"/>
    <mergeCell ref="A2:J2"/>
    <mergeCell ref="A3:J3"/>
    <mergeCell ref="A4:J4"/>
    <mergeCell ref="A5:J5"/>
  </mergeCells>
  <phoneticPr fontId="11" type="noConversion"/>
  <pageMargins left="1" right="0.3" top="1" bottom="0.75" header="0.5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42"/>
  <sheetViews>
    <sheetView topLeftCell="A49" zoomScale="90" zoomScaleNormal="90" zoomScaleSheetLayoutView="80" workbookViewId="0">
      <selection activeCell="A42" sqref="A42:F42"/>
    </sheetView>
  </sheetViews>
  <sheetFormatPr defaultColWidth="9" defaultRowHeight="24" customHeight="1" x14ac:dyDescent="0.5"/>
  <cols>
    <col min="1" max="1" width="60.140625" style="2" customWidth="1"/>
    <col min="2" max="2" width="8.85546875" style="2" customWidth="1"/>
    <col min="3" max="3" width="0.7109375" style="5" customWidth="1"/>
    <col min="4" max="4" width="10.7109375" style="5" customWidth="1"/>
    <col min="5" max="5" width="1.85546875" style="5" customWidth="1"/>
    <col min="6" max="6" width="10.7109375" style="2" customWidth="1"/>
    <col min="7" max="7" width="1.85546875" style="2" customWidth="1"/>
    <col min="8" max="8" width="10.7109375" style="2" customWidth="1"/>
    <col min="9" max="9" width="1.85546875" style="2" customWidth="1"/>
    <col min="10" max="10" width="10.7109375" style="2" customWidth="1"/>
    <col min="11" max="11" width="0.85546875" style="2" customWidth="1"/>
    <col min="12" max="12" width="6" style="2" customWidth="1"/>
    <col min="13" max="13" width="11" style="2" bestFit="1" customWidth="1"/>
    <col min="14" max="14" width="4" style="2" customWidth="1"/>
    <col min="15" max="15" width="9" style="2"/>
    <col min="16" max="16" width="6" style="2" customWidth="1"/>
    <col min="17" max="16384" width="9" style="2"/>
  </cols>
  <sheetData>
    <row r="1" spans="1:17" ht="24" customHeight="1" x14ac:dyDescent="0.5">
      <c r="A1" s="220" t="s">
        <v>33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7" ht="24" customHeight="1" x14ac:dyDescent="0.5">
      <c r="A2" s="220" t="s">
        <v>94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7" s="130" customFormat="1" ht="24" customHeight="1" x14ac:dyDescent="0.5">
      <c r="A3" s="226" t="s">
        <v>192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7" s="130" customFormat="1" ht="24" customHeight="1" x14ac:dyDescent="0.5">
      <c r="A4" s="224" t="s">
        <v>150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7" ht="24" customHeight="1" x14ac:dyDescent="0.5">
      <c r="A5" s="221" t="s">
        <v>151</v>
      </c>
      <c r="B5" s="221"/>
      <c r="C5" s="221"/>
      <c r="D5" s="221"/>
      <c r="E5" s="221"/>
      <c r="F5" s="221"/>
      <c r="G5" s="221"/>
      <c r="H5" s="221"/>
      <c r="I5" s="221"/>
      <c r="J5" s="221"/>
    </row>
    <row r="6" spans="1:17" ht="9" customHeight="1" x14ac:dyDescent="0.5">
      <c r="G6" s="1"/>
      <c r="H6" s="1"/>
    </row>
    <row r="7" spans="1:17" ht="22.35" customHeight="1" x14ac:dyDescent="0.5">
      <c r="B7" s="117" t="s">
        <v>58</v>
      </c>
      <c r="D7" s="222" t="s">
        <v>6</v>
      </c>
      <c r="E7" s="222"/>
      <c r="F7" s="222"/>
      <c r="G7" s="117"/>
      <c r="H7" s="222" t="s">
        <v>46</v>
      </c>
      <c r="I7" s="222"/>
      <c r="J7" s="222"/>
    </row>
    <row r="8" spans="1:17" ht="22.35" customHeight="1" x14ac:dyDescent="0.5">
      <c r="D8" s="118">
        <v>2568</v>
      </c>
      <c r="E8" s="118"/>
      <c r="F8" s="118">
        <v>2567</v>
      </c>
      <c r="G8" s="118"/>
      <c r="H8" s="118">
        <v>2568</v>
      </c>
      <c r="I8" s="118"/>
      <c r="J8" s="118">
        <v>2567</v>
      </c>
      <c r="L8" s="117"/>
      <c r="M8" s="117"/>
      <c r="N8" s="117"/>
      <c r="O8" s="117"/>
      <c r="P8" s="117"/>
      <c r="Q8" s="117"/>
    </row>
    <row r="9" spans="1:17" s="6" customFormat="1" ht="8.85" customHeight="1" x14ac:dyDescent="0.5">
      <c r="A9" s="131"/>
      <c r="B9" s="131"/>
      <c r="D9" s="118"/>
      <c r="E9" s="118"/>
      <c r="F9" s="118"/>
      <c r="G9" s="132"/>
      <c r="H9" s="132"/>
      <c r="J9" s="132"/>
      <c r="L9" s="2"/>
      <c r="M9" s="2"/>
      <c r="N9" s="2"/>
      <c r="O9" s="2"/>
      <c r="P9" s="2"/>
      <c r="Q9" s="2"/>
    </row>
    <row r="10" spans="1:17" ht="22.35" customHeight="1" x14ac:dyDescent="0.5">
      <c r="A10" s="3" t="s">
        <v>205</v>
      </c>
      <c r="B10" s="3"/>
      <c r="C10" s="2"/>
      <c r="D10" s="75">
        <f>+'กำไรขาดทุน 3 เดือน'!D23</f>
        <v>-55271</v>
      </c>
      <c r="E10" s="47"/>
      <c r="F10" s="75">
        <f>+'กำไรขาดทุน 3 เดือน'!F23</f>
        <v>13035</v>
      </c>
      <c r="G10" s="47"/>
      <c r="H10" s="75">
        <f>+'กำไรขาดทุน 3 เดือน'!H23</f>
        <v>-52716</v>
      </c>
      <c r="J10" s="75">
        <f>+'กำไรขาดทุน 3 เดือน'!J23</f>
        <v>10698</v>
      </c>
      <c r="K10" s="1"/>
      <c r="M10" s="1"/>
      <c r="O10" s="1"/>
      <c r="Q10" s="1"/>
    </row>
    <row r="11" spans="1:17" ht="22.35" customHeight="1" x14ac:dyDescent="0.5">
      <c r="A11" s="3" t="s">
        <v>207</v>
      </c>
      <c r="C11" s="2"/>
      <c r="D11" s="1"/>
      <c r="E11" s="2"/>
      <c r="F11" s="1"/>
      <c r="G11" s="1"/>
      <c r="H11" s="1"/>
      <c r="J11" s="1"/>
    </row>
    <row r="12" spans="1:17" s="8" customFormat="1" ht="22.35" customHeight="1" x14ac:dyDescent="0.5">
      <c r="A12" s="3" t="s">
        <v>208</v>
      </c>
      <c r="D12" s="133"/>
      <c r="E12" s="54"/>
      <c r="F12" s="133"/>
      <c r="H12" s="54"/>
      <c r="J12" s="54"/>
    </row>
    <row r="13" spans="1:17" s="8" customFormat="1" ht="22.35" customHeight="1" x14ac:dyDescent="0.5">
      <c r="A13" s="62" t="s">
        <v>162</v>
      </c>
      <c r="B13" s="2"/>
      <c r="C13" s="2"/>
      <c r="D13" s="75">
        <f>-27-1</f>
        <v>-28</v>
      </c>
      <c r="E13" s="2"/>
      <c r="F13" s="75">
        <v>-14</v>
      </c>
      <c r="G13" s="47"/>
      <c r="H13" s="123">
        <v>0</v>
      </c>
      <c r="J13" s="123" t="s">
        <v>152</v>
      </c>
    </row>
    <row r="14" spans="1:17" s="8" customFormat="1" ht="22.35" customHeight="1" x14ac:dyDescent="0.5">
      <c r="A14" s="62" t="s">
        <v>121</v>
      </c>
      <c r="B14" s="2"/>
      <c r="C14" s="2"/>
      <c r="D14" s="219"/>
      <c r="F14" s="75"/>
      <c r="H14" s="80"/>
      <c r="J14" s="80"/>
      <c r="L14" s="2"/>
      <c r="M14" s="1"/>
      <c r="N14" s="2"/>
      <c r="O14" s="1"/>
      <c r="P14" s="2"/>
      <c r="Q14" s="1"/>
    </row>
    <row r="15" spans="1:17" s="8" customFormat="1" ht="22.35" customHeight="1" x14ac:dyDescent="0.5">
      <c r="A15" s="141" t="s">
        <v>122</v>
      </c>
      <c r="B15" s="2"/>
      <c r="C15" s="2"/>
      <c r="D15" s="74">
        <f>5+1</f>
        <v>6</v>
      </c>
      <c r="E15" s="2"/>
      <c r="F15" s="151">
        <v>3</v>
      </c>
      <c r="G15" s="75"/>
      <c r="H15" s="124">
        <v>0</v>
      </c>
      <c r="J15" s="124" t="s">
        <v>152</v>
      </c>
      <c r="L15" s="2"/>
      <c r="M15" s="1"/>
      <c r="N15" s="2"/>
      <c r="O15" s="1"/>
      <c r="P15" s="2"/>
      <c r="Q15" s="1"/>
    </row>
    <row r="16" spans="1:17" s="8" customFormat="1" ht="22.35" customHeight="1" x14ac:dyDescent="0.5">
      <c r="A16" s="3" t="s">
        <v>209</v>
      </c>
      <c r="B16" s="2"/>
      <c r="C16" s="2"/>
      <c r="H16" s="80"/>
      <c r="J16" s="80"/>
      <c r="L16" s="2"/>
      <c r="M16" s="1"/>
      <c r="N16" s="2"/>
      <c r="O16" s="1"/>
      <c r="P16" s="2"/>
      <c r="Q16" s="1"/>
    </row>
    <row r="17" spans="1:17" s="8" customFormat="1" ht="22.35" customHeight="1" x14ac:dyDescent="0.5">
      <c r="A17" s="142" t="s">
        <v>131</v>
      </c>
      <c r="B17" s="2"/>
      <c r="C17" s="2"/>
      <c r="D17" s="74">
        <f>SUM(D13:D15)</f>
        <v>-22</v>
      </c>
      <c r="E17" s="2"/>
      <c r="F17" s="74">
        <f>SUM(F13:F15)</f>
        <v>-11</v>
      </c>
      <c r="G17" s="75"/>
      <c r="H17" s="124">
        <v>0</v>
      </c>
      <c r="J17" s="124">
        <v>0</v>
      </c>
      <c r="L17" s="2"/>
      <c r="M17" s="1"/>
      <c r="N17" s="2"/>
      <c r="O17" s="1"/>
      <c r="P17" s="2"/>
      <c r="Q17" s="1"/>
    </row>
    <row r="18" spans="1:17" s="8" customFormat="1" ht="22.35" customHeight="1" x14ac:dyDescent="0.5">
      <c r="A18" s="3" t="s">
        <v>210</v>
      </c>
      <c r="D18" s="54"/>
      <c r="E18" s="54"/>
      <c r="F18" s="54"/>
      <c r="H18" s="54"/>
      <c r="J18" s="54"/>
    </row>
    <row r="19" spans="1:17" s="8" customFormat="1" ht="22.35" customHeight="1" x14ac:dyDescent="0.5">
      <c r="A19" s="62" t="s">
        <v>211</v>
      </c>
      <c r="B19" s="143" t="s">
        <v>106</v>
      </c>
      <c r="C19" s="2"/>
      <c r="D19" s="75">
        <f>-46912</f>
        <v>-46912</v>
      </c>
      <c r="E19" s="2"/>
      <c r="F19" s="75">
        <v>-1191</v>
      </c>
      <c r="G19" s="47"/>
      <c r="H19" s="75">
        <v>-44334</v>
      </c>
      <c r="J19" s="75">
        <v>1255</v>
      </c>
      <c r="L19" s="2"/>
      <c r="M19" s="1"/>
      <c r="N19" s="2"/>
      <c r="O19" s="1"/>
      <c r="P19" s="2"/>
      <c r="Q19" s="1"/>
    </row>
    <row r="20" spans="1:17" s="134" customFormat="1" ht="22.35" customHeight="1" x14ac:dyDescent="0.5">
      <c r="A20" s="62" t="s">
        <v>123</v>
      </c>
      <c r="L20" s="2"/>
      <c r="M20" s="1"/>
      <c r="N20" s="2"/>
      <c r="O20" s="1"/>
      <c r="P20" s="2"/>
      <c r="Q20" s="1"/>
    </row>
    <row r="21" spans="1:17" s="134" customFormat="1" ht="22.35" customHeight="1" x14ac:dyDescent="0.5">
      <c r="A21" s="141" t="s">
        <v>122</v>
      </c>
      <c r="D21" s="74">
        <f>ROUND(-D19*0.2,0)-1</f>
        <v>9381</v>
      </c>
      <c r="E21" s="135"/>
      <c r="F21" s="74">
        <v>241</v>
      </c>
      <c r="G21" s="135"/>
      <c r="H21" s="74">
        <f>ROUND(-H19*0.2,0)-1</f>
        <v>8866</v>
      </c>
      <c r="J21" s="74">
        <v>-251</v>
      </c>
      <c r="L21" s="2"/>
      <c r="M21" s="1"/>
      <c r="N21" s="2"/>
      <c r="O21" s="1"/>
      <c r="P21" s="2"/>
      <c r="Q21" s="1"/>
    </row>
    <row r="22" spans="1:17" s="8" customFormat="1" ht="22.35" customHeight="1" x14ac:dyDescent="0.5">
      <c r="A22" s="3" t="s">
        <v>212</v>
      </c>
      <c r="B22" s="2"/>
      <c r="C22" s="2"/>
      <c r="L22" s="2"/>
      <c r="M22" s="1"/>
      <c r="N22" s="2"/>
      <c r="O22" s="1"/>
      <c r="P22" s="2"/>
      <c r="Q22" s="1"/>
    </row>
    <row r="23" spans="1:17" s="8" customFormat="1" ht="22.35" customHeight="1" x14ac:dyDescent="0.5">
      <c r="A23" s="142" t="s">
        <v>131</v>
      </c>
      <c r="B23" s="2"/>
      <c r="C23" s="2"/>
      <c r="D23" s="74">
        <f>SUM(D19:D21)</f>
        <v>-37531</v>
      </c>
      <c r="E23" s="2"/>
      <c r="F23" s="74">
        <f>SUM(F19:F21)</f>
        <v>-950</v>
      </c>
      <c r="G23" s="75"/>
      <c r="H23" s="74">
        <f>SUM(H19:H21)</f>
        <v>-35468</v>
      </c>
      <c r="J23" s="74">
        <f>SUM(J19:J21)</f>
        <v>1004</v>
      </c>
      <c r="L23" s="2"/>
      <c r="M23" s="1"/>
      <c r="N23" s="2"/>
      <c r="O23" s="1"/>
      <c r="P23" s="2"/>
      <c r="Q23" s="1"/>
    </row>
    <row r="24" spans="1:17" s="8" customFormat="1" ht="22.35" customHeight="1" x14ac:dyDescent="0.5">
      <c r="A24" s="2" t="s">
        <v>213</v>
      </c>
      <c r="B24" s="2"/>
      <c r="C24" s="2">
        <f>SUM(C13:C14)</f>
        <v>0</v>
      </c>
      <c r="D24" s="75">
        <f>D23+D17</f>
        <v>-37553</v>
      </c>
      <c r="E24" s="2"/>
      <c r="F24" s="75">
        <f>F23+F17</f>
        <v>-961</v>
      </c>
      <c r="G24" s="1"/>
      <c r="H24" s="75">
        <f>H23+H17</f>
        <v>-35468</v>
      </c>
      <c r="J24" s="75">
        <f>J23+J17</f>
        <v>1004</v>
      </c>
    </row>
    <row r="25" spans="1:17" ht="22.35" customHeight="1" thickBot="1" x14ac:dyDescent="0.55000000000000004">
      <c r="A25" s="3" t="s">
        <v>214</v>
      </c>
      <c r="C25" s="2"/>
      <c r="D25" s="109">
        <f>SUM(D10,D24)</f>
        <v>-92824</v>
      </c>
      <c r="E25" s="2"/>
      <c r="F25" s="109">
        <f>SUM(F10,F24)</f>
        <v>12074</v>
      </c>
      <c r="G25" s="1"/>
      <c r="H25" s="109">
        <f>SUM(H24+H10)</f>
        <v>-88184</v>
      </c>
      <c r="J25" s="109">
        <f>SUM(J24+J10)</f>
        <v>11702</v>
      </c>
      <c r="M25" s="1"/>
      <c r="O25" s="1"/>
      <c r="Q25" s="1"/>
    </row>
    <row r="26" spans="1:17" ht="22.35" customHeight="1" thickTop="1" x14ac:dyDescent="0.5">
      <c r="C26" s="2"/>
      <c r="D26" s="1"/>
      <c r="E26" s="2"/>
      <c r="F26" s="1"/>
      <c r="G26" s="1"/>
      <c r="H26" s="1"/>
      <c r="J26" s="1"/>
    </row>
    <row r="27" spans="1:17" ht="22.35" customHeight="1" x14ac:dyDescent="0.5">
      <c r="A27" s="3" t="s">
        <v>215</v>
      </c>
      <c r="B27" s="62"/>
      <c r="C27" s="7"/>
      <c r="D27" s="136"/>
      <c r="E27" s="7"/>
      <c r="F27" s="136"/>
      <c r="G27" s="1"/>
      <c r="H27" s="136"/>
      <c r="J27" s="136"/>
    </row>
    <row r="28" spans="1:17" ht="22.35" customHeight="1" x14ac:dyDescent="0.5">
      <c r="A28" s="62" t="s">
        <v>156</v>
      </c>
      <c r="B28" s="62"/>
      <c r="C28" s="7"/>
      <c r="D28" s="75">
        <f>+D25-D29</f>
        <v>-92822</v>
      </c>
      <c r="E28" s="137"/>
      <c r="F28" s="75">
        <v>12073</v>
      </c>
      <c r="G28" s="137"/>
      <c r="H28" s="123">
        <v>0</v>
      </c>
      <c r="J28" s="123" t="s">
        <v>152</v>
      </c>
      <c r="M28" s="1"/>
      <c r="O28" s="1"/>
      <c r="Q28" s="1"/>
    </row>
    <row r="29" spans="1:17" ht="22.35" customHeight="1" x14ac:dyDescent="0.5">
      <c r="A29" s="62" t="s">
        <v>157</v>
      </c>
      <c r="C29" s="7"/>
      <c r="D29" s="75">
        <v>-2</v>
      </c>
      <c r="E29" s="137"/>
      <c r="F29" s="75">
        <v>1</v>
      </c>
      <c r="G29" s="137"/>
      <c r="H29" s="123">
        <v>0</v>
      </c>
      <c r="J29" s="123" t="s">
        <v>152</v>
      </c>
      <c r="M29" s="1"/>
      <c r="O29" s="1"/>
      <c r="Q29" s="1"/>
    </row>
    <row r="30" spans="1:17" ht="22.35" customHeight="1" thickBot="1" x14ac:dyDescent="0.55000000000000004">
      <c r="A30" s="62"/>
      <c r="B30" s="62"/>
      <c r="C30" s="7"/>
      <c r="D30" s="109">
        <f>+D25</f>
        <v>-92824</v>
      </c>
      <c r="E30" s="137"/>
      <c r="F30" s="109">
        <f>SUM(F28:F29)</f>
        <v>12074</v>
      </c>
      <c r="G30" s="137"/>
      <c r="H30" s="125">
        <v>0</v>
      </c>
      <c r="J30" s="125">
        <v>0</v>
      </c>
      <c r="M30" s="1"/>
      <c r="O30" s="1"/>
      <c r="Q30" s="1"/>
    </row>
    <row r="31" spans="1:17" ht="22.35" customHeight="1" thickTop="1" x14ac:dyDescent="0.5">
      <c r="C31" s="2"/>
      <c r="D31" s="1"/>
      <c r="E31" s="2"/>
      <c r="F31" s="1"/>
      <c r="G31" s="1"/>
    </row>
    <row r="32" spans="1:17" s="138" customFormat="1" ht="22.35" customHeight="1" x14ac:dyDescent="0.45">
      <c r="D32" s="139"/>
      <c r="F32" s="140"/>
      <c r="G32" s="140"/>
      <c r="H32" s="140"/>
    </row>
    <row r="33" spans="1:8" ht="22.35" customHeight="1" x14ac:dyDescent="0.5">
      <c r="C33" s="2"/>
      <c r="D33" s="1"/>
      <c r="E33" s="2"/>
      <c r="F33" s="1"/>
      <c r="G33" s="1"/>
      <c r="H33" s="1"/>
    </row>
    <row r="34" spans="1:8" ht="22.35" customHeight="1" x14ac:dyDescent="0.5">
      <c r="C34" s="2"/>
      <c r="D34" s="1"/>
      <c r="E34" s="2"/>
      <c r="F34" s="1"/>
      <c r="G34" s="1"/>
      <c r="H34" s="1"/>
    </row>
    <row r="35" spans="1:8" ht="22.35" customHeight="1" x14ac:dyDescent="0.5">
      <c r="C35" s="2"/>
      <c r="D35" s="1"/>
      <c r="E35" s="2"/>
      <c r="F35" s="1"/>
      <c r="G35" s="1"/>
      <c r="H35" s="1"/>
    </row>
    <row r="36" spans="1:8" ht="22.35" customHeight="1" x14ac:dyDescent="0.5">
      <c r="C36" s="2"/>
      <c r="D36" s="1"/>
      <c r="E36" s="2"/>
      <c r="F36" s="1"/>
      <c r="G36" s="1"/>
      <c r="H36" s="1"/>
    </row>
    <row r="37" spans="1:8" ht="22.35" customHeight="1" x14ac:dyDescent="0.5">
      <c r="C37" s="2"/>
      <c r="D37" s="1"/>
      <c r="E37" s="2"/>
      <c r="F37" s="1"/>
      <c r="G37" s="1"/>
      <c r="H37" s="1"/>
    </row>
    <row r="42" spans="1:8" ht="24" customHeight="1" x14ac:dyDescent="0.5">
      <c r="A42" s="225" t="s">
        <v>154</v>
      </c>
      <c r="B42" s="225"/>
      <c r="C42" s="225"/>
      <c r="D42" s="225"/>
      <c r="E42" s="225"/>
      <c r="F42" s="225"/>
    </row>
  </sheetData>
  <mergeCells count="8">
    <mergeCell ref="A42:F42"/>
    <mergeCell ref="A1:J1"/>
    <mergeCell ref="A2:J2"/>
    <mergeCell ref="A3:J3"/>
    <mergeCell ref="A5:J5"/>
    <mergeCell ref="D7:F7"/>
    <mergeCell ref="H7:J7"/>
    <mergeCell ref="A4:J4"/>
  </mergeCells>
  <phoneticPr fontId="13" type="noConversion"/>
  <pageMargins left="1" right="0.3" top="1" bottom="0.75" header="0.5" footer="0.3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U52"/>
  <sheetViews>
    <sheetView topLeftCell="A45" zoomScaleNormal="100" zoomScaleSheetLayoutView="59" zoomScalePageLayoutView="70" workbookViewId="0">
      <selection activeCell="A52" sqref="A52:H52"/>
    </sheetView>
  </sheetViews>
  <sheetFormatPr defaultColWidth="9" defaultRowHeight="24" customHeight="1" x14ac:dyDescent="0.5"/>
  <cols>
    <col min="1" max="1" width="37.5703125" style="12" customWidth="1"/>
    <col min="2" max="2" width="5" style="12" customWidth="1"/>
    <col min="3" max="3" width="17.140625" style="12" customWidth="1"/>
    <col min="4" max="5" width="0.7109375" style="12" customWidth="1"/>
    <col min="6" max="6" width="17.140625" style="12" customWidth="1"/>
    <col min="7" max="8" width="0.85546875" style="12" customWidth="1"/>
    <col min="9" max="9" width="17.140625" style="12" customWidth="1"/>
    <col min="10" max="12" width="0.85546875" style="12" customWidth="1"/>
    <col min="13" max="13" width="17.140625" style="12" customWidth="1"/>
    <col min="14" max="16" width="0.85546875" style="12" customWidth="1"/>
    <col min="17" max="17" width="15.85546875" style="12" customWidth="1"/>
    <col min="18" max="20" width="0.85546875" style="12" customWidth="1"/>
    <col min="21" max="21" width="17.140625" style="12" customWidth="1"/>
    <col min="22" max="24" width="0.85546875" style="12" customWidth="1"/>
    <col min="25" max="25" width="17.140625" style="12" customWidth="1"/>
    <col min="26" max="27" width="0.85546875" style="12" customWidth="1"/>
    <col min="28" max="28" width="1.42578125" style="12" customWidth="1"/>
    <col min="29" max="29" width="24.140625" style="12" customWidth="1"/>
    <col min="30" max="31" width="0.85546875" style="12" customWidth="1"/>
    <col min="32" max="32" width="17.140625" style="12" customWidth="1"/>
    <col min="33" max="35" width="0.85546875" style="12" customWidth="1"/>
    <col min="36" max="36" width="16.7109375" style="12" customWidth="1"/>
    <col min="37" max="37" width="0.85546875" style="12" customWidth="1"/>
    <col min="38" max="38" width="0.7109375" style="12" customWidth="1"/>
    <col min="39" max="39" width="0.85546875" style="12" customWidth="1"/>
    <col min="40" max="40" width="16.140625" style="12" customWidth="1"/>
    <col min="41" max="43" width="0.85546875" style="12" customWidth="1"/>
    <col min="44" max="44" width="16.140625" style="12" customWidth="1"/>
    <col min="45" max="45" width="0.85546875" style="12" customWidth="1"/>
    <col min="46" max="60" width="9" style="12"/>
    <col min="61" max="61" width="0.85546875" style="12" customWidth="1"/>
    <col min="62" max="16384" width="9" style="12"/>
  </cols>
  <sheetData>
    <row r="1" spans="1:47" ht="26.25" x14ac:dyDescent="0.5">
      <c r="A1" s="230" t="s">
        <v>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</row>
    <row r="2" spans="1:47" ht="26.25" x14ac:dyDescent="0.5">
      <c r="A2" s="230" t="s">
        <v>168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</row>
    <row r="3" spans="1:47" ht="26.25" x14ac:dyDescent="0.5">
      <c r="A3" s="230" t="s">
        <v>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</row>
    <row r="4" spans="1:47" s="35" customFormat="1" ht="26.25" x14ac:dyDescent="0.5">
      <c r="A4" s="230" t="s">
        <v>192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</row>
    <row r="5" spans="1:47" s="35" customFormat="1" ht="25.5" x14ac:dyDescent="0.5">
      <c r="A5" s="224" t="s">
        <v>150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</row>
    <row r="6" spans="1:47" s="36" customFormat="1" ht="17.850000000000001" customHeight="1" x14ac:dyDescent="0.5">
      <c r="A6" s="228" t="s">
        <v>151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</row>
    <row r="7" spans="1:47" s="36" customFormat="1" ht="5.25" customHeight="1" x14ac:dyDescent="0.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</row>
    <row r="8" spans="1:47" ht="22.35" customHeight="1" x14ac:dyDescent="0.5">
      <c r="A8" s="144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2"/>
      <c r="T8" s="229" t="s">
        <v>86</v>
      </c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H8" s="195"/>
      <c r="AL8" s="211"/>
      <c r="AP8" s="211"/>
      <c r="AT8" s="206"/>
      <c r="AU8" s="206"/>
    </row>
    <row r="9" spans="1:47" ht="22.35" customHeight="1" x14ac:dyDescent="0.5">
      <c r="A9" s="144"/>
      <c r="B9" s="211"/>
      <c r="C9" s="211"/>
      <c r="D9" s="211"/>
      <c r="E9" s="211"/>
      <c r="F9" s="211"/>
      <c r="G9" s="211"/>
      <c r="H9" s="229" t="s">
        <v>11</v>
      </c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12"/>
      <c r="T9" s="229" t="s">
        <v>96</v>
      </c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11"/>
      <c r="AF9" s="211" t="s">
        <v>31</v>
      </c>
      <c r="AG9" s="211"/>
      <c r="AH9" s="195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06"/>
      <c r="AU9" s="206"/>
    </row>
    <row r="10" spans="1:47" ht="22.35" customHeight="1" x14ac:dyDescent="0.5">
      <c r="A10" s="144"/>
      <c r="C10" s="211" t="s">
        <v>41</v>
      </c>
      <c r="D10" s="195"/>
      <c r="E10" s="227" t="s">
        <v>37</v>
      </c>
      <c r="F10" s="227"/>
      <c r="G10" s="227"/>
      <c r="H10" s="227" t="s">
        <v>12</v>
      </c>
      <c r="I10" s="227"/>
      <c r="J10" s="227"/>
      <c r="K10" s="227"/>
      <c r="L10" s="227"/>
      <c r="M10" s="227"/>
      <c r="N10" s="227"/>
      <c r="O10" s="212"/>
      <c r="P10" s="227" t="s">
        <v>13</v>
      </c>
      <c r="Q10" s="227"/>
      <c r="R10" s="227"/>
      <c r="S10" s="212"/>
      <c r="T10" s="227" t="s">
        <v>164</v>
      </c>
      <c r="U10" s="227"/>
      <c r="V10" s="227"/>
      <c r="W10" s="212"/>
      <c r="X10" s="227" t="s">
        <v>163</v>
      </c>
      <c r="Y10" s="227"/>
      <c r="Z10" s="227"/>
      <c r="AA10" s="211"/>
      <c r="AB10" s="227" t="s">
        <v>172</v>
      </c>
      <c r="AC10" s="227"/>
      <c r="AD10" s="227"/>
      <c r="AE10" s="211"/>
      <c r="AF10" s="211" t="s">
        <v>91</v>
      </c>
      <c r="AH10" s="195"/>
      <c r="AI10" s="227" t="s">
        <v>31</v>
      </c>
      <c r="AJ10" s="227"/>
      <c r="AK10" s="227"/>
      <c r="AL10" s="211"/>
      <c r="AM10" s="227" t="s">
        <v>68</v>
      </c>
      <c r="AN10" s="227"/>
      <c r="AO10" s="227"/>
      <c r="AP10" s="211"/>
      <c r="AQ10" s="227" t="s">
        <v>31</v>
      </c>
      <c r="AR10" s="227"/>
      <c r="AS10" s="227"/>
      <c r="AT10" s="206"/>
    </row>
    <row r="11" spans="1:47" ht="21" customHeight="1" x14ac:dyDescent="0.5">
      <c r="A11" s="195"/>
      <c r="C11" s="211" t="s">
        <v>40</v>
      </c>
      <c r="D11" s="195"/>
      <c r="E11" s="227" t="s">
        <v>38</v>
      </c>
      <c r="F11" s="227"/>
      <c r="G11" s="227"/>
      <c r="H11" s="227" t="s">
        <v>77</v>
      </c>
      <c r="I11" s="227"/>
      <c r="J11" s="195"/>
      <c r="K11" s="195"/>
      <c r="L11" s="227" t="s">
        <v>15</v>
      </c>
      <c r="M11" s="227"/>
      <c r="N11" s="227"/>
      <c r="O11" s="211"/>
      <c r="P11" s="195"/>
      <c r="Q11" s="195"/>
      <c r="R11" s="195"/>
      <c r="S11" s="211"/>
      <c r="T11" s="227" t="s">
        <v>165</v>
      </c>
      <c r="U11" s="227"/>
      <c r="V11" s="227"/>
      <c r="W11" s="211"/>
      <c r="X11" s="227" t="s">
        <v>120</v>
      </c>
      <c r="Y11" s="227"/>
      <c r="Z11" s="227"/>
      <c r="AA11" s="211"/>
      <c r="AB11" s="227" t="s">
        <v>89</v>
      </c>
      <c r="AC11" s="227"/>
      <c r="AD11" s="227"/>
      <c r="AE11" s="211"/>
      <c r="AF11" s="211" t="s">
        <v>92</v>
      </c>
      <c r="AH11" s="195"/>
      <c r="AI11" s="227" t="s">
        <v>153</v>
      </c>
      <c r="AJ11" s="227"/>
      <c r="AK11" s="227"/>
      <c r="AL11" s="211"/>
      <c r="AM11" s="227" t="s">
        <v>69</v>
      </c>
      <c r="AN11" s="227"/>
      <c r="AO11" s="227"/>
      <c r="AP11" s="211"/>
      <c r="AQ11" s="227" t="s">
        <v>85</v>
      </c>
      <c r="AR11" s="227"/>
      <c r="AS11" s="227"/>
      <c r="AT11" s="206"/>
    </row>
    <row r="12" spans="1:47" ht="21" customHeight="1" x14ac:dyDescent="0.5">
      <c r="A12" s="195"/>
      <c r="B12" s="211"/>
      <c r="C12" s="213"/>
      <c r="D12" s="211"/>
      <c r="E12" s="211"/>
      <c r="F12" s="213"/>
      <c r="G12" s="211"/>
      <c r="H12" s="195"/>
      <c r="I12" s="214"/>
      <c r="J12" s="214"/>
      <c r="K12" s="195"/>
      <c r="L12" s="232"/>
      <c r="M12" s="232"/>
      <c r="N12" s="232"/>
      <c r="O12" s="195"/>
      <c r="P12" s="232"/>
      <c r="Q12" s="232"/>
      <c r="R12" s="232"/>
      <c r="S12" s="211"/>
      <c r="T12" s="232" t="s">
        <v>78</v>
      </c>
      <c r="U12" s="232"/>
      <c r="V12" s="232"/>
      <c r="W12" s="211"/>
      <c r="X12" s="232" t="s">
        <v>119</v>
      </c>
      <c r="Y12" s="232"/>
      <c r="Z12" s="232"/>
      <c r="AA12" s="211"/>
      <c r="AB12" s="232" t="s">
        <v>90</v>
      </c>
      <c r="AC12" s="232"/>
      <c r="AD12" s="232"/>
      <c r="AE12" s="211"/>
      <c r="AF12" s="213" t="s">
        <v>93</v>
      </c>
      <c r="AH12" s="195"/>
      <c r="AI12" s="195"/>
      <c r="AJ12" s="214"/>
      <c r="AK12" s="214"/>
      <c r="AL12" s="211"/>
      <c r="AM12" s="195"/>
      <c r="AN12" s="214"/>
      <c r="AO12" s="214"/>
      <c r="AP12" s="211"/>
      <c r="AQ12" s="211"/>
      <c r="AR12" s="214"/>
      <c r="AS12" s="206"/>
      <c r="AT12" s="206"/>
    </row>
    <row r="13" spans="1:47" s="70" customFormat="1" ht="22.35" customHeight="1" x14ac:dyDescent="0.5">
      <c r="A13" s="73"/>
      <c r="B13" s="69"/>
      <c r="C13" s="69"/>
      <c r="D13" s="69"/>
      <c r="E13" s="69"/>
      <c r="F13" s="69"/>
      <c r="G13" s="69"/>
      <c r="H13" s="69"/>
      <c r="I13" s="69"/>
      <c r="J13" s="69"/>
      <c r="K13" s="71"/>
      <c r="L13" s="69"/>
      <c r="M13" s="69"/>
      <c r="N13" s="69"/>
      <c r="O13" s="71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H13" s="71"/>
      <c r="AI13" s="71"/>
      <c r="AJ13" s="71"/>
      <c r="AK13" s="71"/>
      <c r="AL13" s="69"/>
      <c r="AM13" s="69"/>
      <c r="AN13" s="69"/>
      <c r="AO13" s="69"/>
      <c r="AP13" s="69"/>
      <c r="AQ13" s="69"/>
      <c r="AR13" s="71"/>
      <c r="AS13" s="72"/>
      <c r="AT13" s="72"/>
    </row>
    <row r="14" spans="1:47" ht="21.6" customHeight="1" x14ac:dyDescent="0.5">
      <c r="A14" s="12" t="s">
        <v>155</v>
      </c>
      <c r="C14" s="112">
        <v>120000</v>
      </c>
      <c r="D14" s="183"/>
      <c r="E14" s="183"/>
      <c r="F14" s="112">
        <v>297190</v>
      </c>
      <c r="G14" s="183"/>
      <c r="H14" s="183"/>
      <c r="I14" s="112">
        <v>12000</v>
      </c>
      <c r="J14" s="183"/>
      <c r="K14" s="183"/>
      <c r="L14" s="183"/>
      <c r="M14" s="112">
        <v>424586</v>
      </c>
      <c r="N14" s="184"/>
      <c r="O14" s="184"/>
      <c r="P14" s="184"/>
      <c r="Q14" s="112">
        <v>3647248</v>
      </c>
      <c r="R14" s="184"/>
      <c r="S14" s="184"/>
      <c r="T14" s="184"/>
      <c r="U14" s="112">
        <v>19</v>
      </c>
      <c r="V14" s="185"/>
      <c r="W14" s="184"/>
      <c r="X14" s="184"/>
      <c r="Y14" s="112">
        <v>928326</v>
      </c>
      <c r="Z14" s="185"/>
      <c r="AA14" s="184"/>
      <c r="AB14" s="184"/>
      <c r="AC14" s="186">
        <v>-4906</v>
      </c>
      <c r="AD14" s="185"/>
      <c r="AE14" s="185"/>
      <c r="AF14" s="112">
        <v>923439</v>
      </c>
      <c r="AH14" s="183"/>
      <c r="AI14" s="183"/>
      <c r="AJ14" s="112">
        <v>5424463</v>
      </c>
      <c r="AK14" s="185"/>
      <c r="AL14" s="184"/>
      <c r="AM14" s="184"/>
      <c r="AN14" s="112">
        <v>227</v>
      </c>
      <c r="AO14" s="184"/>
      <c r="AP14" s="184"/>
      <c r="AQ14" s="184"/>
      <c r="AR14" s="112">
        <f>SUM(AJ14:AN14)</f>
        <v>5424690</v>
      </c>
    </row>
    <row r="15" spans="1:47" s="70" customFormat="1" ht="21.95" hidden="1" customHeight="1" x14ac:dyDescent="0.5">
      <c r="A15" s="36" t="s">
        <v>109</v>
      </c>
      <c r="B15" s="36"/>
      <c r="C15" s="83"/>
      <c r="D15" s="42"/>
      <c r="E15" s="42"/>
      <c r="F15" s="83"/>
      <c r="G15" s="42"/>
      <c r="H15" s="42"/>
      <c r="I15" s="83"/>
      <c r="J15" s="42"/>
      <c r="K15" s="42"/>
      <c r="L15" s="42"/>
      <c r="M15" s="83"/>
      <c r="N15" s="41"/>
      <c r="O15" s="41"/>
      <c r="P15" s="41"/>
      <c r="Q15" s="83"/>
      <c r="R15" s="41"/>
      <c r="S15" s="41"/>
      <c r="T15" s="41"/>
      <c r="U15" s="83"/>
      <c r="V15" s="81"/>
      <c r="W15" s="41"/>
      <c r="X15" s="41"/>
      <c r="Y15" s="83"/>
      <c r="Z15" s="81"/>
      <c r="AA15" s="41"/>
      <c r="AB15" s="41"/>
      <c r="AC15" s="83"/>
      <c r="AD15" s="81"/>
      <c r="AE15" s="81"/>
      <c r="AF15" s="83"/>
      <c r="AG15" s="36"/>
      <c r="AH15" s="42"/>
      <c r="AI15" s="42"/>
      <c r="AJ15" s="83"/>
      <c r="AK15" s="81"/>
      <c r="AL15" s="84"/>
      <c r="AM15" s="84"/>
      <c r="AN15" s="85"/>
      <c r="AO15" s="41"/>
      <c r="AP15" s="41"/>
      <c r="AQ15" s="41"/>
      <c r="AR15" s="85"/>
    </row>
    <row r="16" spans="1:47" s="70" customFormat="1" ht="22.35" hidden="1" customHeight="1" x14ac:dyDescent="0.5">
      <c r="A16" s="87" t="s">
        <v>110</v>
      </c>
      <c r="B16" s="36"/>
      <c r="C16" s="83"/>
      <c r="D16" s="42"/>
      <c r="E16" s="42"/>
      <c r="F16" s="83"/>
      <c r="G16" s="42"/>
      <c r="H16" s="42"/>
      <c r="I16" s="83"/>
      <c r="J16" s="42"/>
      <c r="K16" s="42"/>
      <c r="L16" s="42"/>
      <c r="M16" s="83"/>
      <c r="N16" s="41"/>
      <c r="O16" s="41"/>
      <c r="P16" s="41"/>
      <c r="Q16" s="83"/>
      <c r="R16" s="41"/>
      <c r="S16" s="41"/>
      <c r="T16" s="41"/>
      <c r="U16" s="83"/>
      <c r="V16" s="81"/>
      <c r="W16" s="41"/>
      <c r="X16" s="41"/>
      <c r="Y16" s="83"/>
      <c r="Z16" s="81"/>
      <c r="AA16" s="41"/>
      <c r="AB16" s="41"/>
      <c r="AC16" s="83"/>
      <c r="AD16" s="81"/>
      <c r="AE16" s="81"/>
      <c r="AF16" s="83"/>
      <c r="AG16" s="36"/>
      <c r="AH16" s="42"/>
      <c r="AI16" s="42"/>
      <c r="AJ16" s="83"/>
      <c r="AK16" s="81"/>
      <c r="AL16" s="84"/>
      <c r="AM16" s="84"/>
      <c r="AN16" s="85"/>
      <c r="AO16" s="41"/>
      <c r="AP16" s="41"/>
      <c r="AQ16" s="41"/>
      <c r="AR16" s="85"/>
    </row>
    <row r="17" spans="1:46" s="70" customFormat="1" ht="22.35" hidden="1" customHeight="1" x14ac:dyDescent="0.5">
      <c r="A17" s="87" t="s">
        <v>111</v>
      </c>
      <c r="B17" s="36"/>
      <c r="C17" s="83"/>
      <c r="D17" s="42"/>
      <c r="E17" s="42"/>
      <c r="F17" s="83"/>
      <c r="G17" s="42"/>
      <c r="H17" s="42"/>
      <c r="I17" s="83"/>
      <c r="J17" s="42"/>
      <c r="K17" s="42"/>
      <c r="L17" s="42"/>
      <c r="M17" s="83"/>
      <c r="N17" s="41"/>
      <c r="O17" s="41"/>
      <c r="P17" s="41"/>
      <c r="Q17" s="83"/>
      <c r="R17" s="41"/>
      <c r="S17" s="41"/>
      <c r="T17" s="41"/>
      <c r="U17" s="83"/>
      <c r="V17" s="81"/>
      <c r="W17" s="41"/>
      <c r="X17" s="41"/>
      <c r="Y17" s="77"/>
      <c r="Z17" s="81"/>
      <c r="AA17" s="41"/>
      <c r="AB17" s="41"/>
      <c r="AC17" s="83"/>
      <c r="AD17" s="81"/>
      <c r="AE17" s="81"/>
      <c r="AF17" s="83"/>
      <c r="AG17" s="36"/>
      <c r="AH17" s="42"/>
      <c r="AI17" s="42"/>
      <c r="AJ17" s="83"/>
      <c r="AK17" s="81"/>
      <c r="AL17" s="84"/>
      <c r="AM17" s="84"/>
      <c r="AN17" s="85"/>
      <c r="AO17" s="41"/>
      <c r="AP17" s="41"/>
      <c r="AQ17" s="41"/>
      <c r="AR17" s="85"/>
    </row>
    <row r="18" spans="1:46" s="70" customFormat="1" ht="22.35" hidden="1" customHeight="1" x14ac:dyDescent="0.5">
      <c r="A18" s="87" t="s">
        <v>112</v>
      </c>
      <c r="B18" s="36"/>
      <c r="C18" s="83">
        <v>0</v>
      </c>
      <c r="D18" s="42"/>
      <c r="E18" s="42"/>
      <c r="F18" s="83">
        <v>0</v>
      </c>
      <c r="G18" s="42"/>
      <c r="H18" s="42"/>
      <c r="I18" s="83">
        <v>0</v>
      </c>
      <c r="J18" s="42"/>
      <c r="K18" s="42"/>
      <c r="L18" s="42"/>
      <c r="M18" s="83">
        <v>0</v>
      </c>
      <c r="N18" s="41"/>
      <c r="O18" s="41"/>
      <c r="P18" s="41"/>
      <c r="Q18" s="45"/>
      <c r="R18" s="41"/>
      <c r="S18" s="41"/>
      <c r="T18" s="41"/>
      <c r="U18" s="83">
        <v>0</v>
      </c>
      <c r="V18" s="81"/>
      <c r="W18" s="41"/>
      <c r="X18" s="41"/>
      <c r="Y18" s="83">
        <v>0</v>
      </c>
      <c r="Z18" s="81"/>
      <c r="AA18" s="41"/>
      <c r="AB18" s="41"/>
      <c r="AC18" s="83">
        <v>0</v>
      </c>
      <c r="AD18" s="81"/>
      <c r="AE18" s="81"/>
      <c r="AF18" s="83">
        <f>Y18+U18+AC18</f>
        <v>0</v>
      </c>
      <c r="AG18" s="36"/>
      <c r="AH18" s="42"/>
      <c r="AI18" s="42"/>
      <c r="AJ18" s="83">
        <f>+Q18+AF18</f>
        <v>0</v>
      </c>
      <c r="AK18" s="81"/>
      <c r="AL18" s="84"/>
      <c r="AM18" s="84"/>
      <c r="AN18" s="83">
        <v>0</v>
      </c>
      <c r="AO18" s="41"/>
      <c r="AP18" s="41"/>
      <c r="AQ18" s="41"/>
      <c r="AR18" s="83">
        <f>+Q18+AF18</f>
        <v>0</v>
      </c>
    </row>
    <row r="19" spans="1:46" ht="22.35" customHeight="1" x14ac:dyDescent="0.5">
      <c r="A19" s="12" t="s">
        <v>136</v>
      </c>
      <c r="C19" s="187">
        <v>0</v>
      </c>
      <c r="D19" s="183"/>
      <c r="E19" s="183"/>
      <c r="F19" s="187">
        <v>0</v>
      </c>
      <c r="G19" s="183"/>
      <c r="H19" s="183"/>
      <c r="I19" s="187">
        <v>0</v>
      </c>
      <c r="J19" s="183"/>
      <c r="K19" s="183"/>
      <c r="L19" s="188"/>
      <c r="M19" s="189">
        <v>0</v>
      </c>
      <c r="N19" s="190"/>
      <c r="O19" s="184"/>
      <c r="P19" s="190"/>
      <c r="Q19" s="32">
        <v>13034</v>
      </c>
      <c r="R19" s="190"/>
      <c r="S19" s="184"/>
      <c r="T19" s="190"/>
      <c r="U19" s="186">
        <v>-11</v>
      </c>
      <c r="V19" s="191"/>
      <c r="W19" s="184"/>
      <c r="X19" s="190"/>
      <c r="Y19" s="186">
        <v>-950</v>
      </c>
      <c r="Z19" s="191"/>
      <c r="AA19" s="184"/>
      <c r="AB19" s="190"/>
      <c r="AC19" s="192" t="s">
        <v>152</v>
      </c>
      <c r="AD19" s="191"/>
      <c r="AE19" s="193"/>
      <c r="AF19" s="186">
        <v>-961</v>
      </c>
      <c r="AH19" s="183"/>
      <c r="AI19" s="183"/>
      <c r="AJ19" s="194">
        <v>12073</v>
      </c>
      <c r="AK19" s="193"/>
      <c r="AL19" s="184"/>
      <c r="AM19" s="216"/>
      <c r="AN19" s="194">
        <v>1</v>
      </c>
      <c r="AO19" s="190"/>
      <c r="AP19" s="184"/>
      <c r="AQ19" s="184"/>
      <c r="AR19" s="112">
        <f>SUM(AJ19:AN19)</f>
        <v>12074</v>
      </c>
      <c r="AT19" s="112"/>
    </row>
    <row r="20" spans="1:46" ht="22.35" customHeight="1" thickBot="1" x14ac:dyDescent="0.55000000000000004">
      <c r="A20" s="195" t="s">
        <v>193</v>
      </c>
      <c r="B20" s="195"/>
      <c r="C20" s="196">
        <f>SUM(C14:C19)</f>
        <v>120000</v>
      </c>
      <c r="D20" s="183"/>
      <c r="E20" s="183"/>
      <c r="F20" s="196">
        <f>SUM(F14:F19)</f>
        <v>297190</v>
      </c>
      <c r="G20" s="183"/>
      <c r="H20" s="183"/>
      <c r="I20" s="196">
        <f>SUM(I14:I19)</f>
        <v>12000</v>
      </c>
      <c r="J20" s="197"/>
      <c r="K20" s="183"/>
      <c r="L20" s="197"/>
      <c r="M20" s="196">
        <f>SUM(M14:M19)</f>
        <v>424586</v>
      </c>
      <c r="N20" s="197"/>
      <c r="O20" s="183"/>
      <c r="P20" s="198"/>
      <c r="Q20" s="196">
        <f>SUM(Q14:Q19)</f>
        <v>3660282</v>
      </c>
      <c r="R20" s="197"/>
      <c r="S20" s="183"/>
      <c r="T20" s="197"/>
      <c r="U20" s="196">
        <f>SUM(U14:U19)</f>
        <v>8</v>
      </c>
      <c r="V20" s="197"/>
      <c r="W20" s="183"/>
      <c r="X20" s="197"/>
      <c r="Y20" s="196">
        <f>SUM(Y14:Y19)</f>
        <v>927376</v>
      </c>
      <c r="Z20" s="197"/>
      <c r="AA20" s="183"/>
      <c r="AB20" s="197"/>
      <c r="AC20" s="199">
        <f>SUM(AC14:AC19)</f>
        <v>-4906</v>
      </c>
      <c r="AD20" s="197"/>
      <c r="AE20" s="183"/>
      <c r="AF20" s="196">
        <f>SUM(AF14:AF19)</f>
        <v>922478</v>
      </c>
      <c r="AH20" s="183"/>
      <c r="AI20" s="183"/>
      <c r="AJ20" s="196">
        <f>SUM(AJ14:AJ19)</f>
        <v>5436536</v>
      </c>
      <c r="AK20" s="183"/>
      <c r="AL20" s="184"/>
      <c r="AM20" s="184"/>
      <c r="AN20" s="196">
        <f>SUM(AN14:AN19)</f>
        <v>228</v>
      </c>
      <c r="AO20" s="198"/>
      <c r="AP20" s="184"/>
      <c r="AQ20" s="184"/>
      <c r="AR20" s="196">
        <f>SUM(AR14:AR19)</f>
        <v>5436764</v>
      </c>
      <c r="AT20" s="112"/>
    </row>
    <row r="21" spans="1:46" s="94" customFormat="1" ht="23.1" customHeight="1" thickTop="1" x14ac:dyDescent="0.5">
      <c r="Q21" s="95"/>
      <c r="AC21" s="96"/>
      <c r="AF21" s="96"/>
      <c r="AJ21" s="96"/>
      <c r="AN21" s="97"/>
      <c r="AR21" s="98"/>
      <c r="AT21" s="97"/>
    </row>
    <row r="22" spans="1:46" ht="22.35" customHeight="1" x14ac:dyDescent="0.5">
      <c r="A22" s="12" t="s">
        <v>194</v>
      </c>
      <c r="C22" s="112">
        <f>SUM(C20)</f>
        <v>120000</v>
      </c>
      <c r="D22" s="183"/>
      <c r="E22" s="183"/>
      <c r="F22" s="112">
        <f>SUM(F20)</f>
        <v>297190</v>
      </c>
      <c r="G22" s="183"/>
      <c r="H22" s="183"/>
      <c r="I22" s="112">
        <f>SUM(I20)</f>
        <v>12000</v>
      </c>
      <c r="J22" s="183"/>
      <c r="K22" s="183"/>
      <c r="L22" s="183"/>
      <c r="M22" s="112">
        <f>SUM(M20)</f>
        <v>424586</v>
      </c>
      <c r="N22" s="184"/>
      <c r="O22" s="184"/>
      <c r="P22" s="184"/>
      <c r="Q22" s="112">
        <v>3671856</v>
      </c>
      <c r="R22" s="184"/>
      <c r="S22" s="184"/>
      <c r="T22" s="184"/>
      <c r="U22" s="112">
        <v>19</v>
      </c>
      <c r="V22" s="185"/>
      <c r="W22" s="184"/>
      <c r="X22" s="184"/>
      <c r="Y22" s="112">
        <v>876715</v>
      </c>
      <c r="Z22" s="185"/>
      <c r="AA22" s="184"/>
      <c r="AB22" s="184"/>
      <c r="AC22" s="186">
        <v>-13201</v>
      </c>
      <c r="AD22" s="185"/>
      <c r="AE22" s="185"/>
      <c r="AF22" s="112">
        <v>863533</v>
      </c>
      <c r="AH22" s="183"/>
      <c r="AI22" s="183"/>
      <c r="AJ22" s="112">
        <v>5389165</v>
      </c>
      <c r="AK22" s="185"/>
      <c r="AL22" s="184"/>
      <c r="AM22" s="184"/>
      <c r="AN22" s="112">
        <v>204</v>
      </c>
      <c r="AO22" s="184"/>
      <c r="AP22" s="184"/>
      <c r="AQ22" s="184"/>
      <c r="AR22" s="112">
        <v>5389369</v>
      </c>
    </row>
    <row r="23" spans="1:46" s="70" customFormat="1" ht="22.35" hidden="1" customHeight="1" x14ac:dyDescent="0.5">
      <c r="A23" s="36" t="s">
        <v>176</v>
      </c>
      <c r="B23" s="36"/>
      <c r="C23" s="83">
        <v>0</v>
      </c>
      <c r="D23" s="42"/>
      <c r="E23" s="42"/>
      <c r="F23" s="83">
        <v>0</v>
      </c>
      <c r="G23" s="42"/>
      <c r="H23" s="42"/>
      <c r="I23" s="83">
        <v>0</v>
      </c>
      <c r="J23" s="42"/>
      <c r="K23" s="42"/>
      <c r="L23" s="42"/>
      <c r="M23" s="148">
        <v>0</v>
      </c>
      <c r="N23" s="41"/>
      <c r="O23" s="41"/>
      <c r="P23" s="41"/>
      <c r="Q23" s="82"/>
      <c r="R23" s="41"/>
      <c r="S23" s="41"/>
      <c r="T23" s="41"/>
      <c r="U23" s="148">
        <v>0</v>
      </c>
      <c r="V23" s="81"/>
      <c r="W23" s="41"/>
      <c r="X23" s="41"/>
      <c r="Y23" s="148">
        <v>0</v>
      </c>
      <c r="Z23" s="81"/>
      <c r="AA23" s="41"/>
      <c r="AB23" s="41"/>
      <c r="AC23" s="127" t="s">
        <v>152</v>
      </c>
      <c r="AD23" s="81"/>
      <c r="AE23" s="81"/>
      <c r="AF23" s="127" t="s">
        <v>152</v>
      </c>
      <c r="AG23" s="36"/>
      <c r="AH23" s="42"/>
      <c r="AI23" s="42"/>
      <c r="AJ23" s="83">
        <f>+Q23</f>
        <v>0</v>
      </c>
      <c r="AK23" s="44"/>
      <c r="AL23" s="41"/>
      <c r="AM23" s="41"/>
      <c r="AN23" s="83" t="s">
        <v>152</v>
      </c>
      <c r="AO23" s="41"/>
      <c r="AP23" s="41"/>
      <c r="AQ23" s="41"/>
      <c r="AR23" s="83">
        <f>+AJ23</f>
        <v>0</v>
      </c>
    </row>
    <row r="24" spans="1:46" s="70" customFormat="1" ht="22.35" hidden="1" customHeight="1" x14ac:dyDescent="0.5">
      <c r="A24" s="36" t="s">
        <v>187</v>
      </c>
      <c r="B24" s="36"/>
      <c r="C24" s="83"/>
      <c r="D24" s="42"/>
      <c r="E24" s="42"/>
      <c r="F24" s="83"/>
      <c r="G24" s="42"/>
      <c r="H24" s="42"/>
      <c r="I24" s="83"/>
      <c r="J24" s="42"/>
      <c r="K24" s="42"/>
      <c r="L24" s="42"/>
      <c r="M24" s="83"/>
      <c r="N24" s="41"/>
      <c r="O24" s="41"/>
      <c r="P24" s="41"/>
      <c r="Q24" s="83"/>
      <c r="R24" s="41"/>
      <c r="S24" s="41"/>
      <c r="T24" s="41"/>
      <c r="U24" s="83"/>
      <c r="V24" s="81"/>
      <c r="W24" s="41"/>
      <c r="X24" s="41"/>
      <c r="Y24" s="83"/>
      <c r="Z24" s="81"/>
      <c r="AA24" s="41"/>
      <c r="AB24" s="41"/>
      <c r="AC24" s="83"/>
      <c r="AD24" s="81"/>
      <c r="AE24" s="81"/>
      <c r="AF24" s="83"/>
      <c r="AG24" s="36"/>
      <c r="AH24" s="42"/>
      <c r="AI24" s="42"/>
      <c r="AJ24" s="83"/>
      <c r="AK24" s="81"/>
      <c r="AL24" s="84"/>
      <c r="AM24" s="84"/>
      <c r="AN24" s="85"/>
      <c r="AO24" s="41"/>
      <c r="AP24" s="41"/>
      <c r="AQ24" s="41"/>
      <c r="AR24" s="85"/>
    </row>
    <row r="25" spans="1:46" s="70" customFormat="1" ht="22.35" hidden="1" customHeight="1" x14ac:dyDescent="0.5">
      <c r="A25" s="87" t="s">
        <v>110</v>
      </c>
      <c r="B25" s="36"/>
      <c r="C25" s="83"/>
      <c r="D25" s="42"/>
      <c r="E25" s="42"/>
      <c r="F25" s="83"/>
      <c r="G25" s="42"/>
      <c r="H25" s="42"/>
      <c r="I25" s="83"/>
      <c r="J25" s="42"/>
      <c r="K25" s="42"/>
      <c r="L25" s="42"/>
      <c r="M25" s="83"/>
      <c r="N25" s="41"/>
      <c r="O25" s="41"/>
      <c r="P25" s="41"/>
      <c r="Q25" s="83"/>
      <c r="R25" s="41"/>
      <c r="S25" s="41"/>
      <c r="T25" s="41"/>
      <c r="U25" s="83"/>
      <c r="V25" s="81"/>
      <c r="W25" s="41"/>
      <c r="X25" s="41"/>
      <c r="Y25" s="83"/>
      <c r="Z25" s="81"/>
      <c r="AA25" s="41"/>
      <c r="AB25" s="41"/>
      <c r="AC25" s="83"/>
      <c r="AD25" s="81"/>
      <c r="AE25" s="81"/>
      <c r="AF25" s="83"/>
      <c r="AG25" s="36"/>
      <c r="AH25" s="42"/>
      <c r="AI25" s="42"/>
      <c r="AJ25" s="83"/>
      <c r="AK25" s="81"/>
      <c r="AL25" s="84"/>
      <c r="AM25" s="84"/>
      <c r="AN25" s="85"/>
      <c r="AO25" s="41"/>
      <c r="AP25" s="41"/>
      <c r="AQ25" s="41"/>
      <c r="AR25" s="85"/>
    </row>
    <row r="26" spans="1:46" s="70" customFormat="1" ht="22.35" hidden="1" customHeight="1" x14ac:dyDescent="0.5">
      <c r="A26" s="87" t="s">
        <v>111</v>
      </c>
      <c r="B26" s="36"/>
      <c r="C26" s="83"/>
      <c r="D26" s="42"/>
      <c r="E26" s="42"/>
      <c r="F26" s="83"/>
      <c r="G26" s="42"/>
      <c r="H26" s="42"/>
      <c r="I26" s="83"/>
      <c r="J26" s="42"/>
      <c r="K26" s="42"/>
      <c r="L26" s="42"/>
      <c r="M26" s="83"/>
      <c r="N26" s="41"/>
      <c r="O26" s="41"/>
      <c r="P26" s="41"/>
      <c r="Q26" s="82"/>
      <c r="R26" s="41"/>
      <c r="S26" s="41"/>
      <c r="T26" s="41"/>
      <c r="U26" s="83"/>
      <c r="V26" s="81"/>
      <c r="W26" s="41"/>
      <c r="X26" s="41"/>
      <c r="Y26" s="77"/>
      <c r="Z26" s="81"/>
      <c r="AA26" s="41"/>
      <c r="AB26" s="41"/>
      <c r="AC26" s="83"/>
      <c r="AD26" s="81"/>
      <c r="AE26" s="81"/>
      <c r="AF26" s="83"/>
      <c r="AG26" s="36"/>
      <c r="AH26" s="42"/>
      <c r="AI26" s="42"/>
      <c r="AJ26" s="82"/>
      <c r="AK26" s="81"/>
      <c r="AL26" s="84"/>
      <c r="AM26" s="84"/>
      <c r="AN26" s="85"/>
      <c r="AO26" s="41"/>
      <c r="AP26" s="41"/>
      <c r="AQ26" s="41"/>
      <c r="AR26" s="82"/>
    </row>
    <row r="27" spans="1:46" s="70" customFormat="1" ht="22.35" hidden="1" customHeight="1" x14ac:dyDescent="0.5">
      <c r="A27" s="87" t="s">
        <v>112</v>
      </c>
      <c r="B27" s="36"/>
      <c r="C27" s="83">
        <v>0</v>
      </c>
      <c r="D27" s="42"/>
      <c r="E27" s="42"/>
      <c r="F27" s="83">
        <v>0</v>
      </c>
      <c r="G27" s="42"/>
      <c r="H27" s="42"/>
      <c r="I27" s="83">
        <v>0</v>
      </c>
      <c r="J27" s="42"/>
      <c r="K27" s="42"/>
      <c r="L27" s="42"/>
      <c r="M27" s="83">
        <v>0</v>
      </c>
      <c r="N27" s="41"/>
      <c r="O27" s="41"/>
      <c r="P27" s="41"/>
      <c r="Q27" s="83">
        <v>0</v>
      </c>
      <c r="R27" s="41"/>
      <c r="S27" s="41"/>
      <c r="T27" s="41"/>
      <c r="U27" s="83">
        <v>0</v>
      </c>
      <c r="V27" s="81"/>
      <c r="W27" s="41"/>
      <c r="X27" s="41"/>
      <c r="Y27" s="83">
        <v>0</v>
      </c>
      <c r="Z27" s="81"/>
      <c r="AA27" s="41"/>
      <c r="AB27" s="41"/>
      <c r="AC27" s="83">
        <v>0</v>
      </c>
      <c r="AD27" s="81"/>
      <c r="AE27" s="81"/>
      <c r="AF27" s="83">
        <f>Y27+U27+AC27</f>
        <v>0</v>
      </c>
      <c r="AG27" s="36"/>
      <c r="AH27" s="42"/>
      <c r="AI27" s="42"/>
      <c r="AJ27" s="83">
        <f>+Q27+AF27</f>
        <v>0</v>
      </c>
      <c r="AK27" s="81"/>
      <c r="AL27" s="84"/>
      <c r="AM27" s="84"/>
      <c r="AN27" s="83">
        <v>0</v>
      </c>
      <c r="AO27" s="41"/>
      <c r="AP27" s="41"/>
      <c r="AQ27" s="41"/>
      <c r="AR27" s="83">
        <f>+Q27+AF27</f>
        <v>0</v>
      </c>
    </row>
    <row r="28" spans="1:46" ht="22.35" customHeight="1" x14ac:dyDescent="0.5">
      <c r="A28" s="12" t="s">
        <v>197</v>
      </c>
      <c r="C28" s="187">
        <v>0</v>
      </c>
      <c r="D28" s="183"/>
      <c r="E28" s="183"/>
      <c r="F28" s="187">
        <v>0</v>
      </c>
      <c r="G28" s="183"/>
      <c r="H28" s="183"/>
      <c r="I28" s="187">
        <v>0</v>
      </c>
      <c r="J28" s="183"/>
      <c r="K28" s="183"/>
      <c r="L28" s="188"/>
      <c r="M28" s="189">
        <v>0</v>
      </c>
      <c r="N28" s="190"/>
      <c r="O28" s="184"/>
      <c r="P28" s="190"/>
      <c r="Q28" s="186">
        <f>+'กำไรขาดทุน 3 เดือน'!D26</f>
        <v>-55272</v>
      </c>
      <c r="R28" s="190"/>
      <c r="S28" s="184"/>
      <c r="T28" s="190"/>
      <c r="U28" s="186">
        <f>+'งบกำไรขาดทุนเบ็ดเสร็จ 3 เดือน'!D17</f>
        <v>-22</v>
      </c>
      <c r="V28" s="191"/>
      <c r="W28" s="184"/>
      <c r="X28" s="190"/>
      <c r="Y28" s="200">
        <f>+('งบกำไรขาดทุนเบ็ดเสร็จ 3 เดือน'!D19*0.8)+2</f>
        <v>-37527.599999999999</v>
      </c>
      <c r="Z28" s="191"/>
      <c r="AA28" s="184"/>
      <c r="AB28" s="190"/>
      <c r="AC28" s="187">
        <v>0</v>
      </c>
      <c r="AD28" s="191"/>
      <c r="AE28" s="193"/>
      <c r="AF28" s="74">
        <f>Y28+U28+AC28</f>
        <v>-37549.599999999999</v>
      </c>
      <c r="AH28" s="183"/>
      <c r="AI28" s="183"/>
      <c r="AJ28" s="74">
        <f>+Q28+AF28</f>
        <v>-92821.6</v>
      </c>
      <c r="AK28" s="193"/>
      <c r="AL28" s="184"/>
      <c r="AM28" s="216"/>
      <c r="AN28" s="74">
        <v>-2</v>
      </c>
      <c r="AO28" s="190"/>
      <c r="AP28" s="184"/>
      <c r="AQ28" s="184"/>
      <c r="AR28" s="74">
        <f>SUM(AJ28:AN28)</f>
        <v>-92823.6</v>
      </c>
      <c r="AT28" s="112"/>
    </row>
    <row r="29" spans="1:46" ht="22.35" customHeight="1" thickBot="1" x14ac:dyDescent="0.55000000000000004">
      <c r="A29" s="195" t="s">
        <v>195</v>
      </c>
      <c r="B29" s="195"/>
      <c r="C29" s="196">
        <f>SUM(C22:C28)</f>
        <v>120000</v>
      </c>
      <c r="D29" s="183"/>
      <c r="E29" s="183"/>
      <c r="F29" s="196">
        <f>SUM(F22:F28)</f>
        <v>297190</v>
      </c>
      <c r="G29" s="183"/>
      <c r="H29" s="183"/>
      <c r="I29" s="196">
        <f>SUM(I22:I28)</f>
        <v>12000</v>
      </c>
      <c r="J29" s="197"/>
      <c r="K29" s="183"/>
      <c r="L29" s="197"/>
      <c r="M29" s="196">
        <f>SUM(M22:M28)</f>
        <v>424586</v>
      </c>
      <c r="N29" s="197"/>
      <c r="O29" s="183"/>
      <c r="P29" s="198"/>
      <c r="Q29" s="196">
        <f>SUM(Q22:Q28)</f>
        <v>3616584</v>
      </c>
      <c r="R29" s="197"/>
      <c r="S29" s="183"/>
      <c r="T29" s="197"/>
      <c r="U29" s="199">
        <f>SUM(U22:U28)</f>
        <v>-3</v>
      </c>
      <c r="V29" s="197"/>
      <c r="W29" s="183"/>
      <c r="X29" s="197"/>
      <c r="Y29" s="196">
        <f>SUM(Y22:Y28)</f>
        <v>839187.4</v>
      </c>
      <c r="Z29" s="197"/>
      <c r="AA29" s="183"/>
      <c r="AB29" s="197"/>
      <c r="AC29" s="199">
        <f>SUM(AC22:AC28)</f>
        <v>-13201</v>
      </c>
      <c r="AD29" s="197"/>
      <c r="AE29" s="183"/>
      <c r="AF29" s="196">
        <f>SUM(AF22:AF28)</f>
        <v>825983.4</v>
      </c>
      <c r="AH29" s="183"/>
      <c r="AI29" s="183"/>
      <c r="AJ29" s="196">
        <f>SUM(AJ22:AJ28)</f>
        <v>5296343.4000000004</v>
      </c>
      <c r="AK29" s="183"/>
      <c r="AL29" s="184"/>
      <c r="AM29" s="184"/>
      <c r="AN29" s="196">
        <f>SUM(AN22:AN28)</f>
        <v>202</v>
      </c>
      <c r="AO29" s="198"/>
      <c r="AP29" s="184"/>
      <c r="AQ29" s="184"/>
      <c r="AR29" s="196">
        <f>SUM(AR22:AR28)</f>
        <v>5296545.4000000004</v>
      </c>
      <c r="AT29" s="112"/>
    </row>
    <row r="30" spans="1:46" s="94" customFormat="1" ht="23.1" customHeight="1" thickTop="1" x14ac:dyDescent="0.5">
      <c r="Q30" s="28"/>
      <c r="AC30" s="96"/>
      <c r="AF30" s="115"/>
      <c r="AJ30" s="96"/>
      <c r="AN30" s="96"/>
      <c r="AR30" s="108"/>
      <c r="AT30" s="97"/>
    </row>
    <row r="31" spans="1:46" s="94" customFormat="1" ht="23.1" customHeight="1" x14ac:dyDescent="0.5">
      <c r="Q31" s="28"/>
      <c r="AC31" s="96"/>
      <c r="AF31" s="108"/>
      <c r="AJ31" s="96"/>
      <c r="AN31" s="97"/>
      <c r="AR31" s="108"/>
      <c r="AT31" s="97"/>
    </row>
    <row r="32" spans="1:46" s="94" customFormat="1" ht="23.1" customHeight="1" x14ac:dyDescent="0.5">
      <c r="Q32" s="28"/>
      <c r="AC32" s="96"/>
      <c r="AF32" s="29"/>
      <c r="AJ32" s="96"/>
      <c r="AN32" s="97"/>
      <c r="AR32" s="108"/>
      <c r="AT32" s="97"/>
    </row>
    <row r="33" spans="3:44" s="94" customFormat="1" ht="18" x14ac:dyDescent="0.5">
      <c r="C33" s="100"/>
      <c r="F33" s="100"/>
      <c r="I33" s="100"/>
      <c r="M33" s="100"/>
      <c r="N33" s="99"/>
      <c r="O33" s="99"/>
      <c r="P33" s="99"/>
      <c r="Q33" s="100"/>
      <c r="R33" s="95"/>
      <c r="S33" s="95"/>
      <c r="T33" s="95"/>
      <c r="U33" s="100"/>
      <c r="V33" s="95"/>
      <c r="W33" s="95"/>
      <c r="X33" s="95"/>
      <c r="Y33" s="100"/>
      <c r="Z33" s="95"/>
      <c r="AA33" s="95"/>
      <c r="AB33" s="95"/>
      <c r="AC33" s="100"/>
      <c r="AD33" s="100"/>
      <c r="AE33" s="100"/>
      <c r="AF33" s="100"/>
      <c r="AG33" s="93"/>
      <c r="AH33" s="93"/>
      <c r="AI33" s="93"/>
      <c r="AJ33" s="100"/>
      <c r="AK33" s="93"/>
      <c r="AL33" s="93"/>
      <c r="AM33" s="93"/>
      <c r="AN33" s="100"/>
      <c r="AO33" s="93"/>
      <c r="AP33" s="93"/>
      <c r="AQ33" s="93"/>
      <c r="AR33" s="100"/>
    </row>
    <row r="34" spans="3:44" ht="24" customHeight="1" x14ac:dyDescent="0.5">
      <c r="AF34" s="112"/>
      <c r="AR34" s="112"/>
    </row>
    <row r="52" spans="1:8" ht="24" customHeight="1" x14ac:dyDescent="0.5">
      <c r="A52" s="231" t="s">
        <v>154</v>
      </c>
      <c r="B52" s="231"/>
      <c r="C52" s="231"/>
      <c r="D52" s="231"/>
      <c r="E52" s="231"/>
      <c r="F52" s="231"/>
      <c r="G52" s="231"/>
      <c r="H52" s="231"/>
    </row>
  </sheetData>
  <mergeCells count="33">
    <mergeCell ref="A52:H52"/>
    <mergeCell ref="X10:Z10"/>
    <mergeCell ref="AQ10:AS10"/>
    <mergeCell ref="L12:N12"/>
    <mergeCell ref="AI10:AK10"/>
    <mergeCell ref="T10:V10"/>
    <mergeCell ref="X11:Z11"/>
    <mergeCell ref="P12:R12"/>
    <mergeCell ref="AM10:AO10"/>
    <mergeCell ref="L11:N11"/>
    <mergeCell ref="T12:V12"/>
    <mergeCell ref="X12:Z12"/>
    <mergeCell ref="AB10:AD10"/>
    <mergeCell ref="AB11:AD11"/>
    <mergeCell ref="AB12:AD12"/>
    <mergeCell ref="H10:N10"/>
    <mergeCell ref="A1:AS1"/>
    <mergeCell ref="A2:AS2"/>
    <mergeCell ref="A3:AS3"/>
    <mergeCell ref="A4:AS4"/>
    <mergeCell ref="A5:AS5"/>
    <mergeCell ref="AM11:AO11"/>
    <mergeCell ref="E11:G11"/>
    <mergeCell ref="AI11:AK11"/>
    <mergeCell ref="A6:AS6"/>
    <mergeCell ref="H9:R9"/>
    <mergeCell ref="T8:AF8"/>
    <mergeCell ref="T9:AD9"/>
    <mergeCell ref="AQ11:AS11"/>
    <mergeCell ref="H11:I11"/>
    <mergeCell ref="T11:V11"/>
    <mergeCell ref="E10:G10"/>
    <mergeCell ref="P10:R10"/>
  </mergeCells>
  <phoneticPr fontId="0" type="noConversion"/>
  <pageMargins left="0.7" right="0.3" top="0.8" bottom="0.5" header="0.5" footer="0.3"/>
  <pageSetup paperSize="9" scale="52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J44"/>
  <sheetViews>
    <sheetView topLeftCell="A36" zoomScaleNormal="100" zoomScaleSheetLayoutView="102" zoomScalePageLayoutView="71" workbookViewId="0">
      <selection activeCell="A44" sqref="A44:H44"/>
    </sheetView>
  </sheetViews>
  <sheetFormatPr defaultColWidth="9" defaultRowHeight="24" customHeight="1" x14ac:dyDescent="0.5"/>
  <cols>
    <col min="1" max="1" width="34.7109375" style="156" customWidth="1"/>
    <col min="2" max="2" width="9" style="12" hidden="1" customWidth="1"/>
    <col min="3" max="3" width="7.5703125" style="12" customWidth="1"/>
    <col min="4" max="4" width="16.42578125" style="12" customWidth="1"/>
    <col min="5" max="6" width="0.85546875" style="12" customWidth="1"/>
    <col min="7" max="7" width="16.140625" style="12" customWidth="1"/>
    <col min="8" max="9" width="0.85546875" style="12" customWidth="1"/>
    <col min="10" max="10" width="16.42578125" style="12" customWidth="1"/>
    <col min="11" max="13" width="0.85546875" style="12" customWidth="1"/>
    <col min="14" max="14" width="15.5703125" style="12" customWidth="1"/>
    <col min="15" max="17" width="0.85546875" style="12" customWidth="1"/>
    <col min="18" max="18" width="15.28515625" style="12" customWidth="1"/>
    <col min="19" max="21" width="0.85546875" style="12" customWidth="1"/>
    <col min="22" max="22" width="21.28515625" style="12" customWidth="1"/>
    <col min="23" max="24" width="0.85546875" style="12" customWidth="1"/>
    <col min="25" max="25" width="1.7109375" style="12" customWidth="1"/>
    <col min="26" max="26" width="22.42578125" style="12" customWidth="1"/>
    <col min="27" max="29" width="0.85546875" style="12" customWidth="1"/>
    <col min="30" max="30" width="16.42578125" style="12" customWidth="1"/>
    <col min="31" max="33" width="0.85546875" style="12" customWidth="1"/>
    <col min="34" max="34" width="15.85546875" style="12" customWidth="1"/>
    <col min="35" max="35" width="4" style="12" customWidth="1"/>
    <col min="36" max="36" width="11.85546875" style="12" bestFit="1" customWidth="1"/>
    <col min="37" max="16384" width="9" style="12"/>
  </cols>
  <sheetData>
    <row r="1" spans="1:35" s="10" customFormat="1" ht="30" customHeight="1" x14ac:dyDescent="0.55000000000000004">
      <c r="A1" s="234" t="s">
        <v>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</row>
    <row r="2" spans="1:35" s="10" customFormat="1" ht="26.25" x14ac:dyDescent="0.55000000000000004">
      <c r="A2" s="234" t="s">
        <v>168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</row>
    <row r="3" spans="1:35" s="10" customFormat="1" ht="26.25" x14ac:dyDescent="0.55000000000000004">
      <c r="A3" s="234" t="s">
        <v>46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</row>
    <row r="4" spans="1:35" s="11" customFormat="1" ht="26.25" x14ac:dyDescent="0.55000000000000004">
      <c r="A4" s="234" t="s">
        <v>192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</row>
    <row r="5" spans="1:35" s="11" customFormat="1" ht="25.5" x14ac:dyDescent="0.55000000000000004">
      <c r="A5" s="235" t="s">
        <v>150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</row>
    <row r="6" spans="1:35" s="10" customFormat="1" ht="24" customHeight="1" x14ac:dyDescent="0.5">
      <c r="A6" s="228" t="s">
        <v>151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</row>
    <row r="7" spans="1:35" ht="9" customHeight="1" x14ac:dyDescent="0.5">
      <c r="A7" s="40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</row>
    <row r="8" spans="1:35" ht="18.600000000000001" customHeight="1" x14ac:dyDescent="0.5">
      <c r="A8" s="206"/>
      <c r="B8" s="211"/>
      <c r="T8" s="211"/>
      <c r="U8" s="227" t="s">
        <v>86</v>
      </c>
      <c r="V8" s="227"/>
      <c r="W8" s="227"/>
      <c r="X8" s="227"/>
      <c r="Y8" s="227"/>
      <c r="Z8" s="227"/>
      <c r="AA8" s="227"/>
      <c r="AB8" s="227"/>
      <c r="AC8" s="227"/>
      <c r="AD8" s="227"/>
      <c r="AG8" s="195"/>
      <c r="AI8" s="206"/>
    </row>
    <row r="9" spans="1:35" ht="18.600000000000001" customHeight="1" x14ac:dyDescent="0.5">
      <c r="A9" s="206"/>
      <c r="B9" s="211"/>
      <c r="C9" s="211"/>
      <c r="D9" s="211"/>
      <c r="E9" s="211"/>
      <c r="F9" s="211"/>
      <c r="G9" s="211"/>
      <c r="H9" s="211"/>
      <c r="I9" s="229" t="s">
        <v>11</v>
      </c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11"/>
      <c r="U9" s="227" t="s">
        <v>96</v>
      </c>
      <c r="V9" s="227"/>
      <c r="W9" s="227"/>
      <c r="X9" s="227"/>
      <c r="Y9" s="227"/>
      <c r="Z9" s="227"/>
      <c r="AA9" s="227"/>
      <c r="AB9" s="211"/>
      <c r="AC9" s="211"/>
      <c r="AD9" s="211" t="s">
        <v>31</v>
      </c>
      <c r="AE9" s="211"/>
      <c r="AF9" s="211"/>
      <c r="AG9" s="195"/>
      <c r="AH9" s="211"/>
      <c r="AI9" s="206"/>
    </row>
    <row r="10" spans="1:35" ht="18.600000000000001" customHeight="1" x14ac:dyDescent="0.5">
      <c r="A10" s="206"/>
      <c r="B10" s="211"/>
      <c r="D10" s="211" t="s">
        <v>41</v>
      </c>
      <c r="E10" s="195"/>
      <c r="F10" s="227" t="s">
        <v>37</v>
      </c>
      <c r="G10" s="227"/>
      <c r="H10" s="227"/>
      <c r="I10" s="212"/>
      <c r="J10" s="227" t="s">
        <v>12</v>
      </c>
      <c r="K10" s="227"/>
      <c r="L10" s="227"/>
      <c r="M10" s="227"/>
      <c r="N10" s="227"/>
      <c r="O10" s="227"/>
      <c r="P10" s="227"/>
      <c r="Q10" s="227" t="s">
        <v>13</v>
      </c>
      <c r="R10" s="227"/>
      <c r="S10" s="227"/>
      <c r="T10" s="211"/>
      <c r="U10" s="227" t="s">
        <v>163</v>
      </c>
      <c r="V10" s="227"/>
      <c r="W10" s="227"/>
      <c r="X10" s="211"/>
      <c r="Y10" s="227" t="s">
        <v>172</v>
      </c>
      <c r="Z10" s="227"/>
      <c r="AA10" s="227"/>
      <c r="AB10" s="211"/>
      <c r="AD10" s="211" t="s">
        <v>91</v>
      </c>
      <c r="AG10" s="195"/>
      <c r="AH10" s="211" t="s">
        <v>31</v>
      </c>
      <c r="AI10" s="206"/>
    </row>
    <row r="11" spans="1:35" ht="18.600000000000001" customHeight="1" x14ac:dyDescent="0.5">
      <c r="A11" s="206"/>
      <c r="B11" s="195"/>
      <c r="D11" s="211" t="s">
        <v>40</v>
      </c>
      <c r="E11" s="195"/>
      <c r="F11" s="227" t="s">
        <v>38</v>
      </c>
      <c r="G11" s="227"/>
      <c r="H11" s="227"/>
      <c r="I11" s="227" t="s">
        <v>77</v>
      </c>
      <c r="J11" s="227"/>
      <c r="K11" s="227"/>
      <c r="L11" s="195"/>
      <c r="M11" s="227" t="s">
        <v>15</v>
      </c>
      <c r="N11" s="227"/>
      <c r="O11" s="227"/>
      <c r="P11" s="211"/>
      <c r="Q11" s="195"/>
      <c r="R11" s="195"/>
      <c r="S11" s="195"/>
      <c r="T11" s="211"/>
      <c r="U11" s="227" t="s">
        <v>120</v>
      </c>
      <c r="V11" s="227"/>
      <c r="W11" s="227"/>
      <c r="X11" s="211"/>
      <c r="Y11" s="227" t="s">
        <v>89</v>
      </c>
      <c r="Z11" s="227"/>
      <c r="AA11" s="227"/>
      <c r="AB11" s="211"/>
      <c r="AD11" s="211" t="s">
        <v>92</v>
      </c>
      <c r="AG11" s="195"/>
      <c r="AH11" s="211" t="s">
        <v>85</v>
      </c>
      <c r="AI11" s="206"/>
    </row>
    <row r="12" spans="1:35" ht="18.600000000000001" customHeight="1" x14ac:dyDescent="0.5">
      <c r="A12" s="206"/>
      <c r="B12" s="195"/>
      <c r="C12" s="211"/>
      <c r="D12" s="213"/>
      <c r="E12" s="211"/>
      <c r="F12" s="211"/>
      <c r="G12" s="213"/>
      <c r="H12" s="211"/>
      <c r="I12" s="232"/>
      <c r="J12" s="232"/>
      <c r="K12" s="232"/>
      <c r="L12" s="195"/>
      <c r="M12" s="232"/>
      <c r="N12" s="232"/>
      <c r="O12" s="232"/>
      <c r="P12" s="195"/>
      <c r="Q12" s="232"/>
      <c r="R12" s="232"/>
      <c r="S12" s="232"/>
      <c r="T12" s="211"/>
      <c r="U12" s="232" t="s">
        <v>119</v>
      </c>
      <c r="V12" s="232"/>
      <c r="W12" s="232"/>
      <c r="X12" s="211"/>
      <c r="Y12" s="232" t="s">
        <v>90</v>
      </c>
      <c r="Z12" s="232"/>
      <c r="AA12" s="232"/>
      <c r="AB12" s="211"/>
      <c r="AD12" s="213" t="s">
        <v>93</v>
      </c>
      <c r="AG12" s="195"/>
      <c r="AH12" s="214"/>
      <c r="AI12" s="206"/>
    </row>
    <row r="13" spans="1:35" s="36" customFormat="1" ht="18.600000000000001" customHeight="1" x14ac:dyDescent="0.5">
      <c r="A13" s="15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39"/>
      <c r="M13" s="38"/>
      <c r="N13" s="38"/>
      <c r="O13" s="38"/>
      <c r="P13" s="39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G13" s="39"/>
      <c r="AH13" s="39"/>
      <c r="AI13" s="40"/>
    </row>
    <row r="14" spans="1:35" ht="18.600000000000001" customHeight="1" x14ac:dyDescent="0.5">
      <c r="A14" s="201" t="s">
        <v>155</v>
      </c>
      <c r="B14" s="80"/>
      <c r="D14" s="202">
        <v>120000</v>
      </c>
      <c r="E14" s="183"/>
      <c r="F14" s="183"/>
      <c r="G14" s="202">
        <v>297190</v>
      </c>
      <c r="H14" s="183"/>
      <c r="I14" s="183"/>
      <c r="J14" s="202">
        <v>12000</v>
      </c>
      <c r="K14" s="183"/>
      <c r="L14" s="183"/>
      <c r="M14" s="183"/>
      <c r="N14" s="202">
        <v>424586</v>
      </c>
      <c r="O14" s="184"/>
      <c r="P14" s="184"/>
      <c r="Q14" s="184"/>
      <c r="R14" s="202">
        <v>3688432</v>
      </c>
      <c r="S14" s="184"/>
      <c r="T14" s="184"/>
      <c r="U14" s="184"/>
      <c r="V14" s="202">
        <v>942879</v>
      </c>
      <c r="W14" s="185"/>
      <c r="X14" s="184"/>
      <c r="Y14" s="184"/>
      <c r="Z14" s="202">
        <v>-850</v>
      </c>
      <c r="AA14" s="184"/>
      <c r="AB14" s="184"/>
      <c r="AD14" s="202">
        <f>+V14+Z14</f>
        <v>942029</v>
      </c>
      <c r="AG14" s="183"/>
      <c r="AH14" s="202">
        <f>AD14+R14+N14+J14+G14+D14</f>
        <v>5484237</v>
      </c>
    </row>
    <row r="15" spans="1:35" s="36" customFormat="1" ht="16.5" hidden="1" customHeight="1" x14ac:dyDescent="0.5">
      <c r="A15" s="156" t="s">
        <v>109</v>
      </c>
      <c r="B15" s="76"/>
      <c r="D15" s="78"/>
      <c r="E15" s="42"/>
      <c r="F15" s="42"/>
      <c r="G15" s="78"/>
      <c r="H15" s="42"/>
      <c r="I15" s="42"/>
      <c r="J15" s="78"/>
      <c r="K15" s="42"/>
      <c r="L15" s="42"/>
      <c r="M15" s="42"/>
      <c r="N15" s="79"/>
      <c r="O15" s="41"/>
      <c r="P15" s="41"/>
      <c r="Q15" s="41"/>
      <c r="R15" s="77"/>
      <c r="S15" s="41"/>
      <c r="T15" s="41"/>
      <c r="U15" s="41"/>
      <c r="V15" s="78"/>
      <c r="W15" s="44"/>
      <c r="X15" s="41"/>
      <c r="Y15" s="41"/>
      <c r="Z15" s="78"/>
      <c r="AA15" s="41"/>
      <c r="AB15" s="41"/>
      <c r="AD15" s="78"/>
      <c r="AG15" s="42"/>
      <c r="AH15" s="77"/>
    </row>
    <row r="16" spans="1:35" s="36" customFormat="1" ht="16.5" hidden="1" customHeight="1" x14ac:dyDescent="0.5">
      <c r="A16" s="87" t="s">
        <v>110</v>
      </c>
      <c r="B16" s="76"/>
      <c r="D16" s="78"/>
      <c r="E16" s="42"/>
      <c r="F16" s="42"/>
      <c r="G16" s="78"/>
      <c r="H16" s="42"/>
      <c r="I16" s="42"/>
      <c r="J16" s="78"/>
      <c r="K16" s="42"/>
      <c r="L16" s="42"/>
      <c r="M16" s="42"/>
      <c r="N16" s="79"/>
      <c r="O16" s="41"/>
      <c r="P16" s="41"/>
      <c r="Q16" s="41"/>
      <c r="R16" s="77"/>
      <c r="S16" s="41"/>
      <c r="T16" s="41"/>
      <c r="U16" s="41"/>
      <c r="V16" s="78"/>
      <c r="W16" s="44"/>
      <c r="X16" s="41"/>
      <c r="Y16" s="41"/>
      <c r="Z16" s="78"/>
      <c r="AA16" s="41"/>
      <c r="AB16" s="41"/>
      <c r="AD16" s="78"/>
      <c r="AG16" s="42"/>
      <c r="AH16" s="77"/>
    </row>
    <row r="17" spans="1:36" s="36" customFormat="1" ht="16.5" hidden="1" customHeight="1" x14ac:dyDescent="0.5">
      <c r="A17" s="87" t="s">
        <v>111</v>
      </c>
      <c r="B17" s="76"/>
      <c r="D17" s="78"/>
      <c r="E17" s="42"/>
      <c r="F17" s="42"/>
      <c r="G17" s="78"/>
      <c r="H17" s="42"/>
      <c r="I17" s="42"/>
      <c r="J17" s="78"/>
      <c r="K17" s="42"/>
      <c r="L17" s="42"/>
      <c r="M17" s="42"/>
      <c r="N17" s="79"/>
      <c r="O17" s="41"/>
      <c r="P17" s="41"/>
      <c r="Q17" s="41"/>
      <c r="R17" s="77"/>
      <c r="S17" s="41"/>
      <c r="T17" s="41"/>
      <c r="U17" s="41"/>
      <c r="V17" s="78"/>
      <c r="W17" s="44"/>
      <c r="X17" s="41"/>
      <c r="Y17" s="41"/>
      <c r="Z17" s="78"/>
      <c r="AA17" s="41"/>
      <c r="AB17" s="41"/>
      <c r="AD17" s="78"/>
      <c r="AG17" s="42"/>
      <c r="AH17" s="77"/>
    </row>
    <row r="18" spans="1:36" s="36" customFormat="1" ht="16.5" hidden="1" customHeight="1" x14ac:dyDescent="0.5">
      <c r="A18" s="87" t="s">
        <v>112</v>
      </c>
      <c r="B18" s="76">
        <v>10.1</v>
      </c>
      <c r="D18" s="78">
        <v>0</v>
      </c>
      <c r="E18" s="42"/>
      <c r="F18" s="42"/>
      <c r="G18" s="78">
        <v>0</v>
      </c>
      <c r="H18" s="42"/>
      <c r="I18" s="42"/>
      <c r="J18" s="78">
        <v>0</v>
      </c>
      <c r="K18" s="42"/>
      <c r="L18" s="42"/>
      <c r="M18" s="42"/>
      <c r="N18" s="78">
        <v>0</v>
      </c>
      <c r="O18" s="41"/>
      <c r="P18" s="41"/>
      <c r="Q18" s="41"/>
      <c r="R18" s="43"/>
      <c r="S18" s="41"/>
      <c r="T18" s="41"/>
      <c r="U18" s="41"/>
      <c r="V18" s="78">
        <v>0</v>
      </c>
      <c r="W18" s="44"/>
      <c r="X18" s="41"/>
      <c r="Y18" s="41"/>
      <c r="Z18" s="78">
        <v>0</v>
      </c>
      <c r="AA18" s="41"/>
      <c r="AB18" s="41"/>
      <c r="AD18" s="78">
        <f>+V18+Z18</f>
        <v>0</v>
      </c>
      <c r="AG18" s="42"/>
      <c r="AH18" s="43">
        <f>+R18+AD18</f>
        <v>0</v>
      </c>
    </row>
    <row r="19" spans="1:36" ht="18.600000000000001" customHeight="1" x14ac:dyDescent="0.5">
      <c r="A19" s="201" t="s">
        <v>198</v>
      </c>
      <c r="D19" s="123">
        <v>0</v>
      </c>
      <c r="E19" s="183"/>
      <c r="F19" s="183"/>
      <c r="G19" s="123">
        <v>0</v>
      </c>
      <c r="H19" s="183"/>
      <c r="I19" s="183"/>
      <c r="J19" s="123">
        <v>0</v>
      </c>
      <c r="K19" s="183"/>
      <c r="L19" s="183"/>
      <c r="M19" s="183"/>
      <c r="N19" s="123">
        <v>0</v>
      </c>
      <c r="O19" s="203"/>
      <c r="P19" s="203"/>
      <c r="Q19" s="203"/>
      <c r="R19" s="202">
        <v>10698</v>
      </c>
      <c r="S19" s="203"/>
      <c r="T19" s="203"/>
      <c r="U19" s="203"/>
      <c r="V19" s="202">
        <v>1004</v>
      </c>
      <c r="W19" s="204"/>
      <c r="X19" s="204"/>
      <c r="Y19" s="204"/>
      <c r="Z19" s="205" t="s">
        <v>152</v>
      </c>
      <c r="AA19" s="204"/>
      <c r="AB19" s="204"/>
      <c r="AC19" s="56"/>
      <c r="AD19" s="202">
        <f>SUM(V19:Z19)</f>
        <v>1004</v>
      </c>
      <c r="AE19" s="56"/>
      <c r="AF19" s="56"/>
      <c r="AG19" s="204"/>
      <c r="AH19" s="202">
        <f>AD19+R19+N19+J19+G19+D19</f>
        <v>11702</v>
      </c>
      <c r="AJ19" s="56"/>
    </row>
    <row r="20" spans="1:36" ht="18.600000000000001" customHeight="1" thickBot="1" x14ac:dyDescent="0.55000000000000004">
      <c r="A20" s="206" t="s">
        <v>193</v>
      </c>
      <c r="B20" s="195"/>
      <c r="C20" s="195"/>
      <c r="D20" s="207">
        <f>SUM(D14:D19)</f>
        <v>120000</v>
      </c>
      <c r="E20" s="183"/>
      <c r="F20" s="183"/>
      <c r="G20" s="207">
        <f>SUM(G14:G19)</f>
        <v>297190</v>
      </c>
      <c r="H20" s="183"/>
      <c r="I20" s="183"/>
      <c r="J20" s="207">
        <f>SUM(J14:J19)</f>
        <v>12000</v>
      </c>
      <c r="K20" s="197"/>
      <c r="L20" s="183"/>
      <c r="M20" s="183"/>
      <c r="N20" s="207">
        <f>SUM(N14:N19)</f>
        <v>424586</v>
      </c>
      <c r="O20" s="197"/>
      <c r="P20" s="183"/>
      <c r="Q20" s="184"/>
      <c r="R20" s="207">
        <f>SUM(R14:R19)</f>
        <v>3699130</v>
      </c>
      <c r="S20" s="197"/>
      <c r="T20" s="183"/>
      <c r="U20" s="183"/>
      <c r="V20" s="207">
        <f>SUM(V14:V19)</f>
        <v>943883</v>
      </c>
      <c r="W20" s="197"/>
      <c r="X20" s="183"/>
      <c r="Y20" s="183"/>
      <c r="Z20" s="207">
        <f>SUM(Z14:Z19)</f>
        <v>-850</v>
      </c>
      <c r="AA20" s="197"/>
      <c r="AB20" s="183"/>
      <c r="AD20" s="208">
        <f>ROUNDUP(SUM(AD14:AD19),0)</f>
        <v>943033</v>
      </c>
      <c r="AG20" s="183"/>
      <c r="AH20" s="207">
        <f>SUM(AH14:AH19)</f>
        <v>5495939</v>
      </c>
      <c r="AJ20" s="112"/>
    </row>
    <row r="21" spans="1:36" s="36" customFormat="1" ht="24" customHeight="1" thickTop="1" x14ac:dyDescent="0.5">
      <c r="A21" s="40"/>
      <c r="B21" s="39"/>
      <c r="C21" s="39"/>
      <c r="D21" s="46"/>
      <c r="E21" s="42"/>
      <c r="F21" s="42"/>
      <c r="G21" s="46"/>
      <c r="H21" s="42"/>
      <c r="I21" s="42"/>
      <c r="J21" s="46"/>
      <c r="K21" s="42"/>
      <c r="L21" s="42"/>
      <c r="M21" s="41"/>
      <c r="N21" s="46"/>
      <c r="O21" s="42"/>
      <c r="P21" s="42"/>
      <c r="Q21" s="42"/>
    </row>
    <row r="22" spans="1:36" ht="18.600000000000001" customHeight="1" x14ac:dyDescent="0.5">
      <c r="A22" s="201" t="s">
        <v>194</v>
      </c>
      <c r="D22" s="202">
        <v>120000</v>
      </c>
      <c r="E22" s="183"/>
      <c r="F22" s="183"/>
      <c r="G22" s="202">
        <v>297190</v>
      </c>
      <c r="H22" s="183"/>
      <c r="I22" s="183"/>
      <c r="J22" s="202">
        <v>12000</v>
      </c>
      <c r="K22" s="183"/>
      <c r="L22" s="183"/>
      <c r="M22" s="183"/>
      <c r="N22" s="202">
        <v>424586</v>
      </c>
      <c r="O22" s="184"/>
      <c r="P22" s="184"/>
      <c r="Q22" s="184"/>
      <c r="R22" s="202">
        <v>3813644</v>
      </c>
      <c r="S22" s="184"/>
      <c r="T22" s="184"/>
      <c r="U22" s="184"/>
      <c r="V22" s="202">
        <v>809465</v>
      </c>
      <c r="W22" s="185"/>
      <c r="X22" s="184"/>
      <c r="Y22" s="184"/>
      <c r="Z22" s="209">
        <v>-7506</v>
      </c>
      <c r="AA22" s="184"/>
      <c r="AB22" s="184"/>
      <c r="AD22" s="202">
        <f>SUM(U22:AA22)</f>
        <v>801959</v>
      </c>
      <c r="AG22" s="183"/>
      <c r="AH22" s="202">
        <f>D22+G22+J22+N22+R22+V22+Z22</f>
        <v>5469379</v>
      </c>
    </row>
    <row r="23" spans="1:36" s="36" customFormat="1" ht="16.5" hidden="1" customHeight="1" x14ac:dyDescent="0.5">
      <c r="A23" s="156" t="s">
        <v>176</v>
      </c>
      <c r="B23" s="76"/>
      <c r="D23" s="78">
        <v>0</v>
      </c>
      <c r="E23" s="42"/>
      <c r="F23" s="42"/>
      <c r="G23" s="78">
        <v>0</v>
      </c>
      <c r="H23" s="42"/>
      <c r="I23" s="42"/>
      <c r="J23" s="78">
        <v>0</v>
      </c>
      <c r="K23" s="42"/>
      <c r="L23" s="42"/>
      <c r="M23" s="42"/>
      <c r="N23" s="78">
        <v>0</v>
      </c>
      <c r="O23" s="41"/>
      <c r="P23" s="41"/>
      <c r="Q23" s="41"/>
      <c r="R23" s="78">
        <v>0</v>
      </c>
      <c r="S23" s="41"/>
      <c r="T23" s="41"/>
      <c r="U23" s="41"/>
      <c r="V23" s="78" t="s">
        <v>152</v>
      </c>
      <c r="W23" s="44"/>
      <c r="X23" s="41"/>
      <c r="Y23" s="41"/>
      <c r="Z23" s="128" t="s">
        <v>152</v>
      </c>
      <c r="AA23" s="41"/>
      <c r="AB23" s="41"/>
      <c r="AD23" s="78" t="s">
        <v>152</v>
      </c>
      <c r="AG23" s="42"/>
      <c r="AH23" s="78">
        <f>+R23</f>
        <v>0</v>
      </c>
    </row>
    <row r="24" spans="1:36" s="36" customFormat="1" ht="16.5" hidden="1" customHeight="1" x14ac:dyDescent="0.5">
      <c r="A24" s="156" t="s">
        <v>187</v>
      </c>
      <c r="B24" s="76"/>
      <c r="D24" s="78"/>
      <c r="E24" s="42"/>
      <c r="F24" s="42"/>
      <c r="G24" s="78"/>
      <c r="H24" s="42"/>
      <c r="I24" s="42"/>
      <c r="J24" s="78"/>
      <c r="K24" s="42"/>
      <c r="L24" s="42"/>
      <c r="M24" s="42"/>
      <c r="N24" s="79"/>
      <c r="O24" s="41"/>
      <c r="P24" s="41"/>
      <c r="Q24" s="41"/>
      <c r="R24" s="77"/>
      <c r="S24" s="41"/>
      <c r="T24" s="41"/>
      <c r="U24" s="41"/>
      <c r="V24" s="78"/>
      <c r="W24" s="44"/>
      <c r="X24" s="41"/>
      <c r="Y24" s="41"/>
      <c r="Z24" s="78"/>
      <c r="AA24" s="41"/>
      <c r="AB24" s="41"/>
      <c r="AD24" s="78"/>
      <c r="AG24" s="42"/>
      <c r="AH24" s="77"/>
    </row>
    <row r="25" spans="1:36" s="36" customFormat="1" ht="16.5" hidden="1" customHeight="1" x14ac:dyDescent="0.5">
      <c r="A25" s="87" t="s">
        <v>110</v>
      </c>
      <c r="B25" s="76"/>
      <c r="D25" s="78"/>
      <c r="E25" s="42"/>
      <c r="F25" s="42"/>
      <c r="G25" s="78"/>
      <c r="H25" s="42"/>
      <c r="I25" s="42"/>
      <c r="J25" s="78"/>
      <c r="K25" s="42"/>
      <c r="L25" s="42"/>
      <c r="M25" s="42"/>
      <c r="N25" s="79"/>
      <c r="O25" s="41"/>
      <c r="P25" s="41"/>
      <c r="Q25" s="41"/>
      <c r="R25" s="77"/>
      <c r="S25" s="41"/>
      <c r="T25" s="41"/>
      <c r="U25" s="41"/>
      <c r="V25" s="78"/>
      <c r="W25" s="44"/>
      <c r="X25" s="41"/>
      <c r="Y25" s="41"/>
      <c r="Z25" s="78"/>
      <c r="AA25" s="41"/>
      <c r="AB25" s="41"/>
      <c r="AD25" s="78"/>
      <c r="AG25" s="42"/>
      <c r="AH25" s="77"/>
    </row>
    <row r="26" spans="1:36" s="36" customFormat="1" ht="16.5" hidden="1" customHeight="1" x14ac:dyDescent="0.5">
      <c r="A26" s="87" t="s">
        <v>111</v>
      </c>
      <c r="B26" s="76"/>
      <c r="D26" s="78"/>
      <c r="E26" s="42"/>
      <c r="F26" s="42"/>
      <c r="G26" s="78"/>
      <c r="H26" s="42"/>
      <c r="I26" s="42"/>
      <c r="J26" s="78"/>
      <c r="K26" s="42"/>
      <c r="L26" s="42"/>
      <c r="M26" s="42"/>
      <c r="N26" s="79"/>
      <c r="O26" s="41"/>
      <c r="P26" s="41"/>
      <c r="Q26" s="41"/>
      <c r="R26" s="77"/>
      <c r="S26" s="41"/>
      <c r="T26" s="41"/>
      <c r="U26" s="41"/>
      <c r="V26" s="78"/>
      <c r="W26" s="44"/>
      <c r="X26" s="41"/>
      <c r="Y26" s="41"/>
      <c r="Z26" s="78"/>
      <c r="AA26" s="41"/>
      <c r="AB26" s="41"/>
      <c r="AD26" s="78"/>
      <c r="AG26" s="42"/>
      <c r="AH26" s="77"/>
    </row>
    <row r="27" spans="1:36" s="36" customFormat="1" ht="16.5" hidden="1" customHeight="1" x14ac:dyDescent="0.5">
      <c r="A27" s="87" t="s">
        <v>112</v>
      </c>
      <c r="B27" s="76"/>
      <c r="D27" s="78">
        <v>0</v>
      </c>
      <c r="E27" s="42"/>
      <c r="F27" s="42"/>
      <c r="G27" s="78">
        <v>0</v>
      </c>
      <c r="H27" s="42"/>
      <c r="I27" s="42"/>
      <c r="J27" s="78">
        <v>0</v>
      </c>
      <c r="K27" s="42"/>
      <c r="L27" s="42"/>
      <c r="M27" s="42"/>
      <c r="N27" s="78">
        <v>0</v>
      </c>
      <c r="O27" s="41"/>
      <c r="P27" s="41"/>
      <c r="Q27" s="41"/>
      <c r="R27" s="78">
        <v>0</v>
      </c>
      <c r="S27" s="41"/>
      <c r="T27" s="41"/>
      <c r="U27" s="41"/>
      <c r="V27" s="78">
        <v>0</v>
      </c>
      <c r="W27" s="44"/>
      <c r="X27" s="41"/>
      <c r="Y27" s="41"/>
      <c r="Z27" s="78">
        <v>0</v>
      </c>
      <c r="AA27" s="41"/>
      <c r="AB27" s="41"/>
      <c r="AD27" s="78">
        <f>+V27+Z27</f>
        <v>0</v>
      </c>
      <c r="AG27" s="42"/>
      <c r="AH27" s="78">
        <f>+R27+AD27</f>
        <v>0</v>
      </c>
    </row>
    <row r="28" spans="1:36" ht="18.600000000000001" customHeight="1" x14ac:dyDescent="0.5">
      <c r="A28" s="201" t="s">
        <v>197</v>
      </c>
      <c r="D28" s="123">
        <v>0</v>
      </c>
      <c r="E28" s="183"/>
      <c r="F28" s="183"/>
      <c r="G28" s="123">
        <v>0</v>
      </c>
      <c r="H28" s="183"/>
      <c r="I28" s="183"/>
      <c r="J28" s="123">
        <v>0</v>
      </c>
      <c r="K28" s="183"/>
      <c r="L28" s="183"/>
      <c r="M28" s="183"/>
      <c r="N28" s="123">
        <v>0</v>
      </c>
      <c r="O28" s="203"/>
      <c r="P28" s="203"/>
      <c r="Q28" s="203"/>
      <c r="R28" s="200">
        <f>+'กำไรขาดทุน 3 เดือน'!H23</f>
        <v>-52716</v>
      </c>
      <c r="S28" s="203"/>
      <c r="T28" s="203"/>
      <c r="U28" s="203"/>
      <c r="V28" s="200">
        <f>+'งบกำไรขาดทุนเบ็ดเสร็จ 3 เดือน'!H23</f>
        <v>-35468</v>
      </c>
      <c r="W28" s="204"/>
      <c r="X28" s="204"/>
      <c r="Y28" s="204"/>
      <c r="Z28" s="123">
        <v>0</v>
      </c>
      <c r="AA28" s="204"/>
      <c r="AB28" s="204"/>
      <c r="AC28" s="56"/>
      <c r="AD28" s="200">
        <f>ROUNDUP(+V28+Z28,0)</f>
        <v>-35468</v>
      </c>
      <c r="AE28" s="56"/>
      <c r="AF28" s="56"/>
      <c r="AG28" s="204"/>
      <c r="AH28" s="200">
        <f>ROUNDUP(D28+G28+J28+N28+R28+V28+Z28,0)</f>
        <v>-88184</v>
      </c>
      <c r="AJ28" s="56"/>
    </row>
    <row r="29" spans="1:36" ht="18.600000000000001" customHeight="1" thickBot="1" x14ac:dyDescent="0.55000000000000004">
      <c r="A29" s="206" t="s">
        <v>195</v>
      </c>
      <c r="B29" s="195"/>
      <c r="C29" s="195"/>
      <c r="D29" s="207">
        <f>SUM(D22:D28)</f>
        <v>120000</v>
      </c>
      <c r="E29" s="183"/>
      <c r="F29" s="183"/>
      <c r="G29" s="207">
        <f>SUM(G22:G28)</f>
        <v>297190</v>
      </c>
      <c r="H29" s="183"/>
      <c r="I29" s="183"/>
      <c r="J29" s="207">
        <f>SUM(J22:J28)</f>
        <v>12000</v>
      </c>
      <c r="K29" s="197"/>
      <c r="L29" s="183"/>
      <c r="M29" s="183"/>
      <c r="N29" s="207">
        <f>SUM(N22:N28)</f>
        <v>424586</v>
      </c>
      <c r="O29" s="197"/>
      <c r="P29" s="183"/>
      <c r="Q29" s="184"/>
      <c r="R29" s="207">
        <f>SUM(R22:R28)</f>
        <v>3760928</v>
      </c>
      <c r="S29" s="197"/>
      <c r="T29" s="183"/>
      <c r="U29" s="183"/>
      <c r="V29" s="207">
        <f>SUM(V22:V28)</f>
        <v>773997</v>
      </c>
      <c r="W29" s="197"/>
      <c r="X29" s="183"/>
      <c r="Y29" s="183"/>
      <c r="Z29" s="210">
        <f>SUM(Z22:Z28)</f>
        <v>-7506</v>
      </c>
      <c r="AA29" s="197"/>
      <c r="AB29" s="183"/>
      <c r="AD29" s="207">
        <f>SUM(AD22:AD28)</f>
        <v>766491</v>
      </c>
      <c r="AG29" s="183"/>
      <c r="AH29" s="207">
        <f>SUM(AH22:AH28)</f>
        <v>5381195</v>
      </c>
      <c r="AJ29" s="112"/>
    </row>
    <row r="30" spans="1:36" s="36" customFormat="1" ht="24" customHeight="1" thickTop="1" x14ac:dyDescent="0.5">
      <c r="A30" s="40"/>
      <c r="B30" s="39"/>
      <c r="C30" s="39"/>
      <c r="D30" s="46"/>
      <c r="E30" s="42"/>
      <c r="F30" s="42"/>
      <c r="G30" s="46"/>
      <c r="H30" s="42"/>
      <c r="I30" s="42"/>
      <c r="J30" s="46"/>
      <c r="K30" s="42"/>
      <c r="L30" s="42"/>
      <c r="M30" s="41"/>
      <c r="N30" s="46"/>
      <c r="O30" s="42"/>
      <c r="P30" s="42"/>
      <c r="Q30" s="42"/>
      <c r="R30" s="45"/>
      <c r="V30" s="29"/>
      <c r="AD30" s="29"/>
      <c r="AH30" s="45"/>
    </row>
    <row r="31" spans="1:36" s="36" customFormat="1" ht="24" customHeight="1" x14ac:dyDescent="0.5">
      <c r="A31" s="40"/>
      <c r="B31" s="39"/>
      <c r="C31" s="39"/>
      <c r="D31" s="46"/>
      <c r="E31" s="42"/>
      <c r="F31" s="42"/>
      <c r="G31" s="46"/>
      <c r="H31" s="42"/>
      <c r="I31" s="42"/>
      <c r="J31" s="46"/>
      <c r="K31" s="42"/>
      <c r="L31" s="42"/>
      <c r="M31" s="41"/>
      <c r="N31" s="46"/>
      <c r="O31" s="42"/>
      <c r="P31" s="42"/>
      <c r="Q31" s="42"/>
      <c r="R31" s="1"/>
      <c r="V31" s="29"/>
      <c r="AD31" s="29"/>
      <c r="AH31" s="45"/>
    </row>
    <row r="32" spans="1:36" s="36" customFormat="1" ht="24" customHeight="1" x14ac:dyDescent="0.5">
      <c r="A32" s="40"/>
      <c r="B32" s="39"/>
      <c r="C32" s="39"/>
      <c r="D32" s="46"/>
      <c r="E32" s="42"/>
      <c r="F32" s="42"/>
      <c r="G32" s="46"/>
      <c r="H32" s="42"/>
      <c r="I32" s="42"/>
      <c r="J32" s="46"/>
      <c r="K32" s="42"/>
      <c r="L32" s="42"/>
      <c r="M32" s="41"/>
      <c r="N32" s="46"/>
      <c r="O32" s="42"/>
      <c r="P32" s="42"/>
      <c r="Q32" s="42"/>
      <c r="R32" s="1"/>
      <c r="V32" s="29"/>
      <c r="AD32" s="29"/>
      <c r="AH32" s="45"/>
    </row>
    <row r="33" spans="1:34" s="36" customFormat="1" ht="24" customHeight="1" x14ac:dyDescent="0.5">
      <c r="A33" s="40"/>
      <c r="B33" s="39"/>
      <c r="C33" s="39"/>
      <c r="D33" s="46"/>
      <c r="E33" s="42"/>
      <c r="F33" s="42"/>
      <c r="G33" s="46"/>
      <c r="H33" s="42"/>
      <c r="I33" s="42"/>
      <c r="J33" s="46"/>
      <c r="K33" s="42"/>
      <c r="L33" s="42"/>
      <c r="M33" s="41"/>
      <c r="N33" s="46"/>
      <c r="O33" s="42"/>
      <c r="P33" s="42"/>
      <c r="Q33" s="42"/>
      <c r="R33" s="1"/>
      <c r="V33" s="29"/>
      <c r="AD33" s="29"/>
      <c r="AH33" s="45"/>
    </row>
    <row r="34" spans="1:34" s="36" customFormat="1" ht="24" customHeight="1" x14ac:dyDescent="0.5">
      <c r="A34" s="40"/>
      <c r="B34" s="39"/>
      <c r="C34" s="39"/>
      <c r="D34" s="46"/>
      <c r="E34" s="42"/>
      <c r="F34" s="42"/>
      <c r="G34" s="46"/>
      <c r="H34" s="42"/>
      <c r="I34" s="42"/>
      <c r="J34" s="46"/>
      <c r="K34" s="42"/>
      <c r="L34" s="42"/>
      <c r="M34" s="41"/>
      <c r="N34" s="46"/>
      <c r="O34" s="42"/>
      <c r="P34" s="42"/>
      <c r="Q34" s="42"/>
      <c r="R34" s="1"/>
      <c r="V34" s="29"/>
      <c r="AD34" s="29"/>
      <c r="AH34" s="45"/>
    </row>
    <row r="35" spans="1:34" s="36" customFormat="1" ht="24" customHeight="1" x14ac:dyDescent="0.5">
      <c r="A35" s="40"/>
      <c r="B35" s="39"/>
      <c r="C35" s="39"/>
      <c r="D35" s="46"/>
      <c r="E35" s="42"/>
      <c r="F35" s="42"/>
      <c r="G35" s="46"/>
      <c r="H35" s="42"/>
      <c r="I35" s="42"/>
      <c r="J35" s="46"/>
      <c r="K35" s="42"/>
      <c r="L35" s="42"/>
      <c r="M35" s="41"/>
      <c r="N35" s="46"/>
      <c r="O35" s="42"/>
      <c r="P35" s="42"/>
      <c r="Q35" s="42"/>
      <c r="R35" s="1"/>
      <c r="V35" s="29"/>
      <c r="AD35" s="29"/>
      <c r="AH35" s="45"/>
    </row>
    <row r="36" spans="1:34" s="36" customFormat="1" ht="24" customHeight="1" x14ac:dyDescent="0.5">
      <c r="A36" s="40"/>
      <c r="B36" s="39"/>
      <c r="C36" s="39"/>
      <c r="D36" s="46"/>
      <c r="E36" s="42"/>
      <c r="F36" s="42"/>
      <c r="G36" s="46"/>
      <c r="H36" s="42"/>
      <c r="I36" s="42"/>
      <c r="J36" s="46"/>
      <c r="K36" s="42"/>
      <c r="L36" s="42"/>
      <c r="M36" s="41"/>
      <c r="N36" s="46"/>
      <c r="O36" s="42"/>
      <c r="P36" s="42"/>
      <c r="Q36" s="42"/>
      <c r="R36" s="1"/>
      <c r="V36" s="29"/>
      <c r="AD36" s="29"/>
      <c r="AH36" s="45"/>
    </row>
    <row r="37" spans="1:34" s="36" customFormat="1" ht="24" customHeight="1" x14ac:dyDescent="0.5">
      <c r="A37" s="40"/>
      <c r="B37" s="39"/>
      <c r="C37" s="39"/>
      <c r="D37" s="46"/>
      <c r="E37" s="42"/>
      <c r="F37" s="42"/>
      <c r="G37" s="46"/>
      <c r="H37" s="42"/>
      <c r="I37" s="42"/>
      <c r="J37" s="46"/>
      <c r="K37" s="42"/>
      <c r="L37" s="42"/>
      <c r="M37" s="41"/>
      <c r="N37" s="46"/>
      <c r="O37" s="42"/>
      <c r="P37" s="42"/>
      <c r="Q37" s="42"/>
      <c r="R37" s="1"/>
      <c r="V37" s="29"/>
      <c r="AD37" s="29"/>
      <c r="AH37" s="45"/>
    </row>
    <row r="38" spans="1:34" s="36" customFormat="1" ht="24" customHeight="1" x14ac:dyDescent="0.5">
      <c r="I38" s="42"/>
      <c r="J38" s="46"/>
      <c r="K38" s="42"/>
      <c r="L38" s="42"/>
      <c r="M38" s="41"/>
      <c r="N38" s="46"/>
      <c r="O38" s="42"/>
      <c r="P38" s="42"/>
      <c r="Q38" s="42"/>
      <c r="R38" s="1"/>
      <c r="V38" s="29"/>
      <c r="AD38" s="29"/>
      <c r="AH38" s="45"/>
    </row>
    <row r="39" spans="1:34" s="36" customFormat="1" ht="24" customHeight="1" x14ac:dyDescent="0.5">
      <c r="I39" s="42"/>
      <c r="J39" s="46"/>
      <c r="K39" s="42"/>
      <c r="L39" s="42"/>
      <c r="M39" s="41"/>
      <c r="N39" s="46"/>
      <c r="O39" s="42"/>
      <c r="P39" s="42"/>
      <c r="Q39" s="42"/>
      <c r="R39" s="1"/>
      <c r="V39" s="29"/>
      <c r="AD39" s="29"/>
      <c r="AH39" s="45"/>
    </row>
    <row r="40" spans="1:34" s="36" customFormat="1" ht="24" customHeight="1" x14ac:dyDescent="0.5">
      <c r="A40" s="40"/>
      <c r="B40" s="39"/>
      <c r="C40" s="39"/>
      <c r="D40" s="46"/>
      <c r="E40" s="42"/>
      <c r="F40" s="42"/>
      <c r="G40" s="46"/>
      <c r="H40" s="42"/>
      <c r="I40" s="42"/>
      <c r="J40" s="46"/>
      <c r="K40" s="42"/>
      <c r="L40" s="42"/>
      <c r="M40" s="41"/>
      <c r="N40" s="46"/>
      <c r="O40" s="42"/>
      <c r="P40" s="42"/>
      <c r="Q40" s="42"/>
      <c r="R40" s="1"/>
      <c r="V40" s="29"/>
      <c r="AD40" s="29"/>
      <c r="AH40" s="45"/>
    </row>
    <row r="41" spans="1:34" s="36" customFormat="1" ht="24" customHeight="1" x14ac:dyDescent="0.5">
      <c r="A41" s="40"/>
      <c r="B41" s="39"/>
      <c r="C41" s="39"/>
      <c r="D41" s="46"/>
      <c r="E41" s="42"/>
      <c r="F41" s="42"/>
      <c r="G41" s="46"/>
      <c r="H41" s="42"/>
      <c r="I41" s="42"/>
      <c r="J41" s="46"/>
      <c r="K41" s="42"/>
      <c r="L41" s="42"/>
      <c r="M41" s="41"/>
      <c r="N41" s="46"/>
      <c r="O41" s="42"/>
      <c r="P41" s="42"/>
      <c r="Q41" s="42"/>
      <c r="R41" s="1"/>
      <c r="V41" s="29"/>
      <c r="AD41" s="29"/>
      <c r="AH41" s="45"/>
    </row>
    <row r="44" spans="1:34" ht="24" customHeight="1" x14ac:dyDescent="0.5">
      <c r="A44" s="233" t="s">
        <v>154</v>
      </c>
      <c r="B44" s="233"/>
      <c r="C44" s="233"/>
      <c r="D44" s="233"/>
      <c r="E44" s="233"/>
      <c r="F44" s="233"/>
      <c r="G44" s="233"/>
      <c r="H44" s="233"/>
    </row>
  </sheetData>
  <mergeCells count="25">
    <mergeCell ref="Q10:S10"/>
    <mergeCell ref="U11:W11"/>
    <mergeCell ref="A1:AH1"/>
    <mergeCell ref="A2:AH2"/>
    <mergeCell ref="A3:AH3"/>
    <mergeCell ref="A4:AH4"/>
    <mergeCell ref="A6:AH6"/>
    <mergeCell ref="A5:AH5"/>
    <mergeCell ref="Y11:AA11"/>
    <mergeCell ref="Y12:AA12"/>
    <mergeCell ref="U8:AD8"/>
    <mergeCell ref="U9:AA9"/>
    <mergeCell ref="A44:H44"/>
    <mergeCell ref="I9:S9"/>
    <mergeCell ref="U10:W10"/>
    <mergeCell ref="F10:H10"/>
    <mergeCell ref="Y10:AA10"/>
    <mergeCell ref="Q12:S12"/>
    <mergeCell ref="F11:H11"/>
    <mergeCell ref="M12:O12"/>
    <mergeCell ref="U12:W12"/>
    <mergeCell ref="I12:K12"/>
    <mergeCell ref="J10:P10"/>
    <mergeCell ref="I11:K11"/>
    <mergeCell ref="M11:O11"/>
  </mergeCells>
  <phoneticPr fontId="18" type="noConversion"/>
  <pageMargins left="0.7" right="0.3" top="0.8" bottom="0.5" header="0.5" footer="0.3"/>
  <pageSetup paperSize="9" scale="6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T116"/>
  <sheetViews>
    <sheetView view="pageBreakPreview" topLeftCell="A23" zoomScale="64" zoomScaleNormal="100" zoomScaleSheetLayoutView="80" zoomScalePageLayoutView="70" workbookViewId="0">
      <selection activeCell="G42" sqref="G42"/>
    </sheetView>
  </sheetViews>
  <sheetFormatPr defaultColWidth="9" defaultRowHeight="24" customHeight="1" x14ac:dyDescent="0.5"/>
  <cols>
    <col min="1" max="1" width="54.7109375" style="8" customWidth="1"/>
    <col min="2" max="2" width="9.7109375" style="8" bestFit="1" customWidth="1"/>
    <col min="3" max="3" width="13.7109375" style="8" customWidth="1"/>
    <col min="4" max="4" width="1.85546875" style="8" customWidth="1"/>
    <col min="5" max="5" width="13.7109375" style="8" customWidth="1"/>
    <col min="6" max="6" width="1.85546875" style="8" customWidth="1"/>
    <col min="7" max="7" width="13.7109375" style="8" customWidth="1"/>
    <col min="8" max="8" width="1.85546875" style="8" customWidth="1"/>
    <col min="9" max="9" width="13.7109375" style="8" customWidth="1"/>
    <col min="10" max="10" width="55.85546875" style="8" customWidth="1"/>
    <col min="11" max="11" width="4" style="8" customWidth="1"/>
    <col min="12" max="12" width="11" style="8" customWidth="1"/>
    <col min="13" max="13" width="2" style="8" customWidth="1"/>
    <col min="14" max="14" width="9" style="8"/>
    <col min="15" max="15" width="1" style="8" customWidth="1"/>
    <col min="16" max="16" width="9" style="8"/>
    <col min="17" max="17" width="1.85546875" style="8" customWidth="1"/>
    <col min="18" max="19" width="9" style="8"/>
    <col min="20" max="20" width="13" style="8" bestFit="1" customWidth="1"/>
    <col min="21" max="16384" width="9" style="8"/>
  </cols>
  <sheetData>
    <row r="1" spans="1:18" ht="24" customHeight="1" x14ac:dyDescent="0.5">
      <c r="A1" s="236" t="s">
        <v>33</v>
      </c>
      <c r="B1" s="236"/>
      <c r="C1" s="236"/>
      <c r="D1" s="236"/>
      <c r="E1" s="236"/>
      <c r="F1" s="236"/>
      <c r="G1" s="236"/>
      <c r="H1" s="236"/>
      <c r="I1" s="236"/>
    </row>
    <row r="2" spans="1:18" ht="24" customHeight="1" x14ac:dyDescent="0.5">
      <c r="A2" s="236" t="s">
        <v>19</v>
      </c>
      <c r="B2" s="236"/>
      <c r="C2" s="236"/>
      <c r="D2" s="236"/>
      <c r="E2" s="236"/>
      <c r="F2" s="236"/>
      <c r="G2" s="236"/>
      <c r="H2" s="236"/>
      <c r="I2" s="236"/>
    </row>
    <row r="3" spans="1:18" ht="24" customHeight="1" x14ac:dyDescent="0.5">
      <c r="A3" s="236" t="s">
        <v>192</v>
      </c>
      <c r="B3" s="236"/>
      <c r="C3" s="236"/>
      <c r="D3" s="236"/>
      <c r="E3" s="236"/>
      <c r="F3" s="236"/>
      <c r="G3" s="236"/>
      <c r="H3" s="236"/>
      <c r="I3" s="236"/>
    </row>
    <row r="4" spans="1:18" ht="24" customHeight="1" x14ac:dyDescent="0.5">
      <c r="A4" s="224" t="s">
        <v>150</v>
      </c>
      <c r="B4" s="224"/>
      <c r="C4" s="224"/>
      <c r="D4" s="224"/>
      <c r="E4" s="224"/>
      <c r="F4" s="224"/>
      <c r="G4" s="224"/>
      <c r="H4" s="224"/>
      <c r="I4" s="224"/>
      <c r="J4" s="158"/>
    </row>
    <row r="5" spans="1:18" ht="24" customHeight="1" x14ac:dyDescent="0.5">
      <c r="A5" s="238" t="s">
        <v>151</v>
      </c>
      <c r="B5" s="238"/>
      <c r="C5" s="238"/>
      <c r="D5" s="238"/>
      <c r="E5" s="238"/>
      <c r="F5" s="238"/>
      <c r="G5" s="238"/>
      <c r="H5" s="238"/>
      <c r="I5" s="238"/>
    </row>
    <row r="6" spans="1:18" ht="9" customHeight="1" x14ac:dyDescent="0.5"/>
    <row r="7" spans="1:18" ht="23.1" customHeight="1" x14ac:dyDescent="0.5">
      <c r="B7" s="118" t="s">
        <v>58</v>
      </c>
      <c r="C7" s="237" t="s">
        <v>6</v>
      </c>
      <c r="D7" s="237"/>
      <c r="E7" s="237"/>
      <c r="F7" s="118"/>
      <c r="G7" s="237" t="s">
        <v>46</v>
      </c>
      <c r="H7" s="237"/>
      <c r="I7" s="237"/>
    </row>
    <row r="8" spans="1:18" ht="23.1" customHeight="1" x14ac:dyDescent="0.5">
      <c r="C8" s="118">
        <v>2568</v>
      </c>
      <c r="D8" s="118"/>
      <c r="E8" s="118">
        <v>2567</v>
      </c>
      <c r="F8" s="118"/>
      <c r="G8" s="118">
        <v>2568</v>
      </c>
      <c r="H8" s="118"/>
      <c r="I8" s="118">
        <v>2567</v>
      </c>
      <c r="L8" s="118"/>
      <c r="M8" s="118"/>
      <c r="N8" s="118"/>
      <c r="O8" s="118"/>
      <c r="P8" s="118"/>
      <c r="Q8" s="118"/>
      <c r="R8" s="118"/>
    </row>
    <row r="9" spans="1:18" ht="23.1" customHeight="1" x14ac:dyDescent="0.5">
      <c r="A9" s="48" t="s">
        <v>16</v>
      </c>
      <c r="B9" s="48"/>
      <c r="C9" s="159"/>
      <c r="D9" s="48"/>
      <c r="E9" s="159"/>
      <c r="G9" s="159"/>
      <c r="I9" s="159"/>
    </row>
    <row r="10" spans="1:18" ht="23.1" customHeight="1" x14ac:dyDescent="0.5">
      <c r="A10" s="8" t="s">
        <v>205</v>
      </c>
      <c r="C10" s="1">
        <v>-55271</v>
      </c>
      <c r="D10" s="160"/>
      <c r="E10" s="1">
        <v>13035</v>
      </c>
      <c r="F10" s="57"/>
      <c r="G10" s="57">
        <v>-52716</v>
      </c>
      <c r="H10" s="57"/>
      <c r="I10" s="1">
        <v>10698</v>
      </c>
      <c r="L10" s="54"/>
      <c r="N10" s="54"/>
      <c r="P10" s="54"/>
      <c r="R10" s="54"/>
    </row>
    <row r="11" spans="1:18" ht="23.1" customHeight="1" x14ac:dyDescent="0.5">
      <c r="A11" s="57" t="s">
        <v>133</v>
      </c>
      <c r="C11" s="57"/>
      <c r="D11" s="160"/>
      <c r="E11" s="57"/>
      <c r="F11" s="57"/>
      <c r="G11" s="57"/>
      <c r="H11" s="57"/>
      <c r="I11" s="57"/>
    </row>
    <row r="12" spans="1:18" ht="23.1" customHeight="1" x14ac:dyDescent="0.5">
      <c r="A12" s="51" t="s">
        <v>183</v>
      </c>
      <c r="B12" s="51"/>
      <c r="C12" s="57">
        <v>-12373</v>
      </c>
      <c r="D12" s="49"/>
      <c r="E12" s="1">
        <v>2156</v>
      </c>
      <c r="F12" s="57"/>
      <c r="G12" s="57">
        <v>-11851</v>
      </c>
      <c r="H12" s="57"/>
      <c r="I12" s="1">
        <v>1147</v>
      </c>
      <c r="L12" s="54"/>
      <c r="N12" s="54"/>
      <c r="P12" s="54"/>
      <c r="R12" s="54"/>
    </row>
    <row r="13" spans="1:18" ht="23.1" customHeight="1" x14ac:dyDescent="0.5">
      <c r="A13" s="51" t="s">
        <v>143</v>
      </c>
      <c r="B13" s="80"/>
      <c r="C13" s="1">
        <v>14098</v>
      </c>
      <c r="D13" s="49"/>
      <c r="E13" s="1">
        <v>15514</v>
      </c>
      <c r="F13" s="49"/>
      <c r="G13" s="1">
        <v>11831</v>
      </c>
      <c r="H13" s="49"/>
      <c r="I13" s="1">
        <v>13145</v>
      </c>
      <c r="L13" s="54"/>
      <c r="N13" s="54"/>
      <c r="P13" s="54"/>
      <c r="R13" s="54"/>
    </row>
    <row r="14" spans="1:18" ht="23.1" customHeight="1" x14ac:dyDescent="0.5">
      <c r="A14" s="51" t="s">
        <v>216</v>
      </c>
      <c r="B14" s="80"/>
      <c r="C14" s="1">
        <v>1280</v>
      </c>
      <c r="D14" s="49"/>
      <c r="E14" s="1">
        <v>1492</v>
      </c>
      <c r="F14" s="49"/>
      <c r="G14" s="1">
        <v>1244</v>
      </c>
      <c r="H14" s="49"/>
      <c r="I14" s="1">
        <v>1448</v>
      </c>
      <c r="L14" s="54"/>
      <c r="N14" s="54"/>
      <c r="P14" s="54"/>
      <c r="R14" s="54"/>
    </row>
    <row r="15" spans="1:18" ht="23.1" customHeight="1" x14ac:dyDescent="0.5">
      <c r="A15" s="51" t="s">
        <v>134</v>
      </c>
      <c r="B15" s="80"/>
      <c r="C15" s="1">
        <v>5086</v>
      </c>
      <c r="D15" s="49"/>
      <c r="E15" s="1">
        <v>5186</v>
      </c>
      <c r="F15" s="49"/>
      <c r="G15" s="1">
        <v>3761</v>
      </c>
      <c r="H15" s="49"/>
      <c r="I15" s="1">
        <v>3903</v>
      </c>
      <c r="L15" s="54"/>
      <c r="N15" s="54"/>
      <c r="P15" s="54"/>
      <c r="R15" s="54"/>
    </row>
    <row r="16" spans="1:18" ht="23.1" hidden="1" customHeight="1" x14ac:dyDescent="0.5">
      <c r="A16" s="51" t="s">
        <v>147</v>
      </c>
      <c r="B16" s="80"/>
      <c r="C16" s="53"/>
      <c r="D16" s="49"/>
      <c r="E16" s="53"/>
      <c r="F16" s="49"/>
      <c r="G16" s="57"/>
      <c r="H16" s="49"/>
      <c r="I16" s="53"/>
      <c r="L16" s="54"/>
      <c r="N16" s="54"/>
      <c r="P16" s="54"/>
      <c r="R16" s="54"/>
    </row>
    <row r="17" spans="1:18" ht="23.1" hidden="1" customHeight="1" x14ac:dyDescent="0.5">
      <c r="A17" s="51" t="s">
        <v>146</v>
      </c>
      <c r="B17" s="80"/>
      <c r="C17" s="53"/>
      <c r="D17" s="49"/>
      <c r="E17" s="53"/>
      <c r="F17" s="49"/>
      <c r="G17" s="57"/>
      <c r="H17" s="49"/>
      <c r="I17" s="53"/>
      <c r="L17" s="54"/>
      <c r="N17" s="54"/>
      <c r="P17" s="54"/>
      <c r="R17" s="54"/>
    </row>
    <row r="18" spans="1:18" ht="23.1" hidden="1" customHeight="1" x14ac:dyDescent="0.5">
      <c r="A18" s="51" t="s">
        <v>179</v>
      </c>
      <c r="B18" s="80"/>
      <c r="C18" s="181" t="s">
        <v>152</v>
      </c>
      <c r="D18" s="49"/>
      <c r="E18" s="181" t="s">
        <v>152</v>
      </c>
      <c r="F18" s="49"/>
      <c r="G18" s="53">
        <v>0</v>
      </c>
      <c r="H18" s="49"/>
      <c r="I18" s="181" t="s">
        <v>152</v>
      </c>
      <c r="L18" s="54"/>
      <c r="N18" s="54"/>
      <c r="P18" s="54"/>
      <c r="R18" s="54"/>
    </row>
    <row r="19" spans="1:18" ht="23.1" customHeight="1" x14ac:dyDescent="0.4">
      <c r="A19" s="51" t="s">
        <v>217</v>
      </c>
      <c r="B19" s="80"/>
      <c r="C19" s="57">
        <v>-155</v>
      </c>
      <c r="D19" s="160"/>
      <c r="E19" s="57">
        <v>-295</v>
      </c>
      <c r="F19" s="50"/>
      <c r="G19" s="57">
        <v>-48</v>
      </c>
      <c r="H19" s="50"/>
      <c r="I19" s="57">
        <v>-287</v>
      </c>
      <c r="J19" s="161"/>
      <c r="L19" s="54"/>
      <c r="N19" s="54"/>
      <c r="P19" s="54"/>
      <c r="R19" s="54"/>
    </row>
    <row r="20" spans="1:18" ht="23.1" customHeight="1" x14ac:dyDescent="0.4">
      <c r="A20" s="51" t="s">
        <v>218</v>
      </c>
      <c r="B20" s="80"/>
      <c r="C20" s="1">
        <v>9</v>
      </c>
      <c r="D20" s="160"/>
      <c r="E20" s="1">
        <v>96</v>
      </c>
      <c r="F20" s="50"/>
      <c r="G20" s="1">
        <v>9</v>
      </c>
      <c r="H20" s="50"/>
      <c r="I20" s="1">
        <v>20</v>
      </c>
      <c r="J20" s="161"/>
      <c r="L20" s="54"/>
      <c r="N20" s="54"/>
      <c r="P20" s="54"/>
      <c r="R20" s="54"/>
    </row>
    <row r="21" spans="1:18" ht="23.1" customHeight="1" x14ac:dyDescent="0.5">
      <c r="A21" s="51" t="s">
        <v>161</v>
      </c>
      <c r="B21" s="80">
        <v>12</v>
      </c>
      <c r="C21" s="57">
        <v>-22</v>
      </c>
      <c r="D21" s="49"/>
      <c r="E21" s="57">
        <v>-2363</v>
      </c>
      <c r="F21" s="50"/>
      <c r="G21" s="53">
        <v>0</v>
      </c>
      <c r="H21" s="53"/>
      <c r="I21" s="53" t="s">
        <v>152</v>
      </c>
      <c r="L21" s="54"/>
      <c r="N21" s="54"/>
      <c r="P21" s="54"/>
      <c r="R21" s="54"/>
    </row>
    <row r="22" spans="1:18" ht="23.1" customHeight="1" x14ac:dyDescent="0.5">
      <c r="A22" s="51" t="s">
        <v>223</v>
      </c>
      <c r="B22" s="80"/>
      <c r="C22" s="1">
        <v>1497</v>
      </c>
      <c r="D22" s="49"/>
      <c r="E22" s="57">
        <v>-937</v>
      </c>
      <c r="F22" s="49"/>
      <c r="G22" s="1">
        <v>1487</v>
      </c>
      <c r="H22" s="49"/>
      <c r="I22" s="57">
        <v>-937</v>
      </c>
      <c r="L22" s="54"/>
      <c r="N22" s="54"/>
      <c r="P22" s="54"/>
      <c r="R22" s="54"/>
    </row>
    <row r="23" spans="1:18" ht="23.1" customHeight="1" x14ac:dyDescent="0.5">
      <c r="A23" s="162" t="s">
        <v>51</v>
      </c>
      <c r="B23" s="163"/>
      <c r="C23" s="57">
        <v>-25278</v>
      </c>
      <c r="D23" s="160"/>
      <c r="E23" s="57">
        <v>-10814</v>
      </c>
      <c r="F23" s="50"/>
      <c r="G23" s="57">
        <v>-25278</v>
      </c>
      <c r="H23" s="50"/>
      <c r="I23" s="57">
        <v>-10814</v>
      </c>
      <c r="L23" s="54"/>
      <c r="N23" s="54"/>
      <c r="P23" s="54"/>
      <c r="R23" s="54"/>
    </row>
    <row r="24" spans="1:18" ht="23.1" customHeight="1" x14ac:dyDescent="0.5">
      <c r="A24" s="164" t="s">
        <v>178</v>
      </c>
      <c r="B24" s="165"/>
      <c r="C24" s="57">
        <v>-9900</v>
      </c>
      <c r="D24" s="160"/>
      <c r="E24" s="1">
        <v>4300</v>
      </c>
      <c r="F24" s="50"/>
      <c r="G24" s="57">
        <f>-22500+12600</f>
        <v>-9900</v>
      </c>
      <c r="H24" s="50"/>
      <c r="I24" s="1">
        <v>4300</v>
      </c>
      <c r="L24" s="54"/>
      <c r="N24" s="54"/>
      <c r="P24" s="54"/>
      <c r="R24" s="54"/>
    </row>
    <row r="25" spans="1:18" ht="23.1" customHeight="1" x14ac:dyDescent="0.5">
      <c r="A25" s="51" t="s">
        <v>219</v>
      </c>
      <c r="B25" s="80">
        <v>7</v>
      </c>
      <c r="C25" s="57">
        <v>-51</v>
      </c>
      <c r="D25" s="49"/>
      <c r="E25" s="1">
        <v>1070</v>
      </c>
      <c r="F25" s="49"/>
      <c r="G25" s="57">
        <v>-51</v>
      </c>
      <c r="H25" s="49"/>
      <c r="I25" s="1">
        <v>1070</v>
      </c>
      <c r="L25" s="54"/>
      <c r="N25" s="54"/>
      <c r="P25" s="54"/>
      <c r="R25" s="54"/>
    </row>
    <row r="26" spans="1:18" ht="23.1" customHeight="1" x14ac:dyDescent="0.5">
      <c r="A26" s="51" t="s">
        <v>184</v>
      </c>
      <c r="B26" s="80" t="s">
        <v>106</v>
      </c>
      <c r="C26" s="1">
        <v>-608</v>
      </c>
      <c r="D26" s="160"/>
      <c r="E26" s="57">
        <v>-489</v>
      </c>
      <c r="F26" s="50"/>
      <c r="G26" s="57">
        <v>-490</v>
      </c>
      <c r="H26" s="52"/>
      <c r="I26" s="57">
        <v>-454</v>
      </c>
      <c r="L26" s="57"/>
      <c r="N26" s="54"/>
      <c r="P26" s="54"/>
      <c r="R26" s="54"/>
    </row>
    <row r="27" spans="1:18" ht="23.1" customHeight="1" x14ac:dyDescent="0.5">
      <c r="A27" s="166" t="s">
        <v>180</v>
      </c>
      <c r="B27" s="80" t="s">
        <v>106</v>
      </c>
      <c r="C27" s="57">
        <v>-442</v>
      </c>
      <c r="D27" s="160"/>
      <c r="E27" s="1">
        <v>-200</v>
      </c>
      <c r="F27" s="50"/>
      <c r="G27" s="57">
        <v>-393</v>
      </c>
      <c r="H27" s="50"/>
      <c r="I27" s="1">
        <v>58</v>
      </c>
      <c r="L27" s="54"/>
      <c r="N27" s="54"/>
      <c r="P27" s="54"/>
      <c r="R27" s="54"/>
    </row>
    <row r="28" spans="1:18" ht="23.1" customHeight="1" x14ac:dyDescent="0.5">
      <c r="A28" s="164" t="s">
        <v>202</v>
      </c>
      <c r="B28" s="80"/>
      <c r="C28" s="1">
        <v>-22</v>
      </c>
      <c r="D28" s="160"/>
      <c r="E28" s="1">
        <v>-38</v>
      </c>
      <c r="F28" s="50"/>
      <c r="G28" s="53">
        <v>0</v>
      </c>
      <c r="H28" s="50"/>
      <c r="I28" s="181" t="s">
        <v>152</v>
      </c>
      <c r="L28" s="167"/>
      <c r="N28" s="54"/>
      <c r="P28" s="54"/>
      <c r="R28" s="54"/>
    </row>
    <row r="29" spans="1:18" ht="23.1" customHeight="1" x14ac:dyDescent="0.5">
      <c r="A29" s="51" t="s">
        <v>124</v>
      </c>
      <c r="B29" s="80">
        <v>15</v>
      </c>
      <c r="C29" s="1">
        <v>18312</v>
      </c>
      <c r="D29" s="160"/>
      <c r="E29" s="1">
        <v>12613</v>
      </c>
      <c r="F29" s="50"/>
      <c r="G29" s="1">
        <v>15953</v>
      </c>
      <c r="H29" s="50"/>
      <c r="I29" s="1">
        <v>10087</v>
      </c>
      <c r="L29" s="54"/>
      <c r="N29" s="54"/>
      <c r="P29" s="54"/>
      <c r="R29" s="54"/>
    </row>
    <row r="30" spans="1:18" ht="23.1" customHeight="1" x14ac:dyDescent="0.5">
      <c r="A30" s="51" t="s">
        <v>55</v>
      </c>
      <c r="B30" s="80"/>
      <c r="C30" s="57">
        <v>-2576</v>
      </c>
      <c r="D30" s="160"/>
      <c r="E30" s="57">
        <v>-2363</v>
      </c>
      <c r="F30" s="50"/>
      <c r="G30" s="57">
        <v>-2685</v>
      </c>
      <c r="H30" s="50"/>
      <c r="I30" s="57">
        <v>-2442</v>
      </c>
      <c r="L30" s="54"/>
      <c r="N30" s="54"/>
      <c r="P30" s="54"/>
      <c r="R30" s="54"/>
    </row>
    <row r="31" spans="1:18" ht="23.1" customHeight="1" x14ac:dyDescent="0.5">
      <c r="A31" s="51" t="s">
        <v>56</v>
      </c>
      <c r="B31" s="80"/>
      <c r="C31" s="168">
        <v>646</v>
      </c>
      <c r="D31" s="54"/>
      <c r="E31" s="168">
        <v>467</v>
      </c>
      <c r="F31" s="54"/>
      <c r="G31" s="168">
        <v>274</v>
      </c>
      <c r="H31" s="54"/>
      <c r="I31" s="168">
        <v>200</v>
      </c>
      <c r="L31" s="54"/>
      <c r="N31" s="54"/>
      <c r="P31" s="54"/>
      <c r="R31" s="54"/>
    </row>
    <row r="32" spans="1:18" ht="23.1" customHeight="1" x14ac:dyDescent="0.5">
      <c r="B32" s="80"/>
      <c r="C32" s="57">
        <f>SUM(C10:C31)</f>
        <v>-65770</v>
      </c>
      <c r="D32" s="49"/>
      <c r="E32" s="1">
        <f>SUM(E10:E31)</f>
        <v>38430</v>
      </c>
      <c r="F32" s="49"/>
      <c r="G32" s="57">
        <f>SUM(G10:G31)</f>
        <v>-68853</v>
      </c>
      <c r="H32" s="49"/>
      <c r="I32" s="1">
        <f>SUM(I10:I31)</f>
        <v>31142</v>
      </c>
      <c r="L32" s="54"/>
      <c r="N32" s="54"/>
      <c r="P32" s="54"/>
      <c r="R32" s="54"/>
    </row>
    <row r="33" spans="1:18" ht="23.1" customHeight="1" x14ac:dyDescent="0.5">
      <c r="A33" s="8" t="s">
        <v>125</v>
      </c>
      <c r="B33" s="80"/>
      <c r="C33" s="1"/>
      <c r="D33" s="49"/>
      <c r="E33" s="1"/>
      <c r="F33" s="49"/>
      <c r="G33" s="57"/>
      <c r="H33" s="49"/>
      <c r="I33" s="57"/>
      <c r="L33" s="54"/>
      <c r="N33" s="54"/>
      <c r="P33" s="54"/>
      <c r="R33" s="54"/>
    </row>
    <row r="34" spans="1:18" ht="23.1" customHeight="1" x14ac:dyDescent="0.5">
      <c r="A34" s="8" t="s">
        <v>220</v>
      </c>
      <c r="B34" s="80"/>
      <c r="C34" s="1"/>
      <c r="D34" s="160"/>
      <c r="E34" s="1"/>
      <c r="F34" s="50"/>
      <c r="G34" s="1"/>
      <c r="H34" s="50"/>
      <c r="I34" s="1"/>
      <c r="L34" s="54"/>
      <c r="N34" s="54"/>
      <c r="P34" s="54"/>
      <c r="R34" s="54"/>
    </row>
    <row r="35" spans="1:18" ht="23.1" customHeight="1" x14ac:dyDescent="0.5">
      <c r="A35" s="51" t="s">
        <v>79</v>
      </c>
      <c r="B35" s="80"/>
      <c r="C35" s="1">
        <v>189056</v>
      </c>
      <c r="D35" s="160"/>
      <c r="E35" s="1">
        <v>2999</v>
      </c>
      <c r="F35" s="50"/>
      <c r="G35" s="1">
        <f>165020</f>
        <v>165020</v>
      </c>
      <c r="H35" s="50"/>
      <c r="I35" s="57">
        <v>-3769</v>
      </c>
      <c r="L35" s="54"/>
      <c r="N35" s="54"/>
      <c r="P35" s="54"/>
      <c r="R35" s="54"/>
    </row>
    <row r="36" spans="1:18" ht="23.1" customHeight="1" x14ac:dyDescent="0.5">
      <c r="A36" s="51" t="s">
        <v>17</v>
      </c>
      <c r="B36" s="80"/>
      <c r="C36" s="57">
        <v>-76916</v>
      </c>
      <c r="D36" s="160"/>
      <c r="E36" s="57">
        <v>-62825</v>
      </c>
      <c r="F36" s="50"/>
      <c r="G36" s="57">
        <v>-47820</v>
      </c>
      <c r="H36" s="50"/>
      <c r="I36" s="57">
        <v>-63541</v>
      </c>
      <c r="L36" s="54"/>
      <c r="N36" s="54"/>
      <c r="P36" s="54"/>
      <c r="R36" s="54"/>
    </row>
    <row r="37" spans="1:18" ht="23.1" customHeight="1" x14ac:dyDescent="0.5">
      <c r="A37" s="51" t="s">
        <v>18</v>
      </c>
      <c r="B37" s="80"/>
      <c r="C37" s="1">
        <v>345</v>
      </c>
      <c r="D37" s="49"/>
      <c r="E37" s="1">
        <v>232</v>
      </c>
      <c r="F37" s="49"/>
      <c r="G37" s="57">
        <f>-292+1</f>
        <v>-291</v>
      </c>
      <c r="H37" s="49"/>
      <c r="I37" s="57">
        <v>-1008</v>
      </c>
      <c r="L37" s="54"/>
      <c r="N37" s="54"/>
      <c r="P37" s="54"/>
      <c r="R37" s="54"/>
    </row>
    <row r="38" spans="1:18" ht="23.1" customHeight="1" x14ac:dyDescent="0.5">
      <c r="A38" s="51" t="s">
        <v>190</v>
      </c>
      <c r="B38" s="80"/>
      <c r="C38" s="1">
        <v>3721</v>
      </c>
      <c r="D38" s="49"/>
      <c r="E38" s="53">
        <v>0</v>
      </c>
      <c r="F38" s="49"/>
      <c r="G38" s="57">
        <v>-225</v>
      </c>
      <c r="H38" s="49"/>
      <c r="I38" s="53">
        <v>0</v>
      </c>
      <c r="L38" s="54"/>
      <c r="N38" s="54"/>
      <c r="P38" s="54"/>
      <c r="R38" s="54"/>
    </row>
    <row r="39" spans="1:18" ht="23.1" customHeight="1" x14ac:dyDescent="0.5">
      <c r="A39" s="51" t="s">
        <v>63</v>
      </c>
      <c r="B39" s="80"/>
      <c r="C39" s="1">
        <v>16076</v>
      </c>
      <c r="D39" s="160"/>
      <c r="E39" s="57">
        <v>-201</v>
      </c>
      <c r="F39" s="160"/>
      <c r="G39" s="1">
        <v>17597</v>
      </c>
      <c r="H39" s="61"/>
      <c r="I39" s="57">
        <v>-98</v>
      </c>
      <c r="L39" s="54"/>
      <c r="N39" s="54"/>
      <c r="P39" s="54"/>
      <c r="R39" s="54"/>
    </row>
    <row r="40" spans="1:18" ht="23.1" customHeight="1" x14ac:dyDescent="0.5">
      <c r="A40" s="8" t="s">
        <v>175</v>
      </c>
      <c r="B40" s="80"/>
      <c r="C40" s="1"/>
      <c r="D40" s="160"/>
      <c r="E40" s="53"/>
      <c r="F40" s="50"/>
      <c r="G40" s="1"/>
      <c r="H40" s="50"/>
      <c r="I40" s="53"/>
      <c r="L40" s="54"/>
      <c r="N40" s="54"/>
      <c r="P40" s="54"/>
      <c r="R40" s="54"/>
    </row>
    <row r="41" spans="1:18" ht="23.1" customHeight="1" x14ac:dyDescent="0.5">
      <c r="A41" s="51" t="s">
        <v>80</v>
      </c>
      <c r="B41" s="80"/>
      <c r="C41" s="1">
        <v>42884</v>
      </c>
      <c r="D41" s="49"/>
      <c r="E41" s="1">
        <v>42950</v>
      </c>
      <c r="F41" s="49"/>
      <c r="G41" s="1">
        <f>49780</f>
        <v>49780</v>
      </c>
      <c r="H41" s="50"/>
      <c r="I41" s="1">
        <v>53472</v>
      </c>
      <c r="L41" s="54"/>
      <c r="N41" s="54"/>
      <c r="P41" s="54"/>
      <c r="R41" s="54"/>
    </row>
    <row r="42" spans="1:18" ht="23.1" customHeight="1" x14ac:dyDescent="0.5">
      <c r="A42" s="51" t="s">
        <v>20</v>
      </c>
      <c r="B42" s="80"/>
      <c r="C42" s="1">
        <v>-2494</v>
      </c>
      <c r="D42" s="49"/>
      <c r="E42" s="57">
        <v>-4308</v>
      </c>
      <c r="F42" s="49"/>
      <c r="G42" s="1">
        <v>3</v>
      </c>
      <c r="H42" s="50"/>
      <c r="I42" s="57">
        <v>-4791</v>
      </c>
      <c r="L42" s="54"/>
      <c r="N42" s="54"/>
      <c r="P42" s="54"/>
      <c r="R42" s="54"/>
    </row>
    <row r="43" spans="1:18" ht="23.1" customHeight="1" x14ac:dyDescent="0.5">
      <c r="A43" s="51" t="s">
        <v>70</v>
      </c>
      <c r="B43" s="80">
        <v>15</v>
      </c>
      <c r="C43" s="88">
        <v>-8824</v>
      </c>
      <c r="D43" s="160"/>
      <c r="E43" s="88">
        <v>-180</v>
      </c>
      <c r="F43" s="50"/>
      <c r="G43" s="57">
        <v>-8824</v>
      </c>
      <c r="H43" s="50"/>
      <c r="I43" s="88">
        <v>-180</v>
      </c>
      <c r="L43" s="54"/>
      <c r="N43" s="54"/>
      <c r="P43" s="54"/>
      <c r="R43" s="54"/>
    </row>
    <row r="44" spans="1:18" ht="23.1" customHeight="1" x14ac:dyDescent="0.5">
      <c r="A44" s="169" t="s">
        <v>200</v>
      </c>
      <c r="B44" s="169"/>
      <c r="C44" s="171">
        <f>SUM(C32, C34:C43)</f>
        <v>98078</v>
      </c>
      <c r="D44" s="55"/>
      <c r="E44" s="171">
        <f>SUM(E32, E34:E43)</f>
        <v>17097</v>
      </c>
      <c r="F44" s="55"/>
      <c r="G44" s="171">
        <f>SUM(G32, G34:G43)</f>
        <v>106387</v>
      </c>
      <c r="H44" s="55"/>
      <c r="I44" s="171">
        <f>SUM(I32, I34:I43)</f>
        <v>11227</v>
      </c>
      <c r="L44" s="54"/>
      <c r="N44" s="54"/>
      <c r="P44" s="54"/>
      <c r="R44" s="54"/>
    </row>
    <row r="45" spans="1:18" ht="24" customHeight="1" x14ac:dyDescent="0.5">
      <c r="A45" s="236" t="s">
        <v>33</v>
      </c>
      <c r="B45" s="236"/>
      <c r="C45" s="236"/>
      <c r="D45" s="236"/>
      <c r="E45" s="236"/>
      <c r="F45" s="236"/>
      <c r="G45" s="236"/>
      <c r="H45" s="236"/>
      <c r="I45" s="236"/>
    </row>
    <row r="46" spans="1:18" ht="24" customHeight="1" x14ac:dyDescent="0.5">
      <c r="A46" s="236" t="s">
        <v>48</v>
      </c>
      <c r="B46" s="236"/>
      <c r="C46" s="236"/>
      <c r="D46" s="236"/>
      <c r="E46" s="236"/>
      <c r="F46" s="236"/>
      <c r="G46" s="236"/>
      <c r="H46" s="236"/>
      <c r="I46" s="236"/>
    </row>
    <row r="47" spans="1:18" ht="24" customHeight="1" x14ac:dyDescent="0.5">
      <c r="A47" s="236" t="s">
        <v>192</v>
      </c>
      <c r="B47" s="236"/>
      <c r="C47" s="236"/>
      <c r="D47" s="236"/>
      <c r="E47" s="236"/>
      <c r="F47" s="236"/>
      <c r="G47" s="236"/>
      <c r="H47" s="236"/>
      <c r="I47" s="236"/>
    </row>
    <row r="48" spans="1:18" ht="24" customHeight="1" x14ac:dyDescent="0.5">
      <c r="A48" s="224" t="s">
        <v>150</v>
      </c>
      <c r="B48" s="224"/>
      <c r="C48" s="224"/>
      <c r="D48" s="224"/>
      <c r="E48" s="224"/>
      <c r="F48" s="224"/>
      <c r="G48" s="224"/>
      <c r="H48" s="224"/>
      <c r="I48" s="224"/>
    </row>
    <row r="49" spans="1:18" ht="24" customHeight="1" x14ac:dyDescent="0.5">
      <c r="A49" s="238" t="s">
        <v>151</v>
      </c>
      <c r="B49" s="238"/>
      <c r="C49" s="238"/>
      <c r="D49" s="238"/>
      <c r="E49" s="238"/>
      <c r="F49" s="238"/>
      <c r="G49" s="238"/>
      <c r="H49" s="238"/>
      <c r="I49" s="238"/>
    </row>
    <row r="50" spans="1:18" ht="9" customHeight="1" x14ac:dyDescent="0.5"/>
    <row r="51" spans="1:18" ht="23.25" customHeight="1" x14ac:dyDescent="0.5">
      <c r="B51" s="118" t="s">
        <v>58</v>
      </c>
      <c r="C51" s="237" t="s">
        <v>6</v>
      </c>
      <c r="D51" s="237"/>
      <c r="E51" s="237"/>
      <c r="F51" s="118"/>
      <c r="G51" s="237" t="s">
        <v>46</v>
      </c>
      <c r="H51" s="237"/>
      <c r="I51" s="237"/>
    </row>
    <row r="52" spans="1:18" ht="23.25" customHeight="1" x14ac:dyDescent="0.5">
      <c r="C52" s="118">
        <v>2568</v>
      </c>
      <c r="D52" s="118"/>
      <c r="E52" s="118">
        <v>2567</v>
      </c>
      <c r="F52" s="118"/>
      <c r="G52" s="118">
        <v>2568</v>
      </c>
      <c r="H52" s="118"/>
      <c r="I52" s="118">
        <v>2567</v>
      </c>
    </row>
    <row r="53" spans="1:18" ht="23.25" hidden="1" customHeight="1" x14ac:dyDescent="0.5">
      <c r="A53" s="3" t="s">
        <v>97</v>
      </c>
      <c r="B53" s="48"/>
      <c r="C53" s="52"/>
      <c r="D53" s="48"/>
      <c r="E53" s="159"/>
      <c r="G53" s="52"/>
      <c r="I53" s="159"/>
    </row>
    <row r="54" spans="1:18" ht="23.25" hidden="1" customHeight="1" x14ac:dyDescent="0.5">
      <c r="A54" s="51" t="s">
        <v>101</v>
      </c>
      <c r="B54" s="51"/>
      <c r="C54" s="53">
        <v>0</v>
      </c>
      <c r="D54" s="54"/>
      <c r="E54" s="53">
        <v>0</v>
      </c>
      <c r="F54" s="54"/>
      <c r="G54" s="53">
        <v>0</v>
      </c>
      <c r="H54" s="49"/>
      <c r="I54" s="53">
        <v>0</v>
      </c>
      <c r="L54" s="54"/>
      <c r="N54" s="54"/>
      <c r="P54" s="54"/>
      <c r="R54" s="54"/>
    </row>
    <row r="55" spans="1:18" ht="23.25" hidden="1" customHeight="1" x14ac:dyDescent="0.5">
      <c r="A55" s="51" t="s">
        <v>100</v>
      </c>
      <c r="B55" s="51"/>
      <c r="C55" s="53">
        <v>0</v>
      </c>
      <c r="D55" s="54"/>
      <c r="E55" s="53">
        <v>0</v>
      </c>
      <c r="F55" s="54"/>
      <c r="G55" s="53">
        <v>0</v>
      </c>
      <c r="H55" s="49"/>
      <c r="I55" s="116">
        <v>0</v>
      </c>
      <c r="L55" s="54"/>
      <c r="N55" s="54"/>
      <c r="P55" s="54"/>
      <c r="R55" s="54"/>
    </row>
    <row r="56" spans="1:18" ht="23.25" hidden="1" customHeight="1" x14ac:dyDescent="0.5">
      <c r="A56" s="170" t="s">
        <v>98</v>
      </c>
      <c r="B56" s="170"/>
      <c r="C56" s="171">
        <f>C44+SUM(C54:C55)</f>
        <v>98078</v>
      </c>
      <c r="D56" s="55"/>
      <c r="E56" s="171">
        <f>E44+SUM(E54:E55)</f>
        <v>17097</v>
      </c>
      <c r="F56" s="55"/>
      <c r="G56" s="60">
        <f>G44+SUM(G54:G55)</f>
        <v>106387</v>
      </c>
      <c r="H56" s="55"/>
      <c r="I56" s="168">
        <f>I44+SUM(I54:I55)</f>
        <v>11227</v>
      </c>
      <c r="L56" s="54"/>
      <c r="N56" s="54"/>
      <c r="P56" s="54"/>
      <c r="R56" s="54"/>
    </row>
    <row r="57" spans="1:18" ht="23.25" customHeight="1" x14ac:dyDescent="0.5">
      <c r="A57" s="48" t="s">
        <v>21</v>
      </c>
      <c r="B57" s="48"/>
      <c r="C57" s="52"/>
      <c r="D57" s="48"/>
      <c r="E57" s="52"/>
      <c r="F57" s="54"/>
      <c r="G57" s="52"/>
      <c r="H57" s="54"/>
      <c r="I57" s="52"/>
    </row>
    <row r="58" spans="1:18" ht="23.25" hidden="1" customHeight="1" x14ac:dyDescent="0.5">
      <c r="A58" s="166" t="s">
        <v>185</v>
      </c>
      <c r="B58" s="166"/>
      <c r="C58" s="1"/>
      <c r="D58" s="49"/>
      <c r="E58" s="129" t="s">
        <v>152</v>
      </c>
      <c r="F58" s="49"/>
      <c r="G58" s="129" t="s">
        <v>152</v>
      </c>
      <c r="H58" s="49"/>
      <c r="I58" s="129" t="s">
        <v>152</v>
      </c>
      <c r="L58" s="54"/>
      <c r="N58" s="54"/>
      <c r="P58" s="54"/>
      <c r="R58" s="54"/>
    </row>
    <row r="59" spans="1:18" ht="23.25" hidden="1" customHeight="1" x14ac:dyDescent="0.5">
      <c r="A59" s="166" t="s">
        <v>141</v>
      </c>
      <c r="B59" s="166"/>
      <c r="C59" s="53"/>
      <c r="D59" s="56"/>
      <c r="E59" s="53"/>
      <c r="F59" s="49"/>
      <c r="G59" s="53"/>
      <c r="H59" s="56"/>
      <c r="I59" s="53"/>
      <c r="L59" s="54"/>
      <c r="N59" s="54"/>
      <c r="P59" s="54"/>
      <c r="R59" s="54"/>
    </row>
    <row r="60" spans="1:18" ht="23.25" hidden="1" customHeight="1" x14ac:dyDescent="0.5">
      <c r="A60" s="166" t="s">
        <v>186</v>
      </c>
      <c r="B60" s="166"/>
      <c r="C60" s="180"/>
      <c r="D60" s="56"/>
      <c r="E60" s="129" t="s">
        <v>152</v>
      </c>
      <c r="F60" s="49"/>
      <c r="G60" s="129" t="s">
        <v>152</v>
      </c>
      <c r="H60" s="56"/>
      <c r="I60" s="129" t="s">
        <v>152</v>
      </c>
      <c r="L60" s="54"/>
      <c r="N60" s="54"/>
      <c r="P60" s="54"/>
      <c r="R60" s="54"/>
    </row>
    <row r="61" spans="1:18" ht="23.25" customHeight="1" x14ac:dyDescent="0.5">
      <c r="A61" s="51" t="s">
        <v>169</v>
      </c>
      <c r="B61" s="51"/>
      <c r="C61" s="129" t="s">
        <v>152</v>
      </c>
      <c r="D61" s="160"/>
      <c r="E61" s="1">
        <v>20000</v>
      </c>
      <c r="F61" s="160"/>
      <c r="G61" s="129" t="s">
        <v>152</v>
      </c>
      <c r="H61" s="50"/>
      <c r="I61" s="49">
        <v>20000</v>
      </c>
      <c r="L61" s="54"/>
      <c r="N61" s="54"/>
      <c r="P61" s="54"/>
      <c r="R61" s="54"/>
    </row>
    <row r="62" spans="1:18" ht="23.25" hidden="1" customHeight="1" x14ac:dyDescent="0.5">
      <c r="A62" s="166" t="s">
        <v>138</v>
      </c>
      <c r="B62" s="51"/>
      <c r="C62" s="53"/>
      <c r="D62" s="160"/>
      <c r="E62" s="129" t="s">
        <v>152</v>
      </c>
      <c r="F62" s="160"/>
      <c r="G62" s="129" t="s">
        <v>152</v>
      </c>
      <c r="H62" s="50"/>
      <c r="I62" s="129" t="s">
        <v>152</v>
      </c>
      <c r="L62" s="54"/>
      <c r="N62" s="54"/>
      <c r="P62" s="54"/>
      <c r="R62" s="54"/>
    </row>
    <row r="63" spans="1:18" ht="23.25" hidden="1" customHeight="1" x14ac:dyDescent="0.5">
      <c r="A63" s="166" t="s">
        <v>177</v>
      </c>
      <c r="B63" s="166"/>
      <c r="C63" s="49"/>
      <c r="D63" s="56"/>
      <c r="E63" s="129" t="s">
        <v>152</v>
      </c>
      <c r="F63" s="56"/>
      <c r="G63" s="129" t="s">
        <v>152</v>
      </c>
      <c r="H63" s="56"/>
      <c r="I63" s="129" t="s">
        <v>152</v>
      </c>
      <c r="L63" s="54"/>
      <c r="N63" s="54"/>
      <c r="P63" s="54"/>
      <c r="R63" s="54"/>
    </row>
    <row r="64" spans="1:18" ht="23.25" hidden="1" customHeight="1" x14ac:dyDescent="0.5">
      <c r="A64" s="51" t="s">
        <v>128</v>
      </c>
      <c r="B64" s="51"/>
      <c r="C64" s="53"/>
      <c r="D64" s="160"/>
      <c r="E64" s="53" t="s">
        <v>152</v>
      </c>
      <c r="F64" s="160"/>
      <c r="G64" s="129" t="s">
        <v>152</v>
      </c>
      <c r="H64" s="50"/>
      <c r="I64" s="182" t="s">
        <v>152</v>
      </c>
      <c r="L64" s="54"/>
      <c r="N64" s="54"/>
      <c r="P64" s="54"/>
      <c r="R64" s="54"/>
    </row>
    <row r="65" spans="1:20" ht="23.25" customHeight="1" x14ac:dyDescent="0.5">
      <c r="A65" s="166" t="s">
        <v>127</v>
      </c>
      <c r="C65" s="129" t="s">
        <v>152</v>
      </c>
      <c r="D65" s="56"/>
      <c r="E65" s="53" t="s">
        <v>152</v>
      </c>
      <c r="F65" s="56"/>
      <c r="G65" s="129" t="s">
        <v>152</v>
      </c>
      <c r="H65" s="56"/>
      <c r="I65" s="57">
        <v>-5000</v>
      </c>
      <c r="L65" s="54"/>
      <c r="N65" s="54"/>
      <c r="P65" s="54"/>
      <c r="R65" s="54"/>
    </row>
    <row r="66" spans="1:20" ht="23.25" hidden="1" customHeight="1" x14ac:dyDescent="0.5">
      <c r="A66" s="51" t="s">
        <v>115</v>
      </c>
      <c r="B66" s="51"/>
      <c r="C66" s="53"/>
      <c r="D66" s="160"/>
      <c r="E66" s="53"/>
      <c r="F66" s="160"/>
      <c r="G66" s="53"/>
      <c r="H66" s="50"/>
      <c r="I66" s="53"/>
      <c r="L66" s="54"/>
      <c r="N66" s="54"/>
      <c r="P66" s="54"/>
      <c r="R66" s="54"/>
    </row>
    <row r="67" spans="1:20" ht="23.25" hidden="1" customHeight="1" x14ac:dyDescent="0.5">
      <c r="A67" s="51" t="s">
        <v>116</v>
      </c>
      <c r="B67" s="51"/>
      <c r="C67" s="53"/>
      <c r="D67" s="160"/>
      <c r="E67" s="53"/>
      <c r="F67" s="160"/>
      <c r="G67" s="53"/>
      <c r="H67" s="58"/>
      <c r="I67" s="53"/>
      <c r="L67" s="54"/>
      <c r="N67" s="54"/>
      <c r="P67" s="54"/>
      <c r="R67" s="54"/>
    </row>
    <row r="68" spans="1:20" ht="23.25" customHeight="1" x14ac:dyDescent="0.5">
      <c r="A68" s="51" t="s">
        <v>140</v>
      </c>
      <c r="B68" s="51"/>
      <c r="C68" s="1">
        <v>146790</v>
      </c>
      <c r="D68" s="160"/>
      <c r="E68" s="1">
        <v>221032</v>
      </c>
      <c r="F68" s="160"/>
      <c r="G68" s="49">
        <v>135490</v>
      </c>
      <c r="H68" s="58"/>
      <c r="I68" s="49">
        <v>216190</v>
      </c>
      <c r="L68" s="54"/>
      <c r="N68" s="54"/>
      <c r="P68" s="54"/>
      <c r="R68" s="54"/>
    </row>
    <row r="69" spans="1:20" ht="23.25" customHeight="1" x14ac:dyDescent="0.5">
      <c r="A69" s="51" t="s">
        <v>114</v>
      </c>
      <c r="B69" s="169"/>
      <c r="C69" s="1">
        <v>-175300</v>
      </c>
      <c r="D69" s="160"/>
      <c r="E69" s="57">
        <v>-276000</v>
      </c>
      <c r="F69" s="160"/>
      <c r="G69" s="57">
        <v>-170000</v>
      </c>
      <c r="H69" s="50"/>
      <c r="I69" s="57">
        <v>-264900</v>
      </c>
      <c r="L69" s="54"/>
      <c r="N69" s="54"/>
      <c r="P69" s="54"/>
      <c r="R69" s="54"/>
      <c r="T69" s="56"/>
    </row>
    <row r="70" spans="1:20" ht="23.25" hidden="1" customHeight="1" x14ac:dyDescent="0.5">
      <c r="A70" s="51" t="s">
        <v>115</v>
      </c>
      <c r="B70" s="169"/>
      <c r="C70" s="53"/>
      <c r="D70" s="160"/>
      <c r="E70" s="129" t="s">
        <v>152</v>
      </c>
      <c r="F70" s="160"/>
      <c r="G70" s="129" t="s">
        <v>152</v>
      </c>
      <c r="H70" s="50"/>
      <c r="I70" s="129" t="s">
        <v>152</v>
      </c>
      <c r="L70" s="54"/>
      <c r="N70" s="54"/>
      <c r="P70" s="54"/>
      <c r="R70" s="54"/>
      <c r="T70" s="56"/>
    </row>
    <row r="71" spans="1:20" ht="23.25" hidden="1" customHeight="1" x14ac:dyDescent="0.5">
      <c r="A71" s="51" t="s">
        <v>116</v>
      </c>
      <c r="B71" s="80">
        <v>10.1</v>
      </c>
      <c r="C71" s="49"/>
      <c r="D71" s="160"/>
      <c r="E71" s="129" t="s">
        <v>152</v>
      </c>
      <c r="F71" s="160"/>
      <c r="G71" s="129" t="s">
        <v>152</v>
      </c>
      <c r="H71" s="58"/>
      <c r="I71" s="129" t="s">
        <v>152</v>
      </c>
      <c r="L71" s="54"/>
      <c r="N71" s="54"/>
      <c r="P71" s="54"/>
      <c r="R71" s="54"/>
    </row>
    <row r="72" spans="1:20" ht="23.25" customHeight="1" x14ac:dyDescent="0.5">
      <c r="A72" s="51" t="s">
        <v>117</v>
      </c>
      <c r="B72" s="51"/>
      <c r="C72" s="57">
        <v>-80000</v>
      </c>
      <c r="D72" s="160"/>
      <c r="E72" s="129" t="s">
        <v>152</v>
      </c>
      <c r="F72" s="160"/>
      <c r="G72" s="57">
        <v>-80000</v>
      </c>
      <c r="H72" s="50"/>
      <c r="I72" s="129" t="s">
        <v>152</v>
      </c>
      <c r="L72" s="54"/>
      <c r="N72" s="54"/>
      <c r="P72" s="54"/>
      <c r="R72" s="54"/>
    </row>
    <row r="73" spans="1:20" ht="21" hidden="1" x14ac:dyDescent="0.5">
      <c r="A73" s="51" t="s">
        <v>115</v>
      </c>
      <c r="B73" s="51"/>
      <c r="C73" s="53"/>
      <c r="D73" s="160"/>
      <c r="E73" s="53"/>
      <c r="F73" s="160"/>
      <c r="G73" s="53"/>
      <c r="H73" s="50"/>
      <c r="I73" s="53"/>
      <c r="L73" s="54"/>
      <c r="N73" s="54"/>
      <c r="P73" s="54"/>
      <c r="R73" s="54"/>
    </row>
    <row r="74" spans="1:20" ht="23.25" hidden="1" customHeight="1" x14ac:dyDescent="0.5">
      <c r="A74" s="51" t="s">
        <v>135</v>
      </c>
      <c r="B74" s="80">
        <v>11</v>
      </c>
      <c r="C74" s="53"/>
      <c r="D74" s="160"/>
      <c r="E74" s="53" t="s">
        <v>152</v>
      </c>
      <c r="F74" s="160"/>
      <c r="G74" s="129" t="s">
        <v>152</v>
      </c>
      <c r="H74" s="50"/>
      <c r="I74" s="129" t="s">
        <v>152</v>
      </c>
      <c r="L74" s="54"/>
      <c r="N74" s="54"/>
      <c r="P74" s="54"/>
      <c r="R74" s="54"/>
    </row>
    <row r="75" spans="1:20" ht="23.25" hidden="1" customHeight="1" x14ac:dyDescent="0.5">
      <c r="A75" s="51" t="s">
        <v>132</v>
      </c>
      <c r="B75" s="51"/>
      <c r="C75" s="49"/>
      <c r="D75" s="160"/>
      <c r="E75" s="49"/>
      <c r="F75" s="160"/>
      <c r="G75" s="49"/>
      <c r="H75" s="50"/>
      <c r="I75" s="49"/>
      <c r="L75" s="54"/>
      <c r="N75" s="54"/>
      <c r="P75" s="54"/>
      <c r="R75" s="54"/>
    </row>
    <row r="76" spans="1:20" ht="21" hidden="1" x14ac:dyDescent="0.5">
      <c r="A76" s="51" t="s">
        <v>102</v>
      </c>
      <c r="B76" s="51"/>
      <c r="C76" s="53"/>
      <c r="D76" s="160"/>
      <c r="E76" s="53"/>
      <c r="F76" s="160"/>
      <c r="G76" s="53"/>
      <c r="H76" s="50"/>
      <c r="I76" s="53"/>
      <c r="L76" s="54"/>
      <c r="N76" s="54"/>
      <c r="P76" s="54"/>
      <c r="R76" s="54"/>
    </row>
    <row r="77" spans="1:20" ht="21" hidden="1" x14ac:dyDescent="0.5">
      <c r="A77" s="51" t="s">
        <v>126</v>
      </c>
      <c r="B77" s="51"/>
      <c r="C77" s="53"/>
      <c r="D77" s="160"/>
      <c r="E77" s="53"/>
      <c r="F77" s="160"/>
      <c r="G77" s="53"/>
      <c r="H77" s="50"/>
      <c r="I77" s="53"/>
      <c r="L77" s="54"/>
      <c r="N77" s="54"/>
      <c r="P77" s="54"/>
      <c r="R77" s="54"/>
    </row>
    <row r="78" spans="1:20" ht="23.25" customHeight="1" x14ac:dyDescent="0.5">
      <c r="A78" s="51" t="s">
        <v>221</v>
      </c>
      <c r="B78" s="51"/>
      <c r="C78" s="1">
        <v>190</v>
      </c>
      <c r="D78" s="49"/>
      <c r="E78" s="1">
        <v>382</v>
      </c>
      <c r="F78" s="49"/>
      <c r="G78" s="49">
        <v>80</v>
      </c>
      <c r="H78" s="49"/>
      <c r="I78" s="49">
        <v>373</v>
      </c>
      <c r="L78" s="54"/>
      <c r="N78" s="54"/>
      <c r="P78" s="54"/>
      <c r="R78" s="54"/>
    </row>
    <row r="79" spans="1:20" ht="23.25" customHeight="1" x14ac:dyDescent="0.5">
      <c r="A79" s="51" t="s">
        <v>224</v>
      </c>
      <c r="B79" s="80" t="s">
        <v>99</v>
      </c>
      <c r="C79" s="57">
        <v>-8636</v>
      </c>
      <c r="D79" s="160"/>
      <c r="E79" s="57">
        <v>-4050</v>
      </c>
      <c r="F79" s="160"/>
      <c r="G79" s="57">
        <v>-7837</v>
      </c>
      <c r="H79" s="50"/>
      <c r="I79" s="57">
        <v>-3764</v>
      </c>
      <c r="L79" s="54"/>
      <c r="N79" s="54"/>
      <c r="P79" s="54"/>
      <c r="R79" s="54"/>
    </row>
    <row r="80" spans="1:20" ht="23.25" hidden="1" customHeight="1" x14ac:dyDescent="0.5">
      <c r="A80" s="51" t="s">
        <v>129</v>
      </c>
      <c r="B80" s="51"/>
      <c r="C80" s="53"/>
      <c r="D80" s="160"/>
      <c r="E80" s="53"/>
      <c r="F80" s="160"/>
      <c r="G80" s="53"/>
      <c r="H80" s="50"/>
      <c r="I80" s="53"/>
      <c r="J80" s="54"/>
      <c r="L80" s="54"/>
      <c r="N80" s="54"/>
      <c r="P80" s="54"/>
      <c r="R80" s="54"/>
    </row>
    <row r="81" spans="1:18" ht="23.25" customHeight="1" x14ac:dyDescent="0.5">
      <c r="A81" s="162" t="s">
        <v>71</v>
      </c>
      <c r="B81" s="162"/>
      <c r="C81" s="1">
        <v>15119</v>
      </c>
      <c r="D81" s="50"/>
      <c r="E81" s="1">
        <v>936</v>
      </c>
      <c r="F81" s="50"/>
      <c r="G81" s="49">
        <v>15119</v>
      </c>
      <c r="H81" s="50"/>
      <c r="I81" s="49">
        <v>936</v>
      </c>
      <c r="L81" s="54"/>
      <c r="N81" s="54"/>
      <c r="P81" s="54"/>
      <c r="R81" s="54"/>
    </row>
    <row r="82" spans="1:18" ht="23.25" customHeight="1" x14ac:dyDescent="0.5">
      <c r="A82" s="51" t="s">
        <v>95</v>
      </c>
      <c r="B82" s="51"/>
      <c r="C82" s="1">
        <v>2311</v>
      </c>
      <c r="D82" s="160"/>
      <c r="E82" s="168">
        <v>2520</v>
      </c>
      <c r="F82" s="160"/>
      <c r="G82" s="49">
        <v>2460</v>
      </c>
      <c r="H82" s="50"/>
      <c r="I82" s="49">
        <v>2599</v>
      </c>
      <c r="L82" s="54"/>
      <c r="N82" s="54"/>
      <c r="P82" s="54"/>
      <c r="R82" s="54"/>
    </row>
    <row r="83" spans="1:18" ht="23.25" customHeight="1" x14ac:dyDescent="0.5">
      <c r="A83" s="170" t="s">
        <v>201</v>
      </c>
      <c r="B83" s="170"/>
      <c r="C83" s="171">
        <f>SUM(C57:C82)</f>
        <v>-99526</v>
      </c>
      <c r="D83" s="59"/>
      <c r="E83" s="60">
        <f>SUM(E57:E82)</f>
        <v>-35180</v>
      </c>
      <c r="F83" s="55"/>
      <c r="G83" s="60">
        <f>SUM(G58:G82)</f>
        <v>-104688</v>
      </c>
      <c r="H83" s="55"/>
      <c r="I83" s="60">
        <f>SUM(I58:I82)</f>
        <v>-33566</v>
      </c>
      <c r="J83" s="52"/>
      <c r="L83" s="54"/>
      <c r="N83" s="54"/>
      <c r="P83" s="54"/>
      <c r="R83" s="54"/>
    </row>
    <row r="84" spans="1:18" ht="23.25" customHeight="1" x14ac:dyDescent="0.5">
      <c r="A84" s="170"/>
      <c r="B84" s="170"/>
      <c r="C84" s="59"/>
      <c r="D84" s="59"/>
      <c r="E84" s="59"/>
      <c r="F84" s="55"/>
      <c r="G84" s="59"/>
      <c r="H84" s="55"/>
      <c r="I84" s="59"/>
      <c r="J84" s="52"/>
      <c r="L84" s="54"/>
      <c r="N84" s="54"/>
      <c r="P84" s="54"/>
      <c r="R84" s="54"/>
    </row>
    <row r="85" spans="1:18" ht="24" customHeight="1" x14ac:dyDescent="0.5">
      <c r="A85" s="48" t="s">
        <v>22</v>
      </c>
      <c r="B85" s="48"/>
      <c r="D85" s="48"/>
      <c r="E85" s="54"/>
      <c r="F85" s="54"/>
      <c r="G85" s="54"/>
      <c r="H85" s="54"/>
      <c r="I85" s="54"/>
      <c r="K85" s="67"/>
    </row>
    <row r="86" spans="1:18" ht="24" hidden="1" customHeight="1" x14ac:dyDescent="0.5">
      <c r="A86" s="51" t="s">
        <v>62</v>
      </c>
      <c r="B86" s="80">
        <v>21</v>
      </c>
      <c r="C86" s="129" t="s">
        <v>152</v>
      </c>
      <c r="D86" s="160"/>
      <c r="E86" s="129" t="s">
        <v>152</v>
      </c>
      <c r="F86" s="160"/>
      <c r="G86" s="129" t="s">
        <v>152</v>
      </c>
      <c r="H86" s="50"/>
      <c r="I86" s="129" t="s">
        <v>152</v>
      </c>
      <c r="L86" s="54"/>
      <c r="N86" s="54"/>
      <c r="P86" s="54"/>
      <c r="R86" s="54"/>
    </row>
    <row r="87" spans="1:18" ht="24" hidden="1" customHeight="1" x14ac:dyDescent="0.5">
      <c r="A87" s="51" t="s">
        <v>76</v>
      </c>
      <c r="B87" s="51"/>
      <c r="C87" s="129" t="s">
        <v>152</v>
      </c>
      <c r="D87" s="160"/>
      <c r="E87" s="129" t="s">
        <v>152</v>
      </c>
      <c r="F87" s="160"/>
      <c r="G87" s="129" t="s">
        <v>152</v>
      </c>
      <c r="H87" s="50"/>
      <c r="I87" s="53" t="s">
        <v>152</v>
      </c>
      <c r="L87" s="54"/>
      <c r="N87" s="54"/>
      <c r="P87" s="54"/>
      <c r="R87" s="54"/>
    </row>
    <row r="88" spans="1:18" ht="24" hidden="1" customHeight="1" x14ac:dyDescent="0.5">
      <c r="A88" s="51" t="s">
        <v>62</v>
      </c>
      <c r="B88" s="80">
        <v>22</v>
      </c>
      <c r="C88" s="57"/>
      <c r="D88" s="160"/>
      <c r="E88" s="129" t="s">
        <v>152</v>
      </c>
      <c r="F88" s="160"/>
      <c r="G88" s="129" t="s">
        <v>152</v>
      </c>
      <c r="H88" s="50"/>
      <c r="I88" s="129" t="s">
        <v>152</v>
      </c>
      <c r="L88" s="54"/>
      <c r="N88" s="54"/>
      <c r="P88" s="54"/>
      <c r="R88" s="54"/>
    </row>
    <row r="89" spans="1:18" ht="24" customHeight="1" x14ac:dyDescent="0.5">
      <c r="A89" s="51" t="s">
        <v>130</v>
      </c>
      <c r="B89" s="80">
        <v>4.3</v>
      </c>
      <c r="C89" s="57">
        <v>-5408</v>
      </c>
      <c r="D89" s="160"/>
      <c r="E89" s="57">
        <v>-5224</v>
      </c>
      <c r="F89" s="160"/>
      <c r="G89" s="57">
        <v>-4027</v>
      </c>
      <c r="H89" s="50"/>
      <c r="I89" s="57">
        <v>-4119</v>
      </c>
      <c r="L89" s="54"/>
      <c r="N89" s="54"/>
      <c r="P89" s="54"/>
      <c r="R89" s="54"/>
    </row>
    <row r="90" spans="1:18" ht="24" hidden="1" customHeight="1" x14ac:dyDescent="0.5">
      <c r="A90" s="51" t="s">
        <v>181</v>
      </c>
      <c r="B90" s="80"/>
      <c r="C90" s="57"/>
      <c r="D90" s="160"/>
      <c r="E90" s="57"/>
      <c r="F90" s="160"/>
      <c r="G90" s="53">
        <v>0</v>
      </c>
      <c r="H90" s="50"/>
      <c r="I90" s="53">
        <v>0</v>
      </c>
      <c r="L90" s="54"/>
      <c r="N90" s="54"/>
      <c r="P90" s="54"/>
      <c r="R90" s="54"/>
    </row>
    <row r="91" spans="1:18" ht="24" hidden="1" customHeight="1" x14ac:dyDescent="0.5">
      <c r="A91" s="51" t="s">
        <v>57</v>
      </c>
      <c r="B91" s="80"/>
      <c r="C91" s="53" t="s">
        <v>152</v>
      </c>
      <c r="D91" s="50"/>
      <c r="E91" s="53" t="s">
        <v>152</v>
      </c>
      <c r="F91" s="160"/>
      <c r="G91" s="53" t="s">
        <v>152</v>
      </c>
      <c r="H91" s="50"/>
      <c r="I91" s="53" t="s">
        <v>152</v>
      </c>
      <c r="L91" s="54"/>
      <c r="N91" s="54"/>
      <c r="P91" s="54"/>
      <c r="R91" s="54"/>
    </row>
    <row r="92" spans="1:18" ht="24" hidden="1" customHeight="1" x14ac:dyDescent="0.5">
      <c r="A92" s="51" t="s">
        <v>57</v>
      </c>
      <c r="B92" s="80"/>
      <c r="C92" s="53">
        <v>0</v>
      </c>
      <c r="D92" s="50"/>
      <c r="E92" s="57"/>
      <c r="F92" s="160"/>
      <c r="G92" s="53">
        <v>0</v>
      </c>
      <c r="H92" s="50"/>
      <c r="I92" s="57"/>
      <c r="L92" s="54"/>
      <c r="N92" s="54"/>
      <c r="P92" s="54"/>
      <c r="R92" s="54"/>
    </row>
    <row r="93" spans="1:18" ht="24" customHeight="1" x14ac:dyDescent="0.5">
      <c r="A93" s="170" t="s">
        <v>142</v>
      </c>
      <c r="B93" s="172"/>
      <c r="C93" s="60">
        <f>SUM(C88:C92)</f>
        <v>-5408</v>
      </c>
      <c r="D93" s="160">
        <v>0</v>
      </c>
      <c r="E93" s="60">
        <f>SUM(E88:E92)</f>
        <v>-5224</v>
      </c>
      <c r="F93" s="50">
        <v>0</v>
      </c>
      <c r="G93" s="60">
        <f>SUM(G88:G92)</f>
        <v>-4027</v>
      </c>
      <c r="H93" s="50">
        <v>0</v>
      </c>
      <c r="I93" s="60">
        <f>SUM(I88:I92)</f>
        <v>-4119</v>
      </c>
      <c r="L93" s="54"/>
      <c r="N93" s="54"/>
      <c r="P93" s="54"/>
      <c r="R93" s="54"/>
    </row>
    <row r="94" spans="1:18" ht="24" customHeight="1" x14ac:dyDescent="0.5">
      <c r="A94" s="170"/>
      <c r="B94" s="170"/>
      <c r="C94" s="1"/>
      <c r="D94" s="170"/>
      <c r="E94" s="1"/>
      <c r="F94" s="54"/>
      <c r="G94" s="1"/>
      <c r="H94" s="54"/>
      <c r="I94" s="1"/>
      <c r="L94" s="54"/>
      <c r="N94" s="54"/>
      <c r="P94" s="54"/>
      <c r="R94" s="54"/>
    </row>
    <row r="95" spans="1:18" ht="24" customHeight="1" x14ac:dyDescent="0.5">
      <c r="A95" s="217" t="s">
        <v>170</v>
      </c>
      <c r="B95" s="170"/>
      <c r="C95" s="1"/>
      <c r="D95" s="170"/>
      <c r="E95" s="1"/>
      <c r="F95" s="54"/>
      <c r="G95" s="1"/>
      <c r="H95" s="54"/>
      <c r="I95" s="1"/>
      <c r="L95" s="54"/>
      <c r="N95" s="54"/>
      <c r="P95" s="54"/>
      <c r="R95" s="54"/>
    </row>
    <row r="96" spans="1:18" ht="24" customHeight="1" x14ac:dyDescent="0.5">
      <c r="A96" s="218" t="s">
        <v>167</v>
      </c>
      <c r="B96" s="170"/>
      <c r="C96" s="1">
        <f>C93+C83+C44</f>
        <v>-6856</v>
      </c>
      <c r="D96" s="170"/>
      <c r="E96" s="57">
        <v>-23307</v>
      </c>
      <c r="F96" s="54"/>
      <c r="G96" s="57">
        <f>G93+G83+G44</f>
        <v>-2328</v>
      </c>
      <c r="H96" s="54"/>
      <c r="I96" s="57">
        <f>I93+I83+I44</f>
        <v>-26458</v>
      </c>
      <c r="L96" s="54"/>
      <c r="N96" s="54"/>
      <c r="P96" s="54"/>
      <c r="R96" s="54"/>
    </row>
    <row r="97" spans="1:18" ht="24" customHeight="1" x14ac:dyDescent="0.5">
      <c r="A97" s="8" t="s">
        <v>166</v>
      </c>
      <c r="C97" s="1"/>
      <c r="E97" s="1"/>
      <c r="F97" s="54"/>
      <c r="G97" s="1"/>
      <c r="H97" s="54"/>
      <c r="I97" s="1"/>
      <c r="L97" s="54"/>
      <c r="N97" s="54"/>
      <c r="P97" s="54"/>
      <c r="R97" s="54"/>
    </row>
    <row r="98" spans="1:18" ht="24" customHeight="1" x14ac:dyDescent="0.5">
      <c r="A98" s="173" t="s">
        <v>24</v>
      </c>
      <c r="B98" s="173"/>
      <c r="C98" s="88">
        <v>-79</v>
      </c>
      <c r="D98" s="160"/>
      <c r="E98" s="168">
        <v>18</v>
      </c>
      <c r="F98" s="50"/>
      <c r="G98" s="168">
        <v>-79</v>
      </c>
      <c r="H98" s="50"/>
      <c r="I98" s="168">
        <v>18</v>
      </c>
      <c r="L98" s="54"/>
      <c r="N98" s="54"/>
      <c r="P98" s="54"/>
      <c r="R98" s="54"/>
    </row>
    <row r="99" spans="1:18" ht="24" customHeight="1" x14ac:dyDescent="0.5">
      <c r="A99" s="8" t="s">
        <v>171</v>
      </c>
      <c r="C99" s="1">
        <f>C96+C98</f>
        <v>-6935</v>
      </c>
      <c r="D99" s="160" t="e">
        <v>#REF!</v>
      </c>
      <c r="E99" s="57">
        <f>E96+E98</f>
        <v>-23289</v>
      </c>
      <c r="F99" s="50"/>
      <c r="G99" s="57">
        <f>G96+G98</f>
        <v>-2407</v>
      </c>
      <c r="H99" s="50"/>
      <c r="I99" s="57">
        <f>I96+I98</f>
        <v>-26440</v>
      </c>
      <c r="L99" s="54"/>
      <c r="N99" s="54"/>
      <c r="P99" s="54"/>
      <c r="R99" s="54"/>
    </row>
    <row r="100" spans="1:18" ht="24" customHeight="1" x14ac:dyDescent="0.5">
      <c r="A100" s="8" t="s">
        <v>26</v>
      </c>
      <c r="C100" s="168">
        <v>99396</v>
      </c>
      <c r="D100" s="160"/>
      <c r="E100" s="168">
        <v>76072</v>
      </c>
      <c r="F100" s="61"/>
      <c r="G100" s="168">
        <f>66792-1</f>
        <v>66791</v>
      </c>
      <c r="H100" s="61"/>
      <c r="I100" s="168">
        <v>57645</v>
      </c>
      <c r="L100" s="54"/>
      <c r="N100" s="54"/>
      <c r="P100" s="54"/>
      <c r="R100" s="54"/>
    </row>
    <row r="101" spans="1:18" ht="24" customHeight="1" thickBot="1" x14ac:dyDescent="0.55000000000000004">
      <c r="A101" s="48" t="s">
        <v>196</v>
      </c>
      <c r="B101" s="80">
        <v>4.0999999999999996</v>
      </c>
      <c r="C101" s="174">
        <f>SUM(C99:C100)</f>
        <v>92461</v>
      </c>
      <c r="D101" s="160" t="e">
        <v>#REF!</v>
      </c>
      <c r="E101" s="174">
        <f>SUM(E99:E100)</f>
        <v>52783</v>
      </c>
      <c r="F101" s="55"/>
      <c r="G101" s="174">
        <f>SUM(G99:G100)</f>
        <v>64384</v>
      </c>
      <c r="H101" s="55"/>
      <c r="I101" s="174">
        <f>SUM(I99:I100)</f>
        <v>31205</v>
      </c>
      <c r="L101" s="54"/>
      <c r="N101" s="54"/>
      <c r="P101" s="54"/>
      <c r="R101" s="54"/>
    </row>
    <row r="102" spans="1:18" ht="24" customHeight="1" thickTop="1" x14ac:dyDescent="0.5">
      <c r="A102" s="48"/>
      <c r="B102" s="80"/>
      <c r="C102" s="1"/>
      <c r="D102" s="160"/>
      <c r="E102" s="1"/>
      <c r="F102" s="55"/>
      <c r="G102" s="1"/>
      <c r="H102" s="55"/>
      <c r="I102" s="1"/>
      <c r="L102" s="54"/>
      <c r="N102" s="54"/>
      <c r="P102" s="54"/>
      <c r="R102" s="54"/>
    </row>
    <row r="103" spans="1:18" ht="24" customHeight="1" x14ac:dyDescent="0.5">
      <c r="A103" s="48"/>
      <c r="B103" s="80"/>
      <c r="C103" s="1"/>
      <c r="D103" s="160"/>
      <c r="E103" s="1"/>
      <c r="F103" s="55"/>
      <c r="G103" s="1"/>
      <c r="H103" s="55"/>
      <c r="I103" s="1"/>
      <c r="L103" s="54"/>
      <c r="N103" s="54"/>
      <c r="P103" s="54"/>
      <c r="R103" s="54"/>
    </row>
    <row r="104" spans="1:18" ht="24" customHeight="1" x14ac:dyDescent="0.5">
      <c r="A104" s="48"/>
      <c r="B104" s="80"/>
      <c r="C104" s="1"/>
      <c r="D104" s="160"/>
      <c r="E104" s="1"/>
      <c r="F104" s="55"/>
      <c r="G104" s="1"/>
      <c r="H104" s="55"/>
      <c r="I104" s="1"/>
      <c r="L104" s="54"/>
      <c r="N104" s="54"/>
      <c r="P104" s="54"/>
      <c r="R104" s="54"/>
    </row>
    <row r="105" spans="1:18" ht="24" customHeight="1" x14ac:dyDescent="0.5">
      <c r="A105" s="48"/>
      <c r="B105" s="80"/>
      <c r="C105" s="1"/>
      <c r="D105" s="160"/>
      <c r="E105" s="1"/>
      <c r="F105" s="55"/>
      <c r="G105" s="1"/>
      <c r="H105" s="55"/>
      <c r="I105" s="1"/>
      <c r="L105" s="54"/>
      <c r="N105" s="54"/>
      <c r="P105" s="54"/>
      <c r="R105" s="54"/>
    </row>
    <row r="106" spans="1:18" ht="24" customHeight="1" x14ac:dyDescent="0.5">
      <c r="A106" s="48"/>
      <c r="B106" s="80"/>
      <c r="C106" s="1"/>
      <c r="D106" s="160"/>
      <c r="E106" s="1"/>
      <c r="F106" s="55"/>
      <c r="G106" s="1"/>
      <c r="H106" s="55"/>
      <c r="I106" s="1"/>
      <c r="L106" s="54"/>
      <c r="N106" s="54"/>
      <c r="P106" s="54"/>
      <c r="R106" s="54"/>
    </row>
    <row r="107" spans="1:18" ht="24" customHeight="1" x14ac:dyDescent="0.5">
      <c r="A107" s="48"/>
      <c r="B107" s="80"/>
      <c r="C107" s="1"/>
      <c r="D107" s="160"/>
      <c r="E107" s="1"/>
      <c r="F107" s="55"/>
      <c r="G107" s="1"/>
      <c r="H107" s="55"/>
      <c r="I107" s="1"/>
      <c r="L107" s="54"/>
      <c r="N107" s="54"/>
      <c r="P107" s="54"/>
      <c r="R107" s="54"/>
    </row>
    <row r="108" spans="1:18" ht="24" customHeight="1" x14ac:dyDescent="0.5">
      <c r="A108" s="48"/>
      <c r="B108" s="80"/>
      <c r="C108" s="1"/>
      <c r="D108" s="160"/>
      <c r="E108" s="1"/>
      <c r="F108" s="55"/>
      <c r="G108" s="1"/>
      <c r="H108" s="55"/>
      <c r="I108" s="1"/>
      <c r="L108" s="54"/>
      <c r="N108" s="54"/>
      <c r="P108" s="54"/>
      <c r="R108" s="54"/>
    </row>
    <row r="109" spans="1:18" s="175" customFormat="1" ht="24" customHeight="1" x14ac:dyDescent="0.5">
      <c r="A109" s="239" t="s">
        <v>154</v>
      </c>
      <c r="B109" s="239"/>
      <c r="C109" s="239"/>
      <c r="D109" s="239"/>
      <c r="E109" s="239"/>
      <c r="G109" s="176"/>
    </row>
    <row r="110" spans="1:18" s="178" customFormat="1" ht="24" customHeight="1" x14ac:dyDescent="0.5">
      <c r="A110" s="177"/>
      <c r="B110" s="177"/>
      <c r="C110" s="113"/>
      <c r="D110" s="111"/>
      <c r="E110" s="113"/>
      <c r="F110" s="110"/>
      <c r="G110" s="113"/>
      <c r="H110" s="110"/>
      <c r="I110" s="113"/>
    </row>
    <row r="111" spans="1:18" s="178" customFormat="1" ht="24" customHeight="1" x14ac:dyDescent="0.5">
      <c r="F111" s="110"/>
      <c r="G111" s="113"/>
      <c r="H111" s="110"/>
      <c r="I111" s="113"/>
    </row>
    <row r="112" spans="1:18" s="178" customFormat="1" ht="24" customHeight="1" x14ac:dyDescent="0.5">
      <c r="A112" s="177"/>
      <c r="B112" s="177"/>
      <c r="C112" s="113"/>
      <c r="D112" s="111"/>
      <c r="E112" s="113"/>
      <c r="F112" s="110"/>
      <c r="G112" s="113"/>
      <c r="H112" s="110"/>
      <c r="I112" s="113"/>
    </row>
    <row r="113" spans="1:18" s="178" customFormat="1" ht="24" customHeight="1" x14ac:dyDescent="0.5">
      <c r="A113" s="177"/>
      <c r="B113" s="177"/>
      <c r="C113" s="113"/>
      <c r="D113" s="111"/>
      <c r="E113" s="113"/>
      <c r="F113" s="110"/>
      <c r="G113" s="113"/>
      <c r="H113" s="110"/>
      <c r="I113" s="113"/>
    </row>
    <row r="114" spans="1:18" s="178" customFormat="1" ht="24" customHeight="1" x14ac:dyDescent="0.5">
      <c r="A114" s="177"/>
      <c r="B114" s="177"/>
      <c r="C114" s="113"/>
      <c r="D114" s="111"/>
      <c r="E114" s="113"/>
      <c r="F114" s="110"/>
      <c r="G114" s="113"/>
      <c r="H114" s="110"/>
      <c r="I114" s="113"/>
    </row>
    <row r="115" spans="1:18" s="178" customFormat="1" ht="24" customHeight="1" x14ac:dyDescent="0.5">
      <c r="F115" s="114"/>
      <c r="G115" s="114"/>
      <c r="H115" s="114"/>
      <c r="I115" s="114"/>
      <c r="L115" s="179"/>
      <c r="N115" s="179"/>
      <c r="P115" s="179"/>
      <c r="R115" s="179"/>
    </row>
    <row r="116" spans="1:18" ht="24" customHeight="1" x14ac:dyDescent="0.5">
      <c r="F116" s="54"/>
      <c r="G116" s="54"/>
      <c r="H116" s="54"/>
      <c r="I116" s="54"/>
      <c r="L116" s="54"/>
      <c r="N116" s="54"/>
      <c r="P116" s="54"/>
      <c r="R116" s="54"/>
    </row>
  </sheetData>
  <mergeCells count="15">
    <mergeCell ref="A109:E109"/>
    <mergeCell ref="A45:I45"/>
    <mergeCell ref="A46:I46"/>
    <mergeCell ref="A47:I47"/>
    <mergeCell ref="A49:I49"/>
    <mergeCell ref="C51:E51"/>
    <mergeCell ref="G51:I51"/>
    <mergeCell ref="A48:I48"/>
    <mergeCell ref="A1:I1"/>
    <mergeCell ref="A2:I2"/>
    <mergeCell ref="A3:I3"/>
    <mergeCell ref="A4:I4"/>
    <mergeCell ref="C7:E7"/>
    <mergeCell ref="G7:I7"/>
    <mergeCell ref="A5:I5"/>
  </mergeCells>
  <pageMargins left="0.8" right="0.3" top="1" bottom="0.5" header="0.5" footer="0.3"/>
  <pageSetup paperSize="9" scale="80" orientation="portrait" r:id="rId1"/>
  <headerFooter alignWithMargins="0"/>
  <rowBreaks count="1" manualBreakCount="1">
    <brk id="44" max="16383" man="1"/>
  </rowBreaks>
  <ignoredErrors>
    <ignoredError sqref="D44 F44:H4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05CF5-0A1D-431C-B447-13C0A7C8A41C}">
  <ds:schemaRefs>
    <ds:schemaRef ds:uri="http://purl.org/dc/dcmitype/"/>
    <ds:schemaRef ds:uri="5ac419cf-aec3-4034-873d-0b32775edb61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งบกำไรขาดทุนเบ็ดเสร็จ 3 เดือน</vt:lpstr>
      <vt:lpstr>ส่วนของผู้ถือหุ้น - งบรวม</vt:lpstr>
      <vt:lpstr>ผู้ถือหุ้น-งบเฉพาะ</vt:lpstr>
      <vt:lpstr>กระแสเงินสด 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92999@wacoal.co.th</cp:lastModifiedBy>
  <cp:lastPrinted>2025-05-13T11:08:13Z</cp:lastPrinted>
  <dcterms:created xsi:type="dcterms:W3CDTF">2001-08-24T04:10:58Z</dcterms:created>
  <dcterms:modified xsi:type="dcterms:W3CDTF">2025-05-14T06:50:33Z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