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8A10C44-A4FE-4CBB-9D19-47C6F0B608E9}" xr6:coauthVersionLast="47" xr6:coauthVersionMax="47" xr10:uidLastSave="{00000000-0000-0000-0000-000000000000}"/>
  <bookViews>
    <workbookView xWindow="-110" yWindow="-110" windowWidth="19420" windowHeight="11500" tabRatio="650" activeTab="6" xr2:uid="{00000000-000D-0000-FFFF-FFFF00000000}"/>
  </bookViews>
  <sheets>
    <sheet name="BS3-5" sheetId="9" r:id="rId1"/>
    <sheet name="PL6-7" sheetId="16" r:id="rId2"/>
    <sheet name="CH-Conso8" sheetId="26" r:id="rId3"/>
    <sheet name="CH-Conso9" sheetId="10" r:id="rId4"/>
    <sheet name="CH-Separate 10" sheetId="27" r:id="rId5"/>
    <sheet name="CH-Separate 11" sheetId="12" r:id="rId6"/>
    <sheet name="cash flows 12-13" sheetId="28" r:id="rId7"/>
  </sheets>
  <definedNames>
    <definedName name="_xlnm.Print_Area" localSheetId="0">'BS3-5'!$A$1:$I$100</definedName>
    <definedName name="_xlnm.Print_Area" localSheetId="6">'cash flows 12-13'!$A$1:$J$91</definedName>
    <definedName name="_xlnm.Print_Area" localSheetId="2">'CH-Conso8'!$A$1:$X$29</definedName>
    <definedName name="_xlnm.Print_Area" localSheetId="3">'CH-Conso9'!$A$1:$Z$34</definedName>
    <definedName name="_xlnm.Print_Area" localSheetId="4">'CH-Separate 10'!$A$1:$T$30</definedName>
    <definedName name="_xlnm.Print_Area" localSheetId="5">'CH-Separate 11'!$A$1:$V$29</definedName>
    <definedName name="_xlnm.Print_Area" localSheetId="1">'PL6-7'!$A$1:$J$65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12" l="1"/>
  <c r="D31" i="12"/>
  <c r="V30" i="12"/>
  <c r="T30" i="12"/>
  <c r="R30" i="12"/>
  <c r="P30" i="12"/>
  <c r="N30" i="12"/>
  <c r="L30" i="12"/>
  <c r="H30" i="12"/>
  <c r="F30" i="12"/>
  <c r="D30" i="12"/>
  <c r="J36" i="10"/>
  <c r="L36" i="10"/>
  <c r="J35" i="10"/>
  <c r="D41" i="28"/>
  <c r="D23" i="28"/>
  <c r="D17" i="28" l="1"/>
  <c r="J33" i="10" l="1"/>
  <c r="J24" i="10"/>
  <c r="D57" i="16"/>
  <c r="X12" i="26"/>
  <c r="E95" i="9" l="1"/>
  <c r="I35" i="9"/>
  <c r="E21" i="9" l="1"/>
  <c r="G21" i="9"/>
  <c r="R24" i="10"/>
  <c r="T24" i="10"/>
  <c r="V12" i="12"/>
  <c r="I95" i="9" l="1"/>
  <c r="H86" i="28" l="1"/>
  <c r="T28" i="12"/>
  <c r="N23" i="27"/>
  <c r="V12" i="10"/>
  <c r="X28" i="10"/>
  <c r="P28" i="10"/>
  <c r="V23" i="10"/>
  <c r="Z23" i="10" s="1"/>
  <c r="V23" i="26"/>
  <c r="N23" i="26"/>
  <c r="N25" i="27" l="1"/>
  <c r="N29" i="27" s="1"/>
  <c r="J51" i="16"/>
  <c r="N24" i="27" s="1"/>
  <c r="F51" i="16"/>
  <c r="N24" i="26" s="1"/>
  <c r="X35" i="10" l="1"/>
  <c r="T35" i="10"/>
  <c r="R35" i="10"/>
  <c r="P35" i="10"/>
  <c r="N35" i="10"/>
  <c r="L35" i="10"/>
  <c r="H35" i="10"/>
  <c r="F35" i="10"/>
  <c r="D35" i="10"/>
  <c r="J83" i="28"/>
  <c r="F83" i="28"/>
  <c r="D83" i="28"/>
  <c r="V24" i="10" l="1"/>
  <c r="X24" i="10"/>
  <c r="P24" i="10"/>
  <c r="N24" i="10"/>
  <c r="L24" i="10"/>
  <c r="H24" i="10"/>
  <c r="F24" i="10"/>
  <c r="D24" i="10"/>
  <c r="Z24" i="10" l="1"/>
  <c r="H83" i="28" l="1"/>
  <c r="V18" i="12" l="1"/>
  <c r="V17" i="12"/>
  <c r="V16" i="12"/>
  <c r="Z17" i="10" l="1"/>
  <c r="Z18" i="10"/>
  <c r="Z16" i="10"/>
  <c r="G82" i="9" l="1"/>
  <c r="D86" i="28"/>
  <c r="J68" i="28" l="1"/>
  <c r="H68" i="28"/>
  <c r="F68" i="28"/>
  <c r="D68" i="28"/>
  <c r="D25" i="12"/>
  <c r="F25" i="12"/>
  <c r="H25" i="12"/>
  <c r="L25" i="12"/>
  <c r="N25" i="12"/>
  <c r="R25" i="12"/>
  <c r="T25" i="12"/>
  <c r="V32" i="10"/>
  <c r="Z32" i="10" s="1"/>
  <c r="T27" i="26" l="1"/>
  <c r="X27" i="26" s="1"/>
  <c r="T24" i="26"/>
  <c r="X24" i="26" s="1"/>
  <c r="T23" i="26"/>
  <c r="F20" i="26"/>
  <c r="F28" i="26" s="1"/>
  <c r="R28" i="27"/>
  <c r="T28" i="27" s="1"/>
  <c r="R27" i="27"/>
  <c r="N27" i="27"/>
  <c r="T27" i="27" s="1"/>
  <c r="R25" i="27"/>
  <c r="P25" i="27"/>
  <c r="L25" i="27"/>
  <c r="J25" i="27"/>
  <c r="H25" i="27"/>
  <c r="F25" i="27"/>
  <c r="D25" i="27"/>
  <c r="T23" i="27"/>
  <c r="R20" i="27"/>
  <c r="P20" i="27"/>
  <c r="P29" i="27" s="1"/>
  <c r="N20" i="27"/>
  <c r="L20" i="27"/>
  <c r="L29" i="27" s="1"/>
  <c r="J20" i="27"/>
  <c r="J29" i="27" s="1"/>
  <c r="H20" i="27"/>
  <c r="H29" i="27" s="1"/>
  <c r="F20" i="27"/>
  <c r="F29" i="27" s="1"/>
  <c r="D20" i="27"/>
  <c r="D29" i="27" s="1"/>
  <c r="T19" i="27"/>
  <c r="T18" i="27"/>
  <c r="T17" i="27"/>
  <c r="T16" i="27"/>
  <c r="T12" i="27"/>
  <c r="R25" i="26"/>
  <c r="P25" i="26"/>
  <c r="L25" i="26"/>
  <c r="J25" i="26"/>
  <c r="H25" i="26"/>
  <c r="F25" i="26"/>
  <c r="D25" i="26"/>
  <c r="V25" i="26"/>
  <c r="V20" i="26"/>
  <c r="R20" i="26"/>
  <c r="L20" i="26"/>
  <c r="J20" i="26"/>
  <c r="H20" i="26"/>
  <c r="H28" i="26" s="1"/>
  <c r="T19" i="26"/>
  <c r="X19" i="26" s="1"/>
  <c r="T17" i="26"/>
  <c r="X17" i="26" s="1"/>
  <c r="D20" i="26"/>
  <c r="T12" i="26"/>
  <c r="D39" i="16"/>
  <c r="H39" i="16" s="1"/>
  <c r="C43" i="9"/>
  <c r="G43" i="9" s="1"/>
  <c r="R29" i="27" l="1"/>
  <c r="T20" i="27"/>
  <c r="L28" i="26"/>
  <c r="V28" i="26"/>
  <c r="J28" i="26"/>
  <c r="C73" i="9"/>
  <c r="G73" i="9" s="1"/>
  <c r="R28" i="26"/>
  <c r="D28" i="26"/>
  <c r="C82" i="9" s="1"/>
  <c r="T25" i="26"/>
  <c r="X23" i="26"/>
  <c r="X25" i="26" s="1"/>
  <c r="N25" i="26"/>
  <c r="T16" i="26"/>
  <c r="X16" i="26" s="1"/>
  <c r="N20" i="26"/>
  <c r="P20" i="26"/>
  <c r="P28" i="26" s="1"/>
  <c r="N28" i="26" l="1"/>
  <c r="T18" i="26"/>
  <c r="X18" i="26" s="1"/>
  <c r="X20" i="26" s="1"/>
  <c r="X28" i="26" s="1"/>
  <c r="T20" i="26"/>
  <c r="T28" i="26" s="1"/>
  <c r="H51" i="16" l="1"/>
  <c r="P24" i="12" s="1"/>
  <c r="T24" i="27" l="1"/>
  <c r="T25" i="27" s="1"/>
  <c r="T29" i="27" s="1"/>
  <c r="G56" i="9" l="1"/>
  <c r="I56" i="9"/>
  <c r="C56" i="9"/>
  <c r="N20" i="12" l="1"/>
  <c r="E56" i="9" l="1"/>
  <c r="T19" i="10" l="1"/>
  <c r="V19" i="10" l="1"/>
  <c r="D51" i="16"/>
  <c r="P29" i="10" s="1"/>
  <c r="V29" i="10" l="1"/>
  <c r="Z29" i="10" s="1"/>
  <c r="E35" i="9"/>
  <c r="E37" i="9" l="1"/>
  <c r="X19" i="10" l="1"/>
  <c r="J19" i="10"/>
  <c r="F19" i="10"/>
  <c r="D19" i="10"/>
  <c r="G35" i="9" l="1"/>
  <c r="T27" i="12" l="1"/>
  <c r="P27" i="12" l="1"/>
  <c r="V27" i="12" s="1"/>
  <c r="J25" i="12" l="1"/>
  <c r="H20" i="12"/>
  <c r="L20" i="12"/>
  <c r="T20" i="12"/>
  <c r="V19" i="12"/>
  <c r="D20" i="12"/>
  <c r="D30" i="10"/>
  <c r="D33" i="10" s="1"/>
  <c r="D36" i="10" s="1"/>
  <c r="Z12" i="10"/>
  <c r="V20" i="12" l="1"/>
  <c r="P19" i="10" l="1"/>
  <c r="H19" i="10"/>
  <c r="L19" i="10"/>
  <c r="Z19" i="10" l="1"/>
  <c r="R20" i="12" l="1"/>
  <c r="P20" i="12"/>
  <c r="J20" i="12"/>
  <c r="F20" i="12"/>
  <c r="N29" i="12" l="1"/>
  <c r="H29" i="12"/>
  <c r="T30" i="10"/>
  <c r="R30" i="10"/>
  <c r="R33" i="10" s="1"/>
  <c r="N30" i="10"/>
  <c r="N33" i="10" s="1"/>
  <c r="L30" i="10"/>
  <c r="L33" i="10" s="1"/>
  <c r="J30" i="10"/>
  <c r="H30" i="10"/>
  <c r="F30" i="10"/>
  <c r="F33" i="10" s="1"/>
  <c r="R19" i="10"/>
  <c r="N19" i="10"/>
  <c r="T33" i="10" l="1"/>
  <c r="T36" i="10" s="1"/>
  <c r="H33" i="10"/>
  <c r="H36" i="10" s="1"/>
  <c r="G86" i="9"/>
  <c r="H31" i="12" s="1"/>
  <c r="G91" i="9"/>
  <c r="N31" i="12" s="1"/>
  <c r="D29" i="12"/>
  <c r="R29" i="12"/>
  <c r="L29" i="12"/>
  <c r="J29" i="12"/>
  <c r="T29" i="12"/>
  <c r="F29" i="12"/>
  <c r="F36" i="10" l="1"/>
  <c r="G90" i="9"/>
  <c r="L31" i="12" s="1"/>
  <c r="G84" i="9"/>
  <c r="F31" i="12" s="1"/>
  <c r="N36" i="10"/>
  <c r="R36" i="10"/>
  <c r="G93" i="9"/>
  <c r="R31" i="12" s="1"/>
  <c r="V35" i="10"/>
  <c r="E97" i="9" l="1"/>
  <c r="I97" i="9"/>
  <c r="J16" i="16"/>
  <c r="Z35" i="10" l="1"/>
  <c r="J23" i="16"/>
  <c r="J25" i="16" s="1"/>
  <c r="F23" i="16"/>
  <c r="F16" i="16"/>
  <c r="F25" i="16" l="1"/>
  <c r="F30" i="16" s="1"/>
  <c r="F32" i="16" s="1"/>
  <c r="J30" i="16"/>
  <c r="J32" i="16" s="1"/>
  <c r="F52" i="16" l="1"/>
  <c r="J57" i="16"/>
  <c r="J10" i="28" s="1"/>
  <c r="J29" i="28" s="1"/>
  <c r="J44" i="28" s="1"/>
  <c r="J47" i="28" s="1"/>
  <c r="J85" i="28" s="1"/>
  <c r="J87" i="28" s="1"/>
  <c r="J52" i="16"/>
  <c r="F57" i="16"/>
  <c r="F10" i="28" s="1"/>
  <c r="F29" i="28" s="1"/>
  <c r="F44" i="28" s="1"/>
  <c r="F47" i="28" s="1"/>
  <c r="F85" i="28" s="1"/>
  <c r="F87" i="28" s="1"/>
  <c r="H23" i="16"/>
  <c r="J62" i="16" l="1"/>
  <c r="F62" i="16"/>
  <c r="V28" i="12" l="1"/>
  <c r="I64" i="9" l="1"/>
  <c r="E64" i="9"/>
  <c r="I21" i="9"/>
  <c r="I37" i="9" l="1"/>
  <c r="I66" i="9"/>
  <c r="I99" i="9" s="1"/>
  <c r="E66" i="9"/>
  <c r="E99" i="9" s="1"/>
  <c r="E102" i="9" s="1"/>
  <c r="I102" i="9" l="1"/>
  <c r="V24" i="12" l="1"/>
  <c r="H16" i="16" l="1"/>
  <c r="H25" i="16" s="1"/>
  <c r="H30" i="16" l="1"/>
  <c r="G64" i="9" l="1"/>
  <c r="G66" i="9" s="1"/>
  <c r="C64" i="9" l="1"/>
  <c r="C66" i="9" s="1"/>
  <c r="H32" i="16" l="1"/>
  <c r="H55" i="16" s="1"/>
  <c r="H57" i="16" l="1"/>
  <c r="P23" i="12"/>
  <c r="H64" i="16"/>
  <c r="H10" i="28"/>
  <c r="H52" i="16"/>
  <c r="H60" i="16" s="1"/>
  <c r="G37" i="9"/>
  <c r="H29" i="28" l="1"/>
  <c r="H44" i="28" s="1"/>
  <c r="H47" i="28" s="1"/>
  <c r="H85" i="28" s="1"/>
  <c r="H87" i="28" s="1"/>
  <c r="H93" i="28" s="1"/>
  <c r="P25" i="12"/>
  <c r="V23" i="12"/>
  <c r="V25" i="12" s="1"/>
  <c r="V29" i="12" s="1"/>
  <c r="H62" i="16"/>
  <c r="P29" i="12" l="1"/>
  <c r="P31" i="12" s="1"/>
  <c r="G95" i="9" l="1"/>
  <c r="G97" i="9" s="1"/>
  <c r="C21" i="9"/>
  <c r="V31" i="12" l="1"/>
  <c r="G99" i="9"/>
  <c r="G102" i="9" s="1"/>
  <c r="C35" i="9"/>
  <c r="C37" i="9" s="1"/>
  <c r="D23" i="16"/>
  <c r="X30" i="10" l="1"/>
  <c r="X33" i="10" s="1"/>
  <c r="X36" i="10" l="1"/>
  <c r="D16" i="16"/>
  <c r="D25" i="16" l="1"/>
  <c r="D30" i="16" s="1"/>
  <c r="D32" i="16" s="1"/>
  <c r="P30" i="10"/>
  <c r="V28" i="10"/>
  <c r="P33" i="10" l="1"/>
  <c r="D52" i="16"/>
  <c r="D62" i="16" s="1"/>
  <c r="D10" i="28"/>
  <c r="V30" i="10"/>
  <c r="V33" i="10" s="1"/>
  <c r="Z28" i="10"/>
  <c r="AA28" i="10" s="1"/>
  <c r="D29" i="28" l="1"/>
  <c r="D44" i="28" s="1"/>
  <c r="D47" i="28" s="1"/>
  <c r="D85" i="28" s="1"/>
  <c r="D87" i="28" s="1"/>
  <c r="D93" i="28" s="1"/>
  <c r="P36" i="10"/>
  <c r="C95" i="9"/>
  <c r="C97" i="9" s="1"/>
  <c r="D64" i="16"/>
  <c r="Z30" i="10"/>
  <c r="AA30" i="10" s="1"/>
  <c r="V36" i="10" l="1"/>
  <c r="Z33" i="10"/>
  <c r="Z36" i="10" s="1"/>
  <c r="C99" i="9"/>
  <c r="C102" i="9" s="1"/>
</calcChain>
</file>

<file path=xl/sharedStrings.xml><?xml version="1.0" encoding="utf-8"?>
<sst xmlns="http://schemas.openxmlformats.org/spreadsheetml/2006/main" count="485" uniqueCount="247">
  <si>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</si>
  <si>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</si>
  <si>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</si>
  <si>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</si>
  <si>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</si>
  <si>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</si>
  <si>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</si>
  <si>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</si>
  <si>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</si>
  <si>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</si>
  <si>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</si>
  <si>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</si>
  <si>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</si>
  <si>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</si>
  <si>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</si>
  <si>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</si>
  <si>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</si>
  <si>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</si>
  <si>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</si>
  <si>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</si>
  <si>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</si>
  <si>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</si>
  <si>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</si>
  <si>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</si>
  <si>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</si>
  <si>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</si>
  <si>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</si>
  <si>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</si>
  <si>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</si>
  <si>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</si>
  <si>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</si>
  <si>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</si>
  <si>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</si>
  <si>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</si>
  <si>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</si>
  <si>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</si>
  <si>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</si>
  <si>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</si>
  <si>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</si>
  <si>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</si>
  <si>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</si>
  <si>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</si>
  <si>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</si>
  <si>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</si>
  <si>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</si>
  <si>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</si>
  <si>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</si>
  <si>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</si>
  <si>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</si>
  <si>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</si>
  <si>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</si>
  <si>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</si>
  <si>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</si>
  <si>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</si>
  <si>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</si>
  <si>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</si>
  <si>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</si>
  <si>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</si>
  <si>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</si>
  <si>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</si>
  <si>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</si>
  <si>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</si>
  <si>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</si>
  <si>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</si>
  <si>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</si>
  <si>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</si>
  <si>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</si>
  <si>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</si>
  <si>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</si>
  <si>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</si>
  <si>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</si>
  <si>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</si>
  <si>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</si>
  <si>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</si>
  <si>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</si>
  <si>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</si>
  <si>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</si>
  <si>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</si>
  <si>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</si>
  <si>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</si>
  <si>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</si>
  <si>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</si>
  <si>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</si>
  <si>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</si>
  <si>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</si>
  <si>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</si>
  <si>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</si>
  <si>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</si>
  <si>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</si>
  <si>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</si>
  <si>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</si>
  <si>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</si>
  <si>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</si>
  <si>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</si>
  <si>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</si>
  <si>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</si>
  <si>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</si>
  <si>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</si>
  <si>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</si>
  <si>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</si>
  <si>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</si>
  <si>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</si>
  <si>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</si>
  <si>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</si>
  <si>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</si>
  <si>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</si>
  <si>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</si>
  <si>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</si>
  <si>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</si>
  <si>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</si>
  <si>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</si>
  <si>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</si>
  <si>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</si>
  <si>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</si>
  <si>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</si>
  <si>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</si>
  <si>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</si>
  <si>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</si>
  <si>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</si>
  <si>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</si>
  <si>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</si>
  <si>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</si>
  <si>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</si>
  <si>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</si>
  <si>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</si>
  <si>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</si>
  <si>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</si>
  <si>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</si>
  <si>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</si>
  <si>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</si>
  <si>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</si>
  <si>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>(ขาดทุนสะสม)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</si>
  <si>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</si>
  <si>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</si>
  <si>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</si>
  <si>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</si>
  <si>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</si>
  <si>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</si>
  <si>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</si>
  <si>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</si>
  <si>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</si>
  <si>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</si>
  <si>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</si>
  <si>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</si>
  <si>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</si>
  <si>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</si>
  <si>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</si>
  <si>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</si>
  <si>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</si>
  <si>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</si>
  <si>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</si>
  <si>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</si>
  <si>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ผลขาดทุนจากการด้อยค่าที่ดิน อาคารและอุปกรณ์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</si>
  <si>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</si>
  <si>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</si>
  <si>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</si>
  <si>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</si>
  <si>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</si>
  <si>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</si>
  <si>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</si>
  <si>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</si>
  <si>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</si>
  <si>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</si>
  <si>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</si>
  <si>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</si>
  <si>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</si>
  <si>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</si>
  <si>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</si>
  <si>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</si>
  <si>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</si>
  <si>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</si>
  <si>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</si>
  <si>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</si>
  <si>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</si>
  <si>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</si>
  <si>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</si>
  <si>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</si>
  <si>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</si>
  <si>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</si>
  <si>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</si>
  <si>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</si>
  <si>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 xml:space="preserve">   จัดสรรแล้ว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</si>
  <si>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</si>
  <si>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</si>
  <si>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 xml:space="preserve"> </t>
  </si>
  <si>
    <t xml:space="preserve">    ด้วยมูลค่ายุติธรรมผ่านกำไรขาดทุนเบ็ดเสร็จอื่น</t>
  </si>
  <si>
    <t>ผู้ถือหุ้นของ</t>
  </si>
  <si>
    <t xml:space="preserve">     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</si>
  <si>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</si>
  <si>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ผลขาดทุนด้านเครดิตที่คาดว่าจะเกิดขึ้นที่รับรู้ในกำไรหรือขาดทุน</t>
  </si>
  <si>
    <t>ขาดทุนจากการตัดจำหน่ายสินทรัพย์ไม่มีตัวตน</t>
  </si>
  <si>
    <t>ขาดทุนจากการด้อยค่าสินทรัพย์รอการขาย</t>
  </si>
  <si>
    <t xml:space="preserve">    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</si>
  <si>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</si>
  <si>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>ผลกำไรจากการวัดมูลค่าเงินลงทุน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</si>
  <si>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</si>
  <si>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</si>
  <si>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</si>
  <si>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</si>
  <si>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โอนไปกำไร (ขาดทุน) สะสม</t>
  </si>
  <si>
    <t>รายการที่ไม่ใช่เงินสด</t>
  </si>
  <si>
    <t>ขาดทุน (กำไร) จากการวัดมูลค่าเงินลงทุนในสินทรัพย์ทางการเงิน</t>
  </si>
  <si>
    <t>31 มีนาคม</t>
  </si>
  <si>
    <t xml:space="preserve">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</si>
  <si>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</si>
  <si>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</si>
  <si>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</si>
  <si>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</si>
  <si>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</si>
  <si>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เงินให้กู้ยืมระยะสั้นแก่กิจการที่เกี่ยวข้องกัน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</si>
  <si>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</si>
  <si>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</si>
  <si>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</si>
  <si>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</si>
  <si>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เงินสดและรายการเทียบเท่าเงินสด ณ 31 มีนาคม</t>
  </si>
  <si>
    <t>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</si>
  <si>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</si>
  <si>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เงินสดจ่ายเงินให้กู้ยืมระยะยาวแก่บุคคลที่เกี่ยวข้อง</t>
  </si>
  <si>
    <t>เงินสดรับจากเงินให้กู้ยืมแก่กิจการที่เกี่ยวข้องกัน</t>
  </si>
  <si>
    <t>เงินให้กู้ยืมระยะยาวแก่กิจการที่เกี่ยวข้องกันที่ครบ</t>
  </si>
  <si>
    <t xml:space="preserve">   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</si>
  <si>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</si>
  <si>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</t>
  </si>
  <si>
    <t>7, 11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</si>
  <si>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</si>
  <si>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</si>
  <si>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</si>
  <si>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(หุ้นสามัญจำนวน 828,992,226 หุ้น มูลค่า 1 บาทต่อหุ้น)</t>
  </si>
  <si>
    <t>กำไร (ขาดทุน) จากกิจกรรมดำเนินงาน</t>
  </si>
  <si>
    <t>ผลกำไรจากเงินลงทุนในตราสารทุนที่กำหนดให้วัดมูลค่า</t>
  </si>
  <si>
    <t>กฏหมาย</t>
  </si>
  <si>
    <t>ตาม</t>
  </si>
  <si>
    <t xml:space="preserve">    การได้มาซึ่งส่วนได้เสียที่ไม่มีอำนาจควบคุมซึ่ง</t>
  </si>
  <si>
    <t xml:space="preserve">       อำนาจควบคุมไม่เปลี่ยนแปลง</t>
  </si>
  <si>
    <t>ผลขาดทุนจากการด้อยค่าสินทรัพย์รอการขาย</t>
  </si>
  <si>
    <t>ขาดทุน (กำไร) จากการจำหน่ายและตัดจำหน่ายอาคาร และอุปกรณ์</t>
  </si>
  <si>
    <t>เจ้าหนี้ค่าซื้ออุปกรณ์และสินทรัพย์ไม่มีตัวตน</t>
  </si>
  <si>
    <t>สินค้าคงเหลือโอนเป็นเครื่องมือและอุปกรณ์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</si>
  <si>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</si>
  <si>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</si>
  <si>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ประมาณการหนี้สินไม่หมุนเวียนสำหรับผลประโยชน์พนักงาน</t>
  </si>
  <si>
    <t>ผลขาดทุนด้านเครดิตที่คาดว่าจะเกิดขึ้น</t>
  </si>
  <si>
    <t>(กลับรายการ) ขาดทุนจากการปรับมูลค่าสินค้า</t>
  </si>
  <si>
    <t xml:space="preserve">    กำไรขาดทุนเบ็ดเสร็จอื่น</t>
  </si>
  <si>
    <t>เงินสดจ่ายเงินให้กู้ยืมระยะสั้นแก่บุคคลที่เกี่ยวข้อง</t>
  </si>
  <si>
    <t>กำไรขาดทุนเบ็ดเสร็จอื่นสำหรับงวด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</si>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</sst>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_(* #,##0_);_(* \(#,##0,\);_(* &quot;-&quot;??_);_(@_)"/>
    <numFmt numFmtId="167" formatCode="_(* #,##0.00_);_(* \(#,##0.00\);_(* &quot;-&quot;_);_(@_)"/>
  </numFmts>
  <fonts count="30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4"/>
      <color indexed="10"/>
      <name val="Angsana New"/>
      <family val="1"/>
    </font>
    <font>
      <b/>
      <i/>
      <sz val="18"/>
      <name val="Angsana New"/>
      <family val="1"/>
    </font>
    <font>
      <i/>
      <sz val="18"/>
      <name val="Angsana New"/>
      <family val="1"/>
    </font>
    <font>
      <b/>
      <i/>
      <sz val="14"/>
      <color indexed="8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0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371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4" fillId="0" borderId="0" xfId="1" applyNumberFormat="1" applyFont="1"/>
    <xf numFmtId="41" fontId="5" fillId="0" borderId="0" xfId="0" applyNumberFormat="1" applyFont="1" applyAlignment="1">
      <alignment horizontal="left" vertical="center" wrapText="1"/>
    </xf>
    <xf numFmtId="4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41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41" fontId="4" fillId="0" borderId="0" xfId="4" applyNumberFormat="1" applyFont="1"/>
    <xf numFmtId="0" fontId="10" fillId="0" borderId="0" xfId="4" applyFont="1"/>
    <xf numFmtId="0" fontId="10" fillId="0" borderId="0" xfId="0" applyFont="1"/>
    <xf numFmtId="0" fontId="10" fillId="0" borderId="0" xfId="3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164" fontId="5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2" fillId="0" borderId="0" xfId="1" applyNumberFormat="1" applyFont="1" applyFill="1" applyAlignment="1"/>
    <xf numFmtId="164" fontId="14" fillId="0" borderId="0" xfId="1" applyNumberFormat="1" applyFont="1" applyFill="1" applyAlignment="1"/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center"/>
    </xf>
    <xf numFmtId="164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41" fontId="11" fillId="0" borderId="0" xfId="0" applyNumberFormat="1" applyFont="1"/>
    <xf numFmtId="0" fontId="11" fillId="0" borderId="0" xfId="0" quotePrefix="1" applyFont="1"/>
    <xf numFmtId="164" fontId="11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right"/>
    </xf>
    <xf numFmtId="164" fontId="11" fillId="0" borderId="0" xfId="1" applyNumberFormat="1" applyFont="1" applyFill="1" applyAlignment="1"/>
    <xf numFmtId="0" fontId="12" fillId="0" borderId="0" xfId="0" quotePrefix="1" applyFont="1"/>
    <xf numFmtId="164" fontId="12" fillId="0" borderId="3" xfId="1" applyNumberFormat="1" applyFont="1" applyFill="1" applyBorder="1" applyAlignment="1">
      <alignment horizontal="center"/>
    </xf>
    <xf numFmtId="0" fontId="13" fillId="0" borderId="0" xfId="0" quotePrefix="1" applyFont="1"/>
    <xf numFmtId="0" fontId="15" fillId="0" borderId="0" xfId="0" applyFont="1"/>
    <xf numFmtId="164" fontId="12" fillId="0" borderId="3" xfId="1" applyNumberFormat="1" applyFont="1" applyFill="1" applyBorder="1" applyAlignment="1"/>
    <xf numFmtId="164" fontId="12" fillId="0" borderId="4" xfId="1" applyNumberFormat="1" applyFont="1" applyFill="1" applyBorder="1" applyAlignment="1"/>
    <xf numFmtId="164" fontId="13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4" fontId="12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4" fontId="11" fillId="0" borderId="0" xfId="0" applyNumberFormat="1" applyFont="1"/>
    <xf numFmtId="164" fontId="11" fillId="0" borderId="1" xfId="1" applyNumberFormat="1" applyFont="1" applyFill="1" applyBorder="1" applyAlignment="1">
      <alignment horizontal="center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4" fontId="12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0" fontId="12" fillId="0" borderId="0" xfId="4" applyFont="1"/>
    <xf numFmtId="164" fontId="11" fillId="0" borderId="0" xfId="1" applyNumberFormat="1" applyFont="1" applyFill="1"/>
    <xf numFmtId="0" fontId="11" fillId="0" borderId="0" xfId="2" applyFont="1"/>
    <xf numFmtId="0" fontId="11" fillId="0" borderId="0" xfId="3" applyFont="1"/>
    <xf numFmtId="0" fontId="15" fillId="0" borderId="0" xfId="4" applyFont="1" applyAlignment="1">
      <alignment horizontal="center"/>
    </xf>
    <xf numFmtId="0" fontId="11" fillId="0" borderId="0" xfId="2" quotePrefix="1" applyFont="1"/>
    <xf numFmtId="41" fontId="11" fillId="0" borderId="0" xfId="1" applyNumberFormat="1" applyFont="1" applyFill="1"/>
    <xf numFmtId="0" fontId="15" fillId="0" borderId="0" xfId="2" applyFont="1" applyAlignment="1">
      <alignment horizontal="center"/>
    </xf>
    <xf numFmtId="43" fontId="11" fillId="0" borderId="0" xfId="1" applyFont="1" applyFill="1" applyBorder="1"/>
    <xf numFmtId="164" fontId="11" fillId="0" borderId="0" xfId="1" applyNumberFormat="1" applyFont="1" applyFill="1" applyBorder="1"/>
    <xf numFmtId="164" fontId="11" fillId="0" borderId="1" xfId="1" applyNumberFormat="1" applyFont="1" applyFill="1" applyBorder="1"/>
    <xf numFmtId="164" fontId="12" fillId="0" borderId="4" xfId="1" applyNumberFormat="1" applyFont="1" applyFill="1" applyBorder="1"/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 wrapText="1"/>
    </xf>
    <xf numFmtId="164" fontId="11" fillId="0" borderId="0" xfId="1" applyNumberFormat="1" applyFont="1" applyFill="1" applyAlignment="1">
      <alignment vertical="center"/>
    </xf>
    <xf numFmtId="164" fontId="12" fillId="0" borderId="2" xfId="1" applyNumberFormat="1" applyFont="1" applyFill="1" applyBorder="1" applyAlignment="1">
      <alignment horizontal="center" vertical="center"/>
    </xf>
    <xf numFmtId="164" fontId="4" fillId="0" borderId="0" xfId="4" applyNumberFormat="1" applyFont="1"/>
    <xf numFmtId="0" fontId="3" fillId="0" borderId="0" xfId="0" applyFont="1" applyAlignment="1">
      <alignment horizontal="center" vertical="center" wrapText="1"/>
    </xf>
    <xf numFmtId="41" fontId="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1" fontId="4" fillId="0" borderId="0" xfId="0" applyNumberFormat="1" applyFont="1"/>
    <xf numFmtId="0" fontId="4" fillId="0" borderId="0" xfId="0" applyFont="1" applyAlignment="1">
      <alignment vertical="center" wrapText="1"/>
    </xf>
    <xf numFmtId="41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9" fontId="11" fillId="0" borderId="0" xfId="5" applyFont="1" applyFill="1" applyAlignment="1">
      <alignment wrapText="1"/>
    </xf>
    <xf numFmtId="0" fontId="11" fillId="0" borderId="0" xfId="3" applyFont="1" applyAlignment="1">
      <alignment horizontal="center"/>
    </xf>
    <xf numFmtId="0" fontId="11" fillId="0" borderId="0" xfId="0" applyFont="1" applyAlignment="1">
      <alignment vertical="center" wrapText="1"/>
    </xf>
    <xf numFmtId="41" fontId="15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9" fontId="11" fillId="0" borderId="0" xfId="5" applyFont="1" applyFill="1"/>
    <xf numFmtId="3" fontId="19" fillId="0" borderId="0" xfId="0" applyNumberFormat="1" applyFont="1" applyAlignment="1">
      <alignment horizontal="left" vertical="center" wrapText="1"/>
    </xf>
    <xf numFmtId="164" fontId="12" fillId="0" borderId="0" xfId="1" applyNumberFormat="1" applyFont="1" applyFill="1" applyAlignment="1">
      <alignment horizontal="center" vertical="center" wrapText="1"/>
    </xf>
    <xf numFmtId="15" fontId="12" fillId="0" borderId="0" xfId="0" applyNumberFormat="1" applyFont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left" vertical="center" wrapText="1"/>
    </xf>
    <xf numFmtId="37" fontId="4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right" vertical="center" wrapText="1"/>
    </xf>
    <xf numFmtId="15" fontId="13" fillId="0" borderId="0" xfId="0" applyNumberFormat="1" applyFont="1" applyAlignment="1">
      <alignment vertical="center" wrapText="1"/>
    </xf>
    <xf numFmtId="164" fontId="12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2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/>
    <xf numFmtId="164" fontId="4" fillId="0" borderId="0" xfId="1" applyNumberFormat="1" applyFont="1" applyFill="1"/>
    <xf numFmtId="43" fontId="11" fillId="0" borderId="0" xfId="1" applyFont="1" applyFill="1" applyAlignment="1">
      <alignment horizontal="center"/>
    </xf>
    <xf numFmtId="43" fontId="12" fillId="0" borderId="4" xfId="1" applyFont="1" applyFill="1" applyBorder="1"/>
    <xf numFmtId="0" fontId="12" fillId="0" borderId="0" xfId="0" applyFont="1" applyAlignment="1">
      <alignment vertical="center" wrapText="1"/>
    </xf>
    <xf numFmtId="0" fontId="13" fillId="0" borderId="0" xfId="6" applyFont="1" applyAlignment="1">
      <alignment horizontal="left" vertical="top"/>
    </xf>
    <xf numFmtId="165" fontId="11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/>
    <xf numFmtId="165" fontId="17" fillId="0" borderId="0" xfId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 vertical="center" wrapText="1"/>
    </xf>
    <xf numFmtId="164" fontId="15" fillId="0" borderId="0" xfId="1" applyNumberFormat="1" applyFont="1" applyFill="1" applyAlignment="1"/>
    <xf numFmtId="165" fontId="15" fillId="0" borderId="0" xfId="1" applyNumberFormat="1" applyFont="1" applyFill="1" applyAlignment="1"/>
    <xf numFmtId="165" fontId="17" fillId="0" borderId="0" xfId="1" applyNumberFormat="1" applyFont="1" applyFill="1" applyAlignment="1"/>
    <xf numFmtId="165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165" fontId="17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4" fontId="12" fillId="0" borderId="0" xfId="1" applyNumberFormat="1" applyFont="1" applyFill="1" applyBorder="1" applyAlignment="1"/>
    <xf numFmtId="165" fontId="13" fillId="0" borderId="0" xfId="1" applyNumberFormat="1" applyFont="1" applyFill="1" applyBorder="1" applyAlignment="1"/>
    <xf numFmtId="164" fontId="11" fillId="0" borderId="1" xfId="1" applyNumberFormat="1" applyFont="1" applyFill="1" applyBorder="1" applyAlignment="1"/>
    <xf numFmtId="164" fontId="12" fillId="0" borderId="1" xfId="1" applyNumberFormat="1" applyFont="1" applyFill="1" applyBorder="1" applyAlignment="1"/>
    <xf numFmtId="164" fontId="15" fillId="0" borderId="0" xfId="1" applyNumberFormat="1" applyFont="1" applyFill="1" applyBorder="1" applyAlignment="1"/>
    <xf numFmtId="165" fontId="12" fillId="0" borderId="0" xfId="1" applyNumberFormat="1" applyFont="1" applyFill="1" applyAlignment="1">
      <alignment horizontal="left" vertical="center" wrapText="1"/>
    </xf>
    <xf numFmtId="165" fontId="12" fillId="0" borderId="0" xfId="1" applyNumberFormat="1" applyFont="1" applyFill="1" applyBorder="1" applyAlignment="1">
      <alignment vertical="center" wrapText="1"/>
    </xf>
    <xf numFmtId="165" fontId="12" fillId="0" borderId="0" xfId="1" applyNumberFormat="1" applyFont="1" applyFill="1" applyAlignment="1">
      <alignment vertical="center" wrapText="1"/>
    </xf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4" fontId="11" fillId="0" borderId="4" xfId="1" applyNumberFormat="1" applyFont="1" applyFill="1" applyBorder="1" applyAlignment="1"/>
    <xf numFmtId="164" fontId="17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 wrapText="1"/>
    </xf>
    <xf numFmtId="0" fontId="11" fillId="2" borderId="0" xfId="0" applyFont="1" applyFill="1"/>
    <xf numFmtId="0" fontId="12" fillId="0" borderId="0" xfId="0" quotePrefix="1" applyFont="1" applyAlignment="1">
      <alignment horizontal="left"/>
    </xf>
    <xf numFmtId="164" fontId="5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/>
    </xf>
    <xf numFmtId="164" fontId="11" fillId="0" borderId="0" xfId="0" applyNumberFormat="1" applyFont="1" applyFill="1"/>
    <xf numFmtId="14" fontId="11" fillId="0" borderId="0" xfId="0" applyNumberFormat="1" applyFont="1"/>
    <xf numFmtId="0" fontId="11" fillId="0" borderId="0" xfId="0" applyFont="1" applyFill="1"/>
    <xf numFmtId="41" fontId="11" fillId="0" borderId="0" xfId="0" applyNumberFormat="1" applyFont="1" applyFill="1"/>
    <xf numFmtId="164" fontId="11" fillId="0" borderId="1" xfId="0" applyNumberFormat="1" applyFont="1" applyFill="1" applyBorder="1"/>
    <xf numFmtId="41" fontId="11" fillId="0" borderId="1" xfId="0" applyNumberFormat="1" applyFont="1" applyFill="1" applyBorder="1"/>
    <xf numFmtId="164" fontId="12" fillId="0" borderId="1" xfId="0" applyNumberFormat="1" applyFont="1" applyFill="1" applyBorder="1"/>
    <xf numFmtId="41" fontId="12" fillId="0" borderId="0" xfId="0" applyNumberFormat="1" applyFont="1" applyFill="1"/>
    <xf numFmtId="41" fontId="12" fillId="0" borderId="3" xfId="0" applyNumberFormat="1" applyFont="1" applyFill="1" applyBorder="1"/>
    <xf numFmtId="164" fontId="12" fillId="0" borderId="0" xfId="0" applyNumberFormat="1" applyFont="1" applyFill="1"/>
    <xf numFmtId="41" fontId="11" fillId="0" borderId="1" xfId="0" applyNumberFormat="1" applyFont="1" applyFill="1" applyBorder="1" applyAlignment="1">
      <alignment horizontal="center"/>
    </xf>
    <xf numFmtId="164" fontId="12" fillId="0" borderId="2" xfId="0" applyNumberFormat="1" applyFont="1" applyFill="1" applyBorder="1"/>
    <xf numFmtId="41" fontId="12" fillId="0" borderId="4" xfId="0" applyNumberFormat="1" applyFont="1" applyFill="1" applyBorder="1"/>
    <xf numFmtId="164" fontId="12" fillId="0" borderId="4" xfId="0" applyNumberFormat="1" applyFont="1" applyFill="1" applyBorder="1"/>
    <xf numFmtId="0" fontId="15" fillId="0" borderId="0" xfId="0" applyFont="1" applyAlignment="1">
      <alignment horizontal="center"/>
    </xf>
    <xf numFmtId="41" fontId="12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164" fontId="12" fillId="0" borderId="0" xfId="1" applyNumberFormat="1" applyFont="1" applyFill="1"/>
    <xf numFmtId="0" fontId="15" fillId="0" borderId="0" xfId="0" applyFont="1" applyFill="1"/>
    <xf numFmtId="0" fontId="17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6" fillId="0" borderId="0" xfId="0" applyNumberFormat="1" applyFont="1" applyFill="1"/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3" applyFont="1" applyFill="1" applyAlignment="1">
      <alignment horizontal="center"/>
    </xf>
    <xf numFmtId="0" fontId="11" fillId="0" borderId="0" xfId="0" applyFont="1" applyFill="1" applyAlignment="1">
      <alignment wrapText="1"/>
    </xf>
    <xf numFmtId="41" fontId="11" fillId="0" borderId="0" xfId="0" applyNumberFormat="1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 wrapText="1"/>
    </xf>
    <xf numFmtId="41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41" fontId="15" fillId="0" borderId="0" xfId="0" applyNumberFormat="1" applyFont="1" applyAlignment="1">
      <alignment horizontal="center" vertical="center" wrapText="1"/>
    </xf>
    <xf numFmtId="2" fontId="12" fillId="0" borderId="4" xfId="1" applyNumberFormat="1" applyFont="1" applyFill="1" applyBorder="1"/>
    <xf numFmtId="41" fontId="6" fillId="0" borderId="0" xfId="0" applyNumberFormat="1" applyFont="1"/>
    <xf numFmtId="41" fontId="5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center" vertical="center" wrapText="1"/>
    </xf>
    <xf numFmtId="41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1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left"/>
    </xf>
    <xf numFmtId="41" fontId="11" fillId="0" borderId="0" xfId="4" applyNumberFormat="1" applyFont="1"/>
    <xf numFmtId="0" fontId="12" fillId="0" borderId="0" xfId="4" applyFont="1" applyAlignment="1">
      <alignment horizontal="center"/>
    </xf>
    <xf numFmtId="37" fontId="11" fillId="0" borderId="0" xfId="4" applyNumberFormat="1" applyFont="1"/>
    <xf numFmtId="164" fontId="11" fillId="0" borderId="0" xfId="1" applyNumberFormat="1" applyFont="1"/>
    <xf numFmtId="164" fontId="11" fillId="0" borderId="0" xfId="1" applyNumberFormat="1" applyFont="1" applyAlignment="1">
      <alignment horizontal="center" vertical="center"/>
    </xf>
    <xf numFmtId="43" fontId="22" fillId="0" borderId="0" xfId="4" applyNumberFormat="1" applyFont="1"/>
    <xf numFmtId="37" fontId="22" fillId="0" borderId="0" xfId="4" applyNumberFormat="1" applyFont="1"/>
    <xf numFmtId="164" fontId="22" fillId="0" borderId="0" xfId="4" applyNumberFormat="1" applyFont="1"/>
    <xf numFmtId="0" fontId="23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43" fontId="15" fillId="0" borderId="0" xfId="4" applyNumberFormat="1" applyFont="1" applyAlignment="1">
      <alignment horizontal="center"/>
    </xf>
    <xf numFmtId="0" fontId="2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164" fontId="12" fillId="0" borderId="3" xfId="0" applyNumberFormat="1" applyFont="1" applyFill="1" applyBorder="1"/>
    <xf numFmtId="164" fontId="12" fillId="0" borderId="5" xfId="0" applyNumberFormat="1" applyFont="1" applyFill="1" applyBorder="1"/>
    <xf numFmtId="0" fontId="15" fillId="0" borderId="0" xfId="4" applyFont="1" applyFill="1" applyAlignment="1">
      <alignment horizontal="center"/>
    </xf>
    <xf numFmtId="0" fontId="11" fillId="0" borderId="0" xfId="4" applyFont="1" applyFill="1"/>
    <xf numFmtId="0" fontId="15" fillId="0" borderId="0" xfId="4" applyFont="1" applyAlignment="1">
      <alignment horizontal="center"/>
    </xf>
    <xf numFmtId="0" fontId="11" fillId="0" borderId="0" xfId="2" applyFont="1" applyFill="1"/>
    <xf numFmtId="164" fontId="11" fillId="0" borderId="0" xfId="0" applyNumberFormat="1" applyFont="1" applyFill="1" applyAlignment="1">
      <alignment horizontal="center" vertical="center"/>
    </xf>
    <xf numFmtId="164" fontId="11" fillId="0" borderId="0" xfId="4" applyNumberFormat="1" applyFont="1" applyFill="1"/>
    <xf numFmtId="0" fontId="4" fillId="0" borderId="0" xfId="4" applyFont="1" applyFill="1"/>
    <xf numFmtId="164" fontId="10" fillId="0" borderId="0" xfId="0" applyNumberFormat="1" applyFont="1" applyFill="1"/>
    <xf numFmtId="164" fontId="12" fillId="0" borderId="2" xfId="1" applyNumberFormat="1" applyFont="1" applyFill="1" applyBorder="1" applyAlignment="1">
      <alignment vertical="center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41" fontId="15" fillId="0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vertical="center"/>
    </xf>
    <xf numFmtId="3" fontId="25" fillId="0" borderId="0" xfId="0" applyNumberFormat="1" applyFont="1" applyAlignment="1">
      <alignment horizontal="left" vertical="center" wrapText="1"/>
    </xf>
    <xf numFmtId="3" fontId="20" fillId="0" borderId="0" xfId="0" applyNumberFormat="1" applyFont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2" applyFont="1"/>
    <xf numFmtId="0" fontId="15" fillId="0" borderId="0" xfId="0" applyFont="1" applyFill="1" applyAlignment="1">
      <alignment horizontal="center"/>
    </xf>
    <xf numFmtId="164" fontId="12" fillId="0" borderId="5" xfId="1" applyNumberFormat="1" applyFont="1" applyFill="1" applyBorder="1" applyAlignment="1"/>
    <xf numFmtId="0" fontId="11" fillId="0" borderId="0" xfId="6" applyFont="1" applyAlignment="1">
      <alignment horizontal="center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horizontal="center" vertical="center" wrapText="1"/>
    </xf>
    <xf numFmtId="41" fontId="11" fillId="0" borderId="0" xfId="0" applyNumberFormat="1" applyFont="1" applyFill="1" applyBorder="1"/>
    <xf numFmtId="164" fontId="12" fillId="0" borderId="0" xfId="0" applyNumberFormat="1" applyFont="1" applyFill="1" applyBorder="1"/>
    <xf numFmtId="37" fontId="11" fillId="0" borderId="0" xfId="4" applyNumberFormat="1" applyFont="1" applyFill="1"/>
    <xf numFmtId="0" fontId="13" fillId="0" borderId="0" xfId="4" applyFont="1" applyFill="1" applyAlignment="1">
      <alignment horizontal="center"/>
    </xf>
    <xf numFmtId="0" fontId="12" fillId="0" borderId="0" xfId="4" applyFont="1" applyFill="1"/>
    <xf numFmtId="43" fontId="11" fillId="0" borderId="0" xfId="1" applyFont="1" applyFill="1"/>
    <xf numFmtId="164" fontId="15" fillId="0" borderId="0" xfId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Alignment="1"/>
    <xf numFmtId="0" fontId="15" fillId="0" borderId="0" xfId="4" applyFont="1" applyAlignment="1">
      <alignment horizontal="center"/>
    </xf>
    <xf numFmtId="164" fontId="12" fillId="0" borderId="2" xfId="1" applyNumberFormat="1" applyFont="1" applyFill="1" applyBorder="1" applyAlignment="1"/>
    <xf numFmtId="164" fontId="12" fillId="0" borderId="0" xfId="1" applyNumberFormat="1" applyFont="1" applyFill="1" applyAlignment="1">
      <alignment horizontal="left"/>
    </xf>
    <xf numFmtId="164" fontId="12" fillId="0" borderId="2" xfId="1" applyNumberFormat="1" applyFont="1" applyFill="1" applyBorder="1" applyAlignment="1">
      <alignment horizontal="left"/>
    </xf>
    <xf numFmtId="164" fontId="12" fillId="0" borderId="2" xfId="1" applyNumberFormat="1" applyFont="1" applyFill="1" applyBorder="1" applyAlignment="1">
      <alignment horizontal="center"/>
    </xf>
    <xf numFmtId="0" fontId="11" fillId="0" borderId="0" xfId="0" quotePrefix="1" applyFont="1" applyFill="1"/>
    <xf numFmtId="41" fontId="11" fillId="0" borderId="0" xfId="4" applyNumberFormat="1" applyFont="1" applyFill="1"/>
    <xf numFmtId="164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1" fillId="0" borderId="0" xfId="4" applyNumberFormat="1" applyFont="1"/>
    <xf numFmtId="167" fontId="9" fillId="0" borderId="0" xfId="4" applyNumberFormat="1" applyFont="1"/>
    <xf numFmtId="3" fontId="19" fillId="0" borderId="0" xfId="0" applyNumberFormat="1" applyFont="1" applyAlignment="1">
      <alignment horizontal="left" wrapText="1"/>
    </xf>
    <xf numFmtId="15" fontId="13" fillId="0" borderId="0" xfId="0" applyNumberFormat="1" applyFont="1" applyAlignment="1">
      <alignment wrapText="1"/>
    </xf>
    <xf numFmtId="15" fontId="12" fillId="0" borderId="0" xfId="0" applyNumberFormat="1" applyFont="1" applyAlignment="1">
      <alignment wrapText="1"/>
    </xf>
    <xf numFmtId="3" fontId="20" fillId="0" borderId="0" xfId="0" applyNumberFormat="1" applyFont="1" applyAlignment="1">
      <alignment horizontal="left" wrapText="1"/>
    </xf>
    <xf numFmtId="15" fontId="15" fillId="0" borderId="0" xfId="0" applyNumberFormat="1" applyFont="1" applyAlignment="1">
      <alignment wrapText="1"/>
    </xf>
    <xf numFmtId="15" fontId="11" fillId="0" borderId="0" xfId="0" applyNumberFormat="1" applyFont="1" applyAlignment="1">
      <alignment wrapText="1"/>
    </xf>
    <xf numFmtId="41" fontId="12" fillId="0" borderId="0" xfId="4" applyNumberFormat="1" applyFont="1" applyFill="1"/>
    <xf numFmtId="37" fontId="12" fillId="0" borderId="0" xfId="4" applyNumberFormat="1" applyFont="1" applyFill="1"/>
    <xf numFmtId="43" fontId="11" fillId="0" borderId="0" xfId="0" applyNumberFormat="1" applyFont="1" applyFill="1" applyAlignment="1">
      <alignment horizontal="center" vertical="center"/>
    </xf>
    <xf numFmtId="41" fontId="11" fillId="0" borderId="1" xfId="4" applyNumberFormat="1" applyFont="1" applyFill="1" applyBorder="1"/>
    <xf numFmtId="164" fontId="12" fillId="0" borderId="3" xfId="1" applyNumberFormat="1" applyFont="1" applyFill="1" applyBorder="1"/>
    <xf numFmtId="41" fontId="12" fillId="0" borderId="3" xfId="4" applyNumberFormat="1" applyFont="1" applyFill="1" applyBorder="1"/>
    <xf numFmtId="41" fontId="4" fillId="0" borderId="0" xfId="4" applyNumberFormat="1" applyFont="1" applyFill="1"/>
    <xf numFmtId="37" fontId="4" fillId="0" borderId="0" xfId="4" applyNumberFormat="1" applyFont="1" applyFill="1"/>
    <xf numFmtId="0" fontId="12" fillId="0" borderId="0" xfId="4" applyFont="1" applyFill="1" applyAlignment="1">
      <alignment horizontal="center"/>
    </xf>
    <xf numFmtId="164" fontId="12" fillId="0" borderId="0" xfId="1" applyNumberFormat="1" applyFont="1" applyFill="1" applyBorder="1"/>
    <xf numFmtId="0" fontId="15" fillId="0" borderId="0" xfId="4" applyFont="1" applyFill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41" fontId="15" fillId="0" borderId="0" xfId="0" applyNumberFormat="1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41" fontId="15" fillId="0" borderId="0" xfId="0" applyNumberFormat="1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/>
    </xf>
    <xf numFmtId="0" fontId="15" fillId="0" borderId="0" xfId="4" applyFont="1" applyAlignment="1">
      <alignment horizontal="center"/>
    </xf>
    <xf numFmtId="0" fontId="12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26" fillId="0" borderId="0" xfId="0" applyFont="1" applyAlignment="1">
      <alignment wrapText="1"/>
    </xf>
    <xf numFmtId="41" fontId="26" fillId="0" borderId="0" xfId="0" applyNumberFormat="1" applyFont="1" applyFill="1"/>
    <xf numFmtId="0" fontId="26" fillId="0" borderId="0" xfId="0" applyFont="1" applyFill="1"/>
    <xf numFmtId="41" fontId="26" fillId="0" borderId="0" xfId="0" applyNumberFormat="1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/>
    <xf numFmtId="164" fontId="27" fillId="0" borderId="0" xfId="0" applyNumberFormat="1" applyFont="1" applyFill="1"/>
    <xf numFmtId="41" fontId="27" fillId="0" borderId="0" xfId="0" applyNumberFormat="1" applyFont="1" applyFill="1"/>
    <xf numFmtId="164" fontId="27" fillId="0" borderId="0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Alignment="1">
      <alignment horizontal="left"/>
    </xf>
    <xf numFmtId="164" fontId="27" fillId="0" borderId="0" xfId="1" applyNumberFormat="1" applyFont="1" applyFill="1" applyBorder="1" applyAlignment="1">
      <alignment horizontal="left"/>
    </xf>
    <xf numFmtId="164" fontId="27" fillId="0" borderId="0" xfId="1" applyNumberFormat="1" applyFont="1" applyFill="1" applyBorder="1" applyAlignment="1">
      <alignment horizontal="center"/>
    </xf>
    <xf numFmtId="41" fontId="27" fillId="0" borderId="0" xfId="0" applyNumberFormat="1" applyFont="1"/>
    <xf numFmtId="0" fontId="27" fillId="0" borderId="0" xfId="0" applyFont="1"/>
    <xf numFmtId="41" fontId="27" fillId="0" borderId="0" xfId="0" applyNumberFormat="1" applyFont="1" applyAlignment="1">
      <alignment horizontal="right"/>
    </xf>
    <xf numFmtId="164" fontId="28" fillId="0" borderId="0" xfId="1" applyNumberFormat="1" applyFont="1" applyFill="1" applyAlignment="1"/>
    <xf numFmtId="164" fontId="29" fillId="0" borderId="0" xfId="1" applyNumberFormat="1" applyFont="1" applyFill="1" applyAlignment="1"/>
    <xf numFmtId="43" fontId="28" fillId="0" borderId="0" xfId="1" applyFont="1" applyFill="1" applyAlignment="1"/>
    <xf numFmtId="0" fontId="29" fillId="0" borderId="0" xfId="0" applyFont="1"/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opLeftCell="A93" zoomScale="85" zoomScaleNormal="85" zoomScaleSheetLayoutView="120" workbookViewId="0">
      <selection activeCell="K100" sqref="K100"/>
    </sheetView>
  </sheetViews>
  <sheetFormatPr defaultColWidth="8.1796875" defaultRowHeight="23.15" customHeight="1" x14ac:dyDescent="0.6"/>
  <cols>
    <col min="1" max="1" width="39.7265625" style="28" customWidth="1"/>
    <col min="2" max="2" width="8.26953125" style="192" bestFit="1" customWidth="1"/>
    <col min="3" max="3" width="13" style="27" customWidth="1"/>
    <col min="4" max="4" width="1" style="27" customWidth="1"/>
    <col min="5" max="5" width="13.26953125" style="27" customWidth="1"/>
    <col min="6" max="6" width="1" style="27" customWidth="1"/>
    <col min="7" max="7" width="12.90625" style="27" bestFit="1" customWidth="1"/>
    <col min="8" max="8" width="1" style="27" customWidth="1"/>
    <col min="9" max="9" width="13" style="27" customWidth="1"/>
    <col min="10" max="16384" width="8.1796875" style="28"/>
  </cols>
  <sheetData>
    <row r="1" spans="1:9" ht="23.15" customHeight="1" x14ac:dyDescent="0.7">
      <c r="A1" s="1" t="s">
        <v>0</v>
      </c>
      <c r="B1" s="193"/>
      <c r="C1" s="26"/>
      <c r="D1" s="26"/>
      <c r="E1" s="26"/>
    </row>
    <row r="2" spans="1:9" ht="23.15" customHeight="1" x14ac:dyDescent="0.7">
      <c r="A2" s="3" t="s">
        <v>1</v>
      </c>
      <c r="B2" s="193"/>
      <c r="C2" s="26"/>
      <c r="D2" s="26"/>
      <c r="E2" s="26"/>
    </row>
    <row r="3" spans="1:9" s="23" customFormat="1" ht="23.15" customHeight="1" x14ac:dyDescent="0.65">
      <c r="B3" s="192"/>
      <c r="C3" s="333" t="s">
        <v>2</v>
      </c>
      <c r="D3" s="333"/>
      <c r="E3" s="333"/>
      <c r="F3" s="31"/>
      <c r="G3" s="333" t="s">
        <v>3</v>
      </c>
      <c r="H3" s="333"/>
      <c r="I3" s="333"/>
    </row>
    <row r="4" spans="1:9" s="23" customFormat="1" ht="23.15" customHeight="1" x14ac:dyDescent="0.6">
      <c r="B4" s="192"/>
      <c r="C4" s="276" t="s">
        <v>202</v>
      </c>
      <c r="D4" s="276"/>
      <c r="E4" s="276" t="s">
        <v>4</v>
      </c>
      <c r="F4" s="175"/>
      <c r="G4" s="285" t="s">
        <v>202</v>
      </c>
      <c r="H4" s="285"/>
      <c r="I4" s="285" t="s">
        <v>4</v>
      </c>
    </row>
    <row r="5" spans="1:9" s="23" customFormat="1" ht="23.15" customHeight="1" x14ac:dyDescent="0.65">
      <c r="A5" s="29" t="s">
        <v>5</v>
      </c>
      <c r="B5" s="192" t="s">
        <v>6</v>
      </c>
      <c r="C5" s="276">
        <v>2568</v>
      </c>
      <c r="D5" s="276"/>
      <c r="E5" s="276">
        <v>2567</v>
      </c>
      <c r="F5" s="175"/>
      <c r="G5" s="285">
        <v>2568</v>
      </c>
      <c r="H5" s="285"/>
      <c r="I5" s="285">
        <v>2567</v>
      </c>
    </row>
    <row r="6" spans="1:9" s="23" customFormat="1" ht="23.15" customHeight="1" x14ac:dyDescent="0.65">
      <c r="A6" s="29"/>
      <c r="B6" s="192"/>
      <c r="C6" s="276" t="s">
        <v>7</v>
      </c>
      <c r="D6" s="276"/>
      <c r="E6" s="276"/>
      <c r="F6" s="276"/>
      <c r="G6" s="276" t="s">
        <v>7</v>
      </c>
      <c r="H6" s="276"/>
      <c r="I6" s="276"/>
    </row>
    <row r="7" spans="1:9" s="23" customFormat="1" ht="23.15" customHeight="1" x14ac:dyDescent="0.65">
      <c r="A7" s="29"/>
      <c r="B7" s="193"/>
      <c r="C7" s="332" t="s">
        <v>8</v>
      </c>
      <c r="D7" s="332"/>
      <c r="E7" s="332"/>
      <c r="F7" s="332"/>
      <c r="G7" s="332"/>
      <c r="H7" s="332"/>
      <c r="I7" s="332"/>
    </row>
    <row r="8" spans="1:9" s="23" customFormat="1" ht="23.15" customHeight="1" x14ac:dyDescent="0.65">
      <c r="A8" s="33" t="s">
        <v>9</v>
      </c>
      <c r="B8" s="192"/>
      <c r="C8" s="273"/>
      <c r="D8" s="273"/>
      <c r="E8" s="273"/>
      <c r="F8" s="273"/>
      <c r="G8" s="273"/>
      <c r="H8" s="273"/>
      <c r="I8" s="273"/>
    </row>
    <row r="9" spans="1:9" s="23" customFormat="1" ht="23.15" customHeight="1" x14ac:dyDescent="0.6">
      <c r="A9" s="35" t="s">
        <v>10</v>
      </c>
      <c r="B9" s="192"/>
      <c r="C9" s="36">
        <v>822525</v>
      </c>
      <c r="D9" s="273"/>
      <c r="E9" s="38">
        <v>2256942</v>
      </c>
      <c r="F9" s="273"/>
      <c r="G9" s="36">
        <v>152931</v>
      </c>
      <c r="H9" s="273"/>
      <c r="I9" s="38">
        <v>1304518</v>
      </c>
    </row>
    <row r="10" spans="1:9" s="23" customFormat="1" ht="23.15" customHeight="1" x14ac:dyDescent="0.6">
      <c r="A10" s="23" t="s">
        <v>11</v>
      </c>
      <c r="B10" s="192"/>
      <c r="C10" s="36">
        <v>35000</v>
      </c>
      <c r="D10" s="273"/>
      <c r="E10" s="38">
        <v>105165</v>
      </c>
      <c r="F10" s="273"/>
      <c r="G10" s="36">
        <v>35000</v>
      </c>
      <c r="H10" s="273"/>
      <c r="I10" s="38">
        <v>105165</v>
      </c>
    </row>
    <row r="11" spans="1:9" s="23" customFormat="1" ht="23.15" customHeight="1" x14ac:dyDescent="0.6">
      <c r="A11" s="23" t="s">
        <v>12</v>
      </c>
      <c r="B11" s="192">
        <v>2</v>
      </c>
      <c r="C11" s="36">
        <v>1146</v>
      </c>
      <c r="D11" s="273"/>
      <c r="E11" s="38">
        <v>563</v>
      </c>
      <c r="F11" s="273"/>
      <c r="G11" s="36">
        <v>37452</v>
      </c>
      <c r="H11" s="273"/>
      <c r="I11" s="38">
        <v>28941</v>
      </c>
    </row>
    <row r="12" spans="1:9" s="23" customFormat="1" ht="23.15" customHeight="1" x14ac:dyDescent="0.6">
      <c r="A12" s="23" t="s">
        <v>13</v>
      </c>
      <c r="B12" s="192">
        <v>3</v>
      </c>
      <c r="C12" s="36">
        <v>3395962</v>
      </c>
      <c r="D12" s="273"/>
      <c r="E12" s="38">
        <v>2794681</v>
      </c>
      <c r="F12" s="273"/>
      <c r="G12" s="36">
        <v>5500</v>
      </c>
      <c r="H12" s="273"/>
      <c r="I12" s="38">
        <v>7366</v>
      </c>
    </row>
    <row r="13" spans="1:9" s="23" customFormat="1" ht="23.15" customHeight="1" x14ac:dyDescent="0.6">
      <c r="A13" s="23" t="s">
        <v>14</v>
      </c>
      <c r="B13" s="192">
        <v>4</v>
      </c>
      <c r="C13" s="38">
        <v>2579892</v>
      </c>
      <c r="D13" s="38"/>
      <c r="E13" s="38">
        <v>2675813</v>
      </c>
      <c r="F13" s="38"/>
      <c r="G13" s="36">
        <v>25814</v>
      </c>
      <c r="H13" s="38"/>
      <c r="I13" s="38">
        <v>24238</v>
      </c>
    </row>
    <row r="14" spans="1:9" s="23" customFormat="1" ht="23" customHeight="1" x14ac:dyDescent="0.6">
      <c r="A14" s="23" t="s">
        <v>209</v>
      </c>
      <c r="B14" s="288">
        <v>2</v>
      </c>
      <c r="C14" s="38">
        <v>0</v>
      </c>
      <c r="D14" s="38"/>
      <c r="E14" s="38">
        <v>0</v>
      </c>
      <c r="F14" s="38"/>
      <c r="G14" s="36">
        <v>0</v>
      </c>
      <c r="H14" s="38"/>
      <c r="I14" s="38">
        <v>6000</v>
      </c>
    </row>
    <row r="15" spans="1:9" s="23" customFormat="1" ht="23.15" customHeight="1" x14ac:dyDescent="0.6">
      <c r="A15" s="23" t="s">
        <v>219</v>
      </c>
      <c r="B15" s="192"/>
      <c r="C15" s="38"/>
      <c r="D15" s="38"/>
      <c r="E15" s="38"/>
      <c r="F15" s="38"/>
      <c r="G15" s="36"/>
      <c r="H15" s="38"/>
      <c r="I15" s="38"/>
    </row>
    <row r="16" spans="1:9" s="23" customFormat="1" ht="23.15" customHeight="1" x14ac:dyDescent="0.6">
      <c r="A16" s="23" t="s">
        <v>220</v>
      </c>
      <c r="B16" s="192">
        <v>2</v>
      </c>
      <c r="C16" s="38">
        <v>0</v>
      </c>
      <c r="D16" s="38"/>
      <c r="E16" s="38">
        <v>0</v>
      </c>
      <c r="F16" s="38"/>
      <c r="G16" s="36">
        <v>5922673</v>
      </c>
      <c r="H16" s="38"/>
      <c r="I16" s="38">
        <v>6272673</v>
      </c>
    </row>
    <row r="17" spans="1:9" s="23" customFormat="1" ht="23.15" customHeight="1" x14ac:dyDescent="0.6">
      <c r="A17" s="23" t="s">
        <v>15</v>
      </c>
      <c r="B17" s="192">
        <v>2</v>
      </c>
      <c r="C17" s="36">
        <v>443154</v>
      </c>
      <c r="D17" s="273"/>
      <c r="E17" s="38">
        <v>433508</v>
      </c>
      <c r="F17" s="273"/>
      <c r="G17" s="36">
        <v>93155</v>
      </c>
      <c r="H17" s="273"/>
      <c r="I17" s="38">
        <v>103067</v>
      </c>
    </row>
    <row r="18" spans="1:9" s="23" customFormat="1" ht="23.15" customHeight="1" x14ac:dyDescent="0.6">
      <c r="A18" s="35" t="s">
        <v>16</v>
      </c>
      <c r="B18" s="192">
        <v>5</v>
      </c>
      <c r="C18" s="36">
        <v>442021</v>
      </c>
      <c r="D18" s="273"/>
      <c r="E18" s="38">
        <v>446910</v>
      </c>
      <c r="F18" s="273"/>
      <c r="G18" s="36">
        <v>429557</v>
      </c>
      <c r="H18" s="273"/>
      <c r="I18" s="38">
        <v>434594</v>
      </c>
    </row>
    <row r="19" spans="1:9" s="23" customFormat="1" ht="23.15" customHeight="1" x14ac:dyDescent="0.6">
      <c r="A19" s="23" t="s">
        <v>17</v>
      </c>
      <c r="B19" s="192"/>
      <c r="C19" s="36">
        <v>121389</v>
      </c>
      <c r="D19" s="273"/>
      <c r="E19" s="38">
        <v>165122</v>
      </c>
      <c r="F19" s="273"/>
      <c r="G19" s="36">
        <v>0</v>
      </c>
      <c r="H19" s="273"/>
      <c r="I19" s="38">
        <v>0</v>
      </c>
    </row>
    <row r="20" spans="1:9" s="23" customFormat="1" ht="23.15" customHeight="1" x14ac:dyDescent="0.6">
      <c r="A20" s="23" t="s">
        <v>18</v>
      </c>
      <c r="B20" s="192">
        <v>2</v>
      </c>
      <c r="C20" s="36">
        <v>68291</v>
      </c>
      <c r="D20" s="273"/>
      <c r="E20" s="38">
        <v>56145</v>
      </c>
      <c r="F20" s="273"/>
      <c r="G20" s="36">
        <v>9096</v>
      </c>
      <c r="H20" s="273"/>
      <c r="I20" s="38">
        <v>2109</v>
      </c>
    </row>
    <row r="21" spans="1:9" s="23" customFormat="1" ht="23.15" customHeight="1" x14ac:dyDescent="0.65">
      <c r="A21" s="39" t="s">
        <v>19</v>
      </c>
      <c r="B21" s="192"/>
      <c r="C21" s="40">
        <f>SUM(C9:C20)</f>
        <v>7909380</v>
      </c>
      <c r="D21" s="139"/>
      <c r="E21" s="162">
        <f>SUM(E9:E20)</f>
        <v>8934849</v>
      </c>
      <c r="F21" s="141"/>
      <c r="G21" s="43">
        <f>SUM(G9:G20)</f>
        <v>6711178</v>
      </c>
      <c r="H21" s="141"/>
      <c r="I21" s="162">
        <f>SUM(I9:I20)</f>
        <v>8288671</v>
      </c>
    </row>
    <row r="22" spans="1:9" s="23" customFormat="1" ht="18" customHeight="1" x14ac:dyDescent="0.6">
      <c r="B22" s="192"/>
      <c r="C22" s="36"/>
      <c r="D22" s="273"/>
      <c r="E22" s="38"/>
      <c r="F22" s="147"/>
      <c r="G22" s="38"/>
      <c r="H22" s="147"/>
      <c r="I22" s="38"/>
    </row>
    <row r="23" spans="1:9" s="23" customFormat="1" ht="23.15" customHeight="1" x14ac:dyDescent="0.65">
      <c r="A23" s="41" t="s">
        <v>20</v>
      </c>
      <c r="B23" s="192"/>
      <c r="C23" s="36"/>
      <c r="D23" s="273"/>
      <c r="E23" s="38"/>
      <c r="F23" s="147"/>
      <c r="G23" s="38"/>
      <c r="H23" s="147"/>
      <c r="I23" s="38"/>
    </row>
    <row r="24" spans="1:9" s="23" customFormat="1" ht="23.15" customHeight="1" x14ac:dyDescent="0.6">
      <c r="A24" s="23" t="s">
        <v>21</v>
      </c>
      <c r="B24" s="192"/>
      <c r="C24" s="36">
        <v>7000</v>
      </c>
      <c r="D24" s="140"/>
      <c r="E24" s="38">
        <v>7000</v>
      </c>
      <c r="F24" s="148"/>
      <c r="G24" s="36">
        <v>5000</v>
      </c>
      <c r="H24" s="148"/>
      <c r="I24" s="38">
        <v>5000</v>
      </c>
    </row>
    <row r="25" spans="1:9" s="23" customFormat="1" ht="23.15" customHeight="1" x14ac:dyDescent="0.6">
      <c r="A25" s="35" t="s">
        <v>22</v>
      </c>
      <c r="B25" s="192">
        <v>11</v>
      </c>
      <c r="C25" s="36">
        <v>103910</v>
      </c>
      <c r="D25" s="140"/>
      <c r="E25" s="38">
        <v>98037</v>
      </c>
      <c r="F25" s="148"/>
      <c r="G25" s="36">
        <v>103910</v>
      </c>
      <c r="H25" s="148"/>
      <c r="I25" s="38">
        <v>98037</v>
      </c>
    </row>
    <row r="26" spans="1:9" s="23" customFormat="1" ht="23.15" customHeight="1" x14ac:dyDescent="0.6">
      <c r="A26" s="23" t="s">
        <v>23</v>
      </c>
      <c r="B26" s="192">
        <v>3</v>
      </c>
      <c r="C26" s="36">
        <v>831611</v>
      </c>
      <c r="D26" s="140"/>
      <c r="E26" s="38">
        <v>770267</v>
      </c>
      <c r="F26" s="148"/>
      <c r="G26" s="36">
        <v>3</v>
      </c>
      <c r="H26" s="148"/>
      <c r="I26" s="38">
        <v>5</v>
      </c>
    </row>
    <row r="27" spans="1:9" s="23" customFormat="1" ht="23.15" customHeight="1" x14ac:dyDescent="0.6">
      <c r="A27" s="23" t="s">
        <v>24</v>
      </c>
      <c r="B27" s="192">
        <v>4</v>
      </c>
      <c r="C27" s="36">
        <v>4996527</v>
      </c>
      <c r="D27" s="140"/>
      <c r="E27" s="38">
        <v>5728967</v>
      </c>
      <c r="F27" s="148"/>
      <c r="G27" s="36">
        <v>12701</v>
      </c>
      <c r="H27" s="148"/>
      <c r="I27" s="38">
        <v>12542</v>
      </c>
    </row>
    <row r="28" spans="1:9" s="23" customFormat="1" ht="23.15" customHeight="1" x14ac:dyDescent="0.6">
      <c r="A28" s="23" t="s">
        <v>25</v>
      </c>
      <c r="B28" s="192">
        <v>2</v>
      </c>
      <c r="C28" s="38">
        <v>0</v>
      </c>
      <c r="D28" s="140"/>
      <c r="E28" s="38">
        <v>0</v>
      </c>
      <c r="F28" s="148"/>
      <c r="G28" s="36">
        <v>0</v>
      </c>
      <c r="H28" s="148"/>
      <c r="I28" s="38">
        <v>150000</v>
      </c>
    </row>
    <row r="29" spans="1:9" s="23" customFormat="1" ht="23.15" customHeight="1" x14ac:dyDescent="0.6">
      <c r="A29" s="23" t="s">
        <v>26</v>
      </c>
      <c r="B29" s="192">
        <v>6</v>
      </c>
      <c r="C29" s="38">
        <v>0</v>
      </c>
      <c r="D29" s="140"/>
      <c r="E29" s="38">
        <v>0</v>
      </c>
      <c r="F29" s="148"/>
      <c r="G29" s="36">
        <v>5611685</v>
      </c>
      <c r="H29" s="148"/>
      <c r="I29" s="38">
        <v>5613929</v>
      </c>
    </row>
    <row r="30" spans="1:9" s="23" customFormat="1" ht="23.15" customHeight="1" x14ac:dyDescent="0.6">
      <c r="A30" s="23" t="s">
        <v>27</v>
      </c>
      <c r="B30" s="192"/>
      <c r="C30" s="36">
        <v>631899</v>
      </c>
      <c r="D30" s="140"/>
      <c r="E30" s="38">
        <v>642830</v>
      </c>
      <c r="F30" s="148"/>
      <c r="G30" s="36">
        <v>618788</v>
      </c>
      <c r="H30" s="148"/>
      <c r="I30" s="38">
        <v>626204</v>
      </c>
    </row>
    <row r="31" spans="1:9" s="23" customFormat="1" ht="23.15" customHeight="1" x14ac:dyDescent="0.6">
      <c r="A31" s="23" t="s">
        <v>28</v>
      </c>
      <c r="B31" s="192"/>
      <c r="C31" s="36">
        <v>49173</v>
      </c>
      <c r="D31" s="140"/>
      <c r="E31" s="38">
        <v>52849</v>
      </c>
      <c r="F31" s="148"/>
      <c r="G31" s="36">
        <v>32700</v>
      </c>
      <c r="H31" s="148"/>
      <c r="I31" s="38">
        <v>39760</v>
      </c>
    </row>
    <row r="32" spans="1:9" s="23" customFormat="1" ht="23.15" customHeight="1" x14ac:dyDescent="0.6">
      <c r="A32" s="23" t="s">
        <v>29</v>
      </c>
      <c r="B32" s="192"/>
      <c r="C32" s="36">
        <v>74511</v>
      </c>
      <c r="D32" s="140"/>
      <c r="E32" s="38">
        <v>84805</v>
      </c>
      <c r="F32" s="148"/>
      <c r="G32" s="36">
        <v>42088</v>
      </c>
      <c r="H32" s="148"/>
      <c r="I32" s="38">
        <v>43081</v>
      </c>
    </row>
    <row r="33" spans="1:9" s="23" customFormat="1" ht="23.15" customHeight="1" x14ac:dyDescent="0.6">
      <c r="A33" s="23" t="s">
        <v>30</v>
      </c>
      <c r="B33" s="192"/>
      <c r="C33" s="36">
        <v>808352</v>
      </c>
      <c r="D33" s="140"/>
      <c r="E33" s="38">
        <v>824755</v>
      </c>
      <c r="F33" s="148"/>
      <c r="G33" s="36">
        <v>199678</v>
      </c>
      <c r="H33" s="148"/>
      <c r="I33" s="38">
        <v>195412</v>
      </c>
    </row>
    <row r="34" spans="1:9" s="23" customFormat="1" ht="23.15" customHeight="1" x14ac:dyDescent="0.6">
      <c r="A34" s="23" t="s">
        <v>31</v>
      </c>
      <c r="B34" s="192"/>
      <c r="C34" s="36">
        <v>59874</v>
      </c>
      <c r="D34" s="140"/>
      <c r="E34" s="38">
        <v>58618</v>
      </c>
      <c r="F34" s="148"/>
      <c r="G34" s="36">
        <v>57418</v>
      </c>
      <c r="H34" s="148"/>
      <c r="I34" s="38">
        <v>55978</v>
      </c>
    </row>
    <row r="35" spans="1:9" s="23" customFormat="1" ht="23.15" customHeight="1" x14ac:dyDescent="0.65">
      <c r="A35" s="29" t="s">
        <v>32</v>
      </c>
      <c r="B35" s="198"/>
      <c r="C35" s="43">
        <f>SUM(C24:C34)</f>
        <v>7562857</v>
      </c>
      <c r="D35" s="141"/>
      <c r="E35" s="162">
        <f>SUM(E24:E34)</f>
        <v>8268128</v>
      </c>
      <c r="F35" s="141"/>
      <c r="G35" s="43">
        <f>SUM(G24:G34)</f>
        <v>6683971</v>
      </c>
      <c r="H35" s="141"/>
      <c r="I35" s="162">
        <f>SUM(I24:I34)</f>
        <v>6839948</v>
      </c>
    </row>
    <row r="36" spans="1:9" s="23" customFormat="1" ht="18" customHeight="1" x14ac:dyDescent="0.65">
      <c r="A36" s="29"/>
      <c r="B36" s="198"/>
      <c r="C36" s="26"/>
      <c r="D36" s="141"/>
      <c r="E36" s="141"/>
      <c r="F36" s="141"/>
      <c r="G36" s="26"/>
      <c r="H36" s="141"/>
      <c r="I36" s="141"/>
    </row>
    <row r="37" spans="1:9" s="23" customFormat="1" ht="23.15" customHeight="1" thickBot="1" x14ac:dyDescent="0.7">
      <c r="A37" s="29" t="s">
        <v>33</v>
      </c>
      <c r="B37" s="198"/>
      <c r="C37" s="44">
        <f>C21+C35</f>
        <v>15472237</v>
      </c>
      <c r="D37" s="141"/>
      <c r="E37" s="163">
        <f>E21+E35</f>
        <v>17202977</v>
      </c>
      <c r="F37" s="141"/>
      <c r="G37" s="44">
        <f>G21+G35</f>
        <v>13395149</v>
      </c>
      <c r="H37" s="141"/>
      <c r="I37" s="163">
        <f>I21+I35</f>
        <v>15128619</v>
      </c>
    </row>
    <row r="38" spans="1:9" s="23" customFormat="1" ht="17.75" customHeight="1" thickTop="1" x14ac:dyDescent="0.65">
      <c r="A38" s="29"/>
      <c r="B38" s="192"/>
      <c r="C38" s="273"/>
      <c r="D38" s="273"/>
      <c r="E38" s="273"/>
      <c r="F38" s="273"/>
      <c r="G38" s="273"/>
      <c r="H38" s="273"/>
      <c r="I38" s="273"/>
    </row>
    <row r="39" spans="1:9" ht="23.15" customHeight="1" x14ac:dyDescent="0.7">
      <c r="A39" s="1" t="s">
        <v>0</v>
      </c>
      <c r="B39" s="193"/>
      <c r="C39" s="45"/>
      <c r="D39" s="45"/>
      <c r="E39" s="45"/>
      <c r="F39" s="45"/>
      <c r="G39" s="45"/>
      <c r="H39" s="45"/>
      <c r="I39" s="45"/>
    </row>
    <row r="40" spans="1:9" ht="23.15" customHeight="1" x14ac:dyDescent="0.7">
      <c r="A40" s="3" t="s">
        <v>1</v>
      </c>
      <c r="B40" s="193"/>
      <c r="C40" s="45"/>
      <c r="D40" s="45"/>
      <c r="E40" s="45"/>
      <c r="F40" s="45"/>
      <c r="G40" s="45"/>
      <c r="H40" s="45"/>
      <c r="I40" s="45"/>
    </row>
    <row r="41" spans="1:9" ht="23.15" customHeight="1" x14ac:dyDescent="0.65">
      <c r="A41" s="29"/>
      <c r="B41" s="193"/>
      <c r="C41" s="45"/>
      <c r="D41" s="45"/>
      <c r="E41" s="45"/>
      <c r="F41" s="45"/>
      <c r="G41" s="45"/>
      <c r="H41" s="45"/>
      <c r="I41" s="45"/>
    </row>
    <row r="42" spans="1:9" ht="23.15" customHeight="1" x14ac:dyDescent="0.65">
      <c r="A42" s="29"/>
      <c r="B42" s="193"/>
      <c r="C42" s="333" t="s">
        <v>2</v>
      </c>
      <c r="D42" s="333"/>
      <c r="E42" s="333"/>
      <c r="F42" s="31"/>
      <c r="G42" s="333" t="s">
        <v>3</v>
      </c>
      <c r="H42" s="333"/>
      <c r="I42" s="333"/>
    </row>
    <row r="43" spans="1:9" s="23" customFormat="1" ht="23.15" customHeight="1" x14ac:dyDescent="0.6">
      <c r="B43" s="192"/>
      <c r="C43" s="276" t="str">
        <f>C4</f>
        <v>31 มีนาคม</v>
      </c>
      <c r="D43" s="276"/>
      <c r="E43" s="276" t="s">
        <v>4</v>
      </c>
      <c r="F43" s="175"/>
      <c r="G43" s="276" t="str">
        <f>C43</f>
        <v>31 มีนาคม</v>
      </c>
      <c r="H43" s="276"/>
      <c r="I43" s="276" t="s">
        <v>4</v>
      </c>
    </row>
    <row r="44" spans="1:9" s="23" customFormat="1" ht="23.75" customHeight="1" x14ac:dyDescent="0.65">
      <c r="A44" s="29" t="s">
        <v>34</v>
      </c>
      <c r="B44" s="192" t="s">
        <v>6</v>
      </c>
      <c r="C44" s="285">
        <v>2568</v>
      </c>
      <c r="D44" s="285"/>
      <c r="E44" s="285">
        <v>2567</v>
      </c>
      <c r="F44" s="175"/>
      <c r="G44" s="285">
        <v>2568</v>
      </c>
      <c r="H44" s="285"/>
      <c r="I44" s="285">
        <v>2567</v>
      </c>
    </row>
    <row r="45" spans="1:9" s="23" customFormat="1" ht="23.15" customHeight="1" x14ac:dyDescent="0.65">
      <c r="A45" s="29"/>
      <c r="B45" s="192"/>
      <c r="C45" s="301" t="s">
        <v>7</v>
      </c>
      <c r="D45" s="276"/>
      <c r="E45" s="276"/>
      <c r="F45" s="276"/>
      <c r="G45" s="276" t="s">
        <v>7</v>
      </c>
      <c r="H45" s="276"/>
      <c r="I45" s="276"/>
    </row>
    <row r="46" spans="1:9" s="23" customFormat="1" ht="23.15" customHeight="1" x14ac:dyDescent="0.65">
      <c r="A46" s="29"/>
      <c r="B46" s="193"/>
      <c r="C46" s="334" t="s">
        <v>8</v>
      </c>
      <c r="D46" s="334"/>
      <c r="E46" s="334"/>
      <c r="F46" s="334"/>
      <c r="G46" s="334"/>
      <c r="H46" s="334"/>
      <c r="I46" s="334"/>
    </row>
    <row r="47" spans="1:9" s="23" customFormat="1" ht="23.15" customHeight="1" x14ac:dyDescent="0.65">
      <c r="A47" s="33" t="s">
        <v>35</v>
      </c>
      <c r="B47" s="192"/>
      <c r="C47" s="273"/>
      <c r="D47" s="273"/>
      <c r="E47" s="273"/>
      <c r="F47" s="273"/>
      <c r="G47" s="273"/>
      <c r="H47" s="273"/>
      <c r="I47" s="273"/>
    </row>
    <row r="48" spans="1:9" s="23" customFormat="1" ht="23.15" hidden="1" customHeight="1" x14ac:dyDescent="0.6">
      <c r="A48" s="23" t="s">
        <v>36</v>
      </c>
      <c r="B48" s="192">
        <v>8</v>
      </c>
      <c r="C48" s="36"/>
      <c r="D48" s="140"/>
      <c r="E48" s="38">
        <v>0</v>
      </c>
      <c r="F48" s="148"/>
      <c r="G48" s="36">
        <v>0</v>
      </c>
      <c r="H48" s="148"/>
      <c r="I48" s="38">
        <v>0</v>
      </c>
    </row>
    <row r="49" spans="1:9" s="23" customFormat="1" ht="23.15" customHeight="1" x14ac:dyDescent="0.6">
      <c r="A49" s="23" t="s">
        <v>37</v>
      </c>
      <c r="B49" s="192">
        <v>2</v>
      </c>
      <c r="C49" s="36">
        <v>87739</v>
      </c>
      <c r="D49" s="140"/>
      <c r="E49" s="38">
        <v>132016</v>
      </c>
      <c r="F49" s="148"/>
      <c r="G49" s="36">
        <v>48649</v>
      </c>
      <c r="H49" s="148"/>
      <c r="I49" s="38">
        <v>39478</v>
      </c>
    </row>
    <row r="50" spans="1:9" s="23" customFormat="1" ht="23.15" customHeight="1" x14ac:dyDescent="0.6">
      <c r="A50" s="23" t="s">
        <v>38</v>
      </c>
      <c r="B50" s="192">
        <v>2</v>
      </c>
      <c r="C50" s="36">
        <v>176107</v>
      </c>
      <c r="D50" s="140"/>
      <c r="E50" s="38">
        <v>198750</v>
      </c>
      <c r="F50" s="148"/>
      <c r="G50" s="36">
        <v>82804</v>
      </c>
      <c r="H50" s="148"/>
      <c r="I50" s="38">
        <v>73581</v>
      </c>
    </row>
    <row r="51" spans="1:9" s="23" customFormat="1" ht="23.15" customHeight="1" x14ac:dyDescent="0.6">
      <c r="A51" s="23" t="s">
        <v>39</v>
      </c>
      <c r="B51" s="192" t="s">
        <v>223</v>
      </c>
      <c r="C51" s="36">
        <v>0</v>
      </c>
      <c r="D51" s="140"/>
      <c r="E51" s="38">
        <v>1699404</v>
      </c>
      <c r="F51" s="148"/>
      <c r="G51" s="36">
        <v>0</v>
      </c>
      <c r="H51" s="148"/>
      <c r="I51" s="38">
        <v>1699404</v>
      </c>
    </row>
    <row r="52" spans="1:9" s="23" customFormat="1" ht="23.15" customHeight="1" x14ac:dyDescent="0.6">
      <c r="A52" s="47" t="s">
        <v>221</v>
      </c>
      <c r="B52" s="192"/>
      <c r="C52" s="36"/>
      <c r="D52" s="140"/>
      <c r="E52" s="38"/>
      <c r="F52" s="148"/>
      <c r="G52" s="36"/>
      <c r="H52" s="148"/>
      <c r="I52" s="38"/>
    </row>
    <row r="53" spans="1:9" s="23" customFormat="1" ht="23.15" customHeight="1" x14ac:dyDescent="0.6">
      <c r="A53" s="47" t="s">
        <v>222</v>
      </c>
      <c r="B53" s="192">
        <v>7</v>
      </c>
      <c r="C53" s="36">
        <v>30023</v>
      </c>
      <c r="D53" s="140"/>
      <c r="E53" s="38">
        <v>31425</v>
      </c>
      <c r="F53" s="148"/>
      <c r="G53" s="36">
        <v>19355</v>
      </c>
      <c r="H53" s="148"/>
      <c r="I53" s="38">
        <v>21055</v>
      </c>
    </row>
    <row r="54" spans="1:9" s="23" customFormat="1" ht="23.15" customHeight="1" x14ac:dyDescent="0.6">
      <c r="A54" s="23" t="s">
        <v>40</v>
      </c>
      <c r="B54" s="199"/>
      <c r="C54" s="36">
        <v>888</v>
      </c>
      <c r="D54" s="142"/>
      <c r="E54" s="38">
        <v>1579</v>
      </c>
      <c r="F54" s="149"/>
      <c r="G54" s="36">
        <v>0</v>
      </c>
      <c r="H54" s="149"/>
      <c r="I54" s="38">
        <v>0</v>
      </c>
    </row>
    <row r="55" spans="1:9" s="23" customFormat="1" ht="23.15" hidden="1" customHeight="1" x14ac:dyDescent="0.6">
      <c r="A55" s="23" t="s">
        <v>41</v>
      </c>
      <c r="B55" s="199"/>
      <c r="C55" s="36"/>
      <c r="D55" s="142"/>
      <c r="E55" s="38">
        <v>0</v>
      </c>
      <c r="F55" s="149"/>
      <c r="G55" s="36">
        <v>0</v>
      </c>
      <c r="H55" s="149"/>
      <c r="I55" s="38">
        <v>0</v>
      </c>
    </row>
    <row r="56" spans="1:9" s="23" customFormat="1" ht="23.15" customHeight="1" x14ac:dyDescent="0.65">
      <c r="A56" s="29" t="s">
        <v>42</v>
      </c>
      <c r="B56" s="192"/>
      <c r="C56" s="40">
        <f>SUM(C48:C55)</f>
        <v>294757</v>
      </c>
      <c r="D56" s="139"/>
      <c r="E56" s="162">
        <f>SUM(E48:E55)</f>
        <v>2063174</v>
      </c>
      <c r="F56" s="141"/>
      <c r="G56" s="43">
        <f>SUM(G48:G55)</f>
        <v>150808</v>
      </c>
      <c r="H56" s="141"/>
      <c r="I56" s="162">
        <f>SUM(I48:I55)</f>
        <v>1833518</v>
      </c>
    </row>
    <row r="57" spans="1:9" s="23" customFormat="1" ht="23.15" customHeight="1" x14ac:dyDescent="0.6">
      <c r="B57" s="192"/>
      <c r="C57" s="273"/>
      <c r="D57" s="273"/>
      <c r="E57" s="273"/>
      <c r="F57" s="273"/>
      <c r="G57" s="273"/>
      <c r="H57" s="273"/>
      <c r="I57" s="273"/>
    </row>
    <row r="58" spans="1:9" s="23" customFormat="1" ht="23.15" customHeight="1" x14ac:dyDescent="0.65">
      <c r="A58" s="33" t="s">
        <v>43</v>
      </c>
      <c r="B58" s="192"/>
      <c r="C58" s="273"/>
      <c r="D58" s="273"/>
      <c r="E58" s="273"/>
      <c r="F58" s="273"/>
      <c r="G58" s="273"/>
      <c r="H58" s="273"/>
      <c r="I58" s="273"/>
    </row>
    <row r="59" spans="1:9" s="23" customFormat="1" ht="23.15" customHeight="1" x14ac:dyDescent="0.6">
      <c r="A59" s="23" t="s">
        <v>44</v>
      </c>
      <c r="B59" s="300" t="s">
        <v>223</v>
      </c>
      <c r="C59" s="36">
        <v>246730</v>
      </c>
      <c r="D59" s="140"/>
      <c r="E59" s="38">
        <v>246292</v>
      </c>
      <c r="F59" s="148"/>
      <c r="G59" s="36">
        <v>0</v>
      </c>
      <c r="H59" s="148"/>
      <c r="I59" s="38">
        <v>0</v>
      </c>
    </row>
    <row r="60" spans="1:9" s="23" customFormat="1" ht="23.15" customHeight="1" x14ac:dyDescent="0.6">
      <c r="A60" s="47" t="s">
        <v>45</v>
      </c>
      <c r="B60" s="192">
        <v>7</v>
      </c>
      <c r="C60" s="36">
        <v>22479</v>
      </c>
      <c r="D60" s="140"/>
      <c r="E60" s="38">
        <v>24452</v>
      </c>
      <c r="F60" s="148"/>
      <c r="G60" s="36">
        <v>15779</v>
      </c>
      <c r="H60" s="148"/>
      <c r="I60" s="38">
        <v>20785</v>
      </c>
    </row>
    <row r="61" spans="1:9" s="23" customFormat="1" ht="23.15" customHeight="1" x14ac:dyDescent="0.6">
      <c r="A61" s="23" t="s">
        <v>240</v>
      </c>
      <c r="B61" s="192"/>
      <c r="C61" s="36">
        <v>53814</v>
      </c>
      <c r="D61" s="140"/>
      <c r="E61" s="38">
        <v>53346</v>
      </c>
      <c r="F61" s="148"/>
      <c r="G61" s="36">
        <v>30704</v>
      </c>
      <c r="H61" s="148"/>
      <c r="I61" s="38">
        <v>31457</v>
      </c>
    </row>
    <row r="62" spans="1:9" s="23" customFormat="1" ht="23.15" hidden="1" customHeight="1" x14ac:dyDescent="0.6">
      <c r="A62" s="23" t="s">
        <v>47</v>
      </c>
      <c r="B62" s="192"/>
      <c r="C62" s="36">
        <v>0</v>
      </c>
      <c r="D62" s="140"/>
      <c r="E62" s="38">
        <v>0</v>
      </c>
      <c r="F62" s="148"/>
      <c r="G62" s="36"/>
      <c r="H62" s="148"/>
      <c r="I62" s="38">
        <v>0</v>
      </c>
    </row>
    <row r="63" spans="1:9" s="23" customFormat="1" ht="23.15" customHeight="1" x14ac:dyDescent="0.6">
      <c r="A63" s="23" t="s">
        <v>48</v>
      </c>
      <c r="B63" s="192"/>
      <c r="C63" s="36">
        <v>15150</v>
      </c>
      <c r="D63" s="138"/>
      <c r="E63" s="38">
        <v>17530</v>
      </c>
      <c r="F63" s="148"/>
      <c r="G63" s="36">
        <v>8166</v>
      </c>
      <c r="H63" s="148"/>
      <c r="I63" s="38">
        <v>10597</v>
      </c>
    </row>
    <row r="64" spans="1:9" s="23" customFormat="1" ht="23.15" customHeight="1" x14ac:dyDescent="0.65">
      <c r="A64" s="29" t="s">
        <v>49</v>
      </c>
      <c r="B64" s="192"/>
      <c r="C64" s="40">
        <f>SUM(C59:C63)</f>
        <v>338173</v>
      </c>
      <c r="D64" s="139"/>
      <c r="E64" s="43">
        <f>SUM(E59:E63)</f>
        <v>341620</v>
      </c>
      <c r="F64" s="141"/>
      <c r="G64" s="43">
        <f>SUM(G59:G63)</f>
        <v>54649</v>
      </c>
      <c r="H64" s="141"/>
      <c r="I64" s="43">
        <f>SUM(I59:I63)</f>
        <v>62839</v>
      </c>
    </row>
    <row r="65" spans="1:9" s="23" customFormat="1" ht="23.15" customHeight="1" x14ac:dyDescent="0.65">
      <c r="A65" s="29"/>
      <c r="B65" s="192"/>
      <c r="C65" s="143"/>
      <c r="D65" s="143"/>
      <c r="E65" s="154"/>
      <c r="F65" s="150"/>
      <c r="G65" s="151"/>
      <c r="H65" s="150"/>
      <c r="I65" s="154"/>
    </row>
    <row r="66" spans="1:9" s="23" customFormat="1" ht="23.15" customHeight="1" x14ac:dyDescent="0.65">
      <c r="A66" s="29" t="s">
        <v>50</v>
      </c>
      <c r="B66" s="192"/>
      <c r="C66" s="49">
        <f>C56+C64</f>
        <v>632930</v>
      </c>
      <c r="D66" s="139"/>
      <c r="E66" s="157">
        <f>E56+E64</f>
        <v>2404794</v>
      </c>
      <c r="F66" s="141"/>
      <c r="G66" s="157">
        <f>G56+G64</f>
        <v>205457</v>
      </c>
      <c r="H66" s="141"/>
      <c r="I66" s="157">
        <f>I56+I64</f>
        <v>1896357</v>
      </c>
    </row>
    <row r="67" spans="1:9" s="23" customFormat="1" ht="23.15" customHeight="1" x14ac:dyDescent="0.65">
      <c r="A67" s="29"/>
      <c r="B67" s="192"/>
      <c r="C67" s="273"/>
      <c r="D67" s="273"/>
      <c r="E67" s="273"/>
      <c r="F67" s="273"/>
      <c r="G67" s="273"/>
      <c r="H67" s="273"/>
      <c r="I67" s="273"/>
    </row>
    <row r="68" spans="1:9" s="23" customFormat="1" ht="23.15" customHeight="1" x14ac:dyDescent="0.65">
      <c r="A68" s="29"/>
      <c r="B68" s="192"/>
      <c r="C68" s="273"/>
      <c r="D68" s="273"/>
      <c r="E68" s="273"/>
      <c r="F68" s="273"/>
      <c r="G68" s="273"/>
      <c r="H68" s="273"/>
      <c r="I68" s="273"/>
    </row>
    <row r="69" spans="1:9" ht="23.15" customHeight="1" x14ac:dyDescent="0.7">
      <c r="A69" s="1" t="s">
        <v>0</v>
      </c>
      <c r="C69" s="273"/>
      <c r="D69" s="273"/>
      <c r="E69" s="273"/>
      <c r="F69" s="273"/>
      <c r="G69" s="273"/>
      <c r="H69" s="273"/>
      <c r="I69" s="273"/>
    </row>
    <row r="70" spans="1:9" ht="23.15" customHeight="1" x14ac:dyDescent="0.7">
      <c r="A70" s="3" t="s">
        <v>1</v>
      </c>
      <c r="C70" s="273"/>
      <c r="D70" s="273"/>
      <c r="E70" s="273"/>
      <c r="F70" s="273"/>
      <c r="G70" s="273"/>
      <c r="H70" s="273"/>
      <c r="I70" s="273"/>
    </row>
    <row r="71" spans="1:9" ht="23.15" customHeight="1" x14ac:dyDescent="0.65">
      <c r="A71" s="29"/>
      <c r="C71" s="273"/>
      <c r="D71" s="273"/>
      <c r="E71" s="273"/>
      <c r="F71" s="273"/>
      <c r="G71" s="273"/>
      <c r="H71" s="273"/>
      <c r="I71" s="273"/>
    </row>
    <row r="72" spans="1:9" s="23" customFormat="1" ht="23.15" customHeight="1" x14ac:dyDescent="0.65">
      <c r="A72" s="29"/>
      <c r="B72" s="192"/>
      <c r="C72" s="333" t="s">
        <v>2</v>
      </c>
      <c r="D72" s="333"/>
      <c r="E72" s="333"/>
      <c r="F72" s="31"/>
      <c r="G72" s="333" t="s">
        <v>3</v>
      </c>
      <c r="H72" s="333"/>
      <c r="I72" s="333"/>
    </row>
    <row r="73" spans="1:9" s="23" customFormat="1" ht="23.15" customHeight="1" x14ac:dyDescent="0.6">
      <c r="B73" s="192"/>
      <c r="C73" s="276" t="str">
        <f>C43</f>
        <v>31 มีนาคม</v>
      </c>
      <c r="D73" s="276"/>
      <c r="E73" s="276" t="s">
        <v>4</v>
      </c>
      <c r="F73" s="175"/>
      <c r="G73" s="276" t="str">
        <f>C73</f>
        <v>31 มีนาคม</v>
      </c>
      <c r="H73" s="276"/>
      <c r="I73" s="276" t="s">
        <v>4</v>
      </c>
    </row>
    <row r="74" spans="1:9" s="23" customFormat="1" ht="23.75" customHeight="1" x14ac:dyDescent="0.65">
      <c r="A74" s="29" t="s">
        <v>34</v>
      </c>
      <c r="B74" s="192" t="s">
        <v>6</v>
      </c>
      <c r="C74" s="285">
        <v>2568</v>
      </c>
      <c r="D74" s="285"/>
      <c r="E74" s="285">
        <v>2567</v>
      </c>
      <c r="F74" s="175"/>
      <c r="G74" s="285">
        <v>2568</v>
      </c>
      <c r="H74" s="285"/>
      <c r="I74" s="285">
        <v>2567</v>
      </c>
    </row>
    <row r="75" spans="1:9" s="23" customFormat="1" ht="23.15" customHeight="1" x14ac:dyDescent="0.65">
      <c r="A75" s="29"/>
      <c r="B75" s="192"/>
      <c r="C75" s="276" t="s">
        <v>7</v>
      </c>
      <c r="D75" s="276"/>
      <c r="E75" s="276"/>
      <c r="F75" s="276"/>
      <c r="G75" s="276" t="s">
        <v>7</v>
      </c>
      <c r="H75" s="276"/>
      <c r="I75" s="276"/>
    </row>
    <row r="76" spans="1:9" s="23" customFormat="1" ht="23.15" customHeight="1" x14ac:dyDescent="0.65">
      <c r="A76" s="29"/>
      <c r="B76" s="192"/>
      <c r="C76" s="332" t="s">
        <v>8</v>
      </c>
      <c r="D76" s="332"/>
      <c r="E76" s="332"/>
      <c r="F76" s="332"/>
      <c r="G76" s="332"/>
      <c r="H76" s="332"/>
      <c r="I76" s="332"/>
    </row>
    <row r="77" spans="1:9" s="23" customFormat="1" ht="23.15" customHeight="1" x14ac:dyDescent="0.65">
      <c r="A77" s="50" t="s">
        <v>51</v>
      </c>
      <c r="B77" s="193"/>
      <c r="C77" s="45"/>
      <c r="D77" s="45"/>
      <c r="E77" s="45"/>
      <c r="F77" s="45"/>
      <c r="G77" s="45"/>
      <c r="H77" s="45"/>
      <c r="I77" s="45"/>
    </row>
    <row r="78" spans="1:9" s="23" customFormat="1" ht="23.15" customHeight="1" x14ac:dyDescent="0.6">
      <c r="A78" s="51" t="s">
        <v>52</v>
      </c>
      <c r="B78" s="192"/>
      <c r="C78" s="273"/>
      <c r="D78" s="273"/>
      <c r="E78" s="273"/>
      <c r="F78" s="273"/>
      <c r="G78" s="273"/>
      <c r="H78" s="273"/>
      <c r="I78" s="273"/>
    </row>
    <row r="79" spans="1:9" s="23" customFormat="1" ht="23.15" customHeight="1" x14ac:dyDescent="0.6">
      <c r="A79" s="47" t="s">
        <v>224</v>
      </c>
      <c r="B79" s="300"/>
      <c r="C79" s="299"/>
      <c r="D79" s="299"/>
      <c r="E79" s="299"/>
      <c r="F79" s="299"/>
      <c r="G79" s="299"/>
      <c r="H79" s="299"/>
      <c r="I79" s="299"/>
    </row>
    <row r="80" spans="1:9" s="23" customFormat="1" ht="23.15" customHeight="1" thickBot="1" x14ac:dyDescent="0.65">
      <c r="A80" s="48" t="s">
        <v>227</v>
      </c>
      <c r="B80" s="199"/>
      <c r="C80" s="164">
        <v>828992</v>
      </c>
      <c r="D80" s="144"/>
      <c r="E80" s="164">
        <v>828992</v>
      </c>
      <c r="F80" s="152"/>
      <c r="G80" s="164">
        <v>828992.22600000002</v>
      </c>
      <c r="H80" s="152"/>
      <c r="I80" s="164">
        <v>828992</v>
      </c>
    </row>
    <row r="81" spans="1:9" s="23" customFormat="1" ht="23.15" customHeight="1" thickTop="1" x14ac:dyDescent="0.6">
      <c r="A81" s="47" t="s">
        <v>225</v>
      </c>
      <c r="B81" s="199"/>
      <c r="C81" s="132"/>
      <c r="D81" s="144"/>
      <c r="E81" s="132"/>
      <c r="F81" s="152"/>
      <c r="G81" s="132"/>
      <c r="H81" s="152"/>
      <c r="I81" s="132"/>
    </row>
    <row r="82" spans="1:9" s="23" customFormat="1" ht="23.15" customHeight="1" x14ac:dyDescent="0.6">
      <c r="A82" s="48" t="s">
        <v>227</v>
      </c>
      <c r="B82" s="199"/>
      <c r="C82" s="132">
        <f>'CH-Conso8'!D28</f>
        <v>828992</v>
      </c>
      <c r="D82" s="144"/>
      <c r="E82" s="132">
        <v>828992</v>
      </c>
      <c r="F82" s="152"/>
      <c r="G82" s="36">
        <f>I82</f>
        <v>828992</v>
      </c>
      <c r="H82" s="152"/>
      <c r="I82" s="132">
        <v>828992</v>
      </c>
    </row>
    <row r="83" spans="1:9" s="23" customFormat="1" ht="23.15" customHeight="1" x14ac:dyDescent="0.6">
      <c r="A83" s="47" t="s">
        <v>53</v>
      </c>
      <c r="B83" s="199"/>
      <c r="C83" s="132" t="s">
        <v>184</v>
      </c>
      <c r="D83" s="144"/>
      <c r="E83" s="132"/>
      <c r="F83" s="152"/>
      <c r="G83" s="36"/>
      <c r="H83" s="152"/>
      <c r="I83" s="165"/>
    </row>
    <row r="84" spans="1:9" s="23" customFormat="1" ht="23.15" customHeight="1" x14ac:dyDescent="0.6">
      <c r="A84" s="47" t="s">
        <v>226</v>
      </c>
      <c r="B84" s="192"/>
      <c r="C84" s="38">
        <v>12334930</v>
      </c>
      <c r="D84" s="140"/>
      <c r="E84" s="38">
        <v>12334930</v>
      </c>
      <c r="F84" s="148"/>
      <c r="G84" s="36">
        <f>'CH-Separate 11'!F29</f>
        <v>12334930</v>
      </c>
      <c r="H84" s="148"/>
      <c r="I84" s="38">
        <v>12334930</v>
      </c>
    </row>
    <row r="85" spans="1:9" s="23" customFormat="1" ht="23.15" customHeight="1" x14ac:dyDescent="0.6">
      <c r="A85" s="47" t="s">
        <v>54</v>
      </c>
      <c r="B85" s="192"/>
      <c r="C85" s="38">
        <v>1650816</v>
      </c>
      <c r="D85" s="144"/>
      <c r="E85" s="38">
        <v>1650816</v>
      </c>
      <c r="F85" s="152"/>
      <c r="G85" s="38">
        <v>0</v>
      </c>
      <c r="H85" s="152"/>
      <c r="I85" s="38">
        <v>0</v>
      </c>
    </row>
    <row r="86" spans="1:9" s="23" customFormat="1" ht="23.15" customHeight="1" x14ac:dyDescent="0.6">
      <c r="A86" s="47" t="s">
        <v>55</v>
      </c>
      <c r="B86" s="192"/>
      <c r="C86" s="132">
        <v>0</v>
      </c>
      <c r="D86" s="144"/>
      <c r="E86" s="132">
        <v>0</v>
      </c>
      <c r="F86" s="152"/>
      <c r="G86" s="36">
        <f>'CH-Separate 11'!H29</f>
        <v>974118</v>
      </c>
      <c r="H86" s="152"/>
      <c r="I86" s="132">
        <v>974118</v>
      </c>
    </row>
    <row r="87" spans="1:9" s="23" customFormat="1" ht="23.15" customHeight="1" x14ac:dyDescent="0.6">
      <c r="A87" s="47" t="s">
        <v>210</v>
      </c>
      <c r="B87" s="192"/>
      <c r="C87" s="132">
        <v>11409</v>
      </c>
      <c r="D87" s="145"/>
      <c r="E87" s="132">
        <v>10613</v>
      </c>
      <c r="F87" s="153"/>
      <c r="G87" s="36">
        <v>0</v>
      </c>
      <c r="H87" s="153"/>
      <c r="I87" s="132">
        <v>0</v>
      </c>
    </row>
    <row r="88" spans="1:9" s="23" customFormat="1" ht="23.15" customHeight="1" x14ac:dyDescent="0.6">
      <c r="A88" s="47" t="s">
        <v>56</v>
      </c>
      <c r="B88" s="199"/>
      <c r="C88" s="132"/>
      <c r="D88" s="144"/>
      <c r="E88" s="132"/>
      <c r="F88" s="152"/>
      <c r="G88" s="36"/>
      <c r="H88" s="152"/>
      <c r="I88" s="165"/>
    </row>
    <row r="89" spans="1:9" s="23" customFormat="1" ht="23.15" customHeight="1" x14ac:dyDescent="0.6">
      <c r="A89" s="51" t="s">
        <v>181</v>
      </c>
      <c r="B89" s="199"/>
      <c r="C89" s="132"/>
      <c r="D89" s="144"/>
      <c r="E89" s="132"/>
      <c r="F89" s="152"/>
      <c r="G89" s="36"/>
      <c r="H89" s="152"/>
      <c r="I89" s="165"/>
    </row>
    <row r="90" spans="1:9" s="23" customFormat="1" ht="23.15" customHeight="1" x14ac:dyDescent="0.6">
      <c r="A90" s="47" t="s">
        <v>57</v>
      </c>
      <c r="B90" s="199"/>
      <c r="C90" s="38">
        <v>82820</v>
      </c>
      <c r="D90" s="144"/>
      <c r="E90" s="38">
        <v>82820</v>
      </c>
      <c r="F90" s="152"/>
      <c r="G90" s="36">
        <f>'CH-Separate 11'!L29</f>
        <v>82820</v>
      </c>
      <c r="H90" s="152"/>
      <c r="I90" s="38">
        <v>82820</v>
      </c>
    </row>
    <row r="91" spans="1:9" s="23" customFormat="1" ht="23.15" customHeight="1" x14ac:dyDescent="0.6">
      <c r="A91" s="47" t="s">
        <v>58</v>
      </c>
      <c r="B91" s="192"/>
      <c r="C91" s="38">
        <v>337905</v>
      </c>
      <c r="D91" s="140"/>
      <c r="E91" s="38">
        <v>337905</v>
      </c>
      <c r="F91" s="148"/>
      <c r="G91" s="36">
        <f>'CH-Separate 11'!N29</f>
        <v>337905</v>
      </c>
      <c r="H91" s="148"/>
      <c r="I91" s="38">
        <v>337905</v>
      </c>
    </row>
    <row r="92" spans="1:9" s="23" customFormat="1" ht="23.15" customHeight="1" x14ac:dyDescent="0.6">
      <c r="A92" s="47" t="s">
        <v>59</v>
      </c>
      <c r="B92" s="192"/>
      <c r="C92" s="132">
        <v>-1927859</v>
      </c>
      <c r="D92" s="144"/>
      <c r="E92" s="132">
        <v>-1953895</v>
      </c>
      <c r="F92" s="152"/>
      <c r="G92" s="36">
        <v>-1314201</v>
      </c>
      <c r="H92" s="152"/>
      <c r="I92" s="132">
        <v>-1272883</v>
      </c>
    </row>
    <row r="93" spans="1:9" s="23" customFormat="1" ht="23.15" customHeight="1" x14ac:dyDescent="0.6">
      <c r="A93" s="47" t="s">
        <v>60</v>
      </c>
      <c r="B93" s="192">
        <v>8</v>
      </c>
      <c r="C93" s="132">
        <v>-337905</v>
      </c>
      <c r="D93" s="144"/>
      <c r="E93" s="132">
        <v>-337905</v>
      </c>
      <c r="F93" s="152"/>
      <c r="G93" s="36">
        <f>'CH-Separate 11'!R29</f>
        <v>-337905</v>
      </c>
      <c r="H93" s="152"/>
      <c r="I93" s="132">
        <v>-337905</v>
      </c>
    </row>
    <row r="94" spans="1:9" s="23" customFormat="1" ht="23.15" customHeight="1" x14ac:dyDescent="0.6">
      <c r="A94" s="47" t="s">
        <v>61</v>
      </c>
      <c r="B94" s="192"/>
      <c r="C94" s="156">
        <v>283033</v>
      </c>
      <c r="D94" s="145"/>
      <c r="E94" s="156">
        <v>284285</v>
      </c>
      <c r="F94" s="153"/>
      <c r="G94" s="156">
        <v>283033</v>
      </c>
      <c r="H94" s="153"/>
      <c r="I94" s="172">
        <v>284285</v>
      </c>
    </row>
    <row r="95" spans="1:9" s="23" customFormat="1" ht="23.15" customHeight="1" x14ac:dyDescent="0.65">
      <c r="A95" s="29" t="s">
        <v>62</v>
      </c>
      <c r="B95" s="192"/>
      <c r="C95" s="154">
        <f>SUM(C82:C94)</f>
        <v>13264141</v>
      </c>
      <c r="D95" s="155"/>
      <c r="E95" s="154">
        <f>SUM(E82:E94)</f>
        <v>13238561</v>
      </c>
      <c r="F95" s="155"/>
      <c r="G95" s="154">
        <f>SUM(G82:G94)</f>
        <v>13189692</v>
      </c>
      <c r="H95" s="155"/>
      <c r="I95" s="289">
        <f>SUM(I82:I94)</f>
        <v>13232262</v>
      </c>
    </row>
    <row r="96" spans="1:9" s="23" customFormat="1" ht="23.15" customHeight="1" x14ac:dyDescent="0.6">
      <c r="A96" s="47" t="s">
        <v>63</v>
      </c>
      <c r="B96" s="192"/>
      <c r="C96" s="156">
        <v>1575166</v>
      </c>
      <c r="D96" s="153"/>
      <c r="E96" s="156">
        <v>1559622</v>
      </c>
      <c r="F96" s="153"/>
      <c r="G96" s="156">
        <v>0</v>
      </c>
      <c r="H96" s="153"/>
      <c r="I96" s="156">
        <v>0</v>
      </c>
    </row>
    <row r="97" spans="1:11" s="23" customFormat="1" ht="23.15" customHeight="1" x14ac:dyDescent="0.65">
      <c r="A97" s="29" t="s">
        <v>64</v>
      </c>
      <c r="B97" s="192"/>
      <c r="C97" s="157">
        <f>SUM(C95:C96)</f>
        <v>14839307</v>
      </c>
      <c r="D97" s="150">
        <v>0</v>
      </c>
      <c r="E97" s="157">
        <f>SUM(E95:E96)</f>
        <v>14798183</v>
      </c>
      <c r="F97" s="150">
        <v>0</v>
      </c>
      <c r="G97" s="157">
        <f>SUM(G95:G96)</f>
        <v>13189692</v>
      </c>
      <c r="H97" s="153"/>
      <c r="I97" s="157">
        <f>SUM(I95:I96)</f>
        <v>13232262</v>
      </c>
    </row>
    <row r="98" spans="1:11" s="23" customFormat="1" ht="23.15" customHeight="1" x14ac:dyDescent="0.65">
      <c r="A98" s="29"/>
      <c r="B98" s="192"/>
      <c r="C98" s="158"/>
      <c r="D98" s="153"/>
      <c r="E98" s="158"/>
      <c r="F98" s="153"/>
      <c r="G98" s="158"/>
      <c r="H98" s="153"/>
      <c r="I98" s="158"/>
    </row>
    <row r="99" spans="1:11" s="23" customFormat="1" ht="23.5" customHeight="1" thickBot="1" x14ac:dyDescent="0.7">
      <c r="A99" s="29" t="s">
        <v>65</v>
      </c>
      <c r="B99" s="192"/>
      <c r="C99" s="44">
        <f>C66+C97</f>
        <v>15472237</v>
      </c>
      <c r="D99" s="141">
        <v>0</v>
      </c>
      <c r="E99" s="44">
        <f>E66+E97</f>
        <v>17202977</v>
      </c>
      <c r="F99" s="141">
        <v>0</v>
      </c>
      <c r="G99" s="44">
        <f>G66+G97</f>
        <v>13395149</v>
      </c>
      <c r="H99" s="141">
        <v>0</v>
      </c>
      <c r="I99" s="44">
        <f>I66+I97</f>
        <v>15128619</v>
      </c>
    </row>
    <row r="100" spans="1:11" s="23" customFormat="1" ht="23.15" customHeight="1" thickTop="1" x14ac:dyDescent="0.6">
      <c r="B100" s="192"/>
      <c r="C100" s="272"/>
      <c r="D100" s="272"/>
      <c r="E100" s="272"/>
      <c r="F100" s="272"/>
      <c r="G100" s="272"/>
      <c r="H100" s="272"/>
      <c r="I100" s="272"/>
    </row>
    <row r="102" spans="1:11" ht="23.15" customHeight="1" x14ac:dyDescent="0.6">
      <c r="C102" s="367">
        <f>C99-C37</f>
        <v>0</v>
      </c>
      <c r="D102" s="368"/>
      <c r="E102" s="367">
        <f>E99-E37</f>
        <v>0</v>
      </c>
      <c r="F102" s="368"/>
      <c r="G102" s="367">
        <f>G99-G37</f>
        <v>0</v>
      </c>
      <c r="H102" s="368"/>
      <c r="I102" s="369">
        <f>I99-I37</f>
        <v>0</v>
      </c>
      <c r="J102" s="370"/>
      <c r="K102" s="370"/>
    </row>
    <row r="103" spans="1:11" ht="23.15" customHeight="1" x14ac:dyDescent="0.6">
      <c r="C103" s="368"/>
      <c r="D103" s="368"/>
      <c r="E103" s="368"/>
      <c r="F103" s="368"/>
      <c r="G103" s="368"/>
      <c r="H103" s="368"/>
      <c r="I103" s="368"/>
      <c r="J103" s="370"/>
      <c r="K103" s="370"/>
    </row>
  </sheetData>
  <mergeCells count="9">
    <mergeCell ref="C76:I76"/>
    <mergeCell ref="C42:E42"/>
    <mergeCell ref="G42:I42"/>
    <mergeCell ref="C3:E3"/>
    <mergeCell ref="G3:I3"/>
    <mergeCell ref="C7:I7"/>
    <mergeCell ref="C46:I46"/>
    <mergeCell ref="C72:E72"/>
    <mergeCell ref="G72:I72"/>
  </mergeCells>
  <pageMargins left="0.8" right="0.8" top="0.48" bottom="0.5" header="0.5" footer="0.5"/>
  <pageSetup paperSize="9" scale="84" firstPageNumber="3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68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J65"/>
  <sheetViews>
    <sheetView topLeftCell="A57" zoomScale="90" zoomScaleNormal="90" zoomScaleSheetLayoutView="85" workbookViewId="0">
      <selection activeCell="N15" sqref="N15"/>
    </sheetView>
  </sheetViews>
  <sheetFormatPr defaultColWidth="8.81640625" defaultRowHeight="22.5" customHeight="1" x14ac:dyDescent="0.6"/>
  <cols>
    <col min="1" max="1" width="39.90625" style="23" customWidth="1"/>
    <col min="2" max="2" width="7.81640625" style="23" customWidth="1"/>
    <col min="3" max="3" width="0.81640625" style="23" customWidth="1"/>
    <col min="4" max="4" width="11.1796875" style="175" customWidth="1"/>
    <col min="5" max="5" width="0.81640625" style="175" customWidth="1"/>
    <col min="6" max="6" width="11.453125" style="175" bestFit="1" customWidth="1"/>
    <col min="7" max="7" width="0.81640625" style="175" customWidth="1"/>
    <col min="8" max="8" width="11.1796875" style="175" customWidth="1"/>
    <col min="9" max="9" width="0.81640625" style="175" customWidth="1"/>
    <col min="10" max="10" width="11.453125" style="175" bestFit="1" customWidth="1"/>
    <col min="11" max="11" width="8.81640625" style="23" bestFit="1" customWidth="1"/>
    <col min="12" max="12" width="10.81640625" style="23" bestFit="1" customWidth="1"/>
    <col min="13" max="16384" width="8.81640625" style="23"/>
  </cols>
  <sheetData>
    <row r="1" spans="1:10" ht="22.5" customHeight="1" x14ac:dyDescent="0.7">
      <c r="A1" s="1" t="s">
        <v>0</v>
      </c>
      <c r="B1" s="32"/>
    </row>
    <row r="2" spans="1:10" ht="22.5" customHeight="1" x14ac:dyDescent="0.7">
      <c r="A2" s="3" t="s">
        <v>66</v>
      </c>
      <c r="B2" s="32"/>
    </row>
    <row r="3" spans="1:10" ht="22.5" customHeight="1" x14ac:dyDescent="0.6">
      <c r="B3" s="32"/>
    </row>
    <row r="4" spans="1:10" ht="22.5" customHeight="1" x14ac:dyDescent="0.65">
      <c r="B4" s="32"/>
      <c r="D4" s="335" t="s">
        <v>2</v>
      </c>
      <c r="E4" s="335"/>
      <c r="F4" s="335"/>
      <c r="G4" s="275"/>
      <c r="H4" s="335" t="s">
        <v>3</v>
      </c>
      <c r="I4" s="335"/>
      <c r="J4" s="335"/>
    </row>
    <row r="5" spans="1:10" ht="22.5" customHeight="1" x14ac:dyDescent="0.65">
      <c r="B5" s="32"/>
      <c r="D5" s="337" t="s">
        <v>67</v>
      </c>
      <c r="E5" s="337"/>
      <c r="F5" s="337"/>
      <c r="G5" s="275"/>
      <c r="H5" s="337" t="s">
        <v>67</v>
      </c>
      <c r="I5" s="337"/>
      <c r="J5" s="337"/>
    </row>
    <row r="6" spans="1:10" ht="22.5" customHeight="1" x14ac:dyDescent="0.65">
      <c r="B6" s="32"/>
      <c r="D6" s="337" t="s">
        <v>202</v>
      </c>
      <c r="E6" s="337"/>
      <c r="F6" s="337"/>
      <c r="G6" s="275"/>
      <c r="H6" s="337" t="s">
        <v>202</v>
      </c>
      <c r="I6" s="337"/>
      <c r="J6" s="337"/>
    </row>
    <row r="7" spans="1:10" ht="22.5" customHeight="1" x14ac:dyDescent="0.6">
      <c r="B7" s="225" t="s">
        <v>6</v>
      </c>
      <c r="D7" s="276">
        <v>2568</v>
      </c>
      <c r="E7" s="276"/>
      <c r="F7" s="276">
        <v>2567</v>
      </c>
      <c r="H7" s="285">
        <v>2568</v>
      </c>
      <c r="I7" s="285"/>
      <c r="J7" s="285">
        <v>2567</v>
      </c>
    </row>
    <row r="8" spans="1:10" ht="22.5" customHeight="1" x14ac:dyDescent="0.6">
      <c r="B8" s="30"/>
      <c r="D8" s="336" t="s">
        <v>8</v>
      </c>
      <c r="E8" s="336"/>
      <c r="F8" s="336"/>
      <c r="G8" s="336"/>
      <c r="H8" s="336"/>
      <c r="I8" s="336"/>
      <c r="J8" s="336"/>
    </row>
    <row r="9" spans="1:10" ht="22.5" customHeight="1" x14ac:dyDescent="0.65">
      <c r="A9" s="33" t="s">
        <v>68</v>
      </c>
      <c r="B9" s="30"/>
    </row>
    <row r="10" spans="1:10" ht="22.5" customHeight="1" x14ac:dyDescent="0.6">
      <c r="A10" s="23" t="s">
        <v>69</v>
      </c>
      <c r="B10" s="30">
        <v>2</v>
      </c>
      <c r="D10" s="52">
        <v>114823</v>
      </c>
      <c r="E10" s="176"/>
      <c r="F10" s="176">
        <v>149576</v>
      </c>
      <c r="G10" s="176"/>
      <c r="H10" s="173">
        <v>120267</v>
      </c>
      <c r="I10" s="176"/>
      <c r="J10" s="176">
        <v>146060</v>
      </c>
    </row>
    <row r="11" spans="1:10" ht="22.5" customHeight="1" x14ac:dyDescent="0.6">
      <c r="A11" s="23" t="s">
        <v>70</v>
      </c>
      <c r="B11" s="30"/>
      <c r="D11" s="52">
        <v>576298</v>
      </c>
      <c r="E11" s="176"/>
      <c r="F11" s="293">
        <v>426730</v>
      </c>
      <c r="G11" s="176"/>
      <c r="H11" s="173">
        <v>1330</v>
      </c>
      <c r="I11" s="176"/>
      <c r="J11" s="173">
        <v>3053</v>
      </c>
    </row>
    <row r="12" spans="1:10" ht="22.5" customHeight="1" x14ac:dyDescent="0.6">
      <c r="A12" s="23" t="s">
        <v>71</v>
      </c>
      <c r="B12" s="30">
        <v>2</v>
      </c>
      <c r="D12" s="302">
        <v>0</v>
      </c>
      <c r="E12" s="176"/>
      <c r="F12" s="302">
        <v>0</v>
      </c>
      <c r="G12" s="176"/>
      <c r="H12" s="173">
        <v>81639</v>
      </c>
      <c r="I12" s="176"/>
      <c r="J12" s="36">
        <v>146984</v>
      </c>
    </row>
    <row r="13" spans="1:10" ht="22.5" customHeight="1" x14ac:dyDescent="0.6">
      <c r="A13" s="23" t="s">
        <v>72</v>
      </c>
      <c r="B13" s="30">
        <v>2</v>
      </c>
      <c r="D13" s="52">
        <v>11839</v>
      </c>
      <c r="E13" s="176"/>
      <c r="F13" s="176">
        <v>9751</v>
      </c>
      <c r="G13" s="176"/>
      <c r="H13" s="173">
        <v>2070</v>
      </c>
      <c r="I13" s="176"/>
      <c r="J13" s="36">
        <v>402</v>
      </c>
    </row>
    <row r="14" spans="1:10" ht="22.5" customHeight="1" x14ac:dyDescent="0.6">
      <c r="A14" s="23" t="s">
        <v>73</v>
      </c>
      <c r="B14" s="30">
        <v>2</v>
      </c>
      <c r="D14" s="52">
        <v>0</v>
      </c>
      <c r="E14" s="176"/>
      <c r="F14" s="134">
        <v>0</v>
      </c>
      <c r="G14" s="176"/>
      <c r="H14" s="173">
        <v>4282</v>
      </c>
      <c r="I14" s="176"/>
      <c r="J14" s="36">
        <v>6752</v>
      </c>
    </row>
    <row r="15" spans="1:10" ht="22.5" customHeight="1" x14ac:dyDescent="0.65">
      <c r="A15" s="23" t="s">
        <v>74</v>
      </c>
      <c r="B15" s="30">
        <v>2</v>
      </c>
      <c r="C15" s="29"/>
      <c r="D15" s="52">
        <v>109627</v>
      </c>
      <c r="E15" s="176"/>
      <c r="F15" s="178">
        <v>33291</v>
      </c>
      <c r="G15" s="176"/>
      <c r="H15" s="177">
        <v>3771</v>
      </c>
      <c r="I15" s="176"/>
      <c r="J15" s="178">
        <v>25530</v>
      </c>
    </row>
    <row r="16" spans="1:10" s="29" customFormat="1" ht="22.5" customHeight="1" x14ac:dyDescent="0.65">
      <c r="A16" s="29" t="s">
        <v>75</v>
      </c>
      <c r="B16" s="189">
        <v>9</v>
      </c>
      <c r="C16" s="23"/>
      <c r="D16" s="259">
        <f>SUM(D10:D15)</f>
        <v>812587</v>
      </c>
      <c r="E16" s="180"/>
      <c r="F16" s="181">
        <f>SUM(F10:F15)</f>
        <v>619348</v>
      </c>
      <c r="G16" s="180"/>
      <c r="H16" s="179">
        <f>SUM(H10:H15)</f>
        <v>213359</v>
      </c>
      <c r="I16" s="180"/>
      <c r="J16" s="181">
        <f>SUM(J10:J15)</f>
        <v>328781</v>
      </c>
    </row>
    <row r="17" spans="1:10" ht="22.5" customHeight="1" x14ac:dyDescent="0.6">
      <c r="B17" s="32"/>
    </row>
    <row r="18" spans="1:10" ht="22.5" customHeight="1" x14ac:dyDescent="0.65">
      <c r="A18" s="33" t="s">
        <v>76</v>
      </c>
      <c r="B18" s="30">
        <v>2</v>
      </c>
      <c r="D18" s="176"/>
      <c r="E18" s="176"/>
      <c r="F18" s="176"/>
      <c r="G18" s="176"/>
      <c r="H18" s="176"/>
      <c r="I18" s="176"/>
      <c r="J18" s="176"/>
    </row>
    <row r="19" spans="1:10" ht="22.5" customHeight="1" x14ac:dyDescent="0.6">
      <c r="A19" s="23" t="s">
        <v>77</v>
      </c>
      <c r="B19" s="30">
        <v>5</v>
      </c>
      <c r="D19" s="173">
        <v>105050</v>
      </c>
      <c r="E19" s="176"/>
      <c r="F19" s="176">
        <v>109560</v>
      </c>
      <c r="G19" s="176"/>
      <c r="H19" s="173">
        <v>111114</v>
      </c>
      <c r="I19" s="176"/>
      <c r="J19" s="176">
        <v>112073</v>
      </c>
    </row>
    <row r="20" spans="1:10" ht="22.5" customHeight="1" x14ac:dyDescent="0.6">
      <c r="A20" s="23" t="s">
        <v>78</v>
      </c>
      <c r="B20" s="30"/>
      <c r="D20" s="173">
        <v>1845</v>
      </c>
      <c r="E20" s="176"/>
      <c r="F20" s="176">
        <v>3560</v>
      </c>
      <c r="G20" s="176"/>
      <c r="H20" s="173">
        <v>773</v>
      </c>
      <c r="I20" s="176"/>
      <c r="J20" s="176">
        <v>908</v>
      </c>
    </row>
    <row r="21" spans="1:10" ht="22.5" customHeight="1" x14ac:dyDescent="0.6">
      <c r="A21" s="23" t="s">
        <v>79</v>
      </c>
      <c r="B21" s="30"/>
      <c r="D21" s="173">
        <v>87193</v>
      </c>
      <c r="E21" s="176"/>
      <c r="F21" s="176">
        <v>100047</v>
      </c>
      <c r="G21" s="176"/>
      <c r="H21" s="173">
        <v>34119</v>
      </c>
      <c r="I21" s="176"/>
      <c r="J21" s="176">
        <v>46096</v>
      </c>
    </row>
    <row r="22" spans="1:10" ht="22.5" customHeight="1" x14ac:dyDescent="0.6">
      <c r="A22" s="23" t="s">
        <v>80</v>
      </c>
      <c r="B22" s="271"/>
      <c r="D22" s="173">
        <v>203375</v>
      </c>
      <c r="E22" s="176"/>
      <c r="F22" s="36">
        <v>161327</v>
      </c>
      <c r="G22" s="176"/>
      <c r="H22" s="177">
        <v>85417</v>
      </c>
      <c r="I22" s="176"/>
      <c r="J22" s="36">
        <v>77928</v>
      </c>
    </row>
    <row r="23" spans="1:10" s="29" customFormat="1" ht="22.5" customHeight="1" x14ac:dyDescent="0.65">
      <c r="A23" s="29" t="s">
        <v>81</v>
      </c>
      <c r="B23" s="25"/>
      <c r="D23" s="259">
        <f>SUM(D19:D22)</f>
        <v>397463</v>
      </c>
      <c r="E23" s="180"/>
      <c r="F23" s="181">
        <f>SUM(F19:F22)</f>
        <v>374494</v>
      </c>
      <c r="G23" s="180"/>
      <c r="H23" s="259">
        <f>SUM(H19:H22)</f>
        <v>231423</v>
      </c>
      <c r="I23" s="180"/>
      <c r="J23" s="181">
        <f>SUM(J19:J22)</f>
        <v>237005</v>
      </c>
    </row>
    <row r="24" spans="1:10" s="29" customFormat="1" ht="22.5" customHeight="1" x14ac:dyDescent="0.65">
      <c r="B24" s="25"/>
      <c r="D24" s="293"/>
      <c r="E24" s="176"/>
      <c r="F24" s="176"/>
      <c r="G24" s="176"/>
      <c r="H24" s="293"/>
      <c r="I24" s="176"/>
      <c r="J24" s="176"/>
    </row>
    <row r="25" spans="1:10" s="29" customFormat="1" ht="22.5" customHeight="1" x14ac:dyDescent="0.65">
      <c r="A25" s="29" t="s">
        <v>228</v>
      </c>
      <c r="B25" s="25"/>
      <c r="D25" s="294">
        <f>D16-D23</f>
        <v>415124</v>
      </c>
      <c r="E25" s="180"/>
      <c r="F25" s="180">
        <f>F16-F23</f>
        <v>244854</v>
      </c>
      <c r="G25" s="134"/>
      <c r="H25" s="294">
        <f>H16-H23</f>
        <v>-18064</v>
      </c>
      <c r="I25" s="180"/>
      <c r="J25" s="180">
        <f>J16-J23</f>
        <v>91776</v>
      </c>
    </row>
    <row r="26" spans="1:10" ht="22.5" customHeight="1" x14ac:dyDescent="0.6">
      <c r="A26" s="23" t="s">
        <v>82</v>
      </c>
      <c r="B26" s="30">
        <v>9</v>
      </c>
      <c r="D26" s="173">
        <v>15834</v>
      </c>
      <c r="E26" s="176"/>
      <c r="F26" s="176">
        <v>70026</v>
      </c>
      <c r="G26" s="176"/>
      <c r="H26" s="173">
        <v>10703</v>
      </c>
      <c r="I26" s="176"/>
      <c r="J26" s="176">
        <v>69626</v>
      </c>
    </row>
    <row r="27" spans="1:10" s="29" customFormat="1" ht="22.5" customHeight="1" x14ac:dyDescent="0.65">
      <c r="A27" s="23" t="s">
        <v>241</v>
      </c>
      <c r="B27" s="187">
        <v>11</v>
      </c>
      <c r="D27" s="173">
        <v>349123</v>
      </c>
      <c r="E27" s="176"/>
      <c r="F27" s="176">
        <v>144569</v>
      </c>
      <c r="G27" s="176"/>
      <c r="H27" s="173">
        <v>23942</v>
      </c>
      <c r="I27" s="176"/>
      <c r="J27" s="176">
        <v>16037</v>
      </c>
    </row>
    <row r="28" spans="1:10" s="29" customFormat="1" ht="22.5" customHeight="1" x14ac:dyDescent="0.65">
      <c r="A28" s="23" t="s">
        <v>194</v>
      </c>
      <c r="B28" s="193"/>
      <c r="C28" s="194"/>
      <c r="D28" s="173"/>
      <c r="E28" s="176"/>
      <c r="F28" s="173"/>
      <c r="G28" s="176"/>
      <c r="H28" s="173"/>
      <c r="I28" s="176"/>
      <c r="J28" s="173"/>
    </row>
    <row r="29" spans="1:10" s="29" customFormat="1" ht="22.5" customHeight="1" x14ac:dyDescent="0.65">
      <c r="A29" s="23" t="s">
        <v>83</v>
      </c>
      <c r="B29" s="193"/>
      <c r="C29" s="194"/>
      <c r="D29" s="173">
        <v>0</v>
      </c>
      <c r="E29" s="176"/>
      <c r="F29" s="178">
        <v>903</v>
      </c>
      <c r="G29" s="176"/>
      <c r="H29" s="177">
        <v>0</v>
      </c>
      <c r="I29" s="176"/>
      <c r="J29" s="178">
        <v>903</v>
      </c>
    </row>
    <row r="30" spans="1:10" ht="22.5" customHeight="1" x14ac:dyDescent="0.65">
      <c r="A30" s="24" t="s">
        <v>84</v>
      </c>
      <c r="B30" s="190"/>
      <c r="C30" s="175"/>
      <c r="D30" s="260">
        <f>D25-SUM(D26:D29)</f>
        <v>50167</v>
      </c>
      <c r="E30" s="180"/>
      <c r="F30" s="180">
        <f>F25-SUM(F26:F29)</f>
        <v>29356</v>
      </c>
      <c r="G30" s="180"/>
      <c r="H30" s="182">
        <f>H25-SUM(H26:H29)</f>
        <v>-52709</v>
      </c>
      <c r="I30" s="180"/>
      <c r="J30" s="180">
        <f>J25-SUM(J26:J29)</f>
        <v>5210</v>
      </c>
    </row>
    <row r="31" spans="1:10" ht="22.5" customHeight="1" x14ac:dyDescent="0.6">
      <c r="A31" s="23" t="s">
        <v>85</v>
      </c>
      <c r="B31" s="190"/>
      <c r="C31" s="175"/>
      <c r="D31" s="177">
        <v>14537</v>
      </c>
      <c r="E31" s="176"/>
      <c r="F31" s="53">
        <v>4698</v>
      </c>
      <c r="G31" s="176"/>
      <c r="H31" s="177">
        <v>-5441</v>
      </c>
      <c r="I31" s="176"/>
      <c r="J31" s="183">
        <v>-1258</v>
      </c>
    </row>
    <row r="32" spans="1:10" ht="22.5" customHeight="1" thickBot="1" x14ac:dyDescent="0.7">
      <c r="A32" s="29" t="s">
        <v>86</v>
      </c>
      <c r="B32" s="191"/>
      <c r="C32" s="175"/>
      <c r="D32" s="184">
        <f>D30-D31</f>
        <v>35630</v>
      </c>
      <c r="E32" s="180"/>
      <c r="F32" s="185">
        <f>F30-F31</f>
        <v>24658</v>
      </c>
      <c r="G32" s="180"/>
      <c r="H32" s="184">
        <f>H30-H31</f>
        <v>-47268</v>
      </c>
      <c r="I32" s="180"/>
      <c r="J32" s="185">
        <f>J30-J31</f>
        <v>6468</v>
      </c>
    </row>
    <row r="33" spans="1:10" ht="22.5" customHeight="1" thickTop="1" x14ac:dyDescent="0.65">
      <c r="A33" s="29"/>
      <c r="B33" s="191"/>
      <c r="C33" s="175"/>
      <c r="D33" s="176"/>
      <c r="E33" s="176"/>
      <c r="F33" s="176"/>
      <c r="G33" s="176"/>
      <c r="H33" s="176"/>
      <c r="I33" s="176"/>
      <c r="J33" s="176"/>
    </row>
    <row r="34" spans="1:10" ht="22.5" customHeight="1" x14ac:dyDescent="0.7">
      <c r="A34" s="1" t="s">
        <v>0</v>
      </c>
      <c r="B34" s="191"/>
      <c r="C34" s="175"/>
    </row>
    <row r="35" spans="1:10" ht="22.5" customHeight="1" x14ac:dyDescent="0.7">
      <c r="A35" s="3" t="s">
        <v>66</v>
      </c>
      <c r="B35" s="191"/>
      <c r="C35" s="175"/>
    </row>
    <row r="36" spans="1:10" ht="22.5" customHeight="1" x14ac:dyDescent="0.6">
      <c r="B36" s="191"/>
      <c r="C36" s="175"/>
    </row>
    <row r="37" spans="1:10" ht="22.5" customHeight="1" x14ac:dyDescent="0.65">
      <c r="B37" s="191"/>
      <c r="C37" s="175"/>
      <c r="D37" s="335" t="s">
        <v>2</v>
      </c>
      <c r="E37" s="335"/>
      <c r="F37" s="335"/>
      <c r="G37" s="275"/>
      <c r="H37" s="335" t="s">
        <v>3</v>
      </c>
      <c r="I37" s="335"/>
      <c r="J37" s="335"/>
    </row>
    <row r="38" spans="1:10" ht="22.5" customHeight="1" x14ac:dyDescent="0.65">
      <c r="B38" s="191"/>
      <c r="C38" s="175"/>
      <c r="D38" s="337" t="s">
        <v>67</v>
      </c>
      <c r="E38" s="337"/>
      <c r="F38" s="337"/>
      <c r="G38" s="275"/>
      <c r="H38" s="337" t="s">
        <v>67</v>
      </c>
      <c r="I38" s="337"/>
      <c r="J38" s="337"/>
    </row>
    <row r="39" spans="1:10" ht="22.5" customHeight="1" x14ac:dyDescent="0.65">
      <c r="B39" s="191"/>
      <c r="C39" s="175"/>
      <c r="D39" s="337" t="str">
        <f>D6</f>
        <v>31 มีนาคม</v>
      </c>
      <c r="E39" s="337"/>
      <c r="F39" s="337"/>
      <c r="G39" s="275"/>
      <c r="H39" s="337" t="str">
        <f>D39</f>
        <v>31 มีนาคม</v>
      </c>
      <c r="I39" s="337"/>
      <c r="J39" s="337"/>
    </row>
    <row r="40" spans="1:10" ht="22.5" customHeight="1" x14ac:dyDescent="0.6">
      <c r="B40" s="190" t="s">
        <v>6</v>
      </c>
      <c r="C40" s="175"/>
      <c r="D40" s="285">
        <v>2568</v>
      </c>
      <c r="E40" s="285"/>
      <c r="F40" s="285">
        <v>2567</v>
      </c>
      <c r="H40" s="285">
        <v>2568</v>
      </c>
      <c r="I40" s="285"/>
      <c r="J40" s="285">
        <v>2567</v>
      </c>
    </row>
    <row r="41" spans="1:10" ht="22.5" customHeight="1" x14ac:dyDescent="0.6">
      <c r="B41" s="190"/>
      <c r="C41" s="175"/>
      <c r="D41" s="336" t="s">
        <v>8</v>
      </c>
      <c r="E41" s="336"/>
      <c r="F41" s="336"/>
      <c r="G41" s="336"/>
      <c r="H41" s="336"/>
      <c r="I41" s="336"/>
      <c r="J41" s="336"/>
    </row>
    <row r="42" spans="1:10" ht="22.5" customHeight="1" x14ac:dyDescent="0.65">
      <c r="A42" s="29" t="s">
        <v>87</v>
      </c>
      <c r="B42" s="191"/>
      <c r="C42" s="175"/>
      <c r="D42" s="176"/>
      <c r="E42" s="176"/>
      <c r="F42" s="176"/>
      <c r="G42" s="176"/>
      <c r="H42" s="176"/>
      <c r="I42" s="176"/>
      <c r="J42" s="176"/>
    </row>
    <row r="43" spans="1:10" ht="22.5" customHeight="1" x14ac:dyDescent="0.65">
      <c r="A43" s="33" t="s">
        <v>88</v>
      </c>
      <c r="B43" s="191"/>
      <c r="C43" s="175"/>
      <c r="D43" s="79"/>
      <c r="E43" s="176"/>
      <c r="F43" s="79"/>
      <c r="G43" s="176"/>
      <c r="H43" s="79"/>
      <c r="I43" s="176"/>
      <c r="J43" s="79"/>
    </row>
    <row r="44" spans="1:10" ht="22.5" customHeight="1" x14ac:dyDescent="0.65">
      <c r="A44" s="33" t="s">
        <v>89</v>
      </c>
      <c r="B44" s="191"/>
      <c r="C44" s="175"/>
      <c r="D44" s="79"/>
      <c r="E44" s="176"/>
      <c r="F44" s="79"/>
      <c r="G44" s="176"/>
      <c r="H44" s="79"/>
      <c r="I44" s="176"/>
      <c r="J44" s="79"/>
    </row>
    <row r="45" spans="1:10" ht="22.5" hidden="1" customHeight="1" x14ac:dyDescent="0.6">
      <c r="B45" s="191"/>
      <c r="C45" s="175"/>
      <c r="D45" s="79"/>
      <c r="E45" s="176"/>
      <c r="F45" s="79"/>
      <c r="G45" s="176"/>
      <c r="H45" s="79"/>
      <c r="I45" s="176"/>
      <c r="J45" s="79"/>
    </row>
    <row r="46" spans="1:10" ht="22.5" customHeight="1" x14ac:dyDescent="0.6">
      <c r="A46" s="23" t="s">
        <v>229</v>
      </c>
      <c r="B46" s="191"/>
      <c r="C46" s="175"/>
      <c r="D46" s="80"/>
      <c r="E46" s="173"/>
      <c r="F46" s="80"/>
      <c r="G46" s="173"/>
      <c r="H46" s="80"/>
      <c r="I46" s="173"/>
      <c r="J46" s="80"/>
    </row>
    <row r="47" spans="1:10" ht="22.5" customHeight="1" x14ac:dyDescent="0.6">
      <c r="A47" s="303" t="s">
        <v>185</v>
      </c>
      <c r="B47" s="190">
        <v>11</v>
      </c>
      <c r="C47" s="175"/>
      <c r="D47" s="80">
        <v>5873</v>
      </c>
      <c r="E47" s="173"/>
      <c r="F47" s="80">
        <v>13115</v>
      </c>
      <c r="G47" s="173"/>
      <c r="H47" s="80">
        <v>5873</v>
      </c>
      <c r="I47" s="173"/>
      <c r="J47" s="80">
        <v>13115</v>
      </c>
    </row>
    <row r="48" spans="1:10" ht="22.5" customHeight="1" x14ac:dyDescent="0.6">
      <c r="A48" s="23" t="s">
        <v>90</v>
      </c>
      <c r="B48" s="191"/>
      <c r="C48" s="175"/>
      <c r="D48" s="80"/>
      <c r="E48" s="173"/>
      <c r="F48" s="80"/>
      <c r="G48" s="173"/>
      <c r="H48" s="80"/>
      <c r="I48" s="176"/>
      <c r="J48" s="80"/>
    </row>
    <row r="49" spans="1:10" ht="22.5" customHeight="1" x14ac:dyDescent="0.6">
      <c r="A49" s="23" t="s">
        <v>89</v>
      </c>
      <c r="B49" s="191"/>
      <c r="C49" s="175"/>
      <c r="D49" s="81">
        <v>-1175</v>
      </c>
      <c r="E49" s="173"/>
      <c r="F49" s="81">
        <v>-2622</v>
      </c>
      <c r="G49" s="173"/>
      <c r="H49" s="81">
        <v>-1175</v>
      </c>
      <c r="I49" s="173"/>
      <c r="J49" s="81">
        <v>-2622</v>
      </c>
    </row>
    <row r="50" spans="1:10" s="167" customFormat="1" ht="22.5" customHeight="1" x14ac:dyDescent="0.65">
      <c r="A50" s="29" t="s">
        <v>245</v>
      </c>
      <c r="B50" s="191"/>
      <c r="C50" s="175"/>
      <c r="D50" s="80"/>
      <c r="E50" s="173"/>
      <c r="F50" s="80"/>
      <c r="G50" s="173"/>
      <c r="H50" s="80"/>
      <c r="I50" s="176"/>
      <c r="J50" s="80"/>
    </row>
    <row r="51" spans="1:10" ht="22.5" customHeight="1" x14ac:dyDescent="0.65">
      <c r="A51" s="168" t="s">
        <v>91</v>
      </c>
      <c r="B51" s="191"/>
      <c r="C51" s="175"/>
      <c r="D51" s="179">
        <f>D47+D49</f>
        <v>4698</v>
      </c>
      <c r="E51" s="182"/>
      <c r="F51" s="49">
        <f>SUM(F47:F49)</f>
        <v>10493</v>
      </c>
      <c r="G51" s="182"/>
      <c r="H51" s="179">
        <f>H47+H49</f>
        <v>4698</v>
      </c>
      <c r="I51" s="180"/>
      <c r="J51" s="49">
        <f>SUM(J47:J49)</f>
        <v>10493</v>
      </c>
    </row>
    <row r="52" spans="1:10" ht="22.5" customHeight="1" thickBot="1" x14ac:dyDescent="0.7">
      <c r="A52" s="29" t="s">
        <v>92</v>
      </c>
      <c r="B52" s="191"/>
      <c r="C52" s="175"/>
      <c r="D52" s="186">
        <f>D51+D32</f>
        <v>40328</v>
      </c>
      <c r="E52" s="176"/>
      <c r="F52" s="185">
        <f>F51+F32</f>
        <v>35151</v>
      </c>
      <c r="G52" s="180"/>
      <c r="H52" s="186">
        <f>H51+H32</f>
        <v>-42570</v>
      </c>
      <c r="I52" s="176"/>
      <c r="J52" s="185">
        <f>J51+J32</f>
        <v>16961</v>
      </c>
    </row>
    <row r="53" spans="1:10" ht="22.5" customHeight="1" thickTop="1" x14ac:dyDescent="0.65">
      <c r="A53" s="29"/>
      <c r="B53" s="191"/>
      <c r="C53" s="175"/>
      <c r="D53" s="176"/>
      <c r="E53" s="176"/>
      <c r="F53" s="176"/>
      <c r="G53" s="176"/>
      <c r="H53" s="176"/>
      <c r="I53" s="176"/>
      <c r="J53" s="176"/>
    </row>
    <row r="54" spans="1:10" ht="22.5" customHeight="1" x14ac:dyDescent="0.65">
      <c r="A54" s="24" t="s">
        <v>93</v>
      </c>
      <c r="B54" s="190"/>
      <c r="C54" s="190"/>
      <c r="D54" s="274"/>
      <c r="E54" s="274"/>
      <c r="F54" s="274"/>
      <c r="G54" s="274"/>
      <c r="H54" s="274"/>
      <c r="I54" s="274"/>
      <c r="J54" s="274"/>
    </row>
    <row r="55" spans="1:10" ht="22.5" customHeight="1" x14ac:dyDescent="0.6">
      <c r="A55" s="47" t="s">
        <v>94</v>
      </c>
      <c r="B55" s="190"/>
      <c r="C55" s="190"/>
      <c r="D55" s="36">
        <v>20086</v>
      </c>
      <c r="E55" s="36"/>
      <c r="F55" s="36">
        <v>20167</v>
      </c>
      <c r="G55" s="36"/>
      <c r="H55" s="36">
        <f>H32</f>
        <v>-47268</v>
      </c>
      <c r="I55" s="36"/>
      <c r="J55" s="36">
        <v>6468</v>
      </c>
    </row>
    <row r="56" spans="1:10" ht="22.5" customHeight="1" x14ac:dyDescent="0.6">
      <c r="A56" s="47" t="s">
        <v>95</v>
      </c>
      <c r="B56" s="190"/>
      <c r="C56" s="190"/>
      <c r="D56" s="53">
        <v>15544</v>
      </c>
      <c r="E56" s="36"/>
      <c r="F56" s="53">
        <v>4491</v>
      </c>
      <c r="G56" s="36"/>
      <c r="H56" s="53">
        <v>0</v>
      </c>
      <c r="I56" s="36"/>
      <c r="J56" s="53">
        <v>0</v>
      </c>
    </row>
    <row r="57" spans="1:10" ht="22.5" customHeight="1" thickBot="1" x14ac:dyDescent="0.7">
      <c r="A57" s="47"/>
      <c r="B57" s="190"/>
      <c r="C57" s="190"/>
      <c r="D57" s="82">
        <f>SUM(D55:D56)</f>
        <v>35630</v>
      </c>
      <c r="E57" s="180"/>
      <c r="F57" s="82">
        <f>F32</f>
        <v>24658</v>
      </c>
      <c r="G57" s="180"/>
      <c r="H57" s="82">
        <f>SUM(H55:H56)</f>
        <v>-47268</v>
      </c>
      <c r="I57" s="180"/>
      <c r="J57" s="82">
        <f>J32</f>
        <v>6468</v>
      </c>
    </row>
    <row r="58" spans="1:10" ht="22.5" customHeight="1" thickTop="1" x14ac:dyDescent="0.6">
      <c r="A58" s="47"/>
      <c r="B58" s="190"/>
      <c r="C58" s="190"/>
      <c r="D58" s="274"/>
      <c r="E58" s="274"/>
      <c r="F58" s="274"/>
      <c r="G58" s="274"/>
      <c r="H58" s="274"/>
      <c r="I58" s="274"/>
      <c r="J58" s="274"/>
    </row>
    <row r="59" spans="1:10" ht="22.5" customHeight="1" x14ac:dyDescent="0.65">
      <c r="A59" s="29" t="s">
        <v>96</v>
      </c>
      <c r="B59" s="190"/>
      <c r="C59" s="190"/>
      <c r="D59" s="274"/>
      <c r="E59" s="274"/>
      <c r="F59" s="274"/>
      <c r="G59" s="274"/>
      <c r="H59" s="274"/>
      <c r="I59" s="274"/>
      <c r="J59" s="274"/>
    </row>
    <row r="60" spans="1:10" ht="22.5" customHeight="1" x14ac:dyDescent="0.6">
      <c r="A60" s="23" t="s">
        <v>94</v>
      </c>
      <c r="B60" s="190"/>
      <c r="C60" s="190"/>
      <c r="D60" s="36">
        <v>24784</v>
      </c>
      <c r="E60" s="172"/>
      <c r="F60" s="36">
        <v>30660</v>
      </c>
      <c r="G60" s="36"/>
      <c r="H60" s="36">
        <f>H52</f>
        <v>-42570</v>
      </c>
      <c r="I60" s="36"/>
      <c r="J60" s="36">
        <v>16961</v>
      </c>
    </row>
    <row r="61" spans="1:10" ht="22.5" customHeight="1" x14ac:dyDescent="0.6">
      <c r="A61" s="23" t="s">
        <v>95</v>
      </c>
      <c r="B61" s="190"/>
      <c r="C61" s="190"/>
      <c r="D61" s="53">
        <v>15544</v>
      </c>
      <c r="E61" s="172"/>
      <c r="F61" s="53">
        <v>4491</v>
      </c>
      <c r="G61" s="36"/>
      <c r="H61" s="53">
        <v>0</v>
      </c>
      <c r="I61" s="36"/>
      <c r="J61" s="53">
        <v>0</v>
      </c>
    </row>
    <row r="62" spans="1:10" ht="22.5" customHeight="1" thickBot="1" x14ac:dyDescent="0.7">
      <c r="B62" s="190"/>
      <c r="C62" s="190"/>
      <c r="D62" s="82">
        <f>D52</f>
        <v>40328</v>
      </c>
      <c r="E62" s="188"/>
      <c r="F62" s="82">
        <f>F52</f>
        <v>35151</v>
      </c>
      <c r="G62" s="180"/>
      <c r="H62" s="82">
        <f>H52</f>
        <v>-42570</v>
      </c>
      <c r="I62" s="180"/>
      <c r="J62" s="82">
        <f>J52</f>
        <v>16961</v>
      </c>
    </row>
    <row r="63" spans="1:10" ht="19.5" customHeight="1" thickTop="1" x14ac:dyDescent="0.6">
      <c r="B63" s="191"/>
      <c r="C63" s="175"/>
      <c r="D63" s="176"/>
      <c r="E63" s="176"/>
      <c r="F63" s="176"/>
      <c r="G63" s="176"/>
      <c r="H63" s="176"/>
      <c r="I63" s="176"/>
      <c r="J63" s="176"/>
    </row>
    <row r="64" spans="1:10" ht="25.25" customHeight="1" thickBot="1" x14ac:dyDescent="0.7">
      <c r="A64" s="29" t="s">
        <v>182</v>
      </c>
      <c r="B64" s="190">
        <v>10</v>
      </c>
      <c r="C64" s="175"/>
      <c r="D64" s="135">
        <f>D55/'BS3-5'!C82</f>
        <v>2.4229425615687486E-2</v>
      </c>
      <c r="E64" s="180"/>
      <c r="F64" s="135">
        <v>0.02</v>
      </c>
      <c r="G64" s="180"/>
      <c r="H64" s="135">
        <f>H32/'BS3-5'!G82</f>
        <v>-5.7018644329498956E-2</v>
      </c>
      <c r="I64" s="180"/>
      <c r="J64" s="231">
        <v>7.8022465838029796E-3</v>
      </c>
    </row>
    <row r="65" spans="1:3" ht="22.5" customHeight="1" thickTop="1" x14ac:dyDescent="0.65">
      <c r="A65" s="24"/>
      <c r="B65" s="191"/>
      <c r="C65" s="175"/>
    </row>
  </sheetData>
  <mergeCells count="14">
    <mergeCell ref="D41:J41"/>
    <mergeCell ref="D37:F37"/>
    <mergeCell ref="H37:J37"/>
    <mergeCell ref="D38:F38"/>
    <mergeCell ref="H38:J38"/>
    <mergeCell ref="D39:F39"/>
    <mergeCell ref="H39:J39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9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8A4-8BA0-4A46-866F-73D0A25DC581}">
  <sheetPr>
    <pageSetUpPr fitToPage="1"/>
  </sheetPr>
  <dimension ref="A1:AB67"/>
  <sheetViews>
    <sheetView view="pageBreakPreview" topLeftCell="A12" zoomScale="85" zoomScaleNormal="70" zoomScaleSheetLayoutView="85" workbookViewId="0">
      <selection activeCell="D26" sqref="D26"/>
    </sheetView>
  </sheetViews>
  <sheetFormatPr defaultColWidth="9.1796875" defaultRowHeight="23.25" customHeight="1" x14ac:dyDescent="0.65"/>
  <cols>
    <col min="1" max="1" width="33.1796875" style="96" customWidth="1"/>
    <col min="2" max="2" width="2.54296875" style="97" customWidth="1"/>
    <col min="3" max="3" width="1.1796875" style="96" customWidth="1"/>
    <col min="4" max="4" width="10.54296875" style="98" customWidth="1"/>
    <col min="5" max="5" width="1.1796875" style="4" customWidth="1"/>
    <col min="6" max="6" width="10.7265625" style="98" customWidth="1"/>
    <col min="7" max="7" width="1.1796875" style="98" customWidth="1"/>
    <col min="8" max="8" width="17.1796875" style="98" customWidth="1"/>
    <col min="9" max="9" width="1.1796875" style="4" customWidth="1"/>
    <col min="10" max="10" width="10.1796875" style="98" customWidth="1"/>
    <col min="11" max="11" width="1.1796875" style="98" customWidth="1"/>
    <col min="12" max="12" width="10.1796875" style="98" customWidth="1"/>
    <col min="13" max="13" width="1.1796875" style="4" customWidth="1"/>
    <col min="14" max="14" width="11.81640625" style="98" customWidth="1"/>
    <col min="15" max="15" width="1.1796875" style="98" customWidth="1"/>
    <col min="16" max="16" width="10.1796875" style="98" customWidth="1"/>
    <col min="17" max="17" width="1.1796875" style="4" customWidth="1"/>
    <col min="18" max="18" width="14.81640625" style="98" customWidth="1"/>
    <col min="19" max="19" width="1.1796875" style="98" customWidth="1"/>
    <col min="20" max="20" width="11.08984375" style="98" customWidth="1"/>
    <col min="21" max="21" width="1.1796875" style="98" customWidth="1"/>
    <col min="22" max="22" width="10.6328125" style="98" customWidth="1"/>
    <col min="23" max="23" width="1.1796875" style="4" customWidth="1"/>
    <col min="24" max="24" width="11.26953125" style="98" customWidth="1"/>
    <col min="25" max="25" width="10" style="4" bestFit="1" customWidth="1"/>
    <col min="26" max="26" width="9.1796875" style="4"/>
    <col min="27" max="27" width="10.453125" style="4" bestFit="1" customWidth="1"/>
    <col min="28" max="28" width="11.453125" style="4" customWidth="1"/>
    <col min="29" max="16384" width="9.1796875" style="4"/>
  </cols>
  <sheetData>
    <row r="1" spans="1:28" s="99" customFormat="1" ht="21" customHeight="1" x14ac:dyDescent="0.7">
      <c r="A1" s="1" t="s">
        <v>0</v>
      </c>
      <c r="B1" s="8"/>
      <c r="C1" s="2"/>
      <c r="D1" s="7"/>
      <c r="E1" s="8"/>
      <c r="F1" s="7"/>
      <c r="G1" s="7"/>
      <c r="H1" s="7"/>
      <c r="I1" s="8"/>
      <c r="J1" s="7"/>
      <c r="K1" s="7"/>
      <c r="L1" s="7"/>
      <c r="M1" s="8"/>
      <c r="N1" s="7"/>
      <c r="O1" s="7"/>
      <c r="P1" s="7"/>
      <c r="Q1" s="8"/>
      <c r="R1" s="7"/>
      <c r="S1" s="7"/>
      <c r="T1" s="7"/>
      <c r="U1" s="7"/>
      <c r="V1" s="7"/>
      <c r="W1" s="8"/>
      <c r="X1" s="94"/>
      <c r="Y1" s="101"/>
    </row>
    <row r="2" spans="1:28" s="99" customFormat="1" ht="23" x14ac:dyDescent="0.7">
      <c r="A2" s="1" t="s">
        <v>97</v>
      </c>
      <c r="B2" s="8"/>
      <c r="C2" s="2"/>
      <c r="D2" s="93"/>
      <c r="E2" s="2"/>
      <c r="F2" s="93"/>
      <c r="G2" s="93"/>
      <c r="H2" s="93"/>
      <c r="I2" s="2"/>
      <c r="J2" s="232"/>
      <c r="K2" s="232"/>
      <c r="L2" s="232"/>
      <c r="M2" s="2"/>
      <c r="N2" s="93"/>
      <c r="O2" s="93"/>
      <c r="P2" s="93"/>
      <c r="Q2" s="2"/>
      <c r="R2" s="93"/>
      <c r="S2" s="93"/>
      <c r="T2" s="93"/>
      <c r="U2" s="93"/>
      <c r="V2" s="93"/>
      <c r="W2" s="2"/>
      <c r="X2" s="94"/>
    </row>
    <row r="3" spans="1:28" s="102" customFormat="1" ht="21" customHeight="1" x14ac:dyDescent="0.7">
      <c r="A3" s="1"/>
      <c r="B3" s="1"/>
      <c r="C3" s="1"/>
      <c r="D3" s="233"/>
      <c r="E3" s="1"/>
      <c r="F3" s="233"/>
      <c r="G3" s="233"/>
      <c r="H3" s="233"/>
      <c r="I3" s="1"/>
      <c r="J3" s="233"/>
      <c r="K3" s="1"/>
      <c r="L3" s="1"/>
      <c r="M3" s="1"/>
      <c r="N3" s="233"/>
      <c r="O3" s="233"/>
      <c r="P3" s="233"/>
      <c r="Q3" s="233"/>
      <c r="R3" s="95"/>
      <c r="S3" s="95"/>
      <c r="T3" s="95"/>
      <c r="U3" s="95"/>
      <c r="V3" s="233"/>
      <c r="W3" s="95"/>
      <c r="X3" s="3"/>
    </row>
    <row r="4" spans="1:28" s="102" customFormat="1" ht="21" customHeight="1" x14ac:dyDescent="0.65">
      <c r="B4" s="103"/>
      <c r="D4" s="338" t="s">
        <v>98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8" s="102" customFormat="1" ht="21" customHeight="1" x14ac:dyDescent="0.6">
      <c r="B5" s="103"/>
      <c r="D5" s="46"/>
      <c r="E5" s="228"/>
      <c r="F5" s="228"/>
      <c r="G5" s="228"/>
      <c r="H5" s="228"/>
      <c r="I5" s="23"/>
      <c r="J5" s="339"/>
      <c r="K5" s="339"/>
      <c r="L5" s="339"/>
      <c r="M5" s="339"/>
      <c r="N5" s="339"/>
      <c r="O5" s="228"/>
      <c r="P5" s="228"/>
      <c r="Q5" s="228"/>
      <c r="R5" s="228" t="s">
        <v>99</v>
      </c>
      <c r="S5" s="228"/>
      <c r="T5" s="228"/>
      <c r="U5" s="228"/>
      <c r="V5" s="228"/>
      <c r="W5" s="228"/>
      <c r="X5" s="46"/>
    </row>
    <row r="6" spans="1:28" s="102" customFormat="1" ht="21" customHeight="1" x14ac:dyDescent="0.6">
      <c r="B6" s="103"/>
      <c r="D6" s="23"/>
      <c r="E6" s="228"/>
      <c r="F6" s="228"/>
      <c r="G6" s="228"/>
      <c r="H6" s="228"/>
      <c r="I6" s="227"/>
      <c r="J6" s="340" t="s">
        <v>56</v>
      </c>
      <c r="K6" s="340"/>
      <c r="L6" s="340"/>
      <c r="M6" s="340"/>
      <c r="N6" s="340"/>
      <c r="O6" s="228"/>
      <c r="P6" s="228"/>
      <c r="Q6" s="228"/>
      <c r="R6" s="229" t="s">
        <v>51</v>
      </c>
      <c r="S6" s="228"/>
      <c r="T6" s="228"/>
      <c r="U6" s="228"/>
      <c r="V6" s="228"/>
      <c r="W6" s="228"/>
      <c r="X6" s="46"/>
    </row>
    <row r="7" spans="1:28" s="102" customFormat="1" ht="21" customHeight="1" x14ac:dyDescent="0.6">
      <c r="B7" s="103"/>
      <c r="D7" s="103" t="s">
        <v>100</v>
      </c>
      <c r="E7" s="228"/>
      <c r="F7" s="228"/>
      <c r="G7" s="228"/>
      <c r="H7" s="228" t="s">
        <v>101</v>
      </c>
      <c r="I7" s="227"/>
      <c r="J7" s="228" t="s">
        <v>109</v>
      </c>
      <c r="K7" s="228"/>
      <c r="L7" s="228" t="s">
        <v>102</v>
      </c>
      <c r="M7" s="227"/>
      <c r="N7" s="227"/>
      <c r="O7" s="227"/>
      <c r="P7" s="227"/>
      <c r="Q7" s="228"/>
      <c r="R7" s="104" t="s">
        <v>102</v>
      </c>
      <c r="S7" s="104"/>
      <c r="T7" s="103" t="s">
        <v>103</v>
      </c>
      <c r="U7" s="34"/>
      <c r="V7" s="46" t="s">
        <v>104</v>
      </c>
      <c r="W7" s="228"/>
      <c r="X7" s="46"/>
      <c r="Z7" s="105"/>
    </row>
    <row r="8" spans="1:28" s="23" customFormat="1" ht="21.65" customHeight="1" x14ac:dyDescent="0.6">
      <c r="A8" s="102"/>
      <c r="B8" s="103"/>
      <c r="C8" s="102"/>
      <c r="D8" s="104" t="s">
        <v>105</v>
      </c>
      <c r="E8" s="228"/>
      <c r="F8" s="103" t="s">
        <v>106</v>
      </c>
      <c r="G8" s="103"/>
      <c r="H8" s="103" t="s">
        <v>107</v>
      </c>
      <c r="I8" s="227"/>
      <c r="J8" s="104" t="s">
        <v>231</v>
      </c>
      <c r="K8" s="104"/>
      <c r="L8" s="104" t="s">
        <v>110</v>
      </c>
      <c r="M8" s="227"/>
      <c r="N8" s="34" t="s">
        <v>119</v>
      </c>
      <c r="O8" s="34"/>
      <c r="P8" s="104" t="s">
        <v>110</v>
      </c>
      <c r="Q8" s="228"/>
      <c r="R8" s="104" t="s">
        <v>111</v>
      </c>
      <c r="S8" s="104"/>
      <c r="T8" s="104" t="s">
        <v>186</v>
      </c>
      <c r="U8" s="106"/>
      <c r="V8" s="103" t="s">
        <v>112</v>
      </c>
      <c r="W8" s="228"/>
      <c r="X8" s="103" t="s">
        <v>103</v>
      </c>
    </row>
    <row r="9" spans="1:28" s="23" customFormat="1" ht="21" customHeight="1" x14ac:dyDescent="0.6">
      <c r="A9" s="102"/>
      <c r="B9" s="227"/>
      <c r="C9" s="102"/>
      <c r="D9" s="104" t="s">
        <v>113</v>
      </c>
      <c r="E9" s="103"/>
      <c r="F9" s="104" t="s">
        <v>114</v>
      </c>
      <c r="G9" s="104"/>
      <c r="H9" s="104" t="s">
        <v>115</v>
      </c>
      <c r="I9" s="103"/>
      <c r="J9" s="104" t="s">
        <v>230</v>
      </c>
      <c r="K9" s="104"/>
      <c r="L9" s="104" t="s">
        <v>118</v>
      </c>
      <c r="M9" s="103"/>
      <c r="N9" s="104" t="s">
        <v>131</v>
      </c>
      <c r="O9" s="104"/>
      <c r="P9" s="104" t="s">
        <v>118</v>
      </c>
      <c r="Q9" s="102"/>
      <c r="R9" s="104" t="s">
        <v>120</v>
      </c>
      <c r="S9" s="104"/>
      <c r="T9" s="234" t="s">
        <v>121</v>
      </c>
      <c r="U9" s="106"/>
      <c r="V9" s="104" t="s">
        <v>122</v>
      </c>
      <c r="W9" s="102"/>
      <c r="X9" s="104" t="s">
        <v>123</v>
      </c>
    </row>
    <row r="10" spans="1:28" s="23" customFormat="1" ht="21" customHeight="1" x14ac:dyDescent="0.6">
      <c r="A10" s="107"/>
      <c r="B10" s="60"/>
      <c r="C10" s="107"/>
      <c r="D10" s="341" t="s">
        <v>8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</row>
    <row r="11" spans="1:28" s="23" customFormat="1" ht="21" customHeight="1" x14ac:dyDescent="0.6">
      <c r="A11" s="282" t="s">
        <v>204</v>
      </c>
      <c r="B11" s="60"/>
      <c r="C11" s="107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</row>
    <row r="12" spans="1:28" s="23" customFormat="1" ht="20.5" x14ac:dyDescent="0.65">
      <c r="A12" s="24" t="s">
        <v>132</v>
      </c>
      <c r="B12" s="54"/>
      <c r="C12" s="55"/>
      <c r="D12" s="87">
        <v>828992</v>
      </c>
      <c r="E12" s="87"/>
      <c r="F12" s="87">
        <v>12334930</v>
      </c>
      <c r="G12" s="87"/>
      <c r="H12" s="87">
        <v>2457713</v>
      </c>
      <c r="I12" s="87"/>
      <c r="J12" s="87">
        <v>82820</v>
      </c>
      <c r="K12" s="87"/>
      <c r="L12" s="87">
        <v>337905</v>
      </c>
      <c r="M12" s="87"/>
      <c r="N12" s="87">
        <v>-1975020</v>
      </c>
      <c r="O12" s="87"/>
      <c r="P12" s="87">
        <v>-337905</v>
      </c>
      <c r="Q12" s="87"/>
      <c r="R12" s="87">
        <v>214898</v>
      </c>
      <c r="S12" s="84"/>
      <c r="T12" s="84">
        <f>SUM(D12:R12)</f>
        <v>13944333</v>
      </c>
      <c r="U12" s="84"/>
      <c r="V12" s="84">
        <v>6962</v>
      </c>
      <c r="W12" s="84"/>
      <c r="X12" s="84">
        <f>T12+V12</f>
        <v>13951295</v>
      </c>
      <c r="AA12" s="109"/>
      <c r="AB12" s="110"/>
    </row>
    <row r="13" spans="1:28" s="23" customFormat="1" ht="21" customHeight="1" x14ac:dyDescent="0.65">
      <c r="A13" s="24"/>
      <c r="B13" s="54"/>
      <c r="C13" s="55"/>
      <c r="D13" s="235"/>
      <c r="E13" s="236"/>
      <c r="F13" s="235"/>
      <c r="G13" s="235"/>
      <c r="H13" s="235"/>
      <c r="I13" s="236"/>
      <c r="J13" s="235"/>
      <c r="K13" s="235"/>
      <c r="L13" s="235"/>
      <c r="M13" s="236"/>
      <c r="N13" s="235"/>
      <c r="O13" s="235"/>
      <c r="P13" s="235"/>
      <c r="Q13" s="236"/>
      <c r="R13" s="235"/>
      <c r="S13" s="235"/>
      <c r="T13" s="235"/>
      <c r="U13" s="235"/>
      <c r="V13" s="235"/>
      <c r="W13" s="67"/>
      <c r="X13" s="235"/>
    </row>
    <row r="14" spans="1:28" s="23" customFormat="1" ht="23.15" hidden="1" customHeight="1" x14ac:dyDescent="0.6">
      <c r="A14" s="237" t="s">
        <v>124</v>
      </c>
      <c r="B14" s="54"/>
      <c r="C14" s="55"/>
      <c r="D14" s="238"/>
      <c r="E14" s="239"/>
      <c r="F14" s="240"/>
      <c r="G14" s="240"/>
      <c r="H14" s="240"/>
      <c r="I14" s="236"/>
      <c r="J14" s="240"/>
      <c r="K14" s="240"/>
      <c r="L14" s="240"/>
      <c r="M14" s="241"/>
      <c r="N14" s="241"/>
      <c r="O14" s="241"/>
      <c r="P14" s="241"/>
      <c r="Q14" s="241"/>
      <c r="R14" s="240"/>
      <c r="S14" s="240"/>
      <c r="T14" s="240"/>
      <c r="U14" s="240"/>
      <c r="V14" s="240"/>
      <c r="W14" s="241"/>
      <c r="X14" s="241"/>
    </row>
    <row r="15" spans="1:28" s="23" customFormat="1" ht="23.15" hidden="1" customHeight="1" x14ac:dyDescent="0.6">
      <c r="A15" s="242" t="s">
        <v>187</v>
      </c>
      <c r="B15" s="54"/>
      <c r="C15" s="55"/>
      <c r="D15" s="238"/>
      <c r="E15" s="239"/>
      <c r="F15" s="240"/>
      <c r="G15" s="240"/>
      <c r="H15" s="240"/>
      <c r="I15" s="236"/>
      <c r="J15" s="240"/>
      <c r="K15" s="240"/>
      <c r="L15" s="240"/>
      <c r="M15" s="241"/>
      <c r="N15" s="241"/>
      <c r="O15" s="241"/>
      <c r="P15" s="241"/>
      <c r="Q15" s="241"/>
      <c r="R15" s="240"/>
      <c r="S15" s="240"/>
      <c r="T15" s="240"/>
      <c r="U15" s="240"/>
      <c r="V15" s="240"/>
      <c r="W15" s="241"/>
      <c r="X15" s="241"/>
      <c r="AB15" s="110"/>
    </row>
    <row r="16" spans="1:28" s="23" customFormat="1" ht="21" hidden="1" customHeight="1" x14ac:dyDescent="0.6">
      <c r="A16" s="47" t="s">
        <v>133</v>
      </c>
      <c r="B16" s="60">
        <v>9</v>
      </c>
      <c r="C16" s="55"/>
      <c r="D16" s="58"/>
      <c r="E16" s="57"/>
      <c r="F16" s="58"/>
      <c r="G16" s="58"/>
      <c r="H16" s="58"/>
      <c r="I16" s="67"/>
      <c r="J16" s="58"/>
      <c r="K16" s="58"/>
      <c r="L16" s="58"/>
      <c r="M16" s="67"/>
      <c r="N16" s="58"/>
      <c r="O16" s="58"/>
      <c r="P16" s="58"/>
      <c r="Q16" s="67"/>
      <c r="R16" s="58"/>
      <c r="S16" s="58"/>
      <c r="T16" s="86">
        <f>SUM(D16:R16)</f>
        <v>0</v>
      </c>
      <c r="U16" s="58"/>
      <c r="V16" s="58"/>
      <c r="W16" s="67"/>
      <c r="X16" s="68">
        <f>T16+V16</f>
        <v>0</v>
      </c>
      <c r="AB16" s="110"/>
    </row>
    <row r="17" spans="1:28" s="23" customFormat="1" ht="21" hidden="1" customHeight="1" x14ac:dyDescent="0.6">
      <c r="A17" s="47" t="s">
        <v>134</v>
      </c>
      <c r="B17" s="60"/>
      <c r="C17" s="55"/>
      <c r="D17" s="58"/>
      <c r="E17" s="57"/>
      <c r="F17" s="58"/>
      <c r="G17" s="58"/>
      <c r="H17" s="58"/>
      <c r="I17" s="67"/>
      <c r="J17" s="58"/>
      <c r="K17" s="58"/>
      <c r="L17" s="58"/>
      <c r="M17" s="68"/>
      <c r="N17" s="58"/>
      <c r="O17" s="58"/>
      <c r="P17" s="58"/>
      <c r="Q17" s="68"/>
      <c r="R17" s="58"/>
      <c r="S17" s="58"/>
      <c r="T17" s="86">
        <f>SUM(D17:R17)</f>
        <v>0</v>
      </c>
      <c r="U17" s="58"/>
      <c r="V17" s="58"/>
      <c r="W17" s="68"/>
      <c r="X17" s="68">
        <f t="shared" ref="X17:X19" si="0">T17+V17</f>
        <v>0</v>
      </c>
      <c r="AB17" s="110"/>
    </row>
    <row r="18" spans="1:28" s="23" customFormat="1" ht="21" hidden="1" customHeight="1" x14ac:dyDescent="0.6">
      <c r="A18" s="111" t="s">
        <v>126</v>
      </c>
      <c r="B18" s="60">
        <v>10</v>
      </c>
      <c r="C18" s="55"/>
      <c r="D18" s="58"/>
      <c r="E18" s="57"/>
      <c r="F18" s="58"/>
      <c r="G18" s="58"/>
      <c r="H18" s="58"/>
      <c r="I18" s="67"/>
      <c r="J18" s="58"/>
      <c r="K18" s="58"/>
      <c r="L18" s="58"/>
      <c r="M18" s="68"/>
      <c r="N18" s="58"/>
      <c r="O18" s="58"/>
      <c r="P18" s="58"/>
      <c r="Q18" s="68"/>
      <c r="R18" s="58"/>
      <c r="S18" s="58"/>
      <c r="T18" s="86">
        <f>SUM(D18:R18)</f>
        <v>0</v>
      </c>
      <c r="U18" s="58"/>
      <c r="V18" s="58"/>
      <c r="W18" s="68"/>
      <c r="X18" s="68">
        <f t="shared" si="0"/>
        <v>0</v>
      </c>
      <c r="AB18" s="110"/>
    </row>
    <row r="19" spans="1:28" s="23" customFormat="1" ht="21" hidden="1" customHeight="1" x14ac:dyDescent="0.6">
      <c r="A19" s="47" t="s">
        <v>144</v>
      </c>
      <c r="B19" s="64">
        <v>13</v>
      </c>
      <c r="C19" s="55"/>
      <c r="D19" s="58"/>
      <c r="E19" s="57"/>
      <c r="F19" s="58"/>
      <c r="G19" s="69"/>
      <c r="H19" s="58"/>
      <c r="I19" s="67"/>
      <c r="J19" s="62"/>
      <c r="K19" s="69"/>
      <c r="L19" s="69"/>
      <c r="M19" s="67"/>
      <c r="N19" s="62"/>
      <c r="O19" s="69"/>
      <c r="P19" s="69"/>
      <c r="Q19" s="67"/>
      <c r="R19" s="62"/>
      <c r="S19" s="69"/>
      <c r="T19" s="86">
        <f>SUM(D19:R19)</f>
        <v>0</v>
      </c>
      <c r="U19" s="69"/>
      <c r="V19" s="69"/>
      <c r="W19" s="67"/>
      <c r="X19" s="68">
        <f t="shared" si="0"/>
        <v>0</v>
      </c>
      <c r="AB19" s="110"/>
    </row>
    <row r="20" spans="1:28" s="23" customFormat="1" ht="21.65" hidden="1" customHeight="1" x14ac:dyDescent="0.6">
      <c r="A20" s="243" t="s">
        <v>183</v>
      </c>
      <c r="B20" s="54"/>
      <c r="C20" s="55"/>
      <c r="D20" s="63">
        <f>SUM(D16:D19)</f>
        <v>0</v>
      </c>
      <c r="E20" s="67"/>
      <c r="F20" s="63">
        <f>SUM(F16:F19)</f>
        <v>0</v>
      </c>
      <c r="G20" s="56"/>
      <c r="H20" s="63">
        <f>SUM(H16:H19)</f>
        <v>0</v>
      </c>
      <c r="I20" s="67"/>
      <c r="J20" s="83">
        <f>SUM(J16:J19)</f>
        <v>0</v>
      </c>
      <c r="K20" s="85"/>
      <c r="L20" s="63">
        <f>SUM(L16:L19)</f>
        <v>0</v>
      </c>
      <c r="M20" s="67"/>
      <c r="N20" s="63">
        <f>SUM(N16:N19)</f>
        <v>0</v>
      </c>
      <c r="O20" s="56"/>
      <c r="P20" s="63">
        <f>SUM(P16:P19)</f>
        <v>0</v>
      </c>
      <c r="Q20" s="67"/>
      <c r="R20" s="83">
        <f>SUM(R19:R19)</f>
        <v>0</v>
      </c>
      <c r="S20" s="85"/>
      <c r="T20" s="63">
        <f>SUM(D20:R20)</f>
        <v>0</v>
      </c>
      <c r="U20" s="85"/>
      <c r="V20" s="63">
        <f>SUM(V16:V19)</f>
        <v>0</v>
      </c>
      <c r="W20" s="67"/>
      <c r="X20" s="63">
        <f>SUM(X16:X19)</f>
        <v>0</v>
      </c>
    </row>
    <row r="21" spans="1:28" s="23" customFormat="1" ht="19" customHeight="1" x14ac:dyDescent="0.6">
      <c r="A21" s="111"/>
      <c r="B21" s="54"/>
      <c r="C21" s="55"/>
      <c r="D21" s="58"/>
      <c r="E21" s="57"/>
      <c r="F21" s="59"/>
      <c r="G21" s="59"/>
      <c r="H21" s="59"/>
      <c r="I21" s="67"/>
      <c r="J21" s="59"/>
      <c r="K21" s="59"/>
      <c r="L21" s="59"/>
      <c r="M21" s="67"/>
      <c r="N21" s="67"/>
      <c r="O21" s="67"/>
      <c r="P21" s="67"/>
      <c r="Q21" s="67"/>
      <c r="R21" s="59"/>
      <c r="S21" s="59"/>
      <c r="T21" s="59"/>
      <c r="U21" s="59"/>
      <c r="V21" s="59"/>
      <c r="W21" s="67"/>
      <c r="X21" s="67"/>
    </row>
    <row r="22" spans="1:28" s="23" customFormat="1" ht="21" customHeight="1" x14ac:dyDescent="0.6">
      <c r="A22" s="111" t="s">
        <v>129</v>
      </c>
      <c r="B22" s="64"/>
      <c r="C22" s="65"/>
      <c r="D22" s="58"/>
      <c r="E22" s="61"/>
      <c r="F22" s="61"/>
      <c r="G22" s="61"/>
      <c r="H22" s="61"/>
      <c r="I22" s="68"/>
      <c r="J22" s="58"/>
      <c r="K22" s="58"/>
      <c r="L22" s="58"/>
      <c r="M22" s="68"/>
      <c r="N22" s="68"/>
      <c r="O22" s="68"/>
      <c r="P22" s="68"/>
      <c r="Q22" s="68"/>
      <c r="R22" s="59"/>
      <c r="S22" s="59"/>
      <c r="T22" s="59"/>
      <c r="U22" s="59"/>
      <c r="V22" s="59"/>
      <c r="W22" s="68"/>
      <c r="X22" s="68"/>
    </row>
    <row r="23" spans="1:28" s="23" customFormat="1" ht="21" customHeight="1" x14ac:dyDescent="0.6">
      <c r="A23" s="65" t="s">
        <v>135</v>
      </c>
      <c r="B23" s="64"/>
      <c r="C23" s="65"/>
      <c r="D23" s="58">
        <v>0</v>
      </c>
      <c r="E23" s="68"/>
      <c r="F23" s="58">
        <v>0</v>
      </c>
      <c r="G23" s="58"/>
      <c r="H23" s="58">
        <v>0</v>
      </c>
      <c r="I23" s="68"/>
      <c r="J23" s="58">
        <v>0</v>
      </c>
      <c r="K23" s="58"/>
      <c r="L23" s="58">
        <v>0</v>
      </c>
      <c r="M23" s="68"/>
      <c r="N23" s="69">
        <f>'PL6-7'!F55</f>
        <v>20167</v>
      </c>
      <c r="O23" s="69"/>
      <c r="P23" s="69">
        <v>0</v>
      </c>
      <c r="Q23" s="68"/>
      <c r="R23" s="58">
        <v>0</v>
      </c>
      <c r="S23" s="58"/>
      <c r="T23" s="69">
        <f>SUM(D23:R23)</f>
        <v>20167</v>
      </c>
      <c r="U23" s="58"/>
      <c r="V23" s="58">
        <f>'PL6-7'!F56</f>
        <v>4491</v>
      </c>
      <c r="W23" s="68"/>
      <c r="X23" s="58">
        <f t="shared" ref="X23:X24" si="1">T23+V23</f>
        <v>24658</v>
      </c>
      <c r="AB23" s="110"/>
    </row>
    <row r="24" spans="1:28" s="23" customFormat="1" ht="21" customHeight="1" x14ac:dyDescent="0.6">
      <c r="A24" s="65" t="s">
        <v>136</v>
      </c>
      <c r="B24" s="64"/>
      <c r="C24" s="65"/>
      <c r="D24" s="62">
        <v>0</v>
      </c>
      <c r="E24" s="86"/>
      <c r="F24" s="62">
        <v>0</v>
      </c>
      <c r="G24" s="69"/>
      <c r="H24" s="62">
        <v>0</v>
      </c>
      <c r="I24" s="86"/>
      <c r="J24" s="62">
        <v>0</v>
      </c>
      <c r="K24" s="86"/>
      <c r="L24" s="62">
        <v>0</v>
      </c>
      <c r="M24" s="86"/>
      <c r="N24" s="62">
        <f>'PL6-7'!F51</f>
        <v>10493</v>
      </c>
      <c r="O24" s="86"/>
      <c r="P24" s="62">
        <v>0</v>
      </c>
      <c r="Q24" s="86"/>
      <c r="R24" s="62">
        <v>0</v>
      </c>
      <c r="S24" s="86"/>
      <c r="T24" s="62">
        <f>SUM(D24:R24)</f>
        <v>10493</v>
      </c>
      <c r="U24" s="86"/>
      <c r="V24" s="62">
        <v>0</v>
      </c>
      <c r="W24" s="86"/>
      <c r="X24" s="62">
        <f t="shared" si="1"/>
        <v>10493</v>
      </c>
      <c r="AB24" s="110"/>
    </row>
    <row r="25" spans="1:28" s="23" customFormat="1" ht="21" customHeight="1" x14ac:dyDescent="0.6">
      <c r="A25" s="111" t="s">
        <v>246</v>
      </c>
      <c r="B25" s="64"/>
      <c r="C25" s="65"/>
      <c r="D25" s="83">
        <f>SUM(D23:D24)</f>
        <v>0</v>
      </c>
      <c r="E25" s="84" t="s">
        <v>128</v>
      </c>
      <c r="F25" s="83">
        <f>SUM(F23:F24)</f>
        <v>0</v>
      </c>
      <c r="G25" s="85"/>
      <c r="H25" s="83">
        <f>SUM(H23:H24)</f>
        <v>0</v>
      </c>
      <c r="I25" s="84" t="s">
        <v>128</v>
      </c>
      <c r="J25" s="83">
        <f>SUM(J23:J24)</f>
        <v>0</v>
      </c>
      <c r="K25" s="84"/>
      <c r="L25" s="83">
        <f>SUM(L23:L24)</f>
        <v>0</v>
      </c>
      <c r="M25" s="84"/>
      <c r="N25" s="83">
        <f>SUM(N23:N24)</f>
        <v>30660</v>
      </c>
      <c r="O25" s="84"/>
      <c r="P25" s="83">
        <f>SUM(P23:P24)</f>
        <v>0</v>
      </c>
      <c r="Q25" s="84"/>
      <c r="R25" s="83">
        <f>SUM(R23:R24)</f>
        <v>0</v>
      </c>
      <c r="S25" s="84"/>
      <c r="T25" s="83">
        <f>SUM(T23:T24)</f>
        <v>30660</v>
      </c>
      <c r="U25" s="84"/>
      <c r="V25" s="83">
        <f>SUM(V23:V24)</f>
        <v>4491</v>
      </c>
      <c r="W25" s="84"/>
      <c r="X25" s="83">
        <f>SUM(X23:X24)</f>
        <v>35151</v>
      </c>
    </row>
    <row r="26" spans="1:28" s="23" customFormat="1" ht="21" customHeight="1" x14ac:dyDescent="0.6">
      <c r="A26" s="111"/>
      <c r="B26" s="64"/>
      <c r="C26" s="65"/>
      <c r="D26" s="112"/>
      <c r="E26" s="57"/>
      <c r="F26" s="112"/>
      <c r="G26" s="112"/>
      <c r="H26" s="112"/>
      <c r="I26" s="67"/>
      <c r="J26" s="112"/>
      <c r="K26" s="112"/>
      <c r="L26" s="112"/>
      <c r="M26" s="67"/>
      <c r="N26" s="67"/>
      <c r="O26" s="67"/>
      <c r="P26" s="67"/>
      <c r="Q26" s="67"/>
      <c r="R26" s="58"/>
      <c r="S26" s="58"/>
      <c r="T26" s="58"/>
      <c r="U26" s="58"/>
      <c r="V26" s="58"/>
      <c r="W26" s="67"/>
      <c r="X26" s="67"/>
    </row>
    <row r="27" spans="1:28" s="23" customFormat="1" ht="21" customHeight="1" x14ac:dyDescent="0.6">
      <c r="A27" s="65" t="s">
        <v>199</v>
      </c>
      <c r="B27" s="64"/>
      <c r="C27" s="65"/>
      <c r="D27" s="62">
        <v>0</v>
      </c>
      <c r="E27" s="68"/>
      <c r="F27" s="62">
        <v>0</v>
      </c>
      <c r="G27" s="69"/>
      <c r="H27" s="69">
        <v>0</v>
      </c>
      <c r="I27" s="68"/>
      <c r="J27" s="62">
        <v>0</v>
      </c>
      <c r="K27" s="69"/>
      <c r="L27" s="69">
        <v>0</v>
      </c>
      <c r="M27" s="68"/>
      <c r="N27" s="62">
        <v>809</v>
      </c>
      <c r="O27" s="69"/>
      <c r="P27" s="69">
        <v>0</v>
      </c>
      <c r="Q27" s="66"/>
      <c r="R27" s="66">
        <v>-809</v>
      </c>
      <c r="S27" s="66"/>
      <c r="T27" s="62">
        <f>SUM(D27:R27)</f>
        <v>0</v>
      </c>
      <c r="U27" s="66"/>
      <c r="V27" s="66">
        <v>0</v>
      </c>
      <c r="W27" s="68"/>
      <c r="X27" s="62">
        <f t="shared" ref="X27" si="2">T27+V27</f>
        <v>0</v>
      </c>
    </row>
    <row r="28" spans="1:28" s="23" customFormat="1" ht="25" customHeight="1" thickBot="1" x14ac:dyDescent="0.7">
      <c r="A28" s="29" t="s">
        <v>205</v>
      </c>
      <c r="B28" s="113"/>
      <c r="C28" s="55"/>
      <c r="D28" s="114">
        <f>D12+D20+D27+D25</f>
        <v>828992</v>
      </c>
      <c r="E28" s="67"/>
      <c r="F28" s="114">
        <f>F12+F20+F27+F25</f>
        <v>12334930</v>
      </c>
      <c r="G28" s="84"/>
      <c r="H28" s="114">
        <f>H12+H20+H27+H25</f>
        <v>2457713</v>
      </c>
      <c r="I28" s="67"/>
      <c r="J28" s="114">
        <f>J12+J20+J27+J25</f>
        <v>82820</v>
      </c>
      <c r="K28" s="84"/>
      <c r="L28" s="114">
        <f>L12+L20+L27+L25</f>
        <v>337905</v>
      </c>
      <c r="M28" s="67"/>
      <c r="N28" s="114">
        <f>N12+N20+N27+N25</f>
        <v>-1943551</v>
      </c>
      <c r="O28" s="84"/>
      <c r="P28" s="114">
        <f>P12+P20+P27+P25</f>
        <v>-337905</v>
      </c>
      <c r="Q28" s="67"/>
      <c r="R28" s="114">
        <f>R12+R20+R27+R25</f>
        <v>214089</v>
      </c>
      <c r="S28" s="84"/>
      <c r="T28" s="114">
        <f>T12+T20+T27+T25</f>
        <v>13974993</v>
      </c>
      <c r="U28" s="84"/>
      <c r="V28" s="114">
        <f>V12+V20+V27+V25</f>
        <v>11453</v>
      </c>
      <c r="W28" s="67"/>
      <c r="X28" s="114">
        <f>X12+X20+X27+X25</f>
        <v>13986446</v>
      </c>
      <c r="Y28" s="34"/>
    </row>
    <row r="29" spans="1:28" s="23" customFormat="1" ht="21" customHeight="1" thickTop="1" x14ac:dyDescent="0.6">
      <c r="A29" s="102"/>
      <c r="B29" s="103"/>
      <c r="C29" s="102"/>
      <c r="D29" s="34"/>
      <c r="F29" s="34"/>
      <c r="G29" s="34"/>
      <c r="H29" s="34"/>
      <c r="J29" s="34"/>
      <c r="K29" s="34"/>
      <c r="L29" s="34"/>
      <c r="N29" s="34"/>
      <c r="O29" s="34"/>
      <c r="P29" s="34"/>
      <c r="R29" s="34"/>
      <c r="S29" s="34"/>
      <c r="T29" s="34"/>
      <c r="U29" s="34"/>
      <c r="V29" s="34"/>
      <c r="X29" s="34"/>
    </row>
    <row r="33" spans="5:23" ht="23.25" customHeight="1" x14ac:dyDescent="0.65">
      <c r="E33" s="98"/>
      <c r="I33" s="98"/>
      <c r="M33" s="98"/>
      <c r="Q33" s="98"/>
      <c r="W33" s="98"/>
    </row>
    <row r="48" spans="5:23" ht="21" customHeight="1" x14ac:dyDescent="0.65">
      <c r="J48" s="9" t="s">
        <v>137</v>
      </c>
      <c r="K48" s="9"/>
      <c r="L48" s="9"/>
    </row>
    <row r="49" spans="4:12" ht="21" customHeight="1" x14ac:dyDescent="0.65">
      <c r="J49" s="9" t="s">
        <v>137</v>
      </c>
      <c r="K49" s="9"/>
      <c r="L49" s="9"/>
    </row>
    <row r="50" spans="4:12" ht="21" customHeight="1" x14ac:dyDescent="0.65">
      <c r="D50" s="9" t="s">
        <v>137</v>
      </c>
      <c r="F50" s="9" t="s">
        <v>137</v>
      </c>
      <c r="G50" s="9"/>
      <c r="H50" s="9"/>
    </row>
    <row r="55" spans="4:12" ht="21.5" x14ac:dyDescent="0.65"/>
    <row r="66" spans="4:12" ht="21" customHeight="1" thickBot="1" x14ac:dyDescent="0.7">
      <c r="D66" s="115"/>
      <c r="F66" s="115"/>
      <c r="G66" s="9"/>
      <c r="H66" s="9"/>
      <c r="J66" s="115"/>
      <c r="K66" s="9"/>
      <c r="L66" s="9"/>
    </row>
    <row r="67" spans="4:12" ht="21" customHeight="1" thickTop="1" x14ac:dyDescent="0.65"/>
  </sheetData>
  <mergeCells count="4">
    <mergeCell ref="D4:X4"/>
    <mergeCell ref="J5:N5"/>
    <mergeCell ref="J6:N6"/>
    <mergeCell ref="D10:X10"/>
  </mergeCells>
  <pageMargins left="0.8" right="0.8" top="0.48" bottom="0.5" header="0.5" footer="0.5"/>
  <pageSetup paperSize="9" scale="74" firstPageNumber="8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8"/>
  <sheetViews>
    <sheetView view="pageBreakPreview" topLeftCell="A23" zoomScale="80" zoomScaleNormal="70" zoomScaleSheetLayoutView="80" workbookViewId="0">
      <selection activeCell="R36" sqref="R36"/>
    </sheetView>
  </sheetViews>
  <sheetFormatPr defaultColWidth="9.1796875" defaultRowHeight="23.25" customHeight="1" x14ac:dyDescent="0.65"/>
  <cols>
    <col min="1" max="1" width="38.26953125" style="96" customWidth="1"/>
    <col min="2" max="2" width="2.7265625" style="97" customWidth="1"/>
    <col min="3" max="3" width="1.1796875" style="96" customWidth="1"/>
    <col min="4" max="4" width="10.90625" style="221" customWidth="1"/>
    <col min="5" max="5" width="1.1796875" style="222" customWidth="1"/>
    <col min="6" max="6" width="10.90625" style="221" customWidth="1"/>
    <col min="7" max="7" width="1.1796875" style="221" customWidth="1"/>
    <col min="8" max="8" width="17.6328125" style="221" bestFit="1" customWidth="1"/>
    <col min="9" max="9" width="1.1796875" style="222" customWidth="1"/>
    <col min="10" max="10" width="10.54296875" style="221" customWidth="1"/>
    <col min="11" max="11" width="1.1796875" style="222" customWidth="1"/>
    <col min="12" max="12" width="10.36328125" style="221" customWidth="1"/>
    <col min="13" max="13" width="1.1796875" style="221" customWidth="1"/>
    <col min="14" max="14" width="10.36328125" style="221" customWidth="1"/>
    <col min="15" max="15" width="1.1796875" style="222" customWidth="1"/>
    <col min="16" max="16" width="12.36328125" style="221" bestFit="1" customWidth="1"/>
    <col min="17" max="17" width="1.1796875" style="221" customWidth="1"/>
    <col min="18" max="18" width="11.1796875" style="221" customWidth="1"/>
    <col min="19" max="19" width="1.1796875" style="222" customWidth="1"/>
    <col min="20" max="20" width="14.81640625" style="221" customWidth="1"/>
    <col min="21" max="21" width="1.1796875" style="221" customWidth="1"/>
    <col min="22" max="22" width="10.26953125" style="221" customWidth="1"/>
    <col min="23" max="23" width="1.1796875" style="221" customWidth="1"/>
    <col min="24" max="24" width="10.453125" style="221" customWidth="1"/>
    <col min="25" max="25" width="1.1796875" style="222" customWidth="1"/>
    <col min="26" max="26" width="11.54296875" style="221" customWidth="1"/>
    <col min="27" max="27" width="10" style="352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99" customFormat="1" ht="21" customHeight="1" x14ac:dyDescent="0.7">
      <c r="A1" s="1" t="s">
        <v>0</v>
      </c>
      <c r="B1" s="8"/>
      <c r="C1" s="2"/>
      <c r="D1" s="200"/>
      <c r="E1" s="201"/>
      <c r="F1" s="200"/>
      <c r="G1" s="200"/>
      <c r="H1" s="200"/>
      <c r="I1" s="201"/>
      <c r="J1" s="200"/>
      <c r="K1" s="201"/>
      <c r="L1" s="200"/>
      <c r="M1" s="200"/>
      <c r="N1" s="200"/>
      <c r="O1" s="201"/>
      <c r="P1" s="200"/>
      <c r="Q1" s="200"/>
      <c r="R1" s="200"/>
      <c r="S1" s="201"/>
      <c r="T1" s="200"/>
      <c r="U1" s="200"/>
      <c r="V1" s="200"/>
      <c r="W1" s="200"/>
      <c r="X1" s="200"/>
      <c r="Y1" s="201"/>
      <c r="Z1" s="214"/>
      <c r="AA1" s="353"/>
    </row>
    <row r="2" spans="1:30" s="99" customFormat="1" ht="23" x14ac:dyDescent="0.7">
      <c r="A2" s="1" t="s">
        <v>97</v>
      </c>
      <c r="B2" s="8"/>
      <c r="C2" s="2"/>
      <c r="D2" s="202"/>
      <c r="E2" s="203"/>
      <c r="F2" s="202"/>
      <c r="G2" s="202"/>
      <c r="H2" s="202"/>
      <c r="I2" s="203"/>
      <c r="J2" s="202"/>
      <c r="K2" s="203"/>
      <c r="L2" s="204"/>
      <c r="M2" s="204"/>
      <c r="N2" s="204"/>
      <c r="O2" s="203"/>
      <c r="P2" s="202"/>
      <c r="Q2" s="202"/>
      <c r="R2" s="202"/>
      <c r="S2" s="203"/>
      <c r="T2" s="202"/>
      <c r="U2" s="202"/>
      <c r="V2" s="202"/>
      <c r="W2" s="202"/>
      <c r="X2" s="202"/>
      <c r="Y2" s="203"/>
      <c r="Z2" s="214"/>
      <c r="AA2" s="354"/>
    </row>
    <row r="3" spans="1:30" s="102" customFormat="1" ht="21" customHeight="1" x14ac:dyDescent="0.7">
      <c r="A3" s="1"/>
      <c r="B3" s="1"/>
      <c r="C3" s="1"/>
      <c r="D3" s="205"/>
      <c r="E3" s="195"/>
      <c r="F3" s="205"/>
      <c r="G3" s="205"/>
      <c r="H3" s="205"/>
      <c r="I3" s="205"/>
      <c r="J3" s="206"/>
      <c r="K3" s="195"/>
      <c r="L3" s="205"/>
      <c r="M3" s="195"/>
      <c r="N3" s="195"/>
      <c r="O3" s="195"/>
      <c r="P3" s="205"/>
      <c r="Q3" s="205"/>
      <c r="R3" s="205"/>
      <c r="S3" s="205"/>
      <c r="T3" s="207"/>
      <c r="U3" s="207"/>
      <c r="V3" s="207"/>
      <c r="W3" s="207"/>
      <c r="X3" s="205"/>
      <c r="Y3" s="207"/>
      <c r="Z3" s="196"/>
      <c r="AA3" s="355"/>
    </row>
    <row r="4" spans="1:30" s="102" customFormat="1" ht="21" customHeight="1" x14ac:dyDescent="0.65">
      <c r="B4" s="103"/>
      <c r="D4" s="335" t="s">
        <v>98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55"/>
    </row>
    <row r="5" spans="1:30" s="102" customFormat="1" ht="21" customHeight="1" x14ac:dyDescent="0.6">
      <c r="A5" s="102" t="s">
        <v>184</v>
      </c>
      <c r="B5" s="103"/>
      <c r="D5" s="208"/>
      <c r="E5" s="276"/>
      <c r="F5" s="276"/>
      <c r="G5" s="276"/>
      <c r="H5" s="276"/>
      <c r="I5" s="276"/>
      <c r="J5" s="276"/>
      <c r="K5" s="175"/>
      <c r="L5" s="337"/>
      <c r="M5" s="337"/>
      <c r="N5" s="337"/>
      <c r="O5" s="337"/>
      <c r="P5" s="337"/>
      <c r="Q5" s="276"/>
      <c r="R5" s="276"/>
      <c r="S5" s="276"/>
      <c r="T5" s="276" t="s">
        <v>99</v>
      </c>
      <c r="U5" s="276"/>
      <c r="V5" s="276"/>
      <c r="W5" s="276"/>
      <c r="X5" s="276"/>
      <c r="Y5" s="276"/>
      <c r="Z5" s="208"/>
      <c r="AA5" s="355"/>
    </row>
    <row r="6" spans="1:30" s="102" customFormat="1" ht="21" customHeight="1" x14ac:dyDescent="0.6">
      <c r="B6" s="103"/>
      <c r="D6" s="175"/>
      <c r="E6" s="276"/>
      <c r="F6" s="276"/>
      <c r="G6" s="276"/>
      <c r="H6" s="276"/>
      <c r="I6" s="276"/>
      <c r="J6" s="276"/>
      <c r="K6" s="274"/>
      <c r="L6" s="342" t="s">
        <v>56</v>
      </c>
      <c r="M6" s="342"/>
      <c r="N6" s="342"/>
      <c r="O6" s="342"/>
      <c r="P6" s="342"/>
      <c r="Q6" s="276"/>
      <c r="R6" s="276"/>
      <c r="S6" s="276"/>
      <c r="T6" s="277" t="s">
        <v>51</v>
      </c>
      <c r="U6" s="276"/>
      <c r="V6" s="276"/>
      <c r="W6" s="276"/>
      <c r="X6" s="276"/>
      <c r="Y6" s="276"/>
      <c r="Z6" s="208"/>
      <c r="AA6" s="355"/>
    </row>
    <row r="7" spans="1:30" s="102" customFormat="1" ht="21" customHeight="1" x14ac:dyDescent="0.6">
      <c r="B7" s="103"/>
      <c r="D7" s="210" t="s">
        <v>100</v>
      </c>
      <c r="E7" s="276"/>
      <c r="F7" s="276"/>
      <c r="G7" s="276"/>
      <c r="H7" s="276" t="s">
        <v>101</v>
      </c>
      <c r="I7" s="276"/>
      <c r="J7" s="290" t="s">
        <v>211</v>
      </c>
      <c r="K7" s="274"/>
      <c r="L7" s="276" t="s">
        <v>109</v>
      </c>
      <c r="M7" s="276"/>
      <c r="N7" s="276" t="s">
        <v>102</v>
      </c>
      <c r="O7" s="274"/>
      <c r="P7" s="274"/>
      <c r="Q7" s="274"/>
      <c r="R7" s="274"/>
      <c r="S7" s="276"/>
      <c r="T7" s="209" t="s">
        <v>102</v>
      </c>
      <c r="U7" s="209"/>
      <c r="V7" s="210"/>
      <c r="W7" s="176"/>
      <c r="X7" s="208" t="s">
        <v>104</v>
      </c>
      <c r="Y7" s="276"/>
      <c r="Z7" s="208"/>
      <c r="AA7" s="355"/>
      <c r="AB7" s="105"/>
    </row>
    <row r="8" spans="1:30" s="23" customFormat="1" ht="21.65" customHeight="1" x14ac:dyDescent="0.6">
      <c r="A8" s="102"/>
      <c r="B8" s="103"/>
      <c r="C8" s="102"/>
      <c r="D8" s="209" t="s">
        <v>105</v>
      </c>
      <c r="E8" s="276"/>
      <c r="F8" s="210" t="s">
        <v>106</v>
      </c>
      <c r="G8" s="210"/>
      <c r="H8" s="210" t="s">
        <v>107</v>
      </c>
      <c r="I8" s="276"/>
      <c r="J8" s="291" t="s">
        <v>212</v>
      </c>
      <c r="K8" s="274"/>
      <c r="L8" s="209" t="s">
        <v>231</v>
      </c>
      <c r="M8" s="209"/>
      <c r="N8" s="209" t="s">
        <v>110</v>
      </c>
      <c r="O8" s="274"/>
      <c r="P8" s="208" t="s">
        <v>119</v>
      </c>
      <c r="Q8" s="176"/>
      <c r="R8" s="209" t="s">
        <v>110</v>
      </c>
      <c r="S8" s="276"/>
      <c r="T8" s="209" t="s">
        <v>111</v>
      </c>
      <c r="U8" s="209"/>
      <c r="V8" s="209" t="s">
        <v>103</v>
      </c>
      <c r="W8" s="211"/>
      <c r="X8" s="210" t="s">
        <v>112</v>
      </c>
      <c r="Y8" s="276"/>
      <c r="Z8" s="210" t="s">
        <v>103</v>
      </c>
      <c r="AA8" s="356"/>
    </row>
    <row r="9" spans="1:30" s="23" customFormat="1" ht="21" customHeight="1" x14ac:dyDescent="0.6">
      <c r="A9" s="102"/>
      <c r="B9" s="30"/>
      <c r="C9" s="102"/>
      <c r="D9" s="209" t="s">
        <v>113</v>
      </c>
      <c r="E9" s="210"/>
      <c r="F9" s="209" t="s">
        <v>114</v>
      </c>
      <c r="G9" s="209"/>
      <c r="H9" s="209" t="s">
        <v>115</v>
      </c>
      <c r="I9" s="210"/>
      <c r="J9" s="292" t="s">
        <v>213</v>
      </c>
      <c r="K9" s="210"/>
      <c r="L9" s="209" t="s">
        <v>230</v>
      </c>
      <c r="M9" s="209"/>
      <c r="N9" s="209" t="s">
        <v>118</v>
      </c>
      <c r="O9" s="210"/>
      <c r="P9" s="209" t="s">
        <v>131</v>
      </c>
      <c r="Q9" s="209"/>
      <c r="R9" s="209" t="s">
        <v>118</v>
      </c>
      <c r="S9" s="212"/>
      <c r="T9" s="209" t="s">
        <v>120</v>
      </c>
      <c r="U9" s="209"/>
      <c r="V9" s="213" t="s">
        <v>121</v>
      </c>
      <c r="W9" s="211"/>
      <c r="X9" s="209" t="s">
        <v>122</v>
      </c>
      <c r="Y9" s="212"/>
      <c r="Z9" s="209" t="s">
        <v>123</v>
      </c>
      <c r="AA9" s="356"/>
    </row>
    <row r="10" spans="1:30" s="23" customFormat="1" ht="21" customHeight="1" x14ac:dyDescent="0.6">
      <c r="A10" s="107"/>
      <c r="B10" s="60"/>
      <c r="C10" s="107"/>
      <c r="D10" s="343" t="s">
        <v>8</v>
      </c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56"/>
    </row>
    <row r="11" spans="1:30" s="23" customFormat="1" ht="21" customHeight="1" x14ac:dyDescent="0.6">
      <c r="A11" s="136" t="s">
        <v>206</v>
      </c>
      <c r="B11" s="60"/>
      <c r="C11" s="107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356"/>
    </row>
    <row r="12" spans="1:30" s="23" customFormat="1" ht="20.5" x14ac:dyDescent="0.65">
      <c r="A12" s="24" t="s">
        <v>207</v>
      </c>
      <c r="B12" s="54"/>
      <c r="C12" s="55"/>
      <c r="D12" s="166">
        <v>828992</v>
      </c>
      <c r="E12" s="166"/>
      <c r="F12" s="166">
        <v>12334930</v>
      </c>
      <c r="G12" s="166"/>
      <c r="H12" s="166">
        <v>1650816</v>
      </c>
      <c r="I12" s="166"/>
      <c r="J12" s="166">
        <v>10613</v>
      </c>
      <c r="K12" s="166"/>
      <c r="L12" s="166">
        <v>82820</v>
      </c>
      <c r="M12" s="166"/>
      <c r="N12" s="166">
        <v>337905</v>
      </c>
      <c r="O12" s="166"/>
      <c r="P12" s="166">
        <v>-1953895</v>
      </c>
      <c r="Q12" s="166"/>
      <c r="R12" s="166">
        <v>-337905</v>
      </c>
      <c r="S12" s="160"/>
      <c r="T12" s="166">
        <v>284285</v>
      </c>
      <c r="U12" s="166"/>
      <c r="V12" s="166">
        <f>SUM(D12:T12)</f>
        <v>13238561</v>
      </c>
      <c r="W12" s="166"/>
      <c r="X12" s="166">
        <v>1559622</v>
      </c>
      <c r="Y12" s="166"/>
      <c r="Z12" s="166">
        <f>V12+X12</f>
        <v>14798183</v>
      </c>
      <c r="AA12" s="356"/>
      <c r="AC12" s="109"/>
      <c r="AD12" s="110"/>
    </row>
    <row r="13" spans="1:30" s="23" customFormat="1" ht="20.5" x14ac:dyDescent="0.65">
      <c r="A13" s="24"/>
      <c r="B13" s="54"/>
      <c r="C13" s="55"/>
      <c r="D13" s="215"/>
      <c r="E13" s="216"/>
      <c r="F13" s="215"/>
      <c r="G13" s="215"/>
      <c r="H13" s="215"/>
      <c r="I13" s="216"/>
      <c r="J13" s="215"/>
      <c r="K13" s="216"/>
      <c r="L13" s="215"/>
      <c r="M13" s="215"/>
      <c r="N13" s="215"/>
      <c r="O13" s="216"/>
      <c r="P13" s="215"/>
      <c r="Q13" s="215"/>
      <c r="R13" s="215"/>
      <c r="S13" s="216"/>
      <c r="T13" s="215"/>
      <c r="U13" s="215"/>
      <c r="V13" s="215"/>
      <c r="W13" s="215"/>
      <c r="X13" s="84"/>
      <c r="Y13" s="67"/>
      <c r="Z13" s="215"/>
      <c r="AA13" s="356"/>
    </row>
    <row r="14" spans="1:30" s="23" customFormat="1" ht="41" x14ac:dyDescent="0.6">
      <c r="A14" s="111" t="s">
        <v>124</v>
      </c>
      <c r="B14" s="54"/>
      <c r="C14" s="55"/>
      <c r="D14" s="217"/>
      <c r="E14" s="218"/>
      <c r="F14" s="219"/>
      <c r="G14" s="219"/>
      <c r="H14" s="219"/>
      <c r="I14" s="218"/>
      <c r="J14" s="219"/>
      <c r="K14" s="216"/>
      <c r="L14" s="219"/>
      <c r="M14" s="219"/>
      <c r="N14" s="219"/>
      <c r="O14" s="220"/>
      <c r="P14" s="220"/>
      <c r="Q14" s="220"/>
      <c r="R14" s="220"/>
      <c r="S14" s="220"/>
      <c r="T14" s="219"/>
      <c r="U14" s="219"/>
      <c r="V14" s="219"/>
      <c r="W14" s="219"/>
      <c r="X14" s="84"/>
      <c r="Y14" s="220"/>
      <c r="Z14" s="220"/>
      <c r="AA14" s="356"/>
    </row>
    <row r="15" spans="1:30" s="23" customFormat="1" ht="20.5" hidden="1" x14ac:dyDescent="0.6">
      <c r="A15" s="137" t="s">
        <v>125</v>
      </c>
      <c r="B15" s="54"/>
      <c r="C15" s="55"/>
      <c r="D15" s="217"/>
      <c r="E15" s="218"/>
      <c r="F15" s="219"/>
      <c r="G15" s="219"/>
      <c r="H15" s="219"/>
      <c r="I15" s="218"/>
      <c r="J15" s="219"/>
      <c r="K15" s="216"/>
      <c r="L15" s="219"/>
      <c r="M15" s="219"/>
      <c r="N15" s="219"/>
      <c r="O15" s="220"/>
      <c r="P15" s="220"/>
      <c r="Q15" s="220"/>
      <c r="R15" s="220"/>
      <c r="S15" s="220"/>
      <c r="T15" s="219"/>
      <c r="U15" s="219"/>
      <c r="V15" s="219"/>
      <c r="W15" s="219"/>
      <c r="X15" s="84"/>
      <c r="Y15" s="220"/>
      <c r="Z15" s="220"/>
      <c r="AA15" s="356"/>
      <c r="AD15" s="110"/>
    </row>
    <row r="16" spans="1:30" s="23" customFormat="1" ht="20.5" hidden="1" x14ac:dyDescent="0.6">
      <c r="A16" s="47" t="s">
        <v>133</v>
      </c>
      <c r="B16" s="60">
        <v>9</v>
      </c>
      <c r="C16" s="55"/>
      <c r="D16" s="58">
        <v>0</v>
      </c>
      <c r="E16" s="57"/>
      <c r="F16" s="58">
        <v>0</v>
      </c>
      <c r="G16" s="58"/>
      <c r="H16" s="58"/>
      <c r="I16" s="57"/>
      <c r="J16" s="58"/>
      <c r="K16" s="67"/>
      <c r="L16" s="58">
        <v>0</v>
      </c>
      <c r="M16" s="58"/>
      <c r="N16" s="58">
        <v>0</v>
      </c>
      <c r="O16" s="67"/>
      <c r="P16" s="58"/>
      <c r="Q16" s="58"/>
      <c r="R16" s="58">
        <v>0</v>
      </c>
      <c r="S16" s="67"/>
      <c r="T16" s="58">
        <v>0</v>
      </c>
      <c r="U16" s="58"/>
      <c r="V16" s="85"/>
      <c r="W16" s="58"/>
      <c r="X16" s="84"/>
      <c r="Y16" s="67"/>
      <c r="Z16" s="66">
        <f>V16+X16</f>
        <v>0</v>
      </c>
      <c r="AA16" s="356"/>
      <c r="AD16" s="110"/>
    </row>
    <row r="17" spans="1:30" s="23" customFormat="1" ht="20.5" hidden="1" x14ac:dyDescent="0.6">
      <c r="A17" s="47" t="s">
        <v>134</v>
      </c>
      <c r="B17" s="60">
        <v>10</v>
      </c>
      <c r="C17" s="55"/>
      <c r="D17" s="58">
        <v>0</v>
      </c>
      <c r="E17" s="57"/>
      <c r="F17" s="58">
        <v>0</v>
      </c>
      <c r="G17" s="58"/>
      <c r="H17" s="58"/>
      <c r="I17" s="57"/>
      <c r="J17" s="58"/>
      <c r="K17" s="67"/>
      <c r="L17" s="58">
        <v>0</v>
      </c>
      <c r="M17" s="58"/>
      <c r="N17" s="58">
        <v>0</v>
      </c>
      <c r="O17" s="68"/>
      <c r="P17" s="58"/>
      <c r="Q17" s="58"/>
      <c r="R17" s="58">
        <v>0</v>
      </c>
      <c r="S17" s="68"/>
      <c r="T17" s="58">
        <v>0</v>
      </c>
      <c r="U17" s="58"/>
      <c r="V17" s="85"/>
      <c r="W17" s="58"/>
      <c r="X17" s="84"/>
      <c r="Y17" s="68"/>
      <c r="Z17" s="66">
        <f t="shared" ref="Z17:Z18" si="0">V17+X17</f>
        <v>0</v>
      </c>
      <c r="AA17" s="356"/>
      <c r="AD17" s="110"/>
    </row>
    <row r="18" spans="1:30" s="23" customFormat="1" ht="20.5" hidden="1" x14ac:dyDescent="0.6">
      <c r="A18" s="111" t="s">
        <v>126</v>
      </c>
      <c r="B18" s="60">
        <v>11</v>
      </c>
      <c r="C18" s="55"/>
      <c r="D18" s="58">
        <v>0</v>
      </c>
      <c r="E18" s="57"/>
      <c r="F18" s="58">
        <v>0</v>
      </c>
      <c r="G18" s="58"/>
      <c r="H18" s="58"/>
      <c r="I18" s="57"/>
      <c r="J18" s="58"/>
      <c r="K18" s="67"/>
      <c r="L18" s="62">
        <v>0</v>
      </c>
      <c r="M18" s="58"/>
      <c r="N18" s="58">
        <v>0</v>
      </c>
      <c r="O18" s="68"/>
      <c r="P18" s="58"/>
      <c r="Q18" s="58"/>
      <c r="R18" s="58">
        <v>0</v>
      </c>
      <c r="S18" s="68"/>
      <c r="T18" s="62">
        <v>0</v>
      </c>
      <c r="U18" s="58"/>
      <c r="V18" s="83"/>
      <c r="W18" s="58"/>
      <c r="X18" s="84"/>
      <c r="Y18" s="68"/>
      <c r="Z18" s="66">
        <f t="shared" si="0"/>
        <v>0</v>
      </c>
      <c r="AA18" s="356"/>
      <c r="AD18" s="110"/>
    </row>
    <row r="19" spans="1:30" s="23" customFormat="1" ht="20.5" hidden="1" x14ac:dyDescent="0.65">
      <c r="A19" s="33" t="s">
        <v>127</v>
      </c>
      <c r="B19" s="54"/>
      <c r="C19" s="55"/>
      <c r="D19" s="63">
        <f>SUM(D16:D18)</f>
        <v>0</v>
      </c>
      <c r="E19" s="67"/>
      <c r="F19" s="63">
        <f>SUM(F16:F18)</f>
        <v>0</v>
      </c>
      <c r="G19" s="56"/>
      <c r="H19" s="63">
        <f>SUM(H16:H18)</f>
        <v>0</v>
      </c>
      <c r="I19" s="67"/>
      <c r="J19" s="63">
        <f>SUM(J16:J18)</f>
        <v>0</v>
      </c>
      <c r="K19" s="67"/>
      <c r="L19" s="83">
        <f>SUM(L16:L18)</f>
        <v>0</v>
      </c>
      <c r="M19" s="85"/>
      <c r="N19" s="63">
        <f>SUM(N16:N18)</f>
        <v>0</v>
      </c>
      <c r="O19" s="67"/>
      <c r="P19" s="63">
        <f>SUM(P16:P18)</f>
        <v>0</v>
      </c>
      <c r="Q19" s="56"/>
      <c r="R19" s="63">
        <f>SUM(R16:R18)</f>
        <v>0</v>
      </c>
      <c r="S19" s="67"/>
      <c r="T19" s="83">
        <f>SUM(T16:T18)</f>
        <v>0</v>
      </c>
      <c r="U19" s="85"/>
      <c r="V19" s="83">
        <f>SUM(V16:V18)</f>
        <v>0</v>
      </c>
      <c r="W19" s="85"/>
      <c r="X19" s="63">
        <f>SUM(X16:X18)</f>
        <v>0</v>
      </c>
      <c r="Y19" s="67"/>
      <c r="Z19" s="63">
        <f>SUM(Z16:Z18)</f>
        <v>0</v>
      </c>
      <c r="AA19" s="356"/>
    </row>
    <row r="20" spans="1:30" s="23" customFormat="1" ht="20.5" hidden="1" x14ac:dyDescent="0.6">
      <c r="A20" s="111"/>
      <c r="B20" s="54"/>
      <c r="C20" s="55"/>
      <c r="D20" s="58"/>
      <c r="E20" s="57"/>
      <c r="F20" s="59"/>
      <c r="G20" s="59"/>
      <c r="H20" s="59"/>
      <c r="I20" s="57"/>
      <c r="J20" s="59"/>
      <c r="K20" s="67"/>
      <c r="L20" s="59"/>
      <c r="M20" s="59"/>
      <c r="N20" s="59"/>
      <c r="O20" s="67"/>
      <c r="P20" s="67"/>
      <c r="Q20" s="67"/>
      <c r="R20" s="67"/>
      <c r="S20" s="67"/>
      <c r="T20" s="59"/>
      <c r="U20" s="59"/>
      <c r="V20" s="59"/>
      <c r="W20" s="59"/>
      <c r="X20" s="59"/>
      <c r="Y20" s="67"/>
      <c r="Z20" s="67"/>
      <c r="AA20" s="356"/>
    </row>
    <row r="21" spans="1:30" s="23" customFormat="1" ht="20.5" x14ac:dyDescent="0.65">
      <c r="A21" s="33" t="s">
        <v>192</v>
      </c>
      <c r="B21" s="54"/>
      <c r="C21" s="55"/>
      <c r="D21" s="58"/>
      <c r="E21" s="57"/>
      <c r="F21" s="59"/>
      <c r="G21" s="59"/>
      <c r="H21" s="59"/>
      <c r="I21" s="57"/>
      <c r="J21" s="59"/>
      <c r="K21" s="67"/>
      <c r="L21" s="59"/>
      <c r="M21" s="59"/>
      <c r="N21" s="59"/>
      <c r="O21" s="67"/>
      <c r="P21" s="67"/>
      <c r="Q21" s="67"/>
      <c r="R21" s="67"/>
      <c r="S21" s="67"/>
      <c r="T21" s="59"/>
      <c r="U21" s="59"/>
      <c r="V21" s="59"/>
      <c r="W21" s="59"/>
      <c r="X21" s="59"/>
      <c r="Y21" s="67"/>
      <c r="Z21" s="67"/>
      <c r="AA21" s="356"/>
    </row>
    <row r="22" spans="1:30" s="23" customFormat="1" ht="20.5" x14ac:dyDescent="0.6">
      <c r="A22" s="284" t="s">
        <v>232</v>
      </c>
      <c r="B22" s="54"/>
      <c r="C22" s="55"/>
      <c r="D22" s="58"/>
      <c r="E22" s="57"/>
      <c r="F22" s="59"/>
      <c r="G22" s="59"/>
      <c r="H22" s="59"/>
      <c r="I22" s="57"/>
      <c r="J22" s="59"/>
      <c r="K22" s="67"/>
      <c r="L22" s="59"/>
      <c r="M22" s="59"/>
      <c r="N22" s="59"/>
      <c r="O22" s="67"/>
      <c r="P22" s="67"/>
      <c r="Q22" s="67"/>
      <c r="R22" s="67"/>
      <c r="S22" s="67"/>
      <c r="T22" s="59"/>
      <c r="U22" s="59"/>
      <c r="V22" s="59"/>
      <c r="W22" s="59"/>
      <c r="X22" s="59"/>
      <c r="Y22" s="67"/>
      <c r="Z22" s="67"/>
      <c r="AA22" s="356"/>
    </row>
    <row r="23" spans="1:30" s="23" customFormat="1" ht="20.5" x14ac:dyDescent="0.6">
      <c r="A23" s="284" t="s">
        <v>233</v>
      </c>
      <c r="B23" s="54"/>
      <c r="C23" s="55"/>
      <c r="D23" s="62">
        <v>0</v>
      </c>
      <c r="E23" s="57"/>
      <c r="F23" s="62">
        <v>0</v>
      </c>
      <c r="G23" s="59"/>
      <c r="H23" s="62">
        <v>0</v>
      </c>
      <c r="I23" s="57"/>
      <c r="J23" s="62">
        <v>796</v>
      </c>
      <c r="K23" s="67"/>
      <c r="L23" s="62">
        <v>0</v>
      </c>
      <c r="M23" s="59"/>
      <c r="N23" s="62">
        <v>0</v>
      </c>
      <c r="O23" s="67"/>
      <c r="P23" s="83">
        <v>0</v>
      </c>
      <c r="Q23" s="67"/>
      <c r="R23" s="83">
        <v>0</v>
      </c>
      <c r="S23" s="67"/>
      <c r="T23" s="62">
        <v>0</v>
      </c>
      <c r="U23" s="59"/>
      <c r="V23" s="62">
        <f>SUM(D23:T23)</f>
        <v>796</v>
      </c>
      <c r="W23" s="59"/>
      <c r="X23" s="62">
        <v>0</v>
      </c>
      <c r="Y23" s="67"/>
      <c r="Z23" s="83">
        <f>V23+X23</f>
        <v>796</v>
      </c>
      <c r="AA23" s="356"/>
    </row>
    <row r="24" spans="1:30" s="23" customFormat="1" ht="20.5" x14ac:dyDescent="0.6">
      <c r="A24" s="111" t="s">
        <v>193</v>
      </c>
      <c r="B24" s="54"/>
      <c r="C24" s="55"/>
      <c r="D24" s="83">
        <f>SUM(D21:D23)</f>
        <v>0</v>
      </c>
      <c r="E24" s="57"/>
      <c r="F24" s="83">
        <f>SUM(F21:F23)</f>
        <v>0</v>
      </c>
      <c r="G24" s="59"/>
      <c r="H24" s="83">
        <f>SUM(H21:H23)</f>
        <v>0</v>
      </c>
      <c r="I24" s="57"/>
      <c r="J24" s="83">
        <f>J23</f>
        <v>796</v>
      </c>
      <c r="K24" s="67"/>
      <c r="L24" s="83">
        <f>SUM(L21:L23)</f>
        <v>0</v>
      </c>
      <c r="M24" s="59"/>
      <c r="N24" s="83">
        <f>SUM(N21:N23)</f>
        <v>0</v>
      </c>
      <c r="O24" s="67"/>
      <c r="P24" s="83">
        <f>SUM(P21:P23)</f>
        <v>0</v>
      </c>
      <c r="Q24" s="67"/>
      <c r="R24" s="83">
        <f>SUM(R21:R23)</f>
        <v>0</v>
      </c>
      <c r="S24" s="67"/>
      <c r="T24" s="83">
        <f>SUM(T21:T23)</f>
        <v>0</v>
      </c>
      <c r="U24" s="59"/>
      <c r="V24" s="83">
        <f>SUM(V21:V23)</f>
        <v>796</v>
      </c>
      <c r="W24" s="59"/>
      <c r="X24" s="83">
        <f>SUM(X21:X23)</f>
        <v>0</v>
      </c>
      <c r="Y24" s="67"/>
      <c r="Z24" s="83">
        <f>SUM(Z21:Z23)</f>
        <v>796</v>
      </c>
      <c r="AA24" s="356"/>
    </row>
    <row r="25" spans="1:30" s="23" customFormat="1" ht="40.75" hidden="1" customHeight="1" x14ac:dyDescent="0.6">
      <c r="B25" s="54"/>
      <c r="C25" s="55"/>
      <c r="D25" s="58"/>
      <c r="E25" s="57"/>
      <c r="F25" s="59"/>
      <c r="G25" s="59"/>
      <c r="H25" s="59"/>
      <c r="I25" s="57"/>
      <c r="J25" s="59"/>
      <c r="K25" s="67"/>
      <c r="L25" s="59"/>
      <c r="M25" s="59"/>
      <c r="N25" s="59"/>
      <c r="O25" s="67"/>
      <c r="P25" s="67"/>
      <c r="Q25" s="67"/>
      <c r="R25" s="67"/>
      <c r="S25" s="67"/>
      <c r="T25" s="59"/>
      <c r="U25" s="59"/>
      <c r="V25" s="59"/>
      <c r="W25" s="59"/>
      <c r="X25" s="59"/>
      <c r="Y25" s="67"/>
      <c r="Z25" s="67"/>
      <c r="AA25" s="356"/>
    </row>
    <row r="26" spans="1:30" s="23" customFormat="1" ht="20.5" x14ac:dyDescent="0.6">
      <c r="A26" s="111"/>
      <c r="B26" s="54"/>
      <c r="C26" s="55"/>
      <c r="D26" s="58"/>
      <c r="E26" s="57"/>
      <c r="F26" s="59"/>
      <c r="G26" s="59"/>
      <c r="H26" s="59"/>
      <c r="I26" s="57"/>
      <c r="J26" s="59"/>
      <c r="K26" s="67"/>
      <c r="L26" s="59"/>
      <c r="M26" s="59"/>
      <c r="N26" s="59"/>
      <c r="O26" s="67"/>
      <c r="P26" s="67"/>
      <c r="Q26" s="67"/>
      <c r="R26" s="67"/>
      <c r="S26" s="67"/>
      <c r="T26" s="59"/>
      <c r="U26" s="59"/>
      <c r="V26" s="59"/>
      <c r="W26" s="59"/>
      <c r="X26" s="59"/>
      <c r="Y26" s="67"/>
      <c r="Z26" s="67"/>
      <c r="AA26" s="356"/>
    </row>
    <row r="27" spans="1:30" s="23" customFormat="1" ht="21" customHeight="1" x14ac:dyDescent="0.6">
      <c r="A27" s="111" t="s">
        <v>129</v>
      </c>
      <c r="B27" s="64"/>
      <c r="C27" s="65"/>
      <c r="D27" s="58"/>
      <c r="E27" s="61"/>
      <c r="F27" s="61"/>
      <c r="G27" s="61"/>
      <c r="H27" s="61"/>
      <c r="I27" s="61"/>
      <c r="J27" s="61"/>
      <c r="K27" s="68"/>
      <c r="L27" s="58"/>
      <c r="M27" s="58"/>
      <c r="N27" s="58"/>
      <c r="O27" s="68"/>
      <c r="P27" s="68"/>
      <c r="Q27" s="68"/>
      <c r="R27" s="68"/>
      <c r="S27" s="68"/>
      <c r="T27" s="59"/>
      <c r="U27" s="59"/>
      <c r="V27" s="85"/>
      <c r="W27" s="59"/>
      <c r="X27" s="59"/>
      <c r="Y27" s="68"/>
      <c r="Z27" s="68"/>
      <c r="AA27" s="356"/>
    </row>
    <row r="28" spans="1:30" s="23" customFormat="1" ht="21" customHeight="1" x14ac:dyDescent="0.6">
      <c r="A28" s="65" t="s">
        <v>135</v>
      </c>
      <c r="B28" s="64"/>
      <c r="C28" s="65"/>
      <c r="D28" s="58">
        <v>0</v>
      </c>
      <c r="E28" s="68"/>
      <c r="F28" s="58">
        <v>0</v>
      </c>
      <c r="G28" s="58"/>
      <c r="H28" s="58">
        <v>0</v>
      </c>
      <c r="I28" s="68"/>
      <c r="J28" s="58">
        <v>0</v>
      </c>
      <c r="K28" s="68"/>
      <c r="L28" s="58">
        <v>0</v>
      </c>
      <c r="M28" s="58">
        <v>0</v>
      </c>
      <c r="N28" s="58">
        <v>0</v>
      </c>
      <c r="O28" s="68"/>
      <c r="P28" s="69">
        <f>'PL6-7'!D55</f>
        <v>20086</v>
      </c>
      <c r="Q28" s="69"/>
      <c r="R28" s="69">
        <v>0</v>
      </c>
      <c r="S28" s="68"/>
      <c r="T28" s="58">
        <v>0</v>
      </c>
      <c r="U28" s="58"/>
      <c r="V28" s="69">
        <f>SUM(D28:T28)</f>
        <v>20086</v>
      </c>
      <c r="W28" s="58"/>
      <c r="X28" s="58">
        <f>'PL6-7'!D56</f>
        <v>15544</v>
      </c>
      <c r="Y28" s="68"/>
      <c r="Z28" s="58">
        <f>V28+X28</f>
        <v>35630</v>
      </c>
      <c r="AA28" s="357">
        <f>Z28-SUM('PL6-7'!D55:D56)</f>
        <v>0</v>
      </c>
      <c r="AB28" s="52"/>
      <c r="AD28" s="110"/>
    </row>
    <row r="29" spans="1:30" s="23" customFormat="1" ht="21" customHeight="1" x14ac:dyDescent="0.6">
      <c r="A29" s="65" t="s">
        <v>136</v>
      </c>
      <c r="B29" s="64"/>
      <c r="C29" s="65"/>
      <c r="D29" s="62">
        <v>0</v>
      </c>
      <c r="E29" s="86"/>
      <c r="F29" s="62">
        <v>0</v>
      </c>
      <c r="G29" s="69"/>
      <c r="H29" s="62">
        <v>0</v>
      </c>
      <c r="I29" s="69"/>
      <c r="J29" s="62">
        <v>0</v>
      </c>
      <c r="K29" s="86"/>
      <c r="L29" s="62">
        <v>0</v>
      </c>
      <c r="M29" s="62">
        <v>0</v>
      </c>
      <c r="N29" s="62">
        <v>0</v>
      </c>
      <c r="O29" s="86"/>
      <c r="P29" s="62">
        <f>'PL6-7'!D51</f>
        <v>4698</v>
      </c>
      <c r="Q29" s="86"/>
      <c r="R29" s="62">
        <v>0</v>
      </c>
      <c r="S29" s="86"/>
      <c r="T29" s="62">
        <v>0</v>
      </c>
      <c r="U29" s="86"/>
      <c r="V29" s="62">
        <f>SUM(D29:T29)</f>
        <v>4698</v>
      </c>
      <c r="W29" s="86"/>
      <c r="X29" s="62">
        <v>0</v>
      </c>
      <c r="Y29" s="86"/>
      <c r="Z29" s="62">
        <f>V29+X29</f>
        <v>4698</v>
      </c>
      <c r="AA29" s="356"/>
      <c r="AD29" s="110"/>
    </row>
    <row r="30" spans="1:30" s="23" customFormat="1" ht="21" customHeight="1" x14ac:dyDescent="0.6">
      <c r="A30" s="111" t="s">
        <v>246</v>
      </c>
      <c r="B30" s="64"/>
      <c r="C30" s="65"/>
      <c r="D30" s="83">
        <f>SUM(D28:D29)</f>
        <v>0</v>
      </c>
      <c r="E30" s="84" t="s">
        <v>128</v>
      </c>
      <c r="F30" s="83">
        <f>SUM(F28:F29)</f>
        <v>0</v>
      </c>
      <c r="G30" s="85"/>
      <c r="H30" s="83">
        <f>SUM(H28:H29)</f>
        <v>0</v>
      </c>
      <c r="I30" s="85"/>
      <c r="J30" s="83">
        <f>SUM(J28:J29)</f>
        <v>0</v>
      </c>
      <c r="K30" s="84" t="s">
        <v>128</v>
      </c>
      <c r="L30" s="83">
        <f>SUM(L28:L29)</f>
        <v>0</v>
      </c>
      <c r="M30" s="84"/>
      <c r="N30" s="83">
        <f>SUM(N28:N29)</f>
        <v>0</v>
      </c>
      <c r="O30" s="84"/>
      <c r="P30" s="83">
        <f>SUM(P28:P29)</f>
        <v>24784</v>
      </c>
      <c r="Q30" s="84"/>
      <c r="R30" s="83">
        <f>SUM(R28:R29)</f>
        <v>0</v>
      </c>
      <c r="S30" s="84"/>
      <c r="T30" s="83">
        <f>SUM(T28:T29)</f>
        <v>0</v>
      </c>
      <c r="U30" s="84"/>
      <c r="V30" s="83">
        <f>SUM(V28:V29)</f>
        <v>24784</v>
      </c>
      <c r="W30" s="84"/>
      <c r="X30" s="83">
        <f>SUM(X28:X29)</f>
        <v>15544</v>
      </c>
      <c r="Y30" s="84"/>
      <c r="Z30" s="83">
        <f>SUM(Z28:Z29)</f>
        <v>40328</v>
      </c>
      <c r="AA30" s="357">
        <f>Z30-(SUM('PL6-7'!D60:D61))</f>
        <v>0</v>
      </c>
      <c r="AB30" s="52"/>
    </row>
    <row r="31" spans="1:30" s="23" customFormat="1" ht="21" customHeight="1" x14ac:dyDescent="0.6">
      <c r="A31" s="111"/>
      <c r="B31" s="64"/>
      <c r="C31" s="65"/>
      <c r="D31" s="112"/>
      <c r="E31" s="57"/>
      <c r="F31" s="112"/>
      <c r="G31" s="112"/>
      <c r="H31" s="112"/>
      <c r="I31" s="57"/>
      <c r="J31" s="112"/>
      <c r="K31" s="67"/>
      <c r="L31" s="112"/>
      <c r="M31" s="112"/>
      <c r="N31" s="112"/>
      <c r="O31" s="67"/>
      <c r="P31" s="67"/>
      <c r="Q31" s="67"/>
      <c r="R31" s="67"/>
      <c r="S31" s="67"/>
      <c r="T31" s="58"/>
      <c r="U31" s="58"/>
      <c r="V31" s="58"/>
      <c r="W31" s="58"/>
      <c r="X31" s="58"/>
      <c r="Y31" s="67"/>
      <c r="Z31" s="67"/>
      <c r="AA31" s="356"/>
    </row>
    <row r="32" spans="1:30" s="23" customFormat="1" ht="21" customHeight="1" x14ac:dyDescent="0.6">
      <c r="A32" s="65" t="s">
        <v>199</v>
      </c>
      <c r="B32" s="64"/>
      <c r="C32" s="65"/>
      <c r="D32" s="69">
        <v>0</v>
      </c>
      <c r="E32" s="68"/>
      <c r="F32" s="69">
        <v>0</v>
      </c>
      <c r="G32" s="69"/>
      <c r="H32" s="69">
        <v>0</v>
      </c>
      <c r="I32" s="68"/>
      <c r="J32" s="69">
        <v>0</v>
      </c>
      <c r="K32" s="68"/>
      <c r="L32" s="69">
        <v>0</v>
      </c>
      <c r="M32" s="69"/>
      <c r="N32" s="69">
        <v>0</v>
      </c>
      <c r="O32" s="68"/>
      <c r="P32" s="69">
        <v>1252</v>
      </c>
      <c r="Q32" s="69"/>
      <c r="R32" s="69">
        <v>0</v>
      </c>
      <c r="S32" s="66"/>
      <c r="T32" s="66">
        <v>-1252</v>
      </c>
      <c r="U32" s="66"/>
      <c r="V32" s="69">
        <f>SUM(D32:T32)</f>
        <v>0</v>
      </c>
      <c r="W32" s="66"/>
      <c r="X32" s="66">
        <v>0</v>
      </c>
      <c r="Y32" s="68"/>
      <c r="Z32" s="62">
        <f t="shared" ref="Z32" si="1">V32+X32</f>
        <v>0</v>
      </c>
      <c r="AA32" s="356"/>
    </row>
    <row r="33" spans="1:27" s="23" customFormat="1" ht="25.25" customHeight="1" thickBot="1" x14ac:dyDescent="0.7">
      <c r="A33" s="29" t="s">
        <v>208</v>
      </c>
      <c r="B33" s="270"/>
      <c r="C33" s="55"/>
      <c r="D33" s="269">
        <f>D12+D24+D30+D32</f>
        <v>828992</v>
      </c>
      <c r="E33" s="161"/>
      <c r="F33" s="269">
        <f>F12+F24+F30+F32</f>
        <v>12334930</v>
      </c>
      <c r="G33" s="160"/>
      <c r="H33" s="269">
        <f>H12+H24+H30+H32</f>
        <v>1650816</v>
      </c>
      <c r="I33" s="159"/>
      <c r="J33" s="269">
        <f>J12+J19+J30+J24</f>
        <v>11409</v>
      </c>
      <c r="K33" s="159"/>
      <c r="L33" s="269">
        <f>L12+L24+L30+L32</f>
        <v>82820</v>
      </c>
      <c r="M33" s="160"/>
      <c r="N33" s="269">
        <f>N12+N24+N30+N32</f>
        <v>337905</v>
      </c>
      <c r="O33" s="161"/>
      <c r="P33" s="269">
        <f>P12+P24+P30+P32</f>
        <v>-1927859</v>
      </c>
      <c r="Q33" s="160"/>
      <c r="R33" s="269">
        <f>R12+R24+R30+R32</f>
        <v>-337905</v>
      </c>
      <c r="S33" s="161"/>
      <c r="T33" s="269">
        <f>T12+T24+T30+T32</f>
        <v>283033</v>
      </c>
      <c r="U33" s="160"/>
      <c r="V33" s="269">
        <f>V12+V24+V30+V32</f>
        <v>13264141</v>
      </c>
      <c r="W33" s="160"/>
      <c r="X33" s="269">
        <f>X12+X24+X30+X32</f>
        <v>1575166</v>
      </c>
      <c r="Y33" s="161"/>
      <c r="Z33" s="269">
        <f>Z12+Z24+Z30+Z32</f>
        <v>14839307</v>
      </c>
      <c r="AA33" s="358"/>
    </row>
    <row r="34" spans="1:27" s="23" customFormat="1" ht="21" customHeight="1" thickTop="1" x14ac:dyDescent="0.6">
      <c r="A34" s="102"/>
      <c r="B34" s="103"/>
      <c r="C34" s="102"/>
      <c r="D34" s="176"/>
      <c r="E34" s="175"/>
      <c r="F34" s="176"/>
      <c r="G34" s="176"/>
      <c r="H34" s="176"/>
      <c r="I34" s="175"/>
      <c r="J34" s="176"/>
      <c r="K34" s="175"/>
      <c r="L34" s="176"/>
      <c r="M34" s="176"/>
      <c r="N34" s="176"/>
      <c r="O34" s="175"/>
      <c r="P34" s="176"/>
      <c r="Q34" s="176"/>
      <c r="R34" s="176"/>
      <c r="S34" s="175"/>
      <c r="T34" s="176"/>
      <c r="U34" s="176"/>
      <c r="V34" s="176"/>
      <c r="W34" s="176"/>
      <c r="X34" s="176"/>
      <c r="Y34" s="175"/>
      <c r="Z34" s="176"/>
      <c r="AA34" s="356"/>
    </row>
    <row r="35" spans="1:27" ht="23.25" customHeight="1" x14ac:dyDescent="0.65">
      <c r="C35" s="350"/>
      <c r="D35" s="351">
        <f>D12-'BS3-5'!E82</f>
        <v>0</v>
      </c>
      <c r="E35" s="352"/>
      <c r="F35" s="351">
        <f>F12-'BS3-5'!E84</f>
        <v>0</v>
      </c>
      <c r="G35" s="351"/>
      <c r="H35" s="351">
        <f>H12-'BS3-5'!E85</f>
        <v>0</v>
      </c>
      <c r="I35" s="352"/>
      <c r="J35" s="351">
        <f>J12-'BS3-5'!E87</f>
        <v>0</v>
      </c>
      <c r="K35" s="352"/>
      <c r="L35" s="351">
        <f>L12-'BS3-5'!E90</f>
        <v>0</v>
      </c>
      <c r="M35" s="351"/>
      <c r="N35" s="351">
        <f>N12-'BS3-5'!E91</f>
        <v>0</v>
      </c>
      <c r="O35" s="352"/>
      <c r="P35" s="351">
        <f>P12-'BS3-5'!E92</f>
        <v>0</v>
      </c>
      <c r="Q35" s="351"/>
      <c r="R35" s="351">
        <f>R12-'BS3-5'!E93</f>
        <v>0</v>
      </c>
      <c r="S35" s="352"/>
      <c r="T35" s="351">
        <f>T12-'BS3-5'!E94</f>
        <v>0</v>
      </c>
      <c r="U35" s="351"/>
      <c r="V35" s="351">
        <f>V12-'BS3-5'!E95</f>
        <v>0</v>
      </c>
      <c r="W35" s="351"/>
      <c r="X35" s="351">
        <f>X12-'BS3-5'!E96</f>
        <v>0</v>
      </c>
      <c r="Y35" s="352"/>
      <c r="Z35" s="351">
        <f>Z12-'BS3-5'!E97</f>
        <v>0</v>
      </c>
    </row>
    <row r="36" spans="1:27" ht="23.25" customHeight="1" x14ac:dyDescent="0.65">
      <c r="C36" s="350"/>
      <c r="D36" s="351">
        <f>D33-'BS3-5'!C82</f>
        <v>0</v>
      </c>
      <c r="E36" s="352"/>
      <c r="F36" s="351">
        <f>F33-'BS3-5'!C84</f>
        <v>0</v>
      </c>
      <c r="G36" s="351"/>
      <c r="H36" s="351">
        <f>H33-'BS3-5'!C85</f>
        <v>0</v>
      </c>
      <c r="I36" s="352"/>
      <c r="J36" s="351">
        <f>J33-'BS3-5'!C87</f>
        <v>0</v>
      </c>
      <c r="K36" s="352"/>
      <c r="L36" s="351">
        <f>L33-'BS3-5'!C90</f>
        <v>0</v>
      </c>
      <c r="M36" s="351"/>
      <c r="N36" s="351">
        <f>N33-'BS3-5'!C91</f>
        <v>0</v>
      </c>
      <c r="O36" s="352"/>
      <c r="P36" s="351">
        <f>P33-'BS3-5'!C92</f>
        <v>0</v>
      </c>
      <c r="Q36" s="351"/>
      <c r="R36" s="351">
        <f>R33-'BS3-5'!C93</f>
        <v>0</v>
      </c>
      <c r="S36" s="352"/>
      <c r="T36" s="351">
        <f>T33-'BS3-5'!C94</f>
        <v>0</v>
      </c>
      <c r="U36" s="351"/>
      <c r="V36" s="351">
        <f>V33-'BS3-5'!C95</f>
        <v>0</v>
      </c>
      <c r="W36" s="351"/>
      <c r="X36" s="351">
        <f>X33-'BS3-5'!C96</f>
        <v>0</v>
      </c>
      <c r="Y36" s="352"/>
      <c r="Z36" s="351">
        <f>Z33-'BS3-5'!C97</f>
        <v>0</v>
      </c>
    </row>
    <row r="37" spans="1:27" ht="23.25" customHeight="1" x14ac:dyDescent="0.65">
      <c r="C37" s="350"/>
      <c r="D37" s="351"/>
      <c r="E37" s="352"/>
      <c r="F37" s="351"/>
      <c r="G37" s="351"/>
      <c r="H37" s="351"/>
      <c r="I37" s="352"/>
      <c r="J37" s="351"/>
      <c r="K37" s="352"/>
      <c r="L37" s="351"/>
      <c r="M37" s="351"/>
      <c r="N37" s="351"/>
      <c r="O37" s="352"/>
      <c r="P37" s="351"/>
      <c r="Q37" s="351"/>
      <c r="R37" s="351"/>
      <c r="S37" s="352"/>
      <c r="T37" s="351"/>
      <c r="U37" s="351"/>
      <c r="V37" s="351"/>
      <c r="W37" s="351"/>
      <c r="X37" s="351"/>
      <c r="Y37" s="352"/>
      <c r="Z37" s="351"/>
    </row>
    <row r="49" spans="7:14" ht="21" customHeight="1" x14ac:dyDescent="0.65">
      <c r="L49" s="223" t="s">
        <v>137</v>
      </c>
      <c r="M49" s="223"/>
      <c r="N49" s="223"/>
    </row>
    <row r="50" spans="7:14" ht="21" customHeight="1" x14ac:dyDescent="0.65">
      <c r="L50" s="223" t="s">
        <v>137</v>
      </c>
      <c r="M50" s="223"/>
      <c r="N50" s="223"/>
    </row>
    <row r="51" spans="7:14" ht="21" customHeight="1" x14ac:dyDescent="0.65">
      <c r="G51" s="223"/>
      <c r="H51" s="223"/>
      <c r="J51" s="223"/>
    </row>
    <row r="56" spans="7:14" ht="21.5" x14ac:dyDescent="0.65"/>
    <row r="67" spans="7:14" ht="21" customHeight="1" thickBot="1" x14ac:dyDescent="0.7">
      <c r="G67" s="223"/>
      <c r="H67" s="223"/>
      <c r="J67" s="223"/>
      <c r="L67" s="224"/>
      <c r="M67" s="223"/>
      <c r="N67" s="223"/>
    </row>
    <row r="68" spans="7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66" firstPageNumber="9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D8A1-30A9-4F15-ABDC-EB09949FDFC7}">
  <sheetPr>
    <pageSetUpPr fitToPage="1"/>
  </sheetPr>
  <dimension ref="A1:U66"/>
  <sheetViews>
    <sheetView view="pageBreakPreview" topLeftCell="A10" zoomScale="70" zoomScaleNormal="70" zoomScaleSheetLayoutView="70" workbookViewId="0">
      <selection activeCell="A26" sqref="A26"/>
    </sheetView>
  </sheetViews>
  <sheetFormatPr defaultColWidth="9.1796875" defaultRowHeight="23.25" customHeight="1" x14ac:dyDescent="0.65"/>
  <cols>
    <col min="1" max="1" width="34.08984375" style="96" customWidth="1"/>
    <col min="2" max="2" width="5.08984375" style="96" customWidth="1"/>
    <col min="3" max="3" width="0.81640625" style="96" customWidth="1"/>
    <col min="4" max="4" width="11.36328125" style="98" customWidth="1"/>
    <col min="5" max="5" width="0.81640625" style="4" customWidth="1"/>
    <col min="6" max="6" width="11.36328125" style="98" customWidth="1"/>
    <col min="7" max="7" width="0.81640625" style="98" customWidth="1"/>
    <col min="8" max="8" width="14.1796875" style="98" customWidth="1"/>
    <col min="9" max="9" width="1.453125" style="4" customWidth="1"/>
    <col min="10" max="10" width="11.7265625" style="98" customWidth="1"/>
    <col min="11" max="11" width="1.453125" style="98" customWidth="1"/>
    <col min="12" max="12" width="11.7265625" style="98" customWidth="1"/>
    <col min="13" max="13" width="0.81640625" style="4" customWidth="1"/>
    <col min="14" max="14" width="13.08984375" style="95" bestFit="1" customWidth="1"/>
    <col min="15" max="15" width="0.81640625" style="95" customWidth="1"/>
    <col min="16" max="16" width="11.90625" style="95" customWidth="1"/>
    <col min="17" max="17" width="0.81640625" style="4" customWidth="1"/>
    <col min="18" max="18" width="15.54296875" style="98" customWidth="1"/>
    <col min="19" max="19" width="0.81640625" style="98" customWidth="1"/>
    <col min="20" max="20" width="12.81640625" style="98" customWidth="1"/>
    <col min="21" max="16384" width="9.1796875" style="4"/>
  </cols>
  <sheetData>
    <row r="1" spans="1:21" s="96" customFormat="1" ht="21" customHeight="1" x14ac:dyDescent="0.7">
      <c r="A1" s="1" t="s">
        <v>0</v>
      </c>
      <c r="B1" s="2"/>
      <c r="C1" s="2"/>
      <c r="D1" s="7"/>
      <c r="E1" s="8"/>
      <c r="F1" s="7"/>
      <c r="G1" s="7"/>
      <c r="H1" s="7"/>
      <c r="I1" s="8"/>
      <c r="J1" s="7"/>
      <c r="K1" s="7"/>
      <c r="L1" s="7"/>
      <c r="M1" s="8"/>
      <c r="N1" s="116"/>
      <c r="O1" s="116"/>
      <c r="P1" s="116"/>
      <c r="Q1" s="8"/>
      <c r="R1" s="7"/>
      <c r="S1" s="7"/>
      <c r="T1" s="94"/>
    </row>
    <row r="2" spans="1:21" s="96" customFormat="1" ht="23.5" customHeight="1" x14ac:dyDescent="0.7">
      <c r="A2" s="1" t="s">
        <v>97</v>
      </c>
      <c r="B2" s="2"/>
      <c r="C2" s="2"/>
      <c r="D2" s="93"/>
      <c r="E2" s="2"/>
      <c r="F2" s="93"/>
      <c r="G2" s="93"/>
      <c r="H2" s="93"/>
      <c r="I2" s="2"/>
      <c r="J2" s="93"/>
      <c r="K2" s="93"/>
      <c r="L2" s="93"/>
      <c r="M2" s="2"/>
      <c r="N2" s="116"/>
      <c r="O2" s="116"/>
      <c r="P2" s="116"/>
      <c r="Q2" s="2"/>
      <c r="R2" s="93"/>
      <c r="S2" s="93"/>
      <c r="T2" s="94"/>
    </row>
    <row r="3" spans="1:21" s="96" customFormat="1" ht="21" customHeight="1" x14ac:dyDescent="0.65">
      <c r="A3" s="117"/>
      <c r="B3" s="117"/>
      <c r="C3" s="117"/>
      <c r="D3" s="100"/>
      <c r="E3" s="117"/>
      <c r="F3" s="100"/>
      <c r="G3" s="100"/>
      <c r="H3" s="118"/>
      <c r="I3" s="117"/>
      <c r="J3" s="100"/>
      <c r="K3" s="100"/>
      <c r="L3" s="100"/>
      <c r="M3" s="117"/>
      <c r="N3" s="100"/>
      <c r="O3" s="100"/>
      <c r="P3" s="100"/>
      <c r="Q3" s="117"/>
      <c r="R3" s="100"/>
      <c r="S3" s="100"/>
      <c r="T3" s="120"/>
      <c r="U3" s="102"/>
    </row>
    <row r="4" spans="1:21" s="96" customFormat="1" ht="21" customHeight="1" x14ac:dyDescent="0.65">
      <c r="A4" s="102"/>
      <c r="B4" s="102"/>
      <c r="C4" s="102"/>
      <c r="D4" s="338" t="s">
        <v>138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102"/>
    </row>
    <row r="5" spans="1:21" s="96" customFormat="1" ht="21" customHeight="1" x14ac:dyDescent="0.65">
      <c r="A5" s="102"/>
      <c r="B5" s="102"/>
      <c r="C5" s="102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8" t="s">
        <v>99</v>
      </c>
      <c r="S5" s="226"/>
      <c r="T5" s="226"/>
      <c r="U5" s="102"/>
    </row>
    <row r="6" spans="1:21" s="96" customFormat="1" ht="21" customHeight="1" x14ac:dyDescent="0.65">
      <c r="A6" s="102"/>
      <c r="B6" s="102"/>
      <c r="C6" s="102"/>
      <c r="D6" s="23"/>
      <c r="E6" s="280"/>
      <c r="F6" s="280"/>
      <c r="G6" s="280"/>
      <c r="H6" s="280"/>
      <c r="I6" s="271"/>
      <c r="J6" s="340" t="s">
        <v>56</v>
      </c>
      <c r="K6" s="340"/>
      <c r="L6" s="340"/>
      <c r="M6" s="340"/>
      <c r="N6" s="340"/>
      <c r="O6" s="280"/>
      <c r="P6" s="280"/>
      <c r="Q6" s="280"/>
      <c r="R6" s="281" t="s">
        <v>51</v>
      </c>
      <c r="S6" s="280"/>
      <c r="T6" s="46"/>
      <c r="U6" s="102"/>
    </row>
    <row r="7" spans="1:21" ht="21" customHeight="1" x14ac:dyDescent="0.65">
      <c r="A7" s="102"/>
      <c r="B7" s="102"/>
      <c r="C7" s="102"/>
      <c r="D7" s="103" t="s">
        <v>100</v>
      </c>
      <c r="E7" s="280"/>
      <c r="F7" s="280"/>
      <c r="G7" s="280"/>
      <c r="H7" s="280" t="s">
        <v>139</v>
      </c>
      <c r="I7" s="271"/>
      <c r="J7" s="280"/>
      <c r="K7" s="280"/>
      <c r="L7" s="122" t="s">
        <v>102</v>
      </c>
      <c r="M7" s="271"/>
      <c r="N7" s="121"/>
      <c r="O7" s="121"/>
      <c r="P7" s="121"/>
      <c r="Q7" s="280"/>
      <c r="R7" s="104" t="s">
        <v>102</v>
      </c>
      <c r="S7" s="34"/>
      <c r="T7" s="46"/>
      <c r="U7" s="23"/>
    </row>
    <row r="8" spans="1:21" ht="21.65" customHeight="1" x14ac:dyDescent="0.65">
      <c r="A8" s="102"/>
      <c r="B8" s="102"/>
      <c r="C8" s="102"/>
      <c r="D8" s="104" t="s">
        <v>105</v>
      </c>
      <c r="E8" s="280"/>
      <c r="F8" s="103" t="s">
        <v>106</v>
      </c>
      <c r="G8" s="103"/>
      <c r="H8" s="280" t="s">
        <v>140</v>
      </c>
      <c r="I8" s="271"/>
      <c r="J8" s="104" t="s">
        <v>109</v>
      </c>
      <c r="K8" s="104"/>
      <c r="L8" s="104" t="s">
        <v>110</v>
      </c>
      <c r="M8" s="271"/>
      <c r="N8" s="46" t="s">
        <v>119</v>
      </c>
      <c r="O8" s="46"/>
      <c r="P8" s="238" t="s">
        <v>110</v>
      </c>
      <c r="Q8" s="280"/>
      <c r="R8" s="104" t="s">
        <v>111</v>
      </c>
      <c r="S8" s="106"/>
      <c r="T8" s="103" t="s">
        <v>103</v>
      </c>
      <c r="U8" s="23"/>
    </row>
    <row r="9" spans="1:21" ht="21" customHeight="1" x14ac:dyDescent="0.65">
      <c r="A9" s="102"/>
      <c r="B9" s="271"/>
      <c r="C9" s="102"/>
      <c r="D9" s="104" t="s">
        <v>113</v>
      </c>
      <c r="E9" s="103"/>
      <c r="F9" s="104" t="s">
        <v>114</v>
      </c>
      <c r="G9" s="104"/>
      <c r="H9" s="122" t="s">
        <v>141</v>
      </c>
      <c r="I9" s="103"/>
      <c r="J9" s="104" t="s">
        <v>117</v>
      </c>
      <c r="K9" s="104"/>
      <c r="L9" s="104" t="s">
        <v>118</v>
      </c>
      <c r="M9" s="103"/>
      <c r="N9" s="104" t="s">
        <v>131</v>
      </c>
      <c r="O9" s="104"/>
      <c r="P9" s="104" t="s">
        <v>118</v>
      </c>
      <c r="Q9" s="102"/>
      <c r="R9" s="104" t="s">
        <v>120</v>
      </c>
      <c r="S9" s="106"/>
      <c r="T9" s="104" t="s">
        <v>123</v>
      </c>
      <c r="U9" s="23"/>
    </row>
    <row r="10" spans="1:21" ht="21" customHeight="1" x14ac:dyDescent="0.65">
      <c r="A10" s="107"/>
      <c r="B10" s="60"/>
      <c r="C10" s="107"/>
      <c r="D10" s="341" t="s">
        <v>8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23"/>
    </row>
    <row r="11" spans="1:21" ht="21" customHeight="1" x14ac:dyDescent="0.65">
      <c r="A11" s="136" t="s">
        <v>204</v>
      </c>
      <c r="B11" s="60"/>
      <c r="C11" s="107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123"/>
      <c r="O11" s="123"/>
      <c r="P11" s="123"/>
      <c r="Q11" s="230"/>
      <c r="R11" s="230"/>
      <c r="S11" s="230"/>
      <c r="T11" s="230"/>
      <c r="U11" s="23"/>
    </row>
    <row r="12" spans="1:21" ht="22" x14ac:dyDescent="0.65">
      <c r="A12" s="24" t="s">
        <v>132</v>
      </c>
      <c r="B12" s="124"/>
      <c r="C12" s="55"/>
      <c r="D12" s="6">
        <v>828992</v>
      </c>
      <c r="E12" s="22"/>
      <c r="F12" s="6">
        <v>12334930</v>
      </c>
      <c r="G12" s="6"/>
      <c r="H12" s="88">
        <v>974118</v>
      </c>
      <c r="I12" s="146"/>
      <c r="J12" s="6">
        <v>82820</v>
      </c>
      <c r="K12" s="6"/>
      <c r="L12" s="6">
        <v>337905</v>
      </c>
      <c r="M12" s="22"/>
      <c r="N12" s="6">
        <v>-1186314</v>
      </c>
      <c r="O12" s="6"/>
      <c r="P12" s="6">
        <v>-337905</v>
      </c>
      <c r="Q12" s="22"/>
      <c r="R12" s="6">
        <v>214898</v>
      </c>
      <c r="S12" s="6"/>
      <c r="T12" s="6">
        <f>SUM(D12:R12)</f>
        <v>13249444</v>
      </c>
      <c r="U12" s="23"/>
    </row>
    <row r="13" spans="1:21" ht="12" customHeight="1" x14ac:dyDescent="0.65">
      <c r="A13" s="24"/>
      <c r="B13" s="124"/>
      <c r="C13" s="55"/>
      <c r="D13" s="57"/>
      <c r="E13" s="57"/>
      <c r="F13" s="57"/>
      <c r="G13" s="57"/>
      <c r="H13" s="59"/>
      <c r="I13" s="57"/>
      <c r="J13" s="57"/>
      <c r="K13" s="57"/>
      <c r="L13" s="57"/>
      <c r="M13" s="57"/>
      <c r="N13" s="125"/>
      <c r="O13" s="125"/>
      <c r="P13" s="125"/>
      <c r="Q13" s="57"/>
      <c r="R13" s="57"/>
      <c r="S13" s="57"/>
      <c r="T13" s="57"/>
      <c r="U13" s="23"/>
    </row>
    <row r="14" spans="1:21" ht="24.65" hidden="1" customHeight="1" x14ac:dyDescent="0.65">
      <c r="A14" s="24" t="s">
        <v>124</v>
      </c>
      <c r="B14" s="54"/>
      <c r="C14" s="55"/>
      <c r="D14" s="58"/>
      <c r="E14" s="57"/>
      <c r="F14" s="59"/>
      <c r="G14" s="57"/>
      <c r="H14" s="59"/>
      <c r="I14" s="57"/>
      <c r="J14" s="59"/>
      <c r="K14" s="59"/>
      <c r="L14" s="59"/>
      <c r="M14" s="57"/>
      <c r="N14" s="125"/>
      <c r="O14" s="125"/>
      <c r="P14" s="125"/>
      <c r="Q14" s="57"/>
      <c r="R14" s="59"/>
      <c r="S14" s="57"/>
      <c r="T14" s="57"/>
      <c r="U14" s="23"/>
    </row>
    <row r="15" spans="1:21" ht="21.65" hidden="1" customHeight="1" x14ac:dyDescent="0.65">
      <c r="A15" s="244" t="s">
        <v>187</v>
      </c>
      <c r="B15" s="54"/>
      <c r="C15" s="55"/>
      <c r="D15" s="58"/>
      <c r="E15" s="57"/>
      <c r="F15" s="59"/>
      <c r="G15" s="57"/>
      <c r="H15" s="59"/>
      <c r="I15" s="57"/>
      <c r="J15" s="59"/>
      <c r="K15" s="59"/>
      <c r="L15" s="59"/>
      <c r="M15" s="57"/>
      <c r="N15" s="125"/>
      <c r="O15" s="125"/>
      <c r="P15" s="125"/>
      <c r="Q15" s="57"/>
      <c r="R15" s="59"/>
      <c r="S15" s="57"/>
      <c r="T15" s="57"/>
      <c r="U15" s="23"/>
    </row>
    <row r="16" spans="1:21" ht="21" hidden="1" customHeight="1" x14ac:dyDescent="0.65">
      <c r="A16" s="47" t="s">
        <v>133</v>
      </c>
      <c r="B16" s="92">
        <v>9</v>
      </c>
      <c r="C16" s="55"/>
      <c r="D16" s="58"/>
      <c r="E16" s="57"/>
      <c r="F16" s="58"/>
      <c r="G16" s="57"/>
      <c r="H16" s="58"/>
      <c r="I16" s="57"/>
      <c r="J16" s="58"/>
      <c r="K16" s="58"/>
      <c r="L16" s="58"/>
      <c r="M16" s="57"/>
      <c r="N16" s="58"/>
      <c r="O16" s="58"/>
      <c r="P16" s="58"/>
      <c r="Q16" s="57"/>
      <c r="R16" s="58"/>
      <c r="S16" s="57"/>
      <c r="T16" s="61">
        <f>SUM(D16:R16)</f>
        <v>0</v>
      </c>
      <c r="U16" s="23"/>
    </row>
    <row r="17" spans="1:21" ht="21" hidden="1" customHeight="1" x14ac:dyDescent="0.65">
      <c r="A17" s="47" t="s">
        <v>134</v>
      </c>
      <c r="B17" s="92"/>
      <c r="C17" s="55"/>
      <c r="D17" s="58"/>
      <c r="E17" s="61"/>
      <c r="F17" s="58"/>
      <c r="G17" s="57"/>
      <c r="H17" s="58"/>
      <c r="I17" s="57"/>
      <c r="J17" s="58"/>
      <c r="K17" s="58"/>
      <c r="L17" s="58"/>
      <c r="M17" s="57"/>
      <c r="N17" s="58"/>
      <c r="O17" s="58"/>
      <c r="P17" s="58"/>
      <c r="Q17" s="57"/>
      <c r="R17" s="58"/>
      <c r="S17" s="57"/>
      <c r="T17" s="61">
        <f>SUM(D17:R17)</f>
        <v>0</v>
      </c>
      <c r="U17" s="23"/>
    </row>
    <row r="18" spans="1:21" ht="21" hidden="1" customHeight="1" x14ac:dyDescent="0.65">
      <c r="A18" s="47" t="s">
        <v>143</v>
      </c>
      <c r="B18" s="92">
        <v>10</v>
      </c>
      <c r="C18" s="55"/>
      <c r="D18" s="58"/>
      <c r="E18" s="61"/>
      <c r="F18" s="58"/>
      <c r="G18" s="57"/>
      <c r="H18" s="58"/>
      <c r="I18" s="57"/>
      <c r="J18" s="58"/>
      <c r="K18" s="58"/>
      <c r="L18" s="58"/>
      <c r="M18" s="57"/>
      <c r="N18" s="58"/>
      <c r="O18" s="58"/>
      <c r="P18" s="58"/>
      <c r="Q18" s="57"/>
      <c r="R18" s="58"/>
      <c r="S18" s="57"/>
      <c r="T18" s="61">
        <f>SUM(D18:R18)</f>
        <v>0</v>
      </c>
      <c r="U18" s="23"/>
    </row>
    <row r="19" spans="1:21" ht="21" hidden="1" customHeight="1" x14ac:dyDescent="0.65">
      <c r="A19" s="47" t="s">
        <v>144</v>
      </c>
      <c r="B19" s="60">
        <v>13</v>
      </c>
      <c r="C19" s="55"/>
      <c r="D19" s="62"/>
      <c r="E19" s="57"/>
      <c r="F19" s="62"/>
      <c r="G19" s="57"/>
      <c r="H19" s="62"/>
      <c r="I19" s="57"/>
      <c r="J19" s="62"/>
      <c r="K19" s="69"/>
      <c r="L19" s="62"/>
      <c r="M19" s="57"/>
      <c r="N19" s="58"/>
      <c r="O19" s="58"/>
      <c r="P19" s="62"/>
      <c r="Q19" s="57"/>
      <c r="R19" s="62"/>
      <c r="S19" s="57"/>
      <c r="T19" s="61">
        <f>SUM(D19:R19)</f>
        <v>0</v>
      </c>
      <c r="U19" s="23"/>
    </row>
    <row r="20" spans="1:21" ht="21" hidden="1" customHeight="1" x14ac:dyDescent="0.65">
      <c r="A20" s="243" t="s">
        <v>188</v>
      </c>
      <c r="B20" s="54"/>
      <c r="C20" s="55"/>
      <c r="D20" s="63">
        <f>SUM(D16:D19)</f>
        <v>0</v>
      </c>
      <c r="E20" s="57"/>
      <c r="F20" s="63">
        <f>SUM(F16:F19)</f>
        <v>0</v>
      </c>
      <c r="G20" s="57"/>
      <c r="H20" s="63">
        <f>SUM(H16:H19)</f>
        <v>0</v>
      </c>
      <c r="I20" s="57"/>
      <c r="J20" s="63">
        <f>SUM(J16:J19)</f>
        <v>0</v>
      </c>
      <c r="K20" s="85"/>
      <c r="L20" s="63">
        <f>SUM(L16:L19)</f>
        <v>0</v>
      </c>
      <c r="M20" s="57"/>
      <c r="N20" s="63">
        <f>SUM(N16:N19)</f>
        <v>0</v>
      </c>
      <c r="O20" s="56"/>
      <c r="P20" s="63">
        <f>SUM(P16:P19)</f>
        <v>0</v>
      </c>
      <c r="Q20" s="57"/>
      <c r="R20" s="63">
        <f>SUM(R16:R19)</f>
        <v>0</v>
      </c>
      <c r="S20" s="57"/>
      <c r="T20" s="63">
        <f>SUM(T16:T19)</f>
        <v>0</v>
      </c>
      <c r="U20" s="23"/>
    </row>
    <row r="21" spans="1:21" ht="12" hidden="1" customHeight="1" x14ac:dyDescent="0.65">
      <c r="A21" s="24"/>
      <c r="B21" s="124"/>
      <c r="C21" s="55"/>
      <c r="D21" s="57"/>
      <c r="E21" s="57"/>
      <c r="F21" s="57"/>
      <c r="G21" s="57"/>
      <c r="H21" s="59"/>
      <c r="I21" s="57"/>
      <c r="J21" s="57"/>
      <c r="K21" s="57"/>
      <c r="L21" s="57"/>
      <c r="M21" s="57"/>
      <c r="N21" s="125"/>
      <c r="O21" s="125"/>
      <c r="P21" s="57"/>
      <c r="Q21" s="57"/>
      <c r="R21" s="57"/>
      <c r="S21" s="57"/>
      <c r="T21" s="57"/>
      <c r="U21" s="23"/>
    </row>
    <row r="22" spans="1:21" ht="21" customHeight="1" x14ac:dyDescent="0.65">
      <c r="A22" s="111" t="s">
        <v>129</v>
      </c>
      <c r="B22" s="64"/>
      <c r="C22" s="65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89"/>
      <c r="O22" s="89"/>
      <c r="P22" s="61"/>
      <c r="Q22" s="61"/>
      <c r="R22" s="61"/>
      <c r="S22" s="61"/>
      <c r="T22" s="61"/>
      <c r="U22" s="23"/>
    </row>
    <row r="23" spans="1:21" ht="21" customHeight="1" x14ac:dyDescent="0.65">
      <c r="A23" s="65" t="s">
        <v>135</v>
      </c>
      <c r="B23" s="64"/>
      <c r="C23" s="65"/>
      <c r="D23" s="58">
        <v>0</v>
      </c>
      <c r="E23" s="61"/>
      <c r="F23" s="58">
        <v>0</v>
      </c>
      <c r="G23" s="61"/>
      <c r="H23" s="58">
        <v>0</v>
      </c>
      <c r="I23" s="61"/>
      <c r="J23" s="58">
        <v>0</v>
      </c>
      <c r="K23" s="58"/>
      <c r="L23" s="58">
        <v>0</v>
      </c>
      <c r="M23" s="61"/>
      <c r="N23" s="89">
        <f>'PL6-7'!J55</f>
        <v>6468</v>
      </c>
      <c r="O23" s="89"/>
      <c r="P23" s="58">
        <v>0</v>
      </c>
      <c r="Q23" s="61"/>
      <c r="R23" s="58">
        <v>0</v>
      </c>
      <c r="S23" s="61"/>
      <c r="T23" s="126">
        <f>SUM(D23:R23)</f>
        <v>6468</v>
      </c>
      <c r="U23" s="23"/>
    </row>
    <row r="24" spans="1:21" ht="21" customHeight="1" x14ac:dyDescent="0.65">
      <c r="A24" s="65" t="s">
        <v>136</v>
      </c>
      <c r="B24" s="64"/>
      <c r="C24" s="65"/>
      <c r="D24" s="62">
        <v>0</v>
      </c>
      <c r="E24" s="61"/>
      <c r="F24" s="62">
        <v>0</v>
      </c>
      <c r="G24" s="61"/>
      <c r="H24" s="62">
        <v>0</v>
      </c>
      <c r="I24" s="61"/>
      <c r="J24" s="62">
        <v>0</v>
      </c>
      <c r="K24" s="58"/>
      <c r="L24" s="62">
        <v>0</v>
      </c>
      <c r="M24" s="61"/>
      <c r="N24" s="62">
        <f>'PL6-7'!J51</f>
        <v>10493</v>
      </c>
      <c r="O24" s="89"/>
      <c r="P24" s="62">
        <v>0</v>
      </c>
      <c r="Q24" s="61"/>
      <c r="R24" s="62">
        <v>0</v>
      </c>
      <c r="S24" s="61"/>
      <c r="T24" s="127">
        <f t="shared" ref="T24" si="0">SUM(D24:R24)</f>
        <v>10493</v>
      </c>
      <c r="U24" s="23"/>
    </row>
    <row r="25" spans="1:21" ht="21" customHeight="1" x14ac:dyDescent="0.65">
      <c r="A25" s="111" t="s">
        <v>246</v>
      </c>
      <c r="B25" s="64"/>
      <c r="C25" s="65"/>
      <c r="D25" s="83">
        <f>SUM(D23:E24)</f>
        <v>0</v>
      </c>
      <c r="E25" s="61"/>
      <c r="F25" s="83">
        <f>SUM(F23:G24)</f>
        <v>0</v>
      </c>
      <c r="G25" s="61"/>
      <c r="H25" s="83">
        <f>SUM(H23:H24)</f>
        <v>0</v>
      </c>
      <c r="I25" s="61"/>
      <c r="J25" s="83">
        <f>SUM(J23:K24)</f>
        <v>0</v>
      </c>
      <c r="K25" s="85"/>
      <c r="L25" s="83">
        <f>SUM(L23:M24)</f>
        <v>0</v>
      </c>
      <c r="M25" s="57"/>
      <c r="N25" s="128">
        <f>SUM(N23:O24)</f>
        <v>16961</v>
      </c>
      <c r="O25" s="129"/>
      <c r="P25" s="83">
        <f>SUM(P23:Q24)</f>
        <v>0</v>
      </c>
      <c r="Q25" s="57"/>
      <c r="R25" s="83">
        <f>SUM(R23:S24)</f>
        <v>0</v>
      </c>
      <c r="S25" s="57"/>
      <c r="T25" s="83">
        <f>SUM(T23:U24)</f>
        <v>16961</v>
      </c>
      <c r="U25" s="34"/>
    </row>
    <row r="26" spans="1:21" ht="21" customHeight="1" x14ac:dyDescent="0.65">
      <c r="A26" s="111"/>
      <c r="B26" s="64"/>
      <c r="C26" s="65"/>
      <c r="D26" s="59"/>
      <c r="E26" s="57"/>
      <c r="F26" s="59"/>
      <c r="G26" s="59"/>
      <c r="H26" s="59"/>
      <c r="I26" s="57"/>
      <c r="J26" s="59"/>
      <c r="K26" s="59"/>
      <c r="L26" s="59"/>
      <c r="M26" s="57"/>
      <c r="N26" s="130"/>
      <c r="O26" s="130"/>
      <c r="P26" s="59"/>
      <c r="Q26" s="57"/>
      <c r="R26" s="58"/>
      <c r="S26" s="57"/>
      <c r="T26" s="57"/>
      <c r="U26" s="23"/>
    </row>
    <row r="27" spans="1:21" ht="21" hidden="1" customHeight="1" x14ac:dyDescent="0.65">
      <c r="A27" s="65" t="s">
        <v>145</v>
      </c>
      <c r="B27" s="64"/>
      <c r="C27" s="65"/>
      <c r="D27" s="58">
        <v>0</v>
      </c>
      <c r="E27" s="57"/>
      <c r="F27" s="58">
        <v>0</v>
      </c>
      <c r="G27" s="59"/>
      <c r="H27" s="58">
        <v>0</v>
      </c>
      <c r="I27" s="57"/>
      <c r="J27" s="59">
        <v>0</v>
      </c>
      <c r="K27" s="59"/>
      <c r="L27" s="58">
        <v>0</v>
      </c>
      <c r="M27" s="57"/>
      <c r="N27" s="130">
        <f>-J27</f>
        <v>0</v>
      </c>
      <c r="O27" s="130"/>
      <c r="P27" s="58">
        <v>0</v>
      </c>
      <c r="Q27" s="57"/>
      <c r="R27" s="58">
        <f>-J27</f>
        <v>0</v>
      </c>
      <c r="S27" s="57"/>
      <c r="T27" s="126">
        <f>SUM(D27:R27)</f>
        <v>0</v>
      </c>
      <c r="U27" s="23"/>
    </row>
    <row r="28" spans="1:21" ht="21" customHeight="1" x14ac:dyDescent="0.65">
      <c r="A28" s="65" t="s">
        <v>199</v>
      </c>
      <c r="B28" s="64"/>
      <c r="C28" s="65"/>
      <c r="D28" s="62">
        <v>0</v>
      </c>
      <c r="E28" s="61"/>
      <c r="F28" s="62">
        <v>0</v>
      </c>
      <c r="G28" s="61"/>
      <c r="H28" s="62">
        <v>0</v>
      </c>
      <c r="I28" s="61"/>
      <c r="J28" s="62">
        <v>0</v>
      </c>
      <c r="K28" s="69"/>
      <c r="L28" s="62">
        <v>0</v>
      </c>
      <c r="M28" s="61"/>
      <c r="N28" s="66">
        <v>809</v>
      </c>
      <c r="O28" s="66"/>
      <c r="P28" s="62">
        <v>0</v>
      </c>
      <c r="Q28" s="66"/>
      <c r="R28" s="66">
        <f>-N28</f>
        <v>-809</v>
      </c>
      <c r="S28" s="61"/>
      <c r="T28" s="62">
        <f>SUM(D28:R28)</f>
        <v>0</v>
      </c>
      <c r="U28" s="23"/>
    </row>
    <row r="29" spans="1:21" ht="26.15" customHeight="1" thickBot="1" x14ac:dyDescent="0.7">
      <c r="A29" s="29" t="s">
        <v>205</v>
      </c>
      <c r="B29" s="124"/>
      <c r="C29" s="55"/>
      <c r="D29" s="131">
        <f>D12+D20+D25+D28</f>
        <v>828992</v>
      </c>
      <c r="E29" s="57"/>
      <c r="F29" s="131">
        <f>F12+F20+F25+F28</f>
        <v>12334930</v>
      </c>
      <c r="G29" s="57"/>
      <c r="H29" s="90">
        <f>H12+H20+H25+H28</f>
        <v>974118</v>
      </c>
      <c r="I29" s="57"/>
      <c r="J29" s="131">
        <f>J12+J20+J25+J28</f>
        <v>82820</v>
      </c>
      <c r="K29" s="56"/>
      <c r="L29" s="131">
        <f>L12+L20+L25+L28</f>
        <v>337905</v>
      </c>
      <c r="M29" s="57"/>
      <c r="N29" s="90">
        <f>N12+N20+N25+N28+N27</f>
        <v>-1168544</v>
      </c>
      <c r="O29" s="85"/>
      <c r="P29" s="131">
        <f>P12+P20+P25+P28</f>
        <v>-337905</v>
      </c>
      <c r="Q29" s="57"/>
      <c r="R29" s="131">
        <f>R12+R20+R25+R28</f>
        <v>214089</v>
      </c>
      <c r="S29" s="57"/>
      <c r="T29" s="131">
        <f>T12+T20+T25+T28+T27</f>
        <v>13266405</v>
      </c>
      <c r="U29" s="23"/>
    </row>
    <row r="30" spans="1:21" ht="22" thickTop="1" x14ac:dyDescent="0.65">
      <c r="A30" s="102"/>
      <c r="B30" s="102"/>
      <c r="C30" s="102"/>
      <c r="D30" s="34"/>
      <c r="E30" s="23"/>
      <c r="F30" s="34"/>
      <c r="G30" s="34"/>
      <c r="H30" s="34"/>
      <c r="I30" s="23"/>
      <c r="J30" s="34"/>
      <c r="K30" s="34"/>
      <c r="L30" s="34"/>
      <c r="M30" s="23"/>
      <c r="N30" s="37"/>
      <c r="O30" s="37"/>
      <c r="P30" s="37"/>
      <c r="Q30" s="23"/>
      <c r="R30" s="34"/>
      <c r="S30" s="34"/>
      <c r="T30" s="34"/>
      <c r="U30" s="23"/>
    </row>
    <row r="31" spans="1:21" ht="21.5" x14ac:dyDescent="0.65">
      <c r="A31" s="102"/>
      <c r="B31" s="102"/>
      <c r="C31" s="102"/>
      <c r="D31" s="34"/>
      <c r="E31" s="23"/>
      <c r="F31" s="34"/>
      <c r="G31" s="34"/>
      <c r="H31" s="34"/>
      <c r="I31" s="23"/>
      <c r="J31" s="34"/>
      <c r="K31" s="34"/>
      <c r="L31" s="34"/>
      <c r="M31" s="23"/>
      <c r="N31" s="37"/>
      <c r="O31" s="37"/>
      <c r="P31" s="37"/>
      <c r="Q31" s="23"/>
      <c r="R31" s="34"/>
      <c r="S31" s="34"/>
      <c r="T31" s="34"/>
      <c r="U31" s="23"/>
    </row>
    <row r="32" spans="1:21" ht="21.5" x14ac:dyDescent="0.65"/>
    <row r="33" spans="5:17" ht="21.5" x14ac:dyDescent="0.65"/>
    <row r="34" spans="5:17" ht="21.5" x14ac:dyDescent="0.65">
      <c r="E34" s="98"/>
      <c r="I34" s="98"/>
      <c r="M34" s="98"/>
      <c r="N34" s="98"/>
      <c r="O34" s="98"/>
      <c r="P34" s="98"/>
      <c r="Q34" s="98"/>
    </row>
    <row r="35" spans="5:17" ht="21.5" x14ac:dyDescent="0.65"/>
    <row r="36" spans="5:17" ht="21.5" x14ac:dyDescent="0.65"/>
    <row r="37" spans="5:17" ht="21.5" x14ac:dyDescent="0.65"/>
    <row r="38" spans="5:17" ht="21.5" x14ac:dyDescent="0.65"/>
    <row r="39" spans="5:17" ht="21.5" x14ac:dyDescent="0.65"/>
    <row r="40" spans="5:17" ht="21.5" x14ac:dyDescent="0.65"/>
    <row r="41" spans="5:17" ht="21.5" x14ac:dyDescent="0.65"/>
    <row r="42" spans="5:17" ht="21.5" x14ac:dyDescent="0.65"/>
    <row r="43" spans="5:17" ht="21.5" x14ac:dyDescent="0.65"/>
    <row r="44" spans="5:17" ht="21.5" x14ac:dyDescent="0.65"/>
    <row r="45" spans="5:17" ht="21.5" x14ac:dyDescent="0.65"/>
    <row r="46" spans="5:17" ht="21.5" x14ac:dyDescent="0.65"/>
    <row r="47" spans="5:17" ht="21" customHeight="1" x14ac:dyDescent="0.65">
      <c r="H47" s="9" t="s">
        <v>137</v>
      </c>
      <c r="J47" s="9" t="s">
        <v>137</v>
      </c>
      <c r="K47" s="9"/>
      <c r="L47" s="9"/>
    </row>
    <row r="48" spans="5:17" ht="21" customHeight="1" x14ac:dyDescent="0.65">
      <c r="H48" s="9" t="s">
        <v>137</v>
      </c>
      <c r="J48" s="9" t="s">
        <v>137</v>
      </c>
      <c r="K48" s="9"/>
      <c r="L48" s="9"/>
    </row>
    <row r="49" spans="4:6" ht="21" customHeight="1" x14ac:dyDescent="0.65">
      <c r="D49" s="9" t="s">
        <v>137</v>
      </c>
      <c r="F49" s="9" t="s">
        <v>137</v>
      </c>
    </row>
    <row r="50" spans="4:6" ht="21.5" x14ac:dyDescent="0.65"/>
    <row r="51" spans="4:6" ht="21.5" x14ac:dyDescent="0.65"/>
    <row r="52" spans="4:6" ht="21.5" x14ac:dyDescent="0.65"/>
    <row r="53" spans="4:6" ht="21.5" x14ac:dyDescent="0.65"/>
    <row r="54" spans="4:6" ht="21.5" x14ac:dyDescent="0.65"/>
    <row r="55" spans="4:6" ht="21.5" x14ac:dyDescent="0.65"/>
    <row r="65" spans="4:12" ht="21" customHeight="1" thickBot="1" x14ac:dyDescent="0.7">
      <c r="D65" s="115" t="s">
        <v>137</v>
      </c>
      <c r="F65" s="115" t="s">
        <v>137</v>
      </c>
      <c r="H65" s="115" t="s">
        <v>137</v>
      </c>
      <c r="J65" s="115" t="s">
        <v>137</v>
      </c>
      <c r="K65" s="9"/>
      <c r="L65" s="9"/>
    </row>
    <row r="66" spans="4:12" ht="21" customHeight="1" thickTop="1" x14ac:dyDescent="0.65"/>
  </sheetData>
  <mergeCells count="3">
    <mergeCell ref="D4:T4"/>
    <mergeCell ref="J6:N6"/>
    <mergeCell ref="D10:T10"/>
  </mergeCells>
  <pageMargins left="0.8" right="0.8" top="0.48" bottom="0.5" header="0.5" footer="0.5"/>
  <pageSetup paperSize="9" scale="81" firstPageNumber="10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5"/>
  <sheetViews>
    <sheetView view="pageBreakPreview" topLeftCell="A10" zoomScale="90" zoomScaleNormal="70" zoomScaleSheetLayoutView="90" workbookViewId="0">
      <selection activeCell="X28" sqref="X28"/>
    </sheetView>
  </sheetViews>
  <sheetFormatPr defaultColWidth="9.1796875" defaultRowHeight="23.25" customHeight="1" x14ac:dyDescent="0.65"/>
  <cols>
    <col min="1" max="1" width="34.26953125" style="96" customWidth="1"/>
    <col min="2" max="2" width="7.81640625" style="96" hidden="1" customWidth="1"/>
    <col min="3" max="3" width="0.81640625" style="96" customWidth="1"/>
    <col min="4" max="4" width="11.1796875" style="98" customWidth="1"/>
    <col min="5" max="5" width="0.81640625" style="4" customWidth="1"/>
    <col min="6" max="6" width="11.1796875" style="98" customWidth="1"/>
    <col min="7" max="7" width="0.81640625" style="98" customWidth="1"/>
    <col min="8" max="8" width="14.1796875" style="98" customWidth="1"/>
    <col min="9" max="9" width="1.453125" style="98" customWidth="1"/>
    <col min="10" max="10" width="12.453125" style="98" hidden="1" customWidth="1"/>
    <col min="11" max="11" width="1.453125" style="4" hidden="1" customWidth="1"/>
    <col min="12" max="12" width="11.1796875" style="98" customWidth="1"/>
    <col min="13" max="13" width="1.453125" style="98" customWidth="1"/>
    <col min="14" max="14" width="11.1796875" style="98" customWidth="1"/>
    <col min="15" max="15" width="0.81640625" style="4" customWidth="1"/>
    <col min="16" max="16" width="13.08984375" style="95" bestFit="1" customWidth="1"/>
    <col min="17" max="17" width="0.81640625" style="95" customWidth="1"/>
    <col min="18" max="18" width="11.1796875" style="95" customWidth="1"/>
    <col min="19" max="19" width="0.81640625" style="4" customWidth="1"/>
    <col min="20" max="20" width="15.54296875" style="98" customWidth="1"/>
    <col min="21" max="21" width="0.81640625" style="98" customWidth="1"/>
    <col min="22" max="22" width="13.1796875" style="98" bestFit="1" customWidth="1"/>
    <col min="23" max="16384" width="9.1796875" style="4"/>
  </cols>
  <sheetData>
    <row r="1" spans="1:23" s="96" customFormat="1" ht="21" customHeight="1" x14ac:dyDescent="0.7">
      <c r="A1" s="1" t="s">
        <v>0</v>
      </c>
      <c r="B1" s="2"/>
      <c r="C1" s="2"/>
      <c r="D1" s="7"/>
      <c r="E1" s="8"/>
      <c r="F1" s="7"/>
      <c r="G1" s="7"/>
      <c r="H1" s="7"/>
      <c r="I1" s="7"/>
      <c r="J1" s="7"/>
      <c r="K1" s="8"/>
      <c r="L1" s="7"/>
      <c r="M1" s="7"/>
      <c r="N1" s="7"/>
      <c r="O1" s="8"/>
      <c r="P1" s="116"/>
      <c r="Q1" s="116"/>
      <c r="R1" s="116"/>
      <c r="S1" s="8"/>
      <c r="T1" s="7"/>
      <c r="U1" s="7"/>
      <c r="V1" s="94"/>
    </row>
    <row r="2" spans="1:23" s="96" customFormat="1" ht="23.75" customHeight="1" x14ac:dyDescent="0.7">
      <c r="A2" s="1" t="s">
        <v>97</v>
      </c>
      <c r="B2" s="2"/>
      <c r="C2" s="2"/>
      <c r="D2" s="93"/>
      <c r="E2" s="2"/>
      <c r="F2" s="93"/>
      <c r="G2" s="93"/>
      <c r="H2" s="93"/>
      <c r="I2" s="93"/>
      <c r="J2" s="93"/>
      <c r="K2" s="2"/>
      <c r="L2" s="93"/>
      <c r="M2" s="93"/>
      <c r="N2" s="93"/>
      <c r="O2" s="2"/>
      <c r="P2" s="116"/>
      <c r="Q2" s="116"/>
      <c r="R2" s="116"/>
      <c r="S2" s="2"/>
      <c r="T2" s="93"/>
      <c r="U2" s="93"/>
      <c r="V2" s="94"/>
    </row>
    <row r="3" spans="1:23" s="96" customFormat="1" ht="21" customHeight="1" x14ac:dyDescent="0.65">
      <c r="A3" s="117"/>
      <c r="B3" s="117"/>
      <c r="C3" s="117"/>
      <c r="D3" s="100"/>
      <c r="E3" s="117"/>
      <c r="F3" s="100"/>
      <c r="G3" s="100"/>
      <c r="H3" s="118"/>
      <c r="I3" s="117"/>
      <c r="J3" s="119"/>
      <c r="K3" s="117"/>
      <c r="L3" s="100"/>
      <c r="M3" s="100"/>
      <c r="N3" s="100"/>
      <c r="O3" s="117"/>
      <c r="P3" s="100"/>
      <c r="Q3" s="100"/>
      <c r="R3" s="100"/>
      <c r="S3" s="117"/>
      <c r="T3" s="100"/>
      <c r="U3" s="100"/>
      <c r="V3" s="120"/>
      <c r="W3" s="102"/>
    </row>
    <row r="4" spans="1:23" s="96" customFormat="1" ht="21" customHeight="1" x14ac:dyDescent="0.65">
      <c r="A4" s="102"/>
      <c r="B4" s="102"/>
      <c r="C4" s="102"/>
      <c r="D4" s="338" t="s">
        <v>138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102"/>
    </row>
    <row r="5" spans="1:23" s="96" customFormat="1" ht="21" customHeight="1" x14ac:dyDescent="0.65">
      <c r="A5" s="102"/>
      <c r="B5" s="102"/>
      <c r="C5" s="102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80" t="s">
        <v>99</v>
      </c>
      <c r="U5" s="279"/>
      <c r="V5" s="279"/>
      <c r="W5" s="102"/>
    </row>
    <row r="6" spans="1:23" s="96" customFormat="1" ht="21" customHeight="1" x14ac:dyDescent="0.65">
      <c r="A6" s="102"/>
      <c r="B6" s="102"/>
      <c r="C6" s="102"/>
      <c r="D6" s="23"/>
      <c r="E6" s="280"/>
      <c r="F6" s="280"/>
      <c r="G6" s="280"/>
      <c r="H6" s="280"/>
      <c r="I6" s="280"/>
      <c r="J6" s="280"/>
      <c r="K6" s="271"/>
      <c r="L6" s="340" t="s">
        <v>56</v>
      </c>
      <c r="M6" s="340"/>
      <c r="N6" s="340"/>
      <c r="O6" s="340"/>
      <c r="P6" s="340"/>
      <c r="Q6" s="280"/>
      <c r="R6" s="280"/>
      <c r="S6" s="280"/>
      <c r="T6" s="281" t="s">
        <v>51</v>
      </c>
      <c r="U6" s="280"/>
      <c r="V6" s="46"/>
      <c r="W6" s="102"/>
    </row>
    <row r="7" spans="1:23" ht="21" customHeight="1" x14ac:dyDescent="0.65">
      <c r="A7" s="102"/>
      <c r="B7" s="102"/>
      <c r="C7" s="102"/>
      <c r="D7" s="103" t="s">
        <v>100</v>
      </c>
      <c r="E7" s="280"/>
      <c r="F7" s="280"/>
      <c r="G7" s="280"/>
      <c r="H7" s="280" t="s">
        <v>139</v>
      </c>
      <c r="I7" s="280"/>
      <c r="J7" s="280"/>
      <c r="K7" s="271"/>
      <c r="L7" s="280"/>
      <c r="M7" s="280"/>
      <c r="N7" s="122" t="s">
        <v>102</v>
      </c>
      <c r="O7" s="271"/>
      <c r="P7" s="121"/>
      <c r="Q7" s="121"/>
      <c r="R7" s="121"/>
      <c r="S7" s="280"/>
      <c r="T7" s="104" t="s">
        <v>102</v>
      </c>
      <c r="U7" s="34"/>
      <c r="V7" s="46"/>
      <c r="W7" s="23"/>
    </row>
    <row r="8" spans="1:23" ht="21.65" customHeight="1" x14ac:dyDescent="0.65">
      <c r="A8" s="102"/>
      <c r="B8" s="102"/>
      <c r="C8" s="102"/>
      <c r="D8" s="104" t="s">
        <v>105</v>
      </c>
      <c r="E8" s="280"/>
      <c r="F8" s="103" t="s">
        <v>106</v>
      </c>
      <c r="G8" s="103"/>
      <c r="H8" s="280" t="s">
        <v>140</v>
      </c>
      <c r="I8" s="103"/>
      <c r="J8" s="103" t="s">
        <v>108</v>
      </c>
      <c r="K8" s="271"/>
      <c r="L8" s="104" t="s">
        <v>109</v>
      </c>
      <c r="M8" s="104"/>
      <c r="N8" s="104" t="s">
        <v>110</v>
      </c>
      <c r="O8" s="271"/>
      <c r="P8" s="238" t="s">
        <v>119</v>
      </c>
      <c r="Q8" s="46"/>
      <c r="R8" s="238" t="s">
        <v>110</v>
      </c>
      <c r="S8" s="280"/>
      <c r="T8" s="104" t="s">
        <v>111</v>
      </c>
      <c r="U8" s="106"/>
      <c r="V8" s="103" t="s">
        <v>103</v>
      </c>
      <c r="W8" s="23"/>
    </row>
    <row r="9" spans="1:23" ht="21" customHeight="1" x14ac:dyDescent="0.65">
      <c r="A9" s="102"/>
      <c r="B9" s="30" t="s">
        <v>6</v>
      </c>
      <c r="C9" s="102"/>
      <c r="D9" s="104" t="s">
        <v>113</v>
      </c>
      <c r="E9" s="103"/>
      <c r="F9" s="104" t="s">
        <v>114</v>
      </c>
      <c r="G9" s="104"/>
      <c r="H9" s="122" t="s">
        <v>141</v>
      </c>
      <c r="I9" s="104"/>
      <c r="J9" s="104" t="s">
        <v>116</v>
      </c>
      <c r="K9" s="103"/>
      <c r="L9" s="104" t="s">
        <v>117</v>
      </c>
      <c r="M9" s="104"/>
      <c r="N9" s="104" t="s">
        <v>118</v>
      </c>
      <c r="O9" s="103"/>
      <c r="P9" s="104" t="s">
        <v>131</v>
      </c>
      <c r="Q9" s="104"/>
      <c r="R9" s="104" t="s">
        <v>118</v>
      </c>
      <c r="S9" s="102"/>
      <c r="T9" s="104" t="s">
        <v>120</v>
      </c>
      <c r="U9" s="106"/>
      <c r="V9" s="104" t="s">
        <v>123</v>
      </c>
      <c r="W9" s="23"/>
    </row>
    <row r="10" spans="1:23" ht="21" customHeight="1" x14ac:dyDescent="0.65">
      <c r="A10" s="107"/>
      <c r="B10" s="60"/>
      <c r="C10" s="107"/>
      <c r="D10" s="341" t="s">
        <v>8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23"/>
    </row>
    <row r="11" spans="1:23" ht="21" customHeight="1" x14ac:dyDescent="0.65">
      <c r="A11" s="136" t="s">
        <v>206</v>
      </c>
      <c r="B11" s="60"/>
      <c r="C11" s="107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23"/>
      <c r="Q11" s="123"/>
      <c r="R11" s="123"/>
      <c r="S11" s="108"/>
      <c r="T11" s="108"/>
      <c r="U11" s="108"/>
      <c r="V11" s="108"/>
      <c r="W11" s="23"/>
    </row>
    <row r="12" spans="1:23" ht="22" x14ac:dyDescent="0.65">
      <c r="A12" s="282" t="s">
        <v>207</v>
      </c>
      <c r="B12" s="124"/>
      <c r="C12" s="55"/>
      <c r="D12" s="169">
        <v>828992</v>
      </c>
      <c r="E12" s="169"/>
      <c r="F12" s="169">
        <v>12334930</v>
      </c>
      <c r="G12" s="169"/>
      <c r="H12" s="169">
        <v>974118</v>
      </c>
      <c r="I12" s="170"/>
      <c r="J12" s="21">
        <v>0</v>
      </c>
      <c r="K12" s="171"/>
      <c r="L12" s="169">
        <v>82820</v>
      </c>
      <c r="M12" s="169"/>
      <c r="N12" s="169">
        <v>337905</v>
      </c>
      <c r="O12" s="169"/>
      <c r="P12" s="169">
        <v>-1272883</v>
      </c>
      <c r="Q12" s="169"/>
      <c r="R12" s="169">
        <v>-337905</v>
      </c>
      <c r="S12" s="169"/>
      <c r="T12" s="169">
        <v>284285</v>
      </c>
      <c r="U12" s="169"/>
      <c r="V12" s="169">
        <f>SUM(T12,R12,P12,N12,L12,H12,F12,D12)</f>
        <v>13232262</v>
      </c>
      <c r="W12" s="23"/>
    </row>
    <row r="13" spans="1:23" ht="21.5" x14ac:dyDescent="0.65">
      <c r="A13" s="24"/>
      <c r="B13" s="124"/>
      <c r="C13" s="55"/>
      <c r="D13" s="57"/>
      <c r="E13" s="57"/>
      <c r="F13" s="57"/>
      <c r="G13" s="57"/>
      <c r="H13" s="59"/>
      <c r="I13" s="57"/>
      <c r="J13" s="56"/>
      <c r="K13" s="57"/>
      <c r="L13" s="57"/>
      <c r="M13" s="57"/>
      <c r="N13" s="57"/>
      <c r="O13" s="57"/>
      <c r="P13" s="125"/>
      <c r="Q13" s="125"/>
      <c r="R13" s="125"/>
      <c r="S13" s="57"/>
      <c r="T13" s="57"/>
      <c r="U13" s="57"/>
      <c r="V13" s="57"/>
      <c r="W13" s="23"/>
    </row>
    <row r="14" spans="1:23" ht="21.5" hidden="1" x14ac:dyDescent="0.65">
      <c r="A14" s="24" t="s">
        <v>124</v>
      </c>
      <c r="B14" s="54"/>
      <c r="C14" s="55"/>
      <c r="D14" s="58"/>
      <c r="E14" s="57"/>
      <c r="F14" s="59"/>
      <c r="G14" s="57"/>
      <c r="H14" s="59"/>
      <c r="I14" s="57"/>
      <c r="J14" s="59"/>
      <c r="K14" s="57"/>
      <c r="L14" s="59"/>
      <c r="M14" s="59"/>
      <c r="N14" s="59"/>
      <c r="O14" s="57"/>
      <c r="P14" s="125"/>
      <c r="Q14" s="125"/>
      <c r="R14" s="125"/>
      <c r="S14" s="57"/>
      <c r="T14" s="59"/>
      <c r="U14" s="57"/>
      <c r="V14" s="57"/>
      <c r="W14" s="23"/>
    </row>
    <row r="15" spans="1:23" ht="21.5" hidden="1" x14ac:dyDescent="0.65">
      <c r="A15" s="137" t="s">
        <v>125</v>
      </c>
      <c r="B15" s="54"/>
      <c r="C15" s="55"/>
      <c r="D15" s="58"/>
      <c r="E15" s="57"/>
      <c r="F15" s="59"/>
      <c r="G15" s="57"/>
      <c r="H15" s="59"/>
      <c r="I15" s="57"/>
      <c r="J15" s="59"/>
      <c r="K15" s="57"/>
      <c r="L15" s="59"/>
      <c r="M15" s="59"/>
      <c r="N15" s="59"/>
      <c r="O15" s="57"/>
      <c r="P15" s="125"/>
      <c r="Q15" s="125"/>
      <c r="R15" s="125"/>
      <c r="S15" s="57"/>
      <c r="T15" s="59"/>
      <c r="U15" s="57"/>
      <c r="V15" s="57"/>
      <c r="W15" s="23"/>
    </row>
    <row r="16" spans="1:23" ht="21.5" hidden="1" x14ac:dyDescent="0.65">
      <c r="A16" s="47" t="s">
        <v>133</v>
      </c>
      <c r="B16" s="92">
        <v>9</v>
      </c>
      <c r="C16" s="55"/>
      <c r="D16" s="58">
        <v>0</v>
      </c>
      <c r="E16" s="57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8"/>
      <c r="N16" s="58">
        <v>0</v>
      </c>
      <c r="O16" s="57"/>
      <c r="P16" s="58">
        <v>0</v>
      </c>
      <c r="Q16" s="58"/>
      <c r="R16" s="58">
        <v>0</v>
      </c>
      <c r="S16" s="57"/>
      <c r="T16" s="58">
        <v>0</v>
      </c>
      <c r="U16" s="57"/>
      <c r="V16" s="126">
        <f>SUM(D16:T16)</f>
        <v>0</v>
      </c>
      <c r="W16" s="23"/>
    </row>
    <row r="17" spans="1:23" ht="21.5" hidden="1" x14ac:dyDescent="0.65">
      <c r="A17" s="47" t="s">
        <v>134</v>
      </c>
      <c r="B17" s="92">
        <v>10</v>
      </c>
      <c r="C17" s="55"/>
      <c r="D17" s="58">
        <v>0</v>
      </c>
      <c r="E17" s="61"/>
      <c r="F17" s="58">
        <v>0</v>
      </c>
      <c r="G17" s="57"/>
      <c r="H17" s="58">
        <v>0</v>
      </c>
      <c r="I17" s="57"/>
      <c r="J17" s="58">
        <v>0</v>
      </c>
      <c r="K17" s="57"/>
      <c r="L17" s="58">
        <v>0</v>
      </c>
      <c r="M17" s="58"/>
      <c r="N17" s="58">
        <v>0</v>
      </c>
      <c r="O17" s="57"/>
      <c r="P17" s="58">
        <v>0</v>
      </c>
      <c r="Q17" s="58"/>
      <c r="R17" s="58">
        <v>0</v>
      </c>
      <c r="S17" s="57"/>
      <c r="T17" s="58">
        <v>0</v>
      </c>
      <c r="U17" s="57"/>
      <c r="V17" s="126">
        <f>SUM(D17:T17)</f>
        <v>0</v>
      </c>
      <c r="W17" s="23"/>
    </row>
    <row r="18" spans="1:23" ht="21.5" hidden="1" x14ac:dyDescent="0.65">
      <c r="A18" s="47" t="s">
        <v>143</v>
      </c>
      <c r="B18" s="92">
        <v>11</v>
      </c>
      <c r="C18" s="55"/>
      <c r="D18" s="58">
        <v>0</v>
      </c>
      <c r="E18" s="61"/>
      <c r="F18" s="58">
        <v>0</v>
      </c>
      <c r="G18" s="57"/>
      <c r="H18" s="58">
        <v>0</v>
      </c>
      <c r="I18" s="57"/>
      <c r="J18" s="58">
        <v>0</v>
      </c>
      <c r="K18" s="57"/>
      <c r="L18" s="58">
        <v>0</v>
      </c>
      <c r="M18" s="58"/>
      <c r="N18" s="58">
        <v>0</v>
      </c>
      <c r="O18" s="57"/>
      <c r="P18" s="58">
        <v>0</v>
      </c>
      <c r="Q18" s="58"/>
      <c r="R18" s="58">
        <v>0</v>
      </c>
      <c r="S18" s="57"/>
      <c r="T18" s="58">
        <v>0</v>
      </c>
      <c r="U18" s="57"/>
      <c r="V18" s="126">
        <f>SUM(D18:T18)</f>
        <v>0</v>
      </c>
      <c r="W18" s="23"/>
    </row>
    <row r="19" spans="1:23" ht="21.5" hidden="1" x14ac:dyDescent="0.65">
      <c r="A19" s="47" t="s">
        <v>144</v>
      </c>
      <c r="B19" s="60">
        <v>14</v>
      </c>
      <c r="C19" s="55"/>
      <c r="D19" s="62"/>
      <c r="E19" s="57"/>
      <c r="F19" s="62"/>
      <c r="G19" s="57"/>
      <c r="H19" s="62"/>
      <c r="I19" s="57"/>
      <c r="J19" s="62"/>
      <c r="K19" s="57"/>
      <c r="L19" s="62"/>
      <c r="M19" s="69"/>
      <c r="N19" s="62"/>
      <c r="O19" s="57"/>
      <c r="P19" s="58"/>
      <c r="Q19" s="58"/>
      <c r="R19" s="62"/>
      <c r="S19" s="57"/>
      <c r="T19" s="62"/>
      <c r="U19" s="57"/>
      <c r="V19" s="61">
        <f>SUM(D19:T19)</f>
        <v>0</v>
      </c>
      <c r="W19" s="23"/>
    </row>
    <row r="20" spans="1:23" ht="41" hidden="1" x14ac:dyDescent="0.65">
      <c r="A20" s="283" t="s">
        <v>142</v>
      </c>
      <c r="B20" s="54"/>
      <c r="C20" s="55"/>
      <c r="D20" s="63">
        <f>SUM(D16:D19)</f>
        <v>0</v>
      </c>
      <c r="E20" s="57"/>
      <c r="F20" s="63">
        <f>SUM(F16:F19)</f>
        <v>0</v>
      </c>
      <c r="G20" s="57"/>
      <c r="H20" s="63">
        <f>SUM(H16:H19)</f>
        <v>0</v>
      </c>
      <c r="I20" s="57"/>
      <c r="J20" s="63">
        <f>SUM(J16:J19)</f>
        <v>0</v>
      </c>
      <c r="K20" s="57"/>
      <c r="L20" s="63">
        <f>SUM(L16:L19)</f>
        <v>0</v>
      </c>
      <c r="M20" s="85"/>
      <c r="N20" s="63">
        <f>SUM(N16:N19)</f>
        <v>0</v>
      </c>
      <c r="O20" s="57"/>
      <c r="P20" s="63">
        <f>SUM(P16:P19)</f>
        <v>0</v>
      </c>
      <c r="Q20" s="56"/>
      <c r="R20" s="63">
        <f>SUM(R16:R19)</f>
        <v>0</v>
      </c>
      <c r="S20" s="57"/>
      <c r="T20" s="63">
        <f>SUM(T16:T19)</f>
        <v>0</v>
      </c>
      <c r="U20" s="57"/>
      <c r="V20" s="63">
        <f>SUM(V16:V19)</f>
        <v>0</v>
      </c>
      <c r="W20" s="23"/>
    </row>
    <row r="21" spans="1:23" ht="21.5" hidden="1" x14ac:dyDescent="0.65">
      <c r="A21" s="24"/>
      <c r="B21" s="124"/>
      <c r="C21" s="55"/>
      <c r="D21" s="57"/>
      <c r="E21" s="57"/>
      <c r="F21" s="57"/>
      <c r="G21" s="57"/>
      <c r="H21" s="59"/>
      <c r="I21" s="57"/>
      <c r="J21" s="59"/>
      <c r="K21" s="57"/>
      <c r="L21" s="57"/>
      <c r="M21" s="57"/>
      <c r="N21" s="57"/>
      <c r="O21" s="57"/>
      <c r="P21" s="125"/>
      <c r="Q21" s="125"/>
      <c r="R21" s="57"/>
      <c r="S21" s="57"/>
      <c r="T21" s="57"/>
      <c r="U21" s="57"/>
      <c r="V21" s="57"/>
      <c r="W21" s="23"/>
    </row>
    <row r="22" spans="1:23" ht="21" customHeight="1" x14ac:dyDescent="0.65">
      <c r="A22" s="111" t="s">
        <v>129</v>
      </c>
      <c r="B22" s="64"/>
      <c r="C22" s="65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89"/>
      <c r="Q22" s="89"/>
      <c r="R22" s="61"/>
      <c r="S22" s="61"/>
      <c r="T22" s="61"/>
      <c r="U22" s="61"/>
      <c r="V22" s="61"/>
      <c r="W22" s="23"/>
    </row>
    <row r="23" spans="1:23" ht="21" customHeight="1" x14ac:dyDescent="0.65">
      <c r="A23" s="65" t="s">
        <v>130</v>
      </c>
      <c r="B23" s="64"/>
      <c r="C23" s="65"/>
      <c r="D23" s="58">
        <v>0</v>
      </c>
      <c r="E23" s="61"/>
      <c r="F23" s="58">
        <v>0</v>
      </c>
      <c r="G23" s="61"/>
      <c r="H23" s="58">
        <v>0</v>
      </c>
      <c r="I23" s="61"/>
      <c r="J23" s="58"/>
      <c r="K23" s="61"/>
      <c r="L23" s="58">
        <v>0</v>
      </c>
      <c r="M23" s="58"/>
      <c r="N23" s="58">
        <v>0</v>
      </c>
      <c r="O23" s="61"/>
      <c r="P23" s="89">
        <f>'PL6-7'!H55</f>
        <v>-47268</v>
      </c>
      <c r="Q23" s="89"/>
      <c r="R23" s="58">
        <v>0</v>
      </c>
      <c r="S23" s="61"/>
      <c r="T23" s="58">
        <v>0</v>
      </c>
      <c r="U23" s="61"/>
      <c r="V23" s="126">
        <f>SUM(D23:T23)</f>
        <v>-47268</v>
      </c>
      <c r="W23" s="23"/>
    </row>
    <row r="24" spans="1:23" ht="21" customHeight="1" x14ac:dyDescent="0.65">
      <c r="A24" s="65" t="s">
        <v>243</v>
      </c>
      <c r="B24" s="64"/>
      <c r="C24" s="65"/>
      <c r="D24" s="62">
        <v>0</v>
      </c>
      <c r="E24" s="61"/>
      <c r="F24" s="62">
        <v>0</v>
      </c>
      <c r="G24" s="61"/>
      <c r="H24" s="62">
        <v>0</v>
      </c>
      <c r="I24" s="61"/>
      <c r="J24" s="62"/>
      <c r="K24" s="61"/>
      <c r="L24" s="62">
        <v>0</v>
      </c>
      <c r="M24" s="58"/>
      <c r="N24" s="62">
        <v>0</v>
      </c>
      <c r="O24" s="61"/>
      <c r="P24" s="62">
        <f>'PL6-7'!H51</f>
        <v>4698</v>
      </c>
      <c r="Q24" s="89"/>
      <c r="R24" s="62">
        <v>0</v>
      </c>
      <c r="S24" s="61"/>
      <c r="T24" s="62">
        <v>0</v>
      </c>
      <c r="U24" s="61"/>
      <c r="V24" s="127">
        <f t="shared" ref="V24" si="0">SUM(D24:T24)</f>
        <v>4698</v>
      </c>
      <c r="W24" s="23"/>
    </row>
    <row r="25" spans="1:23" ht="20.5" customHeight="1" x14ac:dyDescent="0.65">
      <c r="A25" s="111" t="s">
        <v>92</v>
      </c>
      <c r="B25" s="64"/>
      <c r="C25" s="65"/>
      <c r="D25" s="83">
        <f>SUM(D23:D24)</f>
        <v>0</v>
      </c>
      <c r="E25" s="61"/>
      <c r="F25" s="83">
        <f>SUM(F23:F24)</f>
        <v>0</v>
      </c>
      <c r="G25" s="61"/>
      <c r="H25" s="83">
        <f>SUM(H23:H24)</f>
        <v>0</v>
      </c>
      <c r="I25" s="61"/>
      <c r="J25" s="83">
        <f>SUM(J23:K24)</f>
        <v>0</v>
      </c>
      <c r="K25" s="61"/>
      <c r="L25" s="83">
        <f>SUM(L23:L24)</f>
        <v>0</v>
      </c>
      <c r="M25" s="85"/>
      <c r="N25" s="83">
        <f>SUM(N23:N24)</f>
        <v>0</v>
      </c>
      <c r="O25" s="57"/>
      <c r="P25" s="83">
        <f>SUM(P23:P24)</f>
        <v>-42570</v>
      </c>
      <c r="Q25" s="129"/>
      <c r="R25" s="83">
        <f>SUM(R23:R24)</f>
        <v>0</v>
      </c>
      <c r="S25" s="57"/>
      <c r="T25" s="83">
        <f>SUM(T23:T24)</f>
        <v>0</v>
      </c>
      <c r="U25" s="57"/>
      <c r="V25" s="83">
        <f>SUM(V23:V24)</f>
        <v>-42570</v>
      </c>
      <c r="W25" s="34"/>
    </row>
    <row r="26" spans="1:23" ht="21" customHeight="1" x14ac:dyDescent="0.65">
      <c r="A26" s="111"/>
      <c r="B26" s="64"/>
      <c r="C26" s="65"/>
      <c r="D26" s="59"/>
      <c r="E26" s="57"/>
      <c r="F26" s="59"/>
      <c r="G26" s="59"/>
      <c r="H26" s="59"/>
      <c r="I26" s="59"/>
      <c r="J26" s="59"/>
      <c r="K26" s="57"/>
      <c r="L26" s="59"/>
      <c r="M26" s="59"/>
      <c r="N26" s="59"/>
      <c r="O26" s="57"/>
      <c r="P26" s="130"/>
      <c r="Q26" s="130"/>
      <c r="R26" s="59"/>
      <c r="S26" s="57"/>
      <c r="T26" s="58"/>
      <c r="U26" s="57"/>
      <c r="V26" s="57"/>
      <c r="W26" s="23"/>
    </row>
    <row r="27" spans="1:23" ht="21" hidden="1" customHeight="1" x14ac:dyDescent="0.65">
      <c r="A27" s="65" t="s">
        <v>145</v>
      </c>
      <c r="B27" s="64"/>
      <c r="C27" s="65"/>
      <c r="D27" s="58">
        <v>0</v>
      </c>
      <c r="E27" s="57"/>
      <c r="F27" s="58">
        <v>0</v>
      </c>
      <c r="G27" s="59"/>
      <c r="H27" s="58">
        <v>0</v>
      </c>
      <c r="I27" s="59"/>
      <c r="J27" s="58">
        <v>0</v>
      </c>
      <c r="K27" s="57"/>
      <c r="L27" s="59">
        <v>0</v>
      </c>
      <c r="M27" s="59"/>
      <c r="N27" s="58">
        <v>0</v>
      </c>
      <c r="O27" s="57"/>
      <c r="P27" s="130">
        <f>-L27</f>
        <v>0</v>
      </c>
      <c r="Q27" s="130"/>
      <c r="R27" s="58">
        <v>0</v>
      </c>
      <c r="S27" s="57"/>
      <c r="T27" s="58">
        <f>-L27</f>
        <v>0</v>
      </c>
      <c r="U27" s="57"/>
      <c r="V27" s="126">
        <f>SUM(D27:T27)</f>
        <v>0</v>
      </c>
      <c r="W27" s="23"/>
    </row>
    <row r="28" spans="1:23" ht="22" customHeight="1" x14ac:dyDescent="0.65">
      <c r="A28" s="65" t="s">
        <v>199</v>
      </c>
      <c r="B28" s="64"/>
      <c r="C28" s="65"/>
      <c r="D28" s="62">
        <v>0</v>
      </c>
      <c r="E28" s="61"/>
      <c r="F28" s="62">
        <v>0</v>
      </c>
      <c r="G28" s="61"/>
      <c r="H28" s="62">
        <v>0</v>
      </c>
      <c r="I28" s="61"/>
      <c r="J28" s="62"/>
      <c r="K28" s="61"/>
      <c r="L28" s="62">
        <v>0</v>
      </c>
      <c r="M28" s="69"/>
      <c r="N28" s="62">
        <v>0</v>
      </c>
      <c r="O28" s="61"/>
      <c r="P28" s="66">
        <v>1252</v>
      </c>
      <c r="Q28" s="66"/>
      <c r="R28" s="62">
        <v>0</v>
      </c>
      <c r="S28" s="66"/>
      <c r="T28" s="66">
        <f>-P28</f>
        <v>-1252</v>
      </c>
      <c r="U28" s="61"/>
      <c r="V28" s="62">
        <f>SUM(D28:T28)</f>
        <v>0</v>
      </c>
      <c r="W28" s="23"/>
    </row>
    <row r="29" spans="1:23" ht="21" customHeight="1" thickBot="1" x14ac:dyDescent="0.7">
      <c r="A29" s="315" t="s">
        <v>208</v>
      </c>
      <c r="B29" s="316"/>
      <c r="C29" s="317"/>
      <c r="D29" s="305">
        <f>D12+D20+D25+D28</f>
        <v>828992</v>
      </c>
      <c r="E29" s="26"/>
      <c r="F29" s="305">
        <f>F12+F20+F25+F28</f>
        <v>12334930</v>
      </c>
      <c r="G29" s="26"/>
      <c r="H29" s="305">
        <f>H12+H20+H25+H28</f>
        <v>974118</v>
      </c>
      <c r="I29" s="306"/>
      <c r="J29" s="307">
        <f>J12+J20+J28+J25</f>
        <v>0</v>
      </c>
      <c r="K29" s="306"/>
      <c r="L29" s="305">
        <f>L12+L20+L25+L28</f>
        <v>82820</v>
      </c>
      <c r="M29" s="154"/>
      <c r="N29" s="305">
        <f>N12+N20+N25+N28</f>
        <v>337905</v>
      </c>
      <c r="O29" s="306"/>
      <c r="P29" s="308">
        <f>P12+P20+P25+P28+P27</f>
        <v>-1314201</v>
      </c>
      <c r="Q29" s="311"/>
      <c r="R29" s="307">
        <f>R12+R20+R25+R28</f>
        <v>-337905</v>
      </c>
      <c r="S29" s="306"/>
      <c r="T29" s="305">
        <f>T12+T20+T25+T28</f>
        <v>283033</v>
      </c>
      <c r="U29" s="26"/>
      <c r="V29" s="305">
        <f>V12+V20+V25+V28+V27</f>
        <v>13189692</v>
      </c>
      <c r="W29" s="23"/>
    </row>
    <row r="30" spans="1:23" ht="21" customHeight="1" thickTop="1" x14ac:dyDescent="0.65">
      <c r="A30" s="318"/>
      <c r="B30" s="319"/>
      <c r="C30" s="320"/>
      <c r="D30" s="359">
        <f>D12-'BS3-5'!I82</f>
        <v>0</v>
      </c>
      <c r="E30" s="360"/>
      <c r="F30" s="359">
        <f>F12-'BS3-5'!I84</f>
        <v>0</v>
      </c>
      <c r="G30" s="360"/>
      <c r="H30" s="359">
        <f>H12-'BS3-5'!I86</f>
        <v>0</v>
      </c>
      <c r="I30" s="361"/>
      <c r="J30" s="362"/>
      <c r="K30" s="361"/>
      <c r="L30" s="359">
        <f>L12-'BS3-5'!I90</f>
        <v>0</v>
      </c>
      <c r="M30" s="359"/>
      <c r="N30" s="359">
        <f>N12-'BS3-5'!I91</f>
        <v>0</v>
      </c>
      <c r="O30" s="361"/>
      <c r="P30" s="363">
        <f>P12-'BS3-5'!I92</f>
        <v>0</v>
      </c>
      <c r="Q30" s="363"/>
      <c r="R30" s="362">
        <f>R12-'BS3-5'!I93</f>
        <v>0</v>
      </c>
      <c r="S30" s="361"/>
      <c r="T30" s="359">
        <f>T12-'BS3-5'!I94</f>
        <v>0</v>
      </c>
      <c r="U30" s="360"/>
      <c r="V30" s="359">
        <f>V12-'BS3-5'!I95</f>
        <v>0</v>
      </c>
      <c r="W30" s="23"/>
    </row>
    <row r="31" spans="1:23" ht="21.5" x14ac:dyDescent="0.65">
      <c r="A31" s="102"/>
      <c r="B31" s="102"/>
      <c r="C31" s="102"/>
      <c r="D31" s="364">
        <f>D29-'BS3-5'!G82</f>
        <v>0</v>
      </c>
      <c r="E31" s="365"/>
      <c r="F31" s="364">
        <f>F29-'BS3-5'!G84</f>
        <v>0</v>
      </c>
      <c r="G31" s="364"/>
      <c r="H31" s="364">
        <f>H29-'BS3-5'!G86</f>
        <v>0</v>
      </c>
      <c r="I31" s="364"/>
      <c r="J31" s="364"/>
      <c r="K31" s="365"/>
      <c r="L31" s="364">
        <f>L29-'BS3-5'!G90</f>
        <v>0</v>
      </c>
      <c r="M31" s="364"/>
      <c r="N31" s="364">
        <f>N29-'BS3-5'!G91</f>
        <v>0</v>
      </c>
      <c r="O31" s="365"/>
      <c r="P31" s="366">
        <f>P29-'BS3-5'!G92</f>
        <v>0</v>
      </c>
      <c r="Q31" s="366"/>
      <c r="R31" s="366">
        <f>R29-'BS3-5'!G93</f>
        <v>0</v>
      </c>
      <c r="S31" s="365"/>
      <c r="T31" s="364">
        <f>T29-'BS3-5'!G94</f>
        <v>0</v>
      </c>
      <c r="U31" s="364"/>
      <c r="V31" s="364">
        <f>V29-'BS3-5'!G97</f>
        <v>0</v>
      </c>
      <c r="W31" s="174"/>
    </row>
    <row r="32" spans="1:23" ht="21.5" x14ac:dyDescent="0.65">
      <c r="A32" s="102"/>
      <c r="B32" s="102"/>
      <c r="C32" s="102"/>
      <c r="D32" s="364"/>
      <c r="E32" s="365"/>
      <c r="F32" s="364"/>
      <c r="G32" s="364"/>
      <c r="H32" s="364"/>
      <c r="I32" s="364"/>
      <c r="J32" s="364"/>
      <c r="K32" s="365"/>
      <c r="L32" s="364"/>
      <c r="M32" s="364"/>
      <c r="N32" s="364"/>
      <c r="O32" s="365"/>
      <c r="P32" s="366"/>
      <c r="Q32" s="366"/>
      <c r="R32" s="366"/>
      <c r="S32" s="365"/>
      <c r="T32" s="364"/>
      <c r="U32" s="364"/>
      <c r="V32" s="364"/>
      <c r="W32" s="174"/>
    </row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.5" x14ac:dyDescent="0.65"/>
    <row r="46" spans="4:14" ht="21" customHeight="1" x14ac:dyDescent="0.65">
      <c r="H46" s="9" t="s">
        <v>137</v>
      </c>
      <c r="J46" s="9"/>
      <c r="L46" s="9" t="s">
        <v>137</v>
      </c>
      <c r="M46" s="9"/>
      <c r="N46" s="9"/>
    </row>
    <row r="47" spans="4:14" ht="21" customHeight="1" x14ac:dyDescent="0.65">
      <c r="H47" s="9" t="s">
        <v>137</v>
      </c>
      <c r="J47" s="9"/>
      <c r="L47" s="9" t="s">
        <v>137</v>
      </c>
      <c r="M47" s="9"/>
      <c r="N47" s="9"/>
    </row>
    <row r="48" spans="4:14" ht="21" customHeight="1" x14ac:dyDescent="0.65">
      <c r="D48" s="9" t="s">
        <v>137</v>
      </c>
      <c r="F48" s="9" t="s">
        <v>137</v>
      </c>
    </row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54" spans="4:14" ht="21.5" x14ac:dyDescent="0.65"/>
    <row r="64" spans="4:14" ht="21" customHeight="1" thickBot="1" x14ac:dyDescent="0.7">
      <c r="D64" s="115" t="s">
        <v>137</v>
      </c>
      <c r="F64" s="115" t="s">
        <v>137</v>
      </c>
      <c r="H64" s="115" t="s">
        <v>137</v>
      </c>
      <c r="J64" s="9"/>
      <c r="L64" s="115" t="s">
        <v>137</v>
      </c>
      <c r="M64" s="9"/>
      <c r="N64" s="9"/>
    </row>
    <row r="65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84" firstPageNumber="11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1E91-70E0-4D74-97A9-B6A37A9A661F}">
  <dimension ref="A1:R111"/>
  <sheetViews>
    <sheetView tabSelected="1" view="pageBreakPreview" topLeftCell="A85" zoomScaleNormal="90" zoomScaleSheetLayoutView="100" workbookViewId="0">
      <selection activeCell="A97" sqref="A97"/>
    </sheetView>
  </sheetViews>
  <sheetFormatPr defaultColWidth="9.1796875" defaultRowHeight="26" x14ac:dyDescent="0.8"/>
  <cols>
    <col min="1" max="1" width="45.81640625" style="11" customWidth="1"/>
    <col min="2" max="2" width="8.1796875" style="257" customWidth="1"/>
    <col min="3" max="3" width="1" style="11" customWidth="1"/>
    <col min="4" max="4" width="12.81640625" style="10" customWidth="1"/>
    <col min="5" max="5" width="1" style="11" customWidth="1"/>
    <col min="6" max="6" width="12.81640625" style="10" customWidth="1"/>
    <col min="7" max="7" width="1" style="11" customWidth="1"/>
    <col min="8" max="8" width="12.81640625" style="10" customWidth="1"/>
    <col min="9" max="9" width="1" style="11" customWidth="1"/>
    <col min="10" max="10" width="12.81640625" style="10" customWidth="1"/>
    <col min="11" max="11" width="9.1796875" style="11"/>
    <col min="12" max="12" width="15" style="11" bestFit="1" customWidth="1"/>
    <col min="13" max="13" width="16.81640625" style="11" customWidth="1"/>
    <col min="14" max="14" width="15" style="11" bestFit="1" customWidth="1"/>
    <col min="15" max="15" width="9.1796875" style="11"/>
    <col min="16" max="16" width="15" style="11" bestFit="1" customWidth="1"/>
    <col min="17" max="17" width="9.1796875" style="11"/>
    <col min="18" max="18" width="15" style="11" bestFit="1" customWidth="1"/>
    <col min="19" max="16384" width="9.1796875" style="11"/>
  </cols>
  <sheetData>
    <row r="1" spans="1:12" x14ac:dyDescent="0.8">
      <c r="A1" s="1" t="s">
        <v>0</v>
      </c>
      <c r="B1" s="253"/>
      <c r="C1" s="18"/>
    </row>
    <row r="2" spans="1:12" x14ac:dyDescent="0.8">
      <c r="A2" s="1" t="s">
        <v>146</v>
      </c>
      <c r="B2" s="253"/>
      <c r="C2" s="19"/>
    </row>
    <row r="3" spans="1:12" ht="18.649999999999999" customHeight="1" x14ac:dyDescent="0.8">
      <c r="A3" s="70"/>
      <c r="B3" s="75"/>
      <c r="C3" s="70"/>
      <c r="D3" s="245"/>
      <c r="E3" s="70"/>
      <c r="F3" s="245"/>
      <c r="G3" s="70"/>
      <c r="H3" s="245"/>
      <c r="I3" s="70"/>
      <c r="J3" s="245"/>
    </row>
    <row r="4" spans="1:12" s="13" customFormat="1" ht="21" customHeight="1" x14ac:dyDescent="0.65">
      <c r="A4" s="70"/>
      <c r="B4" s="75"/>
      <c r="C4" s="70"/>
      <c r="D4" s="348" t="s">
        <v>98</v>
      </c>
      <c r="E4" s="348"/>
      <c r="F4" s="348"/>
      <c r="G4" s="246"/>
      <c r="H4" s="348" t="s">
        <v>138</v>
      </c>
      <c r="I4" s="348"/>
      <c r="J4" s="348"/>
    </row>
    <row r="5" spans="1:12" s="13" customFormat="1" ht="21.5" x14ac:dyDescent="0.65">
      <c r="A5" s="70"/>
      <c r="B5" s="75"/>
      <c r="C5" s="70"/>
      <c r="D5" s="349" t="s">
        <v>67</v>
      </c>
      <c r="E5" s="349"/>
      <c r="F5" s="349"/>
      <c r="G5" s="246"/>
      <c r="H5" s="349" t="s">
        <v>67</v>
      </c>
      <c r="I5" s="349"/>
      <c r="J5" s="349"/>
    </row>
    <row r="6" spans="1:12" s="13" customFormat="1" ht="21.5" x14ac:dyDescent="0.65">
      <c r="A6" s="70"/>
      <c r="B6" s="75"/>
      <c r="C6" s="70"/>
      <c r="D6" s="349" t="s">
        <v>203</v>
      </c>
      <c r="E6" s="349"/>
      <c r="F6" s="349"/>
      <c r="G6" s="246"/>
      <c r="H6" s="349" t="s">
        <v>203</v>
      </c>
      <c r="I6" s="349"/>
      <c r="J6" s="349"/>
    </row>
    <row r="7" spans="1:12" s="13" customFormat="1" ht="21.5" x14ac:dyDescent="0.65">
      <c r="A7" s="70"/>
      <c r="B7" s="227" t="s">
        <v>6</v>
      </c>
      <c r="C7" s="227"/>
      <c r="D7" s="228">
        <v>2568</v>
      </c>
      <c r="E7" s="228"/>
      <c r="F7" s="228">
        <v>2567</v>
      </c>
      <c r="G7" s="23"/>
      <c r="H7" s="286">
        <v>2568</v>
      </c>
      <c r="I7" s="286"/>
      <c r="J7" s="286">
        <v>2567</v>
      </c>
    </row>
    <row r="8" spans="1:12" s="13" customFormat="1" ht="21.5" x14ac:dyDescent="0.65">
      <c r="A8" s="70"/>
      <c r="B8" s="75"/>
      <c r="C8" s="70"/>
      <c r="D8" s="345" t="s">
        <v>8</v>
      </c>
      <c r="E8" s="345"/>
      <c r="F8" s="345"/>
      <c r="G8" s="345"/>
      <c r="H8" s="345"/>
      <c r="I8" s="345"/>
      <c r="J8" s="345"/>
    </row>
    <row r="9" spans="1:12" s="13" customFormat="1" ht="20.5" customHeight="1" x14ac:dyDescent="0.65">
      <c r="A9" s="33" t="s">
        <v>147</v>
      </c>
      <c r="B9" s="254"/>
      <c r="C9" s="71"/>
      <c r="D9" s="245"/>
      <c r="E9" s="70"/>
      <c r="F9" s="245"/>
      <c r="G9" s="70"/>
      <c r="H9" s="245"/>
      <c r="I9" s="70"/>
      <c r="J9" s="245"/>
    </row>
    <row r="10" spans="1:12" s="13" customFormat="1" ht="20.5" customHeight="1" x14ac:dyDescent="0.65">
      <c r="A10" s="23" t="s">
        <v>86</v>
      </c>
      <c r="B10" s="75"/>
      <c r="C10" s="70"/>
      <c r="D10" s="72">
        <f>'PL6-7'!D57</f>
        <v>35630</v>
      </c>
      <c r="E10" s="70"/>
      <c r="F10" s="72">
        <f>'PL6-7'!F57</f>
        <v>24658</v>
      </c>
      <c r="G10" s="70"/>
      <c r="H10" s="72">
        <f>'PL6-7'!H57</f>
        <v>-47268</v>
      </c>
      <c r="I10" s="247"/>
      <c r="J10" s="72">
        <f>'PL6-7'!J57</f>
        <v>6468</v>
      </c>
    </row>
    <row r="11" spans="1:12" s="13" customFormat="1" ht="20.5" customHeight="1" x14ac:dyDescent="0.65">
      <c r="A11" s="42" t="s">
        <v>148</v>
      </c>
      <c r="B11" s="75"/>
      <c r="C11" s="70"/>
      <c r="D11" s="245"/>
      <c r="E11" s="70"/>
      <c r="F11" s="245"/>
      <c r="G11" s="70"/>
      <c r="H11" s="245"/>
      <c r="I11" s="247"/>
      <c r="J11" s="245"/>
      <c r="K11" s="5"/>
      <c r="L11" s="5"/>
    </row>
    <row r="12" spans="1:12" s="13" customFormat="1" ht="20.5" customHeight="1" x14ac:dyDescent="0.65">
      <c r="A12" s="23" t="s">
        <v>85</v>
      </c>
      <c r="B12" s="75"/>
      <c r="C12" s="70"/>
      <c r="D12" s="72">
        <v>14537</v>
      </c>
      <c r="E12" s="262"/>
      <c r="F12" s="72">
        <v>4698</v>
      </c>
      <c r="G12" s="262"/>
      <c r="H12" s="72">
        <v>-5441</v>
      </c>
      <c r="I12" s="295"/>
      <c r="J12" s="72">
        <v>-1258</v>
      </c>
      <c r="K12" s="133"/>
      <c r="L12" s="5"/>
    </row>
    <row r="13" spans="1:12" s="13" customFormat="1" ht="20.5" customHeight="1" x14ac:dyDescent="0.65">
      <c r="A13" s="23" t="s">
        <v>149</v>
      </c>
      <c r="B13" s="75"/>
      <c r="C13" s="70"/>
      <c r="D13" s="72">
        <v>-576298</v>
      </c>
      <c r="E13" s="262"/>
      <c r="F13" s="72">
        <v>-426730</v>
      </c>
      <c r="G13" s="262"/>
      <c r="H13" s="72">
        <v>-1330</v>
      </c>
      <c r="I13" s="295"/>
      <c r="J13" s="72">
        <v>-3053</v>
      </c>
      <c r="K13" s="5"/>
      <c r="L13" s="5"/>
    </row>
    <row r="14" spans="1:12" s="13" customFormat="1" ht="20.5" customHeight="1" x14ac:dyDescent="0.65">
      <c r="A14" s="23" t="s">
        <v>82</v>
      </c>
      <c r="B14" s="75"/>
      <c r="C14" s="70"/>
      <c r="D14" s="72">
        <v>15834</v>
      </c>
      <c r="E14" s="262"/>
      <c r="F14" s="72">
        <v>70026</v>
      </c>
      <c r="G14" s="262"/>
      <c r="H14" s="72">
        <v>10703</v>
      </c>
      <c r="I14" s="295"/>
      <c r="J14" s="72">
        <v>69626</v>
      </c>
      <c r="L14" s="5"/>
    </row>
    <row r="15" spans="1:12" s="13" customFormat="1" ht="20.5" customHeight="1" x14ac:dyDescent="0.65">
      <c r="A15" s="23" t="s">
        <v>150</v>
      </c>
      <c r="B15" s="75"/>
      <c r="C15" s="70"/>
      <c r="D15" s="72">
        <v>23968</v>
      </c>
      <c r="E15" s="262"/>
      <c r="F15" s="72">
        <v>29418</v>
      </c>
      <c r="G15" s="262"/>
      <c r="H15" s="72">
        <v>19453</v>
      </c>
      <c r="I15" s="295"/>
      <c r="J15" s="72">
        <v>22982</v>
      </c>
      <c r="L15" s="5"/>
    </row>
    <row r="16" spans="1:12" s="13" customFormat="1" ht="20.5" customHeight="1" x14ac:dyDescent="0.65">
      <c r="A16" s="23" t="s">
        <v>151</v>
      </c>
      <c r="B16" s="75"/>
      <c r="C16" s="70"/>
      <c r="D16" s="72">
        <v>3537</v>
      </c>
      <c r="E16" s="262"/>
      <c r="F16" s="72">
        <v>2898</v>
      </c>
      <c r="G16" s="262"/>
      <c r="H16" s="72">
        <v>2359</v>
      </c>
      <c r="I16" s="295"/>
      <c r="J16" s="72">
        <v>2403</v>
      </c>
    </row>
    <row r="17" spans="1:18" s="267" customFormat="1" ht="20.5" customHeight="1" x14ac:dyDescent="0.65">
      <c r="A17" s="264" t="s">
        <v>189</v>
      </c>
      <c r="B17" s="261">
        <v>11</v>
      </c>
      <c r="C17" s="262"/>
      <c r="D17" s="72">
        <f>349122+1</f>
        <v>349123</v>
      </c>
      <c r="E17" s="262"/>
      <c r="F17" s="72">
        <v>144569</v>
      </c>
      <c r="G17" s="262"/>
      <c r="H17" s="72">
        <v>23942</v>
      </c>
      <c r="I17" s="295"/>
      <c r="J17" s="72">
        <v>16037</v>
      </c>
    </row>
    <row r="18" spans="1:18" s="13" customFormat="1" ht="20.5" customHeight="1" x14ac:dyDescent="0.65">
      <c r="A18" s="73" t="s">
        <v>152</v>
      </c>
      <c r="B18" s="75"/>
      <c r="C18" s="70"/>
      <c r="D18" s="72">
        <v>0</v>
      </c>
      <c r="E18" s="262"/>
      <c r="F18" s="72">
        <v>7508</v>
      </c>
      <c r="G18" s="266"/>
      <c r="H18" s="72">
        <v>0</v>
      </c>
      <c r="I18" s="295"/>
      <c r="J18" s="72">
        <v>7508</v>
      </c>
      <c r="L18" s="5"/>
      <c r="M18" s="5"/>
      <c r="N18" s="5"/>
      <c r="O18" s="5"/>
      <c r="P18" s="5"/>
      <c r="Q18" s="5"/>
      <c r="R18" s="5"/>
    </row>
    <row r="19" spans="1:18" s="13" customFormat="1" ht="20.5" customHeight="1" x14ac:dyDescent="0.65">
      <c r="A19" s="74" t="s">
        <v>46</v>
      </c>
      <c r="B19" s="75"/>
      <c r="C19" s="70"/>
      <c r="D19" s="72">
        <v>4127</v>
      </c>
      <c r="E19" s="262"/>
      <c r="F19" s="72">
        <v>2751</v>
      </c>
      <c r="G19" s="262"/>
      <c r="H19" s="72">
        <v>2906</v>
      </c>
      <c r="I19" s="295"/>
      <c r="J19" s="72">
        <v>1327</v>
      </c>
    </row>
    <row r="20" spans="1:18" s="13" customFormat="1" ht="20.5" customHeight="1" x14ac:dyDescent="0.65">
      <c r="A20" s="175" t="s">
        <v>201</v>
      </c>
      <c r="B20" s="75"/>
      <c r="C20" s="70"/>
      <c r="D20" s="72">
        <v>0</v>
      </c>
      <c r="E20" s="262"/>
      <c r="F20" s="72">
        <v>903</v>
      </c>
      <c r="G20" s="262"/>
      <c r="H20" s="72">
        <v>0</v>
      </c>
      <c r="I20" s="295"/>
      <c r="J20" s="72">
        <v>903</v>
      </c>
      <c r="L20" s="5"/>
      <c r="M20" s="5"/>
      <c r="N20" s="5"/>
      <c r="O20" s="5"/>
      <c r="P20" s="5"/>
      <c r="Q20" s="5"/>
      <c r="R20" s="5"/>
    </row>
    <row r="21" spans="1:18" s="13" customFormat="1" ht="20.5" customHeight="1" x14ac:dyDescent="0.65">
      <c r="A21" s="264" t="s">
        <v>242</v>
      </c>
      <c r="B21" s="75">
        <v>5</v>
      </c>
      <c r="C21" s="70"/>
      <c r="D21" s="72">
        <v>-1057</v>
      </c>
      <c r="E21" s="262"/>
      <c r="F21" s="72">
        <v>-56404</v>
      </c>
      <c r="G21" s="262"/>
      <c r="H21" s="72">
        <v>846</v>
      </c>
      <c r="I21" s="295"/>
      <c r="J21" s="72">
        <v>-55993</v>
      </c>
      <c r="K21" s="91"/>
      <c r="L21" s="5"/>
      <c r="M21" s="5"/>
      <c r="N21" s="5"/>
      <c r="O21" s="5"/>
      <c r="P21" s="5"/>
      <c r="Q21" s="5"/>
      <c r="R21" s="5"/>
    </row>
    <row r="22" spans="1:18" s="13" customFormat="1" ht="20.5" hidden="1" customHeight="1" x14ac:dyDescent="0.65">
      <c r="A22" s="264" t="s">
        <v>191</v>
      </c>
      <c r="B22" s="263"/>
      <c r="C22" s="70"/>
      <c r="D22" s="72"/>
      <c r="E22" s="262"/>
      <c r="F22" s="72"/>
      <c r="G22" s="262"/>
      <c r="H22" s="72"/>
      <c r="I22" s="295"/>
      <c r="J22" s="72"/>
      <c r="K22" s="91"/>
      <c r="L22" s="5"/>
      <c r="M22" s="5"/>
      <c r="N22" s="5"/>
      <c r="O22" s="5"/>
      <c r="P22" s="5"/>
      <c r="Q22" s="5"/>
      <c r="R22" s="5"/>
    </row>
    <row r="23" spans="1:18" s="13" customFormat="1" ht="20.5" customHeight="1" x14ac:dyDescent="0.65">
      <c r="A23" s="264" t="s">
        <v>235</v>
      </c>
      <c r="B23" s="75"/>
      <c r="C23" s="70"/>
      <c r="D23" s="72">
        <f>10464-9320</f>
        <v>1144</v>
      </c>
      <c r="E23" s="262"/>
      <c r="F23" s="72">
        <v>172</v>
      </c>
      <c r="G23" s="262"/>
      <c r="H23" s="266">
        <v>-39</v>
      </c>
      <c r="I23" s="295"/>
      <c r="J23" s="266">
        <v>294</v>
      </c>
    </row>
    <row r="24" spans="1:18" s="13" customFormat="1" ht="21" customHeight="1" x14ac:dyDescent="0.65">
      <c r="A24" s="73" t="s">
        <v>190</v>
      </c>
      <c r="B24" s="75"/>
      <c r="C24" s="70"/>
      <c r="D24" s="72">
        <v>9320</v>
      </c>
      <c r="E24" s="262"/>
      <c r="F24" s="72">
        <v>0</v>
      </c>
      <c r="G24" s="262"/>
      <c r="H24" s="72">
        <v>0</v>
      </c>
      <c r="I24" s="295"/>
      <c r="J24" s="72">
        <v>0</v>
      </c>
    </row>
    <row r="25" spans="1:18" s="13" customFormat="1" ht="20.5" hidden="1" customHeight="1" x14ac:dyDescent="0.65">
      <c r="A25" s="73" t="s">
        <v>153</v>
      </c>
      <c r="B25" s="75"/>
      <c r="C25" s="70"/>
      <c r="D25" s="72"/>
      <c r="E25" s="262"/>
      <c r="F25" s="72"/>
      <c r="G25" s="262"/>
      <c r="H25" s="72"/>
      <c r="I25" s="295"/>
      <c r="J25" s="266"/>
    </row>
    <row r="26" spans="1:18" s="13" customFormat="1" ht="20.5" customHeight="1" x14ac:dyDescent="0.65">
      <c r="A26" s="264" t="s">
        <v>234</v>
      </c>
      <c r="B26" s="304"/>
      <c r="C26" s="70"/>
      <c r="D26" s="72">
        <v>312</v>
      </c>
      <c r="E26" s="262"/>
      <c r="F26" s="72">
        <v>0</v>
      </c>
      <c r="G26" s="262"/>
      <c r="H26" s="72">
        <v>0</v>
      </c>
      <c r="I26" s="295"/>
      <c r="J26" s="266">
        <v>0</v>
      </c>
    </row>
    <row r="27" spans="1:18" s="13" customFormat="1" ht="20.5" customHeight="1" x14ac:dyDescent="0.65">
      <c r="A27" s="264" t="s">
        <v>215</v>
      </c>
      <c r="B27" s="261"/>
      <c r="C27" s="262"/>
      <c r="D27" s="72">
        <v>0</v>
      </c>
      <c r="E27" s="262"/>
      <c r="F27" s="72">
        <v>0</v>
      </c>
      <c r="G27" s="262"/>
      <c r="H27" s="72">
        <v>1447</v>
      </c>
      <c r="I27" s="295"/>
      <c r="J27" s="266">
        <v>0</v>
      </c>
    </row>
    <row r="28" spans="1:18" s="13" customFormat="1" ht="20.5" customHeight="1" x14ac:dyDescent="0.65">
      <c r="A28" s="23" t="s">
        <v>154</v>
      </c>
      <c r="B28" s="75"/>
      <c r="C28" s="70"/>
      <c r="D28" s="81">
        <v>-3718</v>
      </c>
      <c r="E28" s="262"/>
      <c r="F28" s="81">
        <v>-16640</v>
      </c>
      <c r="G28" s="262"/>
      <c r="H28" s="81">
        <v>-84043</v>
      </c>
      <c r="I28" s="295"/>
      <c r="J28" s="81">
        <v>-163461</v>
      </c>
    </row>
    <row r="29" spans="1:18" s="13" customFormat="1" ht="20.5" customHeight="1" x14ac:dyDescent="0.65">
      <c r="A29" s="70"/>
      <c r="B29" s="75"/>
      <c r="C29" s="70"/>
      <c r="D29" s="197">
        <f>SUM(D10:D28)</f>
        <v>-123541</v>
      </c>
      <c r="E29" s="297"/>
      <c r="F29" s="321">
        <f>SUM(F10:F28)</f>
        <v>-212173</v>
      </c>
      <c r="G29" s="297"/>
      <c r="H29" s="197">
        <f>SUM(H10:H28)</f>
        <v>-76465</v>
      </c>
      <c r="I29" s="322"/>
      <c r="J29" s="321">
        <f>SUM(J10:J28)</f>
        <v>-96217</v>
      </c>
      <c r="L29" s="14"/>
    </row>
    <row r="30" spans="1:18" s="13" customFormat="1" ht="20.5" customHeight="1" x14ac:dyDescent="0.65">
      <c r="A30" s="42" t="s">
        <v>155</v>
      </c>
      <c r="B30" s="75"/>
      <c r="C30" s="70"/>
      <c r="D30" s="310"/>
      <c r="E30" s="295"/>
      <c r="F30" s="310"/>
      <c r="G30" s="295"/>
      <c r="H30" s="310"/>
      <c r="I30" s="262"/>
      <c r="J30" s="310"/>
    </row>
    <row r="31" spans="1:18" s="267" customFormat="1" ht="20.5" customHeight="1" x14ac:dyDescent="0.65">
      <c r="A31" s="309" t="s">
        <v>12</v>
      </c>
      <c r="B31" s="261"/>
      <c r="C31" s="262"/>
      <c r="D31" s="310">
        <v>-583</v>
      </c>
      <c r="E31" s="262"/>
      <c r="F31" s="310">
        <v>25282</v>
      </c>
      <c r="G31" s="262"/>
      <c r="H31" s="310">
        <v>-8511</v>
      </c>
      <c r="I31" s="295"/>
      <c r="J31" s="310">
        <v>33008</v>
      </c>
      <c r="L31" s="133"/>
      <c r="M31" s="133"/>
      <c r="N31" s="133"/>
      <c r="O31" s="133"/>
      <c r="P31" s="133"/>
      <c r="Q31" s="133"/>
      <c r="R31" s="133"/>
    </row>
    <row r="32" spans="1:18" s="13" customFormat="1" ht="20.5" customHeight="1" x14ac:dyDescent="0.65">
      <c r="A32" s="35" t="s">
        <v>23</v>
      </c>
      <c r="B32" s="75"/>
      <c r="C32" s="70"/>
      <c r="D32" s="310">
        <v>-882743</v>
      </c>
      <c r="E32" s="262"/>
      <c r="F32" s="310">
        <v>79806</v>
      </c>
      <c r="G32" s="262"/>
      <c r="H32" s="265">
        <v>2389</v>
      </c>
      <c r="I32" s="295"/>
      <c r="J32" s="265">
        <v>3361</v>
      </c>
      <c r="L32" s="5"/>
      <c r="M32" s="5"/>
      <c r="N32" s="5"/>
      <c r="O32" s="5"/>
      <c r="P32" s="5"/>
      <c r="Q32" s="5"/>
      <c r="R32" s="5"/>
    </row>
    <row r="33" spans="1:18" s="13" customFormat="1" ht="20.5" customHeight="1" x14ac:dyDescent="0.65">
      <c r="A33" s="76" t="s">
        <v>24</v>
      </c>
      <c r="B33" s="75"/>
      <c r="C33" s="70"/>
      <c r="D33" s="310">
        <v>694292</v>
      </c>
      <c r="E33" s="262"/>
      <c r="F33" s="310">
        <v>86204</v>
      </c>
      <c r="G33" s="262"/>
      <c r="H33" s="265">
        <v>-4082</v>
      </c>
      <c r="I33" s="295"/>
      <c r="J33" s="265">
        <v>196359</v>
      </c>
      <c r="L33" s="5"/>
      <c r="M33" s="5"/>
      <c r="N33" s="5"/>
      <c r="O33" s="5"/>
      <c r="P33" s="5"/>
      <c r="Q33" s="5"/>
      <c r="R33" s="5"/>
    </row>
    <row r="34" spans="1:18" s="13" customFormat="1" ht="20.5" customHeight="1" x14ac:dyDescent="0.65">
      <c r="A34" s="35" t="s">
        <v>15</v>
      </c>
      <c r="B34" s="75"/>
      <c r="C34" s="70"/>
      <c r="D34" s="310">
        <v>-7261</v>
      </c>
      <c r="E34" s="262"/>
      <c r="F34" s="310">
        <v>57096</v>
      </c>
      <c r="G34" s="262"/>
      <c r="H34" s="310">
        <v>1960</v>
      </c>
      <c r="I34" s="295"/>
      <c r="J34" s="310">
        <v>3083</v>
      </c>
    </row>
    <row r="35" spans="1:18" s="13" customFormat="1" ht="20.5" customHeight="1" x14ac:dyDescent="0.65">
      <c r="A35" s="23" t="s">
        <v>156</v>
      </c>
      <c r="B35" s="75"/>
      <c r="C35" s="70"/>
      <c r="D35" s="310">
        <v>5946</v>
      </c>
      <c r="E35" s="262"/>
      <c r="F35" s="310">
        <v>105374</v>
      </c>
      <c r="G35" s="262"/>
      <c r="H35" s="310">
        <v>4191</v>
      </c>
      <c r="I35" s="295"/>
      <c r="J35" s="310">
        <v>99625</v>
      </c>
      <c r="L35" s="133"/>
      <c r="M35" s="14"/>
    </row>
    <row r="36" spans="1:18" s="13" customFormat="1" ht="20.5" customHeight="1" x14ac:dyDescent="0.65">
      <c r="A36" s="23" t="s">
        <v>17</v>
      </c>
      <c r="B36" s="75"/>
      <c r="C36" s="70"/>
      <c r="D36" s="310">
        <v>43421</v>
      </c>
      <c r="E36" s="262"/>
      <c r="F36" s="310">
        <v>24136</v>
      </c>
      <c r="G36" s="262"/>
      <c r="H36" s="323">
        <v>0</v>
      </c>
      <c r="I36" s="295"/>
      <c r="J36" s="323">
        <v>0</v>
      </c>
    </row>
    <row r="37" spans="1:18" s="13" customFormat="1" ht="20.5" customHeight="1" x14ac:dyDescent="0.65">
      <c r="A37" s="23" t="s">
        <v>18</v>
      </c>
      <c r="B37" s="75"/>
      <c r="C37" s="70"/>
      <c r="D37" s="310">
        <v>-12146</v>
      </c>
      <c r="E37" s="262"/>
      <c r="F37" s="310">
        <v>-187</v>
      </c>
      <c r="G37" s="262"/>
      <c r="H37" s="77">
        <v>-6987</v>
      </c>
      <c r="I37" s="295"/>
      <c r="J37" s="77">
        <v>-290</v>
      </c>
    </row>
    <row r="38" spans="1:18" s="13" customFormat="1" ht="20.5" hidden="1" customHeight="1" x14ac:dyDescent="0.65">
      <c r="A38" s="175" t="s">
        <v>21</v>
      </c>
      <c r="B38" s="258"/>
      <c r="C38" s="70"/>
      <c r="D38" s="310"/>
      <c r="E38" s="262"/>
      <c r="F38" s="323"/>
      <c r="G38" s="262"/>
      <c r="H38" s="77"/>
      <c r="I38" s="295"/>
      <c r="J38" s="323"/>
    </row>
    <row r="39" spans="1:18" s="13" customFormat="1" ht="20.5" customHeight="1" x14ac:dyDescent="0.65">
      <c r="A39" s="23" t="s">
        <v>31</v>
      </c>
      <c r="B39" s="75"/>
      <c r="C39" s="70"/>
      <c r="D39" s="310">
        <v>-1256</v>
      </c>
      <c r="E39" s="262"/>
      <c r="F39" s="310">
        <v>2027</v>
      </c>
      <c r="G39" s="262"/>
      <c r="H39" s="72">
        <v>-1440</v>
      </c>
      <c r="I39" s="295"/>
      <c r="J39" s="72">
        <v>2014</v>
      </c>
      <c r="L39" s="14"/>
    </row>
    <row r="40" spans="1:18" s="13" customFormat="1" ht="20.5" customHeight="1" x14ac:dyDescent="0.65">
      <c r="A40" s="23" t="s">
        <v>37</v>
      </c>
      <c r="B40" s="75"/>
      <c r="C40" s="70"/>
      <c r="D40" s="310">
        <v>-44277</v>
      </c>
      <c r="E40" s="262"/>
      <c r="F40" s="310">
        <v>16341</v>
      </c>
      <c r="G40" s="262"/>
      <c r="H40" s="310">
        <v>9171</v>
      </c>
      <c r="I40" s="295"/>
      <c r="J40" s="310">
        <v>5208</v>
      </c>
      <c r="L40" s="14"/>
    </row>
    <row r="41" spans="1:18" s="13" customFormat="1" ht="20.5" customHeight="1" x14ac:dyDescent="0.65">
      <c r="A41" s="23" t="s">
        <v>38</v>
      </c>
      <c r="B41" s="75"/>
      <c r="C41" s="70"/>
      <c r="D41" s="310">
        <f>-13568-648</f>
        <v>-14216</v>
      </c>
      <c r="E41" s="262"/>
      <c r="F41" s="310">
        <v>-48985</v>
      </c>
      <c r="G41" s="262"/>
      <c r="H41" s="310">
        <v>25109</v>
      </c>
      <c r="I41" s="295"/>
      <c r="J41" s="310">
        <v>-6398</v>
      </c>
    </row>
    <row r="42" spans="1:18" s="13" customFormat="1" ht="20.5" customHeight="1" x14ac:dyDescent="0.65">
      <c r="A42" s="23" t="s">
        <v>157</v>
      </c>
      <c r="B42" s="75"/>
      <c r="C42" s="70"/>
      <c r="D42" s="310">
        <v>-3659</v>
      </c>
      <c r="E42" s="262"/>
      <c r="F42" s="310">
        <v>-6210</v>
      </c>
      <c r="G42" s="262"/>
      <c r="H42" s="310">
        <v>-3659</v>
      </c>
      <c r="I42" s="295"/>
      <c r="J42" s="310">
        <v>-4726</v>
      </c>
      <c r="L42" s="14"/>
    </row>
    <row r="43" spans="1:18" s="13" customFormat="1" ht="20.5" customHeight="1" x14ac:dyDescent="0.65">
      <c r="A43" s="70" t="s">
        <v>48</v>
      </c>
      <c r="B43" s="75"/>
      <c r="C43" s="70"/>
      <c r="D43" s="324">
        <v>-2380</v>
      </c>
      <c r="E43" s="262"/>
      <c r="F43" s="81">
        <v>-2601</v>
      </c>
      <c r="G43" s="262"/>
      <c r="H43" s="324">
        <v>-2431</v>
      </c>
      <c r="I43" s="295"/>
      <c r="J43" s="81">
        <v>-2104</v>
      </c>
      <c r="L43" s="4"/>
    </row>
    <row r="44" spans="1:18" s="13" customFormat="1" ht="20.5" customHeight="1" x14ac:dyDescent="0.65">
      <c r="A44" s="70" t="s">
        <v>195</v>
      </c>
      <c r="B44" s="75"/>
      <c r="C44" s="70"/>
      <c r="D44" s="72">
        <f>SUM(D29:E43)</f>
        <v>-348403</v>
      </c>
      <c r="E44" s="262"/>
      <c r="F44" s="72">
        <f>SUM(F29:F43)</f>
        <v>126110</v>
      </c>
      <c r="G44" s="262"/>
      <c r="H44" s="72">
        <f>SUM(H29:H43)</f>
        <v>-60755</v>
      </c>
      <c r="I44" s="295"/>
      <c r="J44" s="72">
        <f>SUM(J29:J43)</f>
        <v>232923</v>
      </c>
      <c r="L44" s="4"/>
    </row>
    <row r="45" spans="1:18" s="13" customFormat="1" ht="20.5" customHeight="1" x14ac:dyDescent="0.65">
      <c r="A45" s="70" t="s">
        <v>158</v>
      </c>
      <c r="B45" s="75"/>
      <c r="C45" s="70"/>
      <c r="D45" s="72">
        <v>584822</v>
      </c>
      <c r="E45" s="262"/>
      <c r="F45" s="72">
        <v>415147</v>
      </c>
      <c r="G45" s="262"/>
      <c r="H45" s="72">
        <v>1330</v>
      </c>
      <c r="I45" s="295"/>
      <c r="J45" s="72">
        <v>1766</v>
      </c>
      <c r="L45" s="4"/>
    </row>
    <row r="46" spans="1:18" s="13" customFormat="1" ht="20.5" customHeight="1" x14ac:dyDescent="0.65">
      <c r="A46" s="70" t="s">
        <v>159</v>
      </c>
      <c r="B46" s="75"/>
      <c r="C46" s="70"/>
      <c r="D46" s="72">
        <v>-3265</v>
      </c>
      <c r="E46" s="262"/>
      <c r="F46" s="72">
        <v>-258</v>
      </c>
      <c r="G46" s="295"/>
      <c r="H46" s="72">
        <v>-1026</v>
      </c>
      <c r="I46" s="295"/>
      <c r="J46" s="72">
        <v>0</v>
      </c>
      <c r="L46" s="4"/>
    </row>
    <row r="47" spans="1:18" s="13" customFormat="1" ht="20.5" customHeight="1" x14ac:dyDescent="0.65">
      <c r="A47" s="29" t="s">
        <v>196</v>
      </c>
      <c r="B47" s="254"/>
      <c r="C47" s="71"/>
      <c r="D47" s="325">
        <f>D44+D46+D45</f>
        <v>233154</v>
      </c>
      <c r="E47" s="295"/>
      <c r="F47" s="326">
        <f>F44+F46+F45</f>
        <v>540999</v>
      </c>
      <c r="G47" s="295"/>
      <c r="H47" s="325">
        <f>H44+H46+H45</f>
        <v>-60451</v>
      </c>
      <c r="I47" s="295"/>
      <c r="J47" s="326">
        <f>J44+J46+J45</f>
        <v>234689</v>
      </c>
      <c r="L47" s="4"/>
    </row>
    <row r="48" spans="1:18" x14ac:dyDescent="0.8">
      <c r="A48" s="1" t="s">
        <v>0</v>
      </c>
      <c r="B48" s="255"/>
      <c r="C48" s="13"/>
      <c r="D48" s="327"/>
      <c r="E48" s="267"/>
      <c r="F48" s="327"/>
      <c r="G48" s="267"/>
      <c r="H48" s="327"/>
      <c r="I48" s="328"/>
      <c r="J48" s="327"/>
      <c r="L48" s="12"/>
    </row>
    <row r="49" spans="1:12" x14ac:dyDescent="0.8">
      <c r="A49" s="1" t="s">
        <v>146</v>
      </c>
      <c r="B49" s="255"/>
      <c r="C49" s="13"/>
      <c r="D49" s="327"/>
      <c r="E49" s="267"/>
      <c r="F49" s="327"/>
      <c r="G49" s="267"/>
      <c r="H49" s="327"/>
      <c r="I49" s="328"/>
      <c r="J49" s="327"/>
      <c r="L49" s="12"/>
    </row>
    <row r="50" spans="1:12" s="13" customFormat="1" ht="19" customHeight="1" x14ac:dyDescent="0.65">
      <c r="A50" s="24"/>
      <c r="B50" s="75"/>
      <c r="C50" s="70"/>
      <c r="D50" s="310"/>
      <c r="E50" s="262"/>
      <c r="F50" s="310"/>
      <c r="G50" s="262"/>
      <c r="H50" s="310"/>
      <c r="I50" s="295"/>
      <c r="J50" s="310"/>
      <c r="L50" s="4"/>
    </row>
    <row r="51" spans="1:12" s="13" customFormat="1" ht="21.5" x14ac:dyDescent="0.65">
      <c r="A51" s="70"/>
      <c r="B51" s="75"/>
      <c r="C51" s="70"/>
      <c r="D51" s="346" t="s">
        <v>98</v>
      </c>
      <c r="E51" s="346"/>
      <c r="F51" s="346"/>
      <c r="G51" s="329"/>
      <c r="H51" s="346" t="s">
        <v>138</v>
      </c>
      <c r="I51" s="346"/>
      <c r="J51" s="346"/>
    </row>
    <row r="52" spans="1:12" s="13" customFormat="1" ht="21.5" x14ac:dyDescent="0.65">
      <c r="A52" s="70"/>
      <c r="B52" s="75"/>
      <c r="C52" s="70"/>
      <c r="D52" s="347" t="s">
        <v>67</v>
      </c>
      <c r="E52" s="347"/>
      <c r="F52" s="347"/>
      <c r="G52" s="329"/>
      <c r="H52" s="347" t="s">
        <v>67</v>
      </c>
      <c r="I52" s="347"/>
      <c r="J52" s="347"/>
    </row>
    <row r="53" spans="1:12" s="13" customFormat="1" ht="21.5" x14ac:dyDescent="0.65">
      <c r="A53" s="70"/>
      <c r="B53" s="75"/>
      <c r="C53" s="70"/>
      <c r="D53" s="347" t="s">
        <v>203</v>
      </c>
      <c r="E53" s="347"/>
      <c r="F53" s="347"/>
      <c r="G53" s="329"/>
      <c r="H53" s="347" t="s">
        <v>203</v>
      </c>
      <c r="I53" s="347"/>
      <c r="J53" s="347"/>
    </row>
    <row r="54" spans="1:12" s="13" customFormat="1" ht="21.5" x14ac:dyDescent="0.65">
      <c r="A54" s="70"/>
      <c r="B54" s="227" t="s">
        <v>6</v>
      </c>
      <c r="C54" s="227"/>
      <c r="D54" s="312">
        <v>2568</v>
      </c>
      <c r="E54" s="312"/>
      <c r="F54" s="312">
        <v>2567</v>
      </c>
      <c r="G54" s="175"/>
      <c r="H54" s="312">
        <v>2568</v>
      </c>
      <c r="I54" s="312"/>
      <c r="J54" s="312">
        <v>2567</v>
      </c>
    </row>
    <row r="55" spans="1:12" s="13" customFormat="1" ht="21.5" x14ac:dyDescent="0.65">
      <c r="A55" s="70"/>
      <c r="B55" s="75"/>
      <c r="C55" s="70"/>
      <c r="D55" s="344" t="s">
        <v>8</v>
      </c>
      <c r="E55" s="344"/>
      <c r="F55" s="344"/>
      <c r="G55" s="344"/>
      <c r="H55" s="344"/>
      <c r="I55" s="344"/>
      <c r="J55" s="344"/>
    </row>
    <row r="56" spans="1:12" s="13" customFormat="1" ht="21.5" x14ac:dyDescent="0.65">
      <c r="A56" s="33" t="s">
        <v>160</v>
      </c>
      <c r="B56" s="254"/>
      <c r="C56" s="71"/>
      <c r="D56" s="310"/>
      <c r="E56" s="295"/>
      <c r="F56" s="310"/>
      <c r="G56" s="295"/>
      <c r="H56" s="310"/>
      <c r="I56" s="295"/>
      <c r="J56" s="310"/>
    </row>
    <row r="57" spans="1:12" s="13" customFormat="1" ht="21.5" x14ac:dyDescent="0.65">
      <c r="A57" s="23" t="s">
        <v>161</v>
      </c>
      <c r="B57" s="254"/>
      <c r="C57" s="71"/>
      <c r="D57" s="310">
        <v>3580</v>
      </c>
      <c r="E57" s="262"/>
      <c r="F57" s="310">
        <v>16640</v>
      </c>
      <c r="G57" s="266"/>
      <c r="H57" s="266">
        <v>83905</v>
      </c>
      <c r="I57" s="266"/>
      <c r="J57" s="266">
        <v>146984</v>
      </c>
    </row>
    <row r="58" spans="1:12" s="13" customFormat="1" ht="21.5" hidden="1" x14ac:dyDescent="0.65">
      <c r="A58" s="23" t="s">
        <v>162</v>
      </c>
      <c r="B58" s="254"/>
      <c r="C58" s="71"/>
      <c r="D58" s="72"/>
      <c r="E58" s="262"/>
      <c r="F58" s="72"/>
      <c r="G58" s="266"/>
      <c r="H58" s="72"/>
      <c r="I58" s="266"/>
      <c r="J58" s="266"/>
    </row>
    <row r="59" spans="1:12" s="13" customFormat="1" ht="21.5" x14ac:dyDescent="0.65">
      <c r="A59" s="175" t="s">
        <v>216</v>
      </c>
      <c r="B59" s="296"/>
      <c r="C59" s="297"/>
      <c r="D59" s="298">
        <v>0</v>
      </c>
      <c r="E59" s="262"/>
      <c r="F59" s="298">
        <v>0</v>
      </c>
      <c r="G59" s="266"/>
      <c r="H59" s="266">
        <v>797</v>
      </c>
      <c r="I59" s="266"/>
      <c r="J59" s="266">
        <v>0</v>
      </c>
    </row>
    <row r="60" spans="1:12" s="13" customFormat="1" ht="21.5" x14ac:dyDescent="0.65">
      <c r="A60" s="175" t="s">
        <v>244</v>
      </c>
      <c r="B60" s="261">
        <v>2</v>
      </c>
      <c r="C60" s="262"/>
      <c r="D60" s="265">
        <v>0</v>
      </c>
      <c r="E60" s="262"/>
      <c r="F60" s="265">
        <v>0</v>
      </c>
      <c r="G60" s="266"/>
      <c r="H60" s="266">
        <v>-7000</v>
      </c>
      <c r="I60" s="266"/>
      <c r="J60" s="266">
        <v>0</v>
      </c>
    </row>
    <row r="61" spans="1:12" s="13" customFormat="1" ht="21.5" x14ac:dyDescent="0.65">
      <c r="A61" s="175" t="s">
        <v>217</v>
      </c>
      <c r="B61" s="331">
        <v>2</v>
      </c>
      <c r="C61" s="262"/>
      <c r="D61" s="265">
        <v>0</v>
      </c>
      <c r="E61" s="262"/>
      <c r="F61" s="265">
        <v>0</v>
      </c>
      <c r="G61" s="266"/>
      <c r="H61" s="266">
        <v>0</v>
      </c>
      <c r="I61" s="266"/>
      <c r="J61" s="266">
        <v>-300000</v>
      </c>
    </row>
    <row r="62" spans="1:12" s="13" customFormat="1" ht="21.5" x14ac:dyDescent="0.65">
      <c r="A62" s="175" t="s">
        <v>218</v>
      </c>
      <c r="B62" s="261">
        <v>2</v>
      </c>
      <c r="C62" s="297"/>
      <c r="D62" s="298">
        <v>0</v>
      </c>
      <c r="E62" s="262"/>
      <c r="F62" s="298">
        <v>0</v>
      </c>
      <c r="G62" s="266"/>
      <c r="H62" s="266">
        <v>500000</v>
      </c>
      <c r="I62" s="266"/>
      <c r="J62" s="266">
        <v>0</v>
      </c>
    </row>
    <row r="63" spans="1:12" s="13" customFormat="1" ht="21.5" x14ac:dyDescent="0.65">
      <c r="A63" s="23" t="s">
        <v>163</v>
      </c>
      <c r="B63" s="75"/>
      <c r="C63" s="70"/>
      <c r="D63" s="310">
        <v>-6335</v>
      </c>
      <c r="E63" s="262"/>
      <c r="F63" s="310">
        <v>-10593</v>
      </c>
      <c r="G63" s="266"/>
      <c r="H63" s="266">
        <v>-6061</v>
      </c>
      <c r="I63" s="266"/>
      <c r="J63" s="266">
        <v>-13741</v>
      </c>
      <c r="L63" s="15"/>
    </row>
    <row r="64" spans="1:12" s="13" customFormat="1" ht="21.5" x14ac:dyDescent="0.65">
      <c r="A64" s="23" t="s">
        <v>164</v>
      </c>
      <c r="B64" s="75"/>
      <c r="C64" s="70"/>
      <c r="D64" s="133">
        <v>1128</v>
      </c>
      <c r="E64" s="262"/>
      <c r="F64" s="72">
        <v>108</v>
      </c>
      <c r="G64" s="266"/>
      <c r="H64" s="266">
        <v>105</v>
      </c>
      <c r="I64" s="266"/>
      <c r="J64" s="72">
        <v>108</v>
      </c>
      <c r="L64" s="15"/>
    </row>
    <row r="65" spans="1:13" s="13" customFormat="1" ht="21.5" x14ac:dyDescent="0.65">
      <c r="A65" s="23" t="s">
        <v>165</v>
      </c>
      <c r="B65" s="75"/>
      <c r="C65" s="70"/>
      <c r="D65" s="310">
        <v>-1985</v>
      </c>
      <c r="E65" s="262"/>
      <c r="F65" s="310">
        <v>-11807</v>
      </c>
      <c r="G65" s="266"/>
      <c r="H65" s="266">
        <v>-1366</v>
      </c>
      <c r="I65" s="266"/>
      <c r="J65" s="266">
        <v>-1112</v>
      </c>
      <c r="L65" s="16"/>
    </row>
    <row r="66" spans="1:13" s="13" customFormat="1" ht="21.5" hidden="1" x14ac:dyDescent="0.65">
      <c r="A66" s="73" t="s">
        <v>166</v>
      </c>
      <c r="B66" s="256"/>
      <c r="C66" s="70"/>
      <c r="D66" s="265"/>
      <c r="E66" s="262"/>
      <c r="F66" s="265">
        <v>0</v>
      </c>
      <c r="G66" s="266"/>
      <c r="H66" s="265"/>
      <c r="I66" s="266"/>
      <c r="J66" s="265">
        <v>0</v>
      </c>
      <c r="L66" s="16"/>
    </row>
    <row r="67" spans="1:13" s="267" customFormat="1" ht="21.5" x14ac:dyDescent="0.65">
      <c r="A67" s="264" t="s">
        <v>167</v>
      </c>
      <c r="B67" s="261"/>
      <c r="C67" s="262"/>
      <c r="D67" s="265">
        <v>70165</v>
      </c>
      <c r="E67" s="262"/>
      <c r="F67" s="265">
        <v>294</v>
      </c>
      <c r="G67" s="266"/>
      <c r="H67" s="265">
        <v>70165</v>
      </c>
      <c r="I67" s="266"/>
      <c r="J67" s="265">
        <v>294</v>
      </c>
      <c r="L67" s="268"/>
      <c r="M67" s="268"/>
    </row>
    <row r="68" spans="1:13" s="13" customFormat="1" ht="21.5" x14ac:dyDescent="0.65">
      <c r="A68" s="29" t="s">
        <v>238</v>
      </c>
      <c r="B68" s="75"/>
      <c r="C68" s="70"/>
      <c r="D68" s="325">
        <f>SUM(D57:D67)</f>
        <v>66553</v>
      </c>
      <c r="E68" s="72"/>
      <c r="F68" s="325">
        <f>SUM(F57:F67)</f>
        <v>-5358</v>
      </c>
      <c r="G68" s="72"/>
      <c r="H68" s="325">
        <f>SUM(H57:H67)</f>
        <v>640545</v>
      </c>
      <c r="I68" s="72"/>
      <c r="J68" s="325">
        <f>SUM(J57:J67)</f>
        <v>-167467</v>
      </c>
      <c r="L68" s="15"/>
    </row>
    <row r="69" spans="1:13" s="13" customFormat="1" ht="7" customHeight="1" x14ac:dyDescent="0.65">
      <c r="A69" s="71"/>
      <c r="B69" s="75"/>
      <c r="C69" s="70"/>
      <c r="D69" s="197"/>
      <c r="E69" s="72"/>
      <c r="F69" s="197"/>
      <c r="G69" s="72"/>
      <c r="H69" s="197"/>
      <c r="I69" s="72"/>
      <c r="J69" s="197"/>
    </row>
    <row r="70" spans="1:13" s="13" customFormat="1" ht="21.5" x14ac:dyDescent="0.65">
      <c r="A70" s="33" t="s">
        <v>168</v>
      </c>
      <c r="B70" s="254"/>
      <c r="C70" s="71"/>
      <c r="D70" s="72"/>
      <c r="E70" s="72"/>
      <c r="F70" s="72"/>
      <c r="G70" s="72"/>
      <c r="H70" s="72"/>
      <c r="I70" s="72"/>
      <c r="J70" s="72"/>
      <c r="L70" s="15"/>
    </row>
    <row r="71" spans="1:13" s="13" customFormat="1" ht="21.5" hidden="1" x14ac:dyDescent="0.65">
      <c r="A71" s="73" t="s">
        <v>197</v>
      </c>
      <c r="B71" s="254"/>
      <c r="C71" s="71"/>
      <c r="D71" s="72"/>
      <c r="E71" s="72"/>
      <c r="F71" s="72"/>
      <c r="G71" s="72"/>
      <c r="H71" s="72"/>
      <c r="I71" s="72"/>
      <c r="J71" s="72"/>
      <c r="L71" s="15"/>
    </row>
    <row r="72" spans="1:13" s="13" customFormat="1" ht="21.5" hidden="1" x14ac:dyDescent="0.65">
      <c r="A72" s="73" t="s">
        <v>198</v>
      </c>
      <c r="B72" s="254"/>
      <c r="C72" s="71"/>
      <c r="D72" s="72"/>
      <c r="E72" s="72"/>
      <c r="F72" s="72"/>
      <c r="G72" s="72"/>
      <c r="H72" s="72"/>
      <c r="I72" s="72"/>
      <c r="J72" s="72"/>
      <c r="L72" s="15"/>
    </row>
    <row r="73" spans="1:13" s="13" customFormat="1" ht="21.5" x14ac:dyDescent="0.65">
      <c r="A73" s="73" t="s">
        <v>169</v>
      </c>
      <c r="B73" s="20"/>
      <c r="C73" s="71"/>
      <c r="D73" s="72">
        <v>797</v>
      </c>
      <c r="E73" s="72"/>
      <c r="F73" s="72">
        <v>0</v>
      </c>
      <c r="G73" s="72"/>
      <c r="H73" s="72">
        <v>0</v>
      </c>
      <c r="I73" s="72"/>
      <c r="J73" s="72">
        <v>0</v>
      </c>
      <c r="L73" s="15"/>
    </row>
    <row r="74" spans="1:13" s="13" customFormat="1" ht="21.5" hidden="1" x14ac:dyDescent="0.65">
      <c r="A74" s="73" t="s">
        <v>170</v>
      </c>
      <c r="B74" s="20">
        <v>10</v>
      </c>
      <c r="C74" s="71"/>
      <c r="D74" s="72">
        <v>0</v>
      </c>
      <c r="E74" s="72"/>
      <c r="F74" s="58">
        <v>0</v>
      </c>
      <c r="G74" s="72"/>
      <c r="H74" s="58">
        <v>0</v>
      </c>
      <c r="I74" s="72"/>
      <c r="J74" s="58">
        <v>0</v>
      </c>
      <c r="L74" s="15"/>
    </row>
    <row r="75" spans="1:13" s="13" customFormat="1" ht="21.5" x14ac:dyDescent="0.65">
      <c r="A75" s="23" t="s">
        <v>171</v>
      </c>
      <c r="B75" s="254"/>
      <c r="C75" s="71"/>
      <c r="D75" s="72">
        <v>-24421</v>
      </c>
      <c r="E75" s="72"/>
      <c r="F75" s="72">
        <v>-67680</v>
      </c>
      <c r="G75" s="72"/>
      <c r="H75" s="72">
        <v>-24421</v>
      </c>
      <c r="I75" s="72"/>
      <c r="J75" s="72">
        <v>-67680</v>
      </c>
      <c r="L75" s="15"/>
    </row>
    <row r="76" spans="1:13" s="13" customFormat="1" ht="21.5" hidden="1" x14ac:dyDescent="0.65">
      <c r="A76" s="23" t="s">
        <v>172</v>
      </c>
      <c r="B76" s="78">
        <v>13</v>
      </c>
      <c r="C76" s="71"/>
      <c r="D76" s="58"/>
      <c r="E76" s="72"/>
      <c r="F76" s="58"/>
      <c r="G76" s="72"/>
      <c r="H76" s="58"/>
      <c r="I76" s="72"/>
      <c r="J76" s="58"/>
      <c r="L76" s="15"/>
    </row>
    <row r="77" spans="1:13" s="13" customFormat="1" ht="21.5" hidden="1" x14ac:dyDescent="0.65">
      <c r="A77" s="23" t="s">
        <v>173</v>
      </c>
      <c r="B77" s="78"/>
      <c r="C77" s="70"/>
      <c r="D77" s="58"/>
      <c r="E77" s="72"/>
      <c r="F77" s="58"/>
      <c r="G77" s="72"/>
      <c r="H77" s="72"/>
      <c r="I77" s="72"/>
      <c r="J77" s="72"/>
      <c r="L77" s="16"/>
    </row>
    <row r="78" spans="1:13" s="13" customFormat="1" ht="21.5" hidden="1" x14ac:dyDescent="0.65">
      <c r="A78" s="23" t="s">
        <v>174</v>
      </c>
      <c r="B78" s="78"/>
      <c r="C78" s="70"/>
      <c r="D78" s="58"/>
      <c r="E78" s="72"/>
      <c r="F78" s="58"/>
      <c r="G78" s="72"/>
      <c r="H78" s="72"/>
      <c r="I78" s="72"/>
      <c r="J78" s="72"/>
      <c r="L78" s="16"/>
    </row>
    <row r="79" spans="1:13" s="13" customFormat="1" ht="21.5" hidden="1" x14ac:dyDescent="0.65">
      <c r="A79" s="23" t="s">
        <v>175</v>
      </c>
      <c r="B79" s="78"/>
      <c r="C79" s="70"/>
      <c r="D79" s="72"/>
      <c r="E79" s="72"/>
      <c r="F79" s="72"/>
      <c r="G79" s="72"/>
      <c r="H79" s="72"/>
      <c r="I79" s="72"/>
      <c r="J79" s="72"/>
      <c r="L79" s="17"/>
    </row>
    <row r="80" spans="1:13" s="13" customFormat="1" ht="21.5" x14ac:dyDescent="0.65">
      <c r="A80" s="23" t="s">
        <v>176</v>
      </c>
      <c r="B80" s="78"/>
      <c r="C80" s="70"/>
      <c r="D80" s="72">
        <v>-1700000</v>
      </c>
      <c r="E80" s="72"/>
      <c r="F80" s="72">
        <v>-1000000</v>
      </c>
      <c r="G80" s="72"/>
      <c r="H80" s="72">
        <v>-1700000</v>
      </c>
      <c r="I80" s="72"/>
      <c r="J80" s="72">
        <v>-1000000</v>
      </c>
      <c r="L80" s="17"/>
    </row>
    <row r="81" spans="1:12" s="13" customFormat="1" ht="21.5" hidden="1" x14ac:dyDescent="0.65">
      <c r="A81" s="23" t="s">
        <v>177</v>
      </c>
      <c r="B81" s="78"/>
      <c r="C81" s="70"/>
      <c r="D81" s="72">
        <v>0</v>
      </c>
      <c r="E81" s="72"/>
      <c r="F81" s="58">
        <v>0</v>
      </c>
      <c r="G81" s="72"/>
      <c r="H81" s="72">
        <v>0</v>
      </c>
      <c r="I81" s="72"/>
      <c r="J81" s="58">
        <v>0</v>
      </c>
      <c r="L81" s="17"/>
    </row>
    <row r="82" spans="1:12" s="13" customFormat="1" ht="21.5" x14ac:dyDescent="0.65">
      <c r="A82" s="23" t="s">
        <v>178</v>
      </c>
      <c r="B82" s="75"/>
      <c r="C82" s="75"/>
      <c r="D82" s="58">
        <v>-10500</v>
      </c>
      <c r="E82" s="72"/>
      <c r="F82" s="58">
        <v>-35610</v>
      </c>
      <c r="G82" s="72"/>
      <c r="H82" s="58">
        <v>-7260</v>
      </c>
      <c r="I82" s="72"/>
      <c r="J82" s="58">
        <v>-33165</v>
      </c>
      <c r="L82" s="17"/>
    </row>
    <row r="83" spans="1:12" s="13" customFormat="1" ht="21.5" x14ac:dyDescent="0.65">
      <c r="A83" s="29" t="s">
        <v>179</v>
      </c>
      <c r="B83" s="254"/>
      <c r="C83" s="71"/>
      <c r="D83" s="325">
        <f>SUM(D72:D82)</f>
        <v>-1734124</v>
      </c>
      <c r="E83" s="72"/>
      <c r="F83" s="325">
        <f>SUM(F72:F82)</f>
        <v>-1103290</v>
      </c>
      <c r="G83" s="72"/>
      <c r="H83" s="325">
        <f>SUM(H72:H82)</f>
        <v>-1731681</v>
      </c>
      <c r="I83" s="72"/>
      <c r="J83" s="325">
        <f>SUM(J72:J82)</f>
        <v>-1100845</v>
      </c>
      <c r="L83" s="15"/>
    </row>
    <row r="84" spans="1:12" s="13" customFormat="1" ht="12" customHeight="1" x14ac:dyDescent="0.65">
      <c r="A84" s="71"/>
      <c r="B84" s="254"/>
      <c r="C84" s="71"/>
      <c r="D84" s="310"/>
      <c r="E84" s="295"/>
      <c r="F84" s="310"/>
      <c r="G84" s="295"/>
      <c r="H84" s="310"/>
      <c r="I84" s="295"/>
      <c r="J84" s="310"/>
      <c r="L84" s="16"/>
    </row>
    <row r="85" spans="1:12" s="13" customFormat="1" ht="21.5" x14ac:dyDescent="0.65">
      <c r="A85" s="29" t="s">
        <v>239</v>
      </c>
      <c r="B85" s="254"/>
      <c r="C85" s="71"/>
      <c r="D85" s="197">
        <f>D47+D68+D83</f>
        <v>-1434417</v>
      </c>
      <c r="E85" s="197"/>
      <c r="F85" s="197">
        <f>F47+F68+F83</f>
        <v>-567649</v>
      </c>
      <c r="G85" s="197"/>
      <c r="H85" s="197">
        <f>H47+H68+H83</f>
        <v>-1151587</v>
      </c>
      <c r="I85" s="197"/>
      <c r="J85" s="197">
        <f>J47+J68+J83</f>
        <v>-1033623</v>
      </c>
      <c r="L85" s="16"/>
    </row>
    <row r="86" spans="1:12" s="13" customFormat="1" ht="21.5" x14ac:dyDescent="0.65">
      <c r="A86" s="23" t="s">
        <v>180</v>
      </c>
      <c r="B86" s="75"/>
      <c r="C86" s="70"/>
      <c r="D86" s="81">
        <f>'BS3-5'!E9</f>
        <v>2256942</v>
      </c>
      <c r="E86" s="72"/>
      <c r="F86" s="81">
        <v>3713636</v>
      </c>
      <c r="G86" s="72"/>
      <c r="H86" s="81">
        <f>'BS3-5'!I9</f>
        <v>1304518</v>
      </c>
      <c r="I86" s="72"/>
      <c r="J86" s="81">
        <v>3522647</v>
      </c>
    </row>
    <row r="87" spans="1:12" s="13" customFormat="1" ht="22" thickBot="1" x14ac:dyDescent="0.7">
      <c r="A87" s="29" t="s">
        <v>214</v>
      </c>
      <c r="B87" s="254"/>
      <c r="C87" s="71"/>
      <c r="D87" s="82">
        <f>SUM(D85:D86)</f>
        <v>822525</v>
      </c>
      <c r="E87" s="72"/>
      <c r="F87" s="82">
        <f>SUM(F85:F86)</f>
        <v>3145987</v>
      </c>
      <c r="G87" s="72"/>
      <c r="H87" s="82">
        <f>SUM(H85:H86)</f>
        <v>152931</v>
      </c>
      <c r="I87" s="72"/>
      <c r="J87" s="82">
        <f>SUM(J85:J86)</f>
        <v>2489024</v>
      </c>
    </row>
    <row r="88" spans="1:12" s="13" customFormat="1" ht="22" thickTop="1" x14ac:dyDescent="0.65">
      <c r="A88" s="29"/>
      <c r="B88" s="254"/>
      <c r="C88" s="71"/>
      <c r="D88" s="330"/>
      <c r="E88" s="72"/>
      <c r="F88" s="330"/>
      <c r="G88" s="72"/>
      <c r="H88" s="330"/>
      <c r="I88" s="72"/>
      <c r="J88" s="330"/>
    </row>
    <row r="89" spans="1:12" s="13" customFormat="1" ht="21.5" x14ac:dyDescent="0.65">
      <c r="A89" s="287" t="s">
        <v>200</v>
      </c>
      <c r="B89" s="20"/>
      <c r="C89" s="71"/>
      <c r="D89" s="72"/>
      <c r="E89" s="72"/>
      <c r="F89" s="58"/>
      <c r="G89" s="72"/>
      <c r="H89" s="72"/>
      <c r="I89" s="72"/>
      <c r="J89" s="58"/>
    </row>
    <row r="90" spans="1:12" s="13" customFormat="1" ht="21.5" x14ac:dyDescent="0.65">
      <c r="A90" s="73" t="s">
        <v>236</v>
      </c>
      <c r="B90" s="20"/>
      <c r="C90" s="71"/>
      <c r="D90" s="72">
        <v>-578</v>
      </c>
      <c r="E90" s="72"/>
      <c r="F90" s="58">
        <v>0</v>
      </c>
      <c r="G90" s="72"/>
      <c r="H90" s="72">
        <v>0</v>
      </c>
      <c r="I90" s="72"/>
      <c r="J90" s="58">
        <v>0</v>
      </c>
    </row>
    <row r="91" spans="1:12" s="13" customFormat="1" ht="21.5" x14ac:dyDescent="0.65">
      <c r="A91" s="73" t="s">
        <v>237</v>
      </c>
      <c r="B91" s="20"/>
      <c r="C91" s="71"/>
      <c r="D91" s="248">
        <v>663</v>
      </c>
      <c r="E91" s="248"/>
      <c r="F91" s="249">
        <v>4687</v>
      </c>
      <c r="G91" s="248"/>
      <c r="H91" s="248">
        <v>663</v>
      </c>
      <c r="I91" s="248"/>
      <c r="J91" s="249">
        <v>4687</v>
      </c>
    </row>
    <row r="92" spans="1:12" x14ac:dyDescent="0.8">
      <c r="A92" s="71"/>
      <c r="B92" s="254"/>
      <c r="C92" s="71"/>
      <c r="D92" s="250"/>
      <c r="E92" s="251"/>
      <c r="F92" s="250"/>
      <c r="G92" s="251"/>
      <c r="H92" s="252"/>
      <c r="I92" s="251"/>
      <c r="J92" s="252"/>
    </row>
    <row r="93" spans="1:12" x14ac:dyDescent="0.8">
      <c r="D93" s="313">
        <f>D87-'BS3-5'!C9</f>
        <v>0</v>
      </c>
      <c r="E93" s="314"/>
      <c r="F93" s="314"/>
      <c r="G93" s="314"/>
      <c r="H93" s="313">
        <f>H87-'BS3-5'!G9</f>
        <v>0</v>
      </c>
    </row>
    <row r="94" spans="1:12" x14ac:dyDescent="0.8">
      <c r="I94" s="10"/>
      <c r="K94" s="10"/>
    </row>
    <row r="111" spans="4:10" x14ac:dyDescent="0.8">
      <c r="D111" s="11"/>
      <c r="F111" s="11"/>
      <c r="H111" s="11"/>
      <c r="J111" s="11"/>
    </row>
  </sheetData>
  <mergeCells count="14">
    <mergeCell ref="D4:F4"/>
    <mergeCell ref="H4:J4"/>
    <mergeCell ref="D5:F5"/>
    <mergeCell ref="H5:J5"/>
    <mergeCell ref="D6:F6"/>
    <mergeCell ref="H6:J6"/>
    <mergeCell ref="D55:J55"/>
    <mergeCell ref="D8:J8"/>
    <mergeCell ref="D51:F51"/>
    <mergeCell ref="H51:J51"/>
    <mergeCell ref="D52:F52"/>
    <mergeCell ref="H52:J52"/>
    <mergeCell ref="D53:F53"/>
    <mergeCell ref="H53:J53"/>
  </mergeCells>
  <pageMargins left="0.8" right="0.8" top="0.48" bottom="0.5" header="0.5" footer="0.5"/>
  <pageSetup paperSize="9" scale="79" firstPageNumber="12" fitToWidth="0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9" man="1"/>
    <brk id="11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C7E51-CC7F-48ED-973C-4E95837517ED}">
  <ds:schemaRefs>
    <ds:schemaRef ds:uri="4243d5be-521d-4052-81ca-f0f31ea6f2da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158E505-352D-4A02-9C7B-F2D76EB014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CH-Conso8</vt:lpstr>
      <vt:lpstr>CH-Conso9</vt:lpstr>
      <vt:lpstr>CH-Separate 10</vt:lpstr>
      <vt:lpstr>CH-Separate 11</vt:lpstr>
      <vt:lpstr>cash flows 12-13</vt:lpstr>
      <vt:lpstr>'BS3-5'!Print_Area</vt:lpstr>
      <vt:lpstr>'cash flows 12-13'!Print_Area</vt:lpstr>
      <vt:lpstr>'CH-Conso8'!Print_Area</vt:lpstr>
      <vt:lpstr>'CH-Conso9'!Print_Area</vt:lpstr>
      <vt:lpstr>'CH-Separate 10'!Print_Area</vt:lpstr>
      <vt:lpstr>'CH-Separate 11'!Print_Area</vt:lpstr>
      <vt:lpstr>'PL6-7'!Print_Area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Kornsiri, Chongaksorn</cp:lastModifiedBy>
  <cp:revision/>
  <cp:lastPrinted>2025-05-14T07:00:44Z</cp:lastPrinted>
  <dcterms:created xsi:type="dcterms:W3CDTF">2003-03-27T06:59:00Z</dcterms:created>
  <dcterms:modified xsi:type="dcterms:W3CDTF">2025-05-14T07:04:43Z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