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56A2B99B-4C53-4365-9DB7-D6034F3E1D2C}" xr6:coauthVersionLast="47" xr6:coauthVersionMax="47" xr10:uidLastSave="{00000000-0000-0000-0000-000000000000}"/>
  <bookViews>
    <workbookView xWindow="-110" yWindow="-110" windowWidth="19420" windowHeight="11500" tabRatio="705" activeTab="6" xr2:uid="{00000000-000D-0000-FFFF-FFFF00000000}"/>
  </bookViews>
  <sheets>
    <sheet name="BS2-4" sheetId="13" r:id="rId1"/>
    <sheet name="PL 5-6" sheetId="17" r:id="rId2"/>
    <sheet name="CH-Conso7" sheetId="23" r:id="rId3"/>
    <sheet name="CH-Conso8" sheetId="14" r:id="rId4"/>
    <sheet name="CH-Separate 9" sheetId="24" r:id="rId5"/>
    <sheet name="CH-Separate 10" sheetId="15" r:id="rId6"/>
    <sheet name="cash flows 11-12" sheetId="25" r:id="rId7"/>
    <sheet name="PL4" sheetId="7" state="hidden" r:id="rId8"/>
  </sheets>
  <definedNames>
    <definedName name="_xlnm.Print_Area" localSheetId="0">'BS2-4'!$A$1:$I$108</definedName>
    <definedName name="_xlnm.Print_Area" localSheetId="6">'cash flows 11-12'!$A$1:$L$93</definedName>
    <definedName name="_xlnm.Print_Area" localSheetId="2">'CH-Conso7'!$A$1:$Z$32</definedName>
    <definedName name="_xlnm.Print_Area" localSheetId="3">'CH-Conso8'!$A$1:$Z$38</definedName>
    <definedName name="_xlnm.Print_Area" localSheetId="5">'CH-Separate 10'!$A$1:$X$31</definedName>
    <definedName name="_xlnm.Print_Area" localSheetId="4">'CH-Separate 9'!$A$1:$X$31</definedName>
    <definedName name="_xlnm.Print_Area" localSheetId="1">'PL 5-6'!$A$1:$I$69</definedName>
    <definedName name="_xlnm.Print_Area" localSheetId="7">'PL4'!$A$1:$J$43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3" l="1"/>
  <c r="C69" i="13" l="1"/>
  <c r="C60" i="13"/>
  <c r="C53" i="17"/>
  <c r="G69" i="13" l="1"/>
  <c r="G38" i="13"/>
  <c r="G53" i="17"/>
  <c r="T33" i="15" l="1"/>
  <c r="R33" i="15"/>
  <c r="N33" i="15"/>
  <c r="L33" i="15"/>
  <c r="E24" i="13"/>
  <c r="F72" i="25" l="1"/>
  <c r="X13" i="15" l="1"/>
  <c r="T28" i="15"/>
  <c r="P24" i="15"/>
  <c r="P24" i="24"/>
  <c r="V14" i="14"/>
  <c r="X31" i="14"/>
  <c r="P31" i="14"/>
  <c r="J33" i="14"/>
  <c r="J28" i="14"/>
  <c r="J37" i="14" s="1"/>
  <c r="J40" i="14" s="1"/>
  <c r="X25" i="23"/>
  <c r="T29" i="23"/>
  <c r="P25" i="23"/>
  <c r="V18" i="23"/>
  <c r="V19" i="23"/>
  <c r="V20" i="23"/>
  <c r="V21" i="23"/>
  <c r="E18" i="17"/>
  <c r="L85" i="25" l="1"/>
  <c r="J85" i="25"/>
  <c r="H85" i="25"/>
  <c r="F85" i="25"/>
  <c r="X28" i="14" l="1"/>
  <c r="T28" i="14"/>
  <c r="T37" i="14" s="1"/>
  <c r="T40" i="14" s="1"/>
  <c r="R28" i="14"/>
  <c r="P28" i="14"/>
  <c r="N28" i="14"/>
  <c r="L28" i="14"/>
  <c r="H28" i="14"/>
  <c r="F28" i="14"/>
  <c r="D28" i="14"/>
  <c r="V26" i="14"/>
  <c r="Z26" i="14" s="1"/>
  <c r="Z28" i="14" s="1"/>
  <c r="V28" i="14" l="1"/>
  <c r="Z19" i="14"/>
  <c r="Z20" i="14"/>
  <c r="Z18" i="14"/>
  <c r="F88" i="25"/>
  <c r="J88" i="25"/>
  <c r="R21" i="24"/>
  <c r="R30" i="24" s="1"/>
  <c r="V35" i="14"/>
  <c r="Z35" i="14" s="1"/>
  <c r="L72" i="25" l="1"/>
  <c r="J72" i="25"/>
  <c r="H72" i="25"/>
  <c r="T28" i="24"/>
  <c r="X28" i="24" s="1"/>
  <c r="N26" i="24"/>
  <c r="L26" i="24"/>
  <c r="J26" i="24"/>
  <c r="H26" i="24"/>
  <c r="F26" i="24"/>
  <c r="D26" i="24"/>
  <c r="V24" i="24"/>
  <c r="X24" i="24"/>
  <c r="V21" i="24"/>
  <c r="U21" i="24"/>
  <c r="T21" i="24"/>
  <c r="P21" i="24"/>
  <c r="N21" i="24"/>
  <c r="L21" i="24"/>
  <c r="J21" i="24"/>
  <c r="H21" i="24"/>
  <c r="F21" i="24"/>
  <c r="F30" i="24" s="1"/>
  <c r="D21" i="24"/>
  <c r="X20" i="24"/>
  <c r="X19" i="24"/>
  <c r="X18" i="24"/>
  <c r="X17" i="24"/>
  <c r="X13" i="24"/>
  <c r="T31" i="23"/>
  <c r="V29" i="23"/>
  <c r="Z29" i="23" s="1"/>
  <c r="X27" i="23"/>
  <c r="R27" i="23"/>
  <c r="N27" i="23"/>
  <c r="L27" i="23"/>
  <c r="J27" i="23"/>
  <c r="H27" i="23"/>
  <c r="F27" i="23"/>
  <c r="D27" i="23"/>
  <c r="X22" i="23"/>
  <c r="T22" i="23"/>
  <c r="R22" i="23"/>
  <c r="P22" i="23"/>
  <c r="N22" i="23"/>
  <c r="L22" i="23"/>
  <c r="J22" i="23"/>
  <c r="H22" i="23"/>
  <c r="H31" i="23" s="1"/>
  <c r="F22" i="23"/>
  <c r="F31" i="23" s="1"/>
  <c r="D22" i="23"/>
  <c r="D31" i="23" s="1"/>
  <c r="Z21" i="23"/>
  <c r="Z20" i="23"/>
  <c r="Z19" i="23"/>
  <c r="V22" i="23"/>
  <c r="V14" i="23"/>
  <c r="Z14" i="23" s="1"/>
  <c r="H30" i="24" l="1"/>
  <c r="N30" i="24"/>
  <c r="X31" i="23"/>
  <c r="R31" i="23"/>
  <c r="N31" i="23"/>
  <c r="J31" i="23"/>
  <c r="L31" i="23"/>
  <c r="J30" i="24"/>
  <c r="X21" i="24"/>
  <c r="D30" i="24"/>
  <c r="L30" i="24"/>
  <c r="T30" i="24"/>
  <c r="V25" i="23"/>
  <c r="Z18" i="23"/>
  <c r="Z22" i="23" s="1"/>
  <c r="C42" i="17"/>
  <c r="G42" i="17" s="1"/>
  <c r="Z25" i="23" l="1"/>
  <c r="E25" i="17" l="1"/>
  <c r="V21" i="14"/>
  <c r="V22" i="14" s="1"/>
  <c r="D22" i="14"/>
  <c r="F22" i="14"/>
  <c r="H22" i="14"/>
  <c r="L22" i="14"/>
  <c r="N22" i="14"/>
  <c r="P22" i="14"/>
  <c r="R22" i="14"/>
  <c r="T22" i="14"/>
  <c r="X22" i="14"/>
  <c r="Z21" i="14" l="1"/>
  <c r="Z22" i="14" s="1"/>
  <c r="I69" i="13" l="1"/>
  <c r="E69" i="13"/>
  <c r="J26" i="15" l="1"/>
  <c r="E60" i="13"/>
  <c r="I60" i="13"/>
  <c r="G60" i="13"/>
  <c r="X28" i="15" l="1"/>
  <c r="D21" i="15"/>
  <c r="D26" i="15"/>
  <c r="H26" i="15"/>
  <c r="F26" i="15"/>
  <c r="N26" i="15"/>
  <c r="L33" i="14"/>
  <c r="L37" i="14" s="1"/>
  <c r="L40" i="14" s="1"/>
  <c r="H33" i="14"/>
  <c r="H37" i="14" s="1"/>
  <c r="F33" i="14"/>
  <c r="F37" i="14" s="1"/>
  <c r="D33" i="14"/>
  <c r="D37" i="14" s="1"/>
  <c r="C88" i="13" l="1"/>
  <c r="D40" i="14" s="1"/>
  <c r="Z14" i="14"/>
  <c r="D30" i="15"/>
  <c r="G88" i="13" s="1"/>
  <c r="D33" i="15" s="1"/>
  <c r="I53" i="17" l="1"/>
  <c r="P25" i="24" s="1"/>
  <c r="E53" i="17"/>
  <c r="P26" i="23" s="1"/>
  <c r="X20" i="15"/>
  <c r="X21" i="15" s="1"/>
  <c r="E38" i="13"/>
  <c r="C38" i="13"/>
  <c r="V26" i="23" l="1"/>
  <c r="P27" i="23"/>
  <c r="P31" i="23" s="1"/>
  <c r="X25" i="24"/>
  <c r="X26" i="24" s="1"/>
  <c r="X30" i="24" s="1"/>
  <c r="P26" i="24"/>
  <c r="P30" i="24" s="1"/>
  <c r="P25" i="15"/>
  <c r="X25" i="15" s="1"/>
  <c r="P32" i="14"/>
  <c r="V32" i="14" s="1"/>
  <c r="Z32" i="14" s="1"/>
  <c r="I25" i="17"/>
  <c r="G25" i="17"/>
  <c r="C25" i="17"/>
  <c r="I18" i="17"/>
  <c r="H18" i="17"/>
  <c r="G18" i="17"/>
  <c r="F18" i="17"/>
  <c r="D18" i="17"/>
  <c r="C18" i="17"/>
  <c r="C27" i="17" s="1"/>
  <c r="C32" i="17" s="1"/>
  <c r="C34" i="17" s="1"/>
  <c r="C55" i="17" l="1"/>
  <c r="C60" i="17"/>
  <c r="Z26" i="23"/>
  <c r="Z27" i="23" s="1"/>
  <c r="Z31" i="23" s="1"/>
  <c r="V27" i="23"/>
  <c r="V31" i="23" s="1"/>
  <c r="I27" i="17"/>
  <c r="I32" i="17" s="1"/>
  <c r="I34" i="17" s="1"/>
  <c r="L11" i="25" s="1"/>
  <c r="L31" i="25" s="1"/>
  <c r="L47" i="25" s="1"/>
  <c r="L50" i="25" s="1"/>
  <c r="L87" i="25" s="1"/>
  <c r="L89" i="25" s="1"/>
  <c r="F11" i="25"/>
  <c r="E27" i="17"/>
  <c r="G27" i="17"/>
  <c r="G32" i="17" s="1"/>
  <c r="G34" i="17" s="1"/>
  <c r="J11" i="25" s="1"/>
  <c r="J31" i="25" s="1"/>
  <c r="J47" i="25" s="1"/>
  <c r="J50" i="25" s="1"/>
  <c r="J87" i="25" s="1"/>
  <c r="J89" i="25" s="1"/>
  <c r="J95" i="25" s="1"/>
  <c r="F31" i="25" l="1"/>
  <c r="F47" i="25" s="1"/>
  <c r="F50" i="25" s="1"/>
  <c r="F87" i="25" s="1"/>
  <c r="F89" i="25" s="1"/>
  <c r="F95" i="25" s="1"/>
  <c r="G68" i="17"/>
  <c r="E32" i="17"/>
  <c r="E34" i="17" s="1"/>
  <c r="H11" i="25" s="1"/>
  <c r="H31" i="25" s="1"/>
  <c r="H47" i="25" s="1"/>
  <c r="H50" i="25" s="1"/>
  <c r="H87" i="25" s="1"/>
  <c r="H89" i="25" s="1"/>
  <c r="G60" i="17"/>
  <c r="I55" i="17"/>
  <c r="I60" i="17"/>
  <c r="C66" i="17"/>
  <c r="G55" i="17"/>
  <c r="E60" i="17" l="1"/>
  <c r="E55" i="17"/>
  <c r="E66" i="17" s="1"/>
  <c r="I66" i="17"/>
  <c r="G66" i="17"/>
  <c r="P26" i="15"/>
  <c r="X24" i="15"/>
  <c r="X26" i="15" s="1"/>
  <c r="X30" i="15" s="1"/>
  <c r="T21" i="15"/>
  <c r="T30" i="15" s="1"/>
  <c r="R21" i="15"/>
  <c r="R30" i="15" s="1"/>
  <c r="P21" i="15"/>
  <c r="N21" i="15"/>
  <c r="N30" i="15" s="1"/>
  <c r="L21" i="15"/>
  <c r="L30" i="15" s="1"/>
  <c r="J21" i="15"/>
  <c r="H21" i="15"/>
  <c r="H30" i="15" s="1"/>
  <c r="G94" i="13" s="1"/>
  <c r="H33" i="15" s="1"/>
  <c r="F21" i="15"/>
  <c r="F30" i="15" s="1"/>
  <c r="G90" i="13" s="1"/>
  <c r="F33" i="15" s="1"/>
  <c r="C92" i="13"/>
  <c r="H40" i="14" s="1"/>
  <c r="C90" i="13"/>
  <c r="F40" i="14" s="1"/>
  <c r="V31" i="14" l="1"/>
  <c r="Z31" i="14" s="1"/>
  <c r="Z33" i="14" s="1"/>
  <c r="Z37" i="14" s="1"/>
  <c r="C68" i="17"/>
  <c r="P30" i="15"/>
  <c r="I103" i="13"/>
  <c r="I105" i="13" s="1"/>
  <c r="G103" i="13" l="1"/>
  <c r="G105" i="13" s="1"/>
  <c r="X33" i="15" s="1"/>
  <c r="P33" i="15"/>
  <c r="R33" i="14"/>
  <c r="N33" i="14"/>
  <c r="N37" i="14" s="1"/>
  <c r="N40" i="14" s="1"/>
  <c r="R37" i="14" l="1"/>
  <c r="R40" i="14" s="1"/>
  <c r="E103" i="13"/>
  <c r="E105" i="13" s="1"/>
  <c r="C40" i="13"/>
  <c r="I24" i="13"/>
  <c r="G24" i="13"/>
  <c r="G40" i="13" s="1"/>
  <c r="E71" i="13" l="1"/>
  <c r="I71" i="13"/>
  <c r="I107" i="13" s="1"/>
  <c r="X33" i="14"/>
  <c r="X37" i="14" s="1"/>
  <c r="X40" i="14" s="1"/>
  <c r="E107" i="13" l="1"/>
  <c r="V24" i="15"/>
  <c r="V21" i="15"/>
  <c r="U21" i="15"/>
  <c r="I38" i="13"/>
  <c r="E40" i="13" l="1"/>
  <c r="E109" i="13" s="1"/>
  <c r="I40" i="13"/>
  <c r="I109" i="13" s="1"/>
  <c r="H103" i="13" l="1"/>
  <c r="H105" i="13" s="1"/>
  <c r="F103" i="13"/>
  <c r="F105" i="13" s="1"/>
  <c r="D103" i="13"/>
  <c r="D105" i="13" s="1"/>
  <c r="H60" i="13"/>
  <c r="F60" i="13"/>
  <c r="D60" i="13"/>
  <c r="H38" i="13"/>
  <c r="F38" i="13"/>
  <c r="D38" i="13"/>
  <c r="G71" i="13" l="1"/>
  <c r="G107" i="13" s="1"/>
  <c r="C71" i="13"/>
  <c r="G109" i="13" l="1"/>
  <c r="H38" i="7" l="1"/>
  <c r="D38" i="7"/>
  <c r="J26" i="7" l="1"/>
  <c r="J17" i="7"/>
  <c r="J28" i="7" s="1"/>
  <c r="J30" i="7" s="1"/>
  <c r="F26" i="7"/>
  <c r="F17" i="7"/>
  <c r="H26" i="7"/>
  <c r="D26" i="7"/>
  <c r="I30" i="7"/>
  <c r="G30" i="7"/>
  <c r="E30" i="7"/>
  <c r="H17" i="7"/>
  <c r="D17" i="7"/>
  <c r="F28" i="7" l="1"/>
  <c r="F30" i="7" s="1"/>
  <c r="F43" i="7" s="1"/>
  <c r="J43" i="7"/>
  <c r="J41" i="7"/>
  <c r="H28" i="7"/>
  <c r="H30" i="7" s="1"/>
  <c r="D28" i="7"/>
  <c r="D30" i="7" s="1"/>
  <c r="D43" i="7" s="1"/>
  <c r="D41" i="7"/>
  <c r="F41" i="7" l="1"/>
  <c r="H41" i="7"/>
  <c r="H43" i="7"/>
  <c r="P33" i="14" l="1"/>
  <c r="P37" i="14" l="1"/>
  <c r="V33" i="14"/>
  <c r="V37" i="14" s="1"/>
  <c r="C103" i="13" l="1"/>
  <c r="C105" i="13" s="1"/>
  <c r="P40" i="14"/>
  <c r="C107" i="13" l="1"/>
  <c r="C109" i="13" s="1"/>
  <c r="Z40" i="14"/>
  <c r="V40" i="14"/>
</calcChain>
</file>

<file path=xl/sharedStrings.xml><?xml version="1.0" encoding="utf-8"?>
<sst xmlns="http://schemas.openxmlformats.org/spreadsheetml/2006/main" count="542" uniqueCount="281">
  <si>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</si>
  <si>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</si>
  <si>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</si>
  <si>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</si>
  <si>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</si>
  <si>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</si>
  <si>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</si>
  <si>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</si>
  <si>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</si>
  <si>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 xml:space="preserve"> (Unaudited)</t>
  </si>
  <si>
    <t>(in thousand Baht)</t>
  </si>
  <si>
    <t>Current assets</t>
  </si>
  <si>
    <t>Cash and cash equivalents</t>
  </si>
  <si>
    <t>Short-term investments in financial assets</t>
  </si>
  <si>
    <t>Trade receivables</t>
  </si>
  <si>
    <t>Current portion of loan receivables</t>
  </si>
  <si>
    <t>Short term loan to related parties</t>
  </si>
  <si>
    <t>Other receivables</t>
  </si>
  <si>
    <t>Inventories</t>
  </si>
  <si>
    <t>Assets foreclosed</t>
  </si>
  <si>
    <t>Other current assets</t>
  </si>
  <si>
    <t>Total current assets</t>
  </si>
  <si>
    <t>Non-current assets</t>
  </si>
  <si>
    <t>Restricted deposit at financial institution</t>
  </si>
  <si>
    <t>Long-term investments in financial assets</t>
  </si>
  <si>
    <t>Hire-purchase contract receivables</t>
  </si>
  <si>
    <t xml:space="preserve">Loan receivables </t>
  </si>
  <si>
    <t>Long-term loans to related party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</si>
  <si>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</si>
  <si>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</si>
  <si>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</si>
  <si>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</si>
  <si>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</si>
  <si>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</si>
  <si>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</si>
  <si>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</si>
  <si>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</si>
  <si>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 xml:space="preserve"> </t>
  </si>
  <si>
    <t>Current liabilities</t>
  </si>
  <si>
    <t>Trade accounts payable</t>
  </si>
  <si>
    <t>Other payables</t>
  </si>
  <si>
    <t>Current portion of long-term borrowing from a financial</t>
  </si>
  <si>
    <t xml:space="preserve">   institution</t>
  </si>
  <si>
    <t>Current portion of debentures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</si>
  <si>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</si>
  <si>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</si>
  <si>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</si>
  <si>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</si>
  <si>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</si>
  <si>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 from a financial institution</t>
  </si>
  <si>
    <t>Debentures</t>
  </si>
  <si>
    <t>Lease liabilities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</si>
  <si>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</si>
  <si>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</si>
  <si>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</si>
  <si>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</si>
  <si>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</si>
  <si>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</si>
  <si>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</si>
  <si>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 share capital</t>
  </si>
  <si>
    <t>Share premium:</t>
  </si>
  <si>
    <t xml:space="preserve">   Premium on ordinary shares</t>
  </si>
  <si>
    <t>Warrants in subsidiary</t>
  </si>
  <si>
    <t xml:space="preserve">   Appropriated:</t>
  </si>
  <si>
    <t xml:space="preserve">      Legal reserve</t>
  </si>
  <si>
    <t xml:space="preserve">      Treasury shares reserves</t>
  </si>
  <si>
    <t>Treasury shares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</si>
  <si>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</si>
  <si>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</si>
  <si>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</si>
  <si>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</si>
  <si>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</si>
  <si>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</si>
  <si>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</si>
  <si>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</si>
  <si>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</si>
  <si>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Interest income from loans to related party</t>
  </si>
  <si>
    <t>Revenue from rendering of services</t>
  </si>
  <si>
    <t>Revenue from management fees</t>
  </si>
  <si>
    <t>Other income</t>
  </si>
  <si>
    <t>Total income</t>
  </si>
  <si>
    <t>Expenses</t>
  </si>
  <si>
    <t xml:space="preserve">Cost of sale of goods </t>
  </si>
  <si>
    <t>Cost of rendering of services</t>
  </si>
  <si>
    <t>Distribution costs</t>
  </si>
  <si>
    <t>Administrative expenses</t>
  </si>
  <si>
    <t>Total expenses</t>
  </si>
  <si>
    <t>Finance costs</t>
  </si>
  <si>
    <t xml:space="preserve">Gains on measurement of investments </t>
  </si>
  <si>
    <t xml:space="preserve">   in financial assets</t>
  </si>
  <si>
    <t>Profit (loss) before income tax expense</t>
  </si>
  <si>
    <t>Tax expense (income)</t>
  </si>
  <si>
    <t>Profit (loss) for the period</t>
  </si>
  <si>
    <t>Other comprehensive income</t>
  </si>
  <si>
    <t>Total comprehensive income (expense) for the period</t>
  </si>
  <si>
    <t>Profit (loss) attributable to:</t>
  </si>
  <si>
    <t xml:space="preserve">   Owners of parent</t>
  </si>
  <si>
    <t xml:space="preserve">   Non-controlling interests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</si>
  <si>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</si>
  <si>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Singer Thailand Public Company Limited and its subsidiaries</t>
  </si>
  <si>
    <t>Statement of changes in equity (Unaudited)</t>
  </si>
  <si>
    <t>Consolidated financial statements</t>
  </si>
  <si>
    <t>Other components</t>
  </si>
  <si>
    <t>Retained earnings / (Deficit)</t>
  </si>
  <si>
    <t>of equiry</t>
  </si>
  <si>
    <t>Surplus on changes</t>
  </si>
  <si>
    <t>Advance</t>
  </si>
  <si>
    <t xml:space="preserve">Issued and </t>
  </si>
  <si>
    <t>in ownership</t>
  </si>
  <si>
    <t>received</t>
  </si>
  <si>
    <t>Treasury</t>
  </si>
  <si>
    <t>attributable to</t>
  </si>
  <si>
    <t>Non-</t>
  </si>
  <si>
    <t>paid-up</t>
  </si>
  <si>
    <t>Share</t>
  </si>
  <si>
    <t>interests in</t>
  </si>
  <si>
    <t xml:space="preserve"> from share </t>
  </si>
  <si>
    <t xml:space="preserve">Legal </t>
  </si>
  <si>
    <t>shares</t>
  </si>
  <si>
    <t>Unappropriated</t>
  </si>
  <si>
    <t>Revaluation</t>
  </si>
  <si>
    <t xml:space="preserve">owners of </t>
  </si>
  <si>
    <t>controlling</t>
  </si>
  <si>
    <t>Total</t>
  </si>
  <si>
    <t>share capital</t>
  </si>
  <si>
    <t>premium</t>
  </si>
  <si>
    <t>subsidiary</t>
  </si>
  <si>
    <t>subscription</t>
  </si>
  <si>
    <t>reserve</t>
  </si>
  <si>
    <t>reserves</t>
  </si>
  <si>
    <t>(Deficit)</t>
  </si>
  <si>
    <t>surplus</t>
  </si>
  <si>
    <t>the parent</t>
  </si>
  <si>
    <t>interests</t>
  </si>
  <si>
    <t>equity</t>
  </si>
  <si>
    <t>Three-month period ended 31 March 2024</t>
  </si>
  <si>
    <t>Balance at 1 January 2024</t>
  </si>
  <si>
    <t>Transactions with owners, recorded directly in equity</t>
  </si>
  <si>
    <t xml:space="preserve">    Contributions by and distributions to owners of the parent</t>
  </si>
  <si>
    <t xml:space="preserve">      Issue of ordinary shares</t>
  </si>
  <si>
    <t xml:space="preserve">      Advance received from share subscription</t>
  </si>
  <si>
    <t xml:space="preserve">      Treasury shares</t>
  </si>
  <si>
    <t xml:space="preserve">      Dividends</t>
  </si>
  <si>
    <t>Total transactions with owners, recorded directly in equity</t>
  </si>
  <si>
    <t>Comprehensive income for the period</t>
  </si>
  <si>
    <t xml:space="preserve">      Profit</t>
  </si>
  <si>
    <t xml:space="preserve">      Other comprehensive income</t>
  </si>
  <si>
    <t>Transfer to retained earnings (deficit)</t>
  </si>
  <si>
    <t>Balance at 31 March 2024</t>
  </si>
  <si>
    <t>Warrants</t>
  </si>
  <si>
    <t>in subsidiary</t>
  </si>
  <si>
    <t>Three-month period ended 31 March 2025</t>
  </si>
  <si>
    <t>Balance at 1 January 2025</t>
  </si>
  <si>
    <t xml:space="preserve">    Total contributions by and distributions to owners of the parent</t>
  </si>
  <si>
    <t xml:space="preserve">   Changes in ownership interests in subsidiaries</t>
  </si>
  <si>
    <t xml:space="preserve">      Acquisition of non-controlling interests without </t>
  </si>
  <si>
    <t xml:space="preserve">         a change in control</t>
  </si>
  <si>
    <t xml:space="preserve">Total transactions  with owners, recorded </t>
  </si>
  <si>
    <t xml:space="preserve">   directly in equity</t>
  </si>
  <si>
    <t xml:space="preserve">   Profit</t>
  </si>
  <si>
    <t xml:space="preserve">   Other comprehensive income</t>
  </si>
  <si>
    <t>Total comprehensive income for the period</t>
  </si>
  <si>
    <t>Balance at 31 March 2025</t>
  </si>
  <si>
    <t>Separate financial statements</t>
  </si>
  <si>
    <t>Reserve arising</t>
  </si>
  <si>
    <t>of equity</t>
  </si>
  <si>
    <t>from business</t>
  </si>
  <si>
    <t>Advance received</t>
  </si>
  <si>
    <t xml:space="preserve">Total other </t>
  </si>
  <si>
    <t>combination under</t>
  </si>
  <si>
    <t xml:space="preserve">components </t>
  </si>
  <si>
    <t>common control</t>
  </si>
  <si>
    <t xml:space="preserve">    Contributions by and distributions to owners</t>
  </si>
  <si>
    <t xml:space="preserve">Total contributions by and distributions to owners </t>
  </si>
  <si>
    <t>Statement of cash flows (Unaudited)</t>
  </si>
  <si>
    <t>Cash flows from operating activities</t>
  </si>
  <si>
    <t>Adjustments to reconcile profit (loss) to cash receipts (payments)</t>
  </si>
  <si>
    <t>Depreciation</t>
  </si>
  <si>
    <t xml:space="preserve">Amortisation </t>
  </si>
  <si>
    <t>Expected credit loss in profit or loss</t>
  </si>
  <si>
    <t>Impairment losses on property, plant and equipment</t>
  </si>
  <si>
    <t xml:space="preserve">Provision for employee benefit </t>
  </si>
  <si>
    <t>Loss on impairment assets foreclosed</t>
  </si>
  <si>
    <t>Loss on written-off plant and equiment</t>
  </si>
  <si>
    <t>Loss on disposal of intangible assets</t>
  </si>
  <si>
    <t>Dividend income</t>
  </si>
  <si>
    <t>Interest income</t>
  </si>
  <si>
    <t>Changes in operating assets and liabilities</t>
  </si>
  <si>
    <t>Trade accounts receivable</t>
  </si>
  <si>
    <t>Loan receivables with vehicle collateral</t>
  </si>
  <si>
    <t xml:space="preserve">Other payables </t>
  </si>
  <si>
    <t>Employee security deposits</t>
  </si>
  <si>
    <t>Employee benefit paid</t>
  </si>
  <si>
    <t>Net cash generated from (used in) operations</t>
  </si>
  <si>
    <t>Interest received from hire-purchase contract and loans</t>
  </si>
  <si>
    <t>Tax paid</t>
  </si>
  <si>
    <t>Net cash from (used in) operating activities</t>
  </si>
  <si>
    <t>Cash flows from investing activities</t>
  </si>
  <si>
    <t>Interest received</t>
  </si>
  <si>
    <t>Dividend receieved</t>
  </si>
  <si>
    <t>Acquisition of plant and equipment</t>
  </si>
  <si>
    <t xml:space="preserve">Proceeds from sale of plant and equipment </t>
  </si>
  <si>
    <t>Acquisition of intangible assets</t>
  </si>
  <si>
    <t>Proceeds from sale of investments in financial assets</t>
  </si>
  <si>
    <t>Cash flows from financing activities</t>
  </si>
  <si>
    <t>Proceeds from change in ownership interest in subsidiary</t>
  </si>
  <si>
    <t xml:space="preserve">   without a change in control</t>
  </si>
  <si>
    <t>Proceed from advance received from share subscription and</t>
  </si>
  <si>
    <t xml:space="preserve">   issuance of ordinary share</t>
  </si>
  <si>
    <t>Payment to owners to acquire or redeem the entity's shares</t>
  </si>
  <si>
    <t>Finance cost paid</t>
  </si>
  <si>
    <t>Dividends paid to owners of the Company</t>
  </si>
  <si>
    <t>Repayment of debentures</t>
  </si>
  <si>
    <t>Repayment of loan from financial institutions</t>
  </si>
  <si>
    <t>Payment of lease liabilities</t>
  </si>
  <si>
    <t xml:space="preserve">Net cash used in financing activities  </t>
  </si>
  <si>
    <t>Cash and cash equivalents at 1 January</t>
  </si>
  <si>
    <t>Cash and cash equivalents at 31 March</t>
  </si>
  <si>
    <t>Non-cash transactions</t>
  </si>
  <si>
    <t>Inventories transfer to tools and equipment</t>
  </si>
  <si>
    <t xml:space="preserve">Consolidated </t>
  </si>
  <si>
    <t xml:space="preserve">Separate </t>
  </si>
  <si>
    <t>Revenues</t>
  </si>
  <si>
    <t>Revenue from sales of goods</t>
  </si>
  <si>
    <t xml:space="preserve">Interest income from hire-purchase </t>
  </si>
  <si>
    <t xml:space="preserve">     contract and loans</t>
  </si>
  <si>
    <t>Total revenues</t>
  </si>
  <si>
    <t xml:space="preserve">Cost of sales of goods </t>
  </si>
  <si>
    <t>Bad and doubtful debts expenses</t>
  </si>
  <si>
    <r>
      <rPr>
        <sz val="11"/>
        <rFont val="Times New Roman"/>
        <family val="1"/>
      </rPr>
      <t>Profit (loss) for the period</t>
    </r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</si>
  <si>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</si>
  <si>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</si>
  <si>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</si>
  <si>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</si>
  <si>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</si>
  <si>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 xml:space="preserve">     for the period, net of income tax</t>
  </si>
  <si>
    <t>Total comprehensive income (expense)</t>
  </si>
  <si>
    <t xml:space="preserve">    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</si>
  <si>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</si>
  <si>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7, 11</t>
  </si>
  <si>
    <t>Loss on sale of investments in subsidiaries</t>
  </si>
  <si>
    <t>Proceeds from sale of investments in subsidiaries</t>
  </si>
  <si>
    <t>Payables for acquisition of equipment and intangible asset</t>
  </si>
  <si>
    <t xml:space="preserve">   (828,992,226 ordinary shares, par value at </t>
  </si>
  <si>
    <t xml:space="preserve">   Baht 1 per share)</t>
  </si>
  <si>
    <t>Surplus on changes in ownership interests in</t>
  </si>
  <si>
    <t xml:space="preserve">   subsidiary</t>
  </si>
  <si>
    <t xml:space="preserve">Reserve arising from business combination  </t>
  </si>
  <si>
    <t xml:space="preserve">   under common control</t>
  </si>
  <si>
    <t xml:space="preserve">Current portion of hire-purchase contract </t>
  </si>
  <si>
    <t xml:space="preserve">   receivables</t>
  </si>
  <si>
    <t>Current portion of long-term loans to</t>
  </si>
  <si>
    <t xml:space="preserve">   related party</t>
  </si>
  <si>
    <t>Non-current provisions for employee benefits</t>
  </si>
  <si>
    <t>Profit (loss) from operating activities</t>
  </si>
  <si>
    <t xml:space="preserve">Expected credit loss </t>
  </si>
  <si>
    <t xml:space="preserve">Items that will not be reclassified  </t>
  </si>
  <si>
    <t xml:space="preserve">   subsequently to profit or loss</t>
  </si>
  <si>
    <t xml:space="preserve">   instruments designated at FVOCI</t>
  </si>
  <si>
    <t xml:space="preserve">Income tax relating to items that will </t>
  </si>
  <si>
    <t xml:space="preserve">   not be reclassified</t>
  </si>
  <si>
    <t xml:space="preserve">   for the period, net of tax</t>
  </si>
  <si>
    <t xml:space="preserve">   for the period</t>
  </si>
  <si>
    <t xml:space="preserve">   attributable to:</t>
  </si>
  <si>
    <t xml:space="preserve">Gains on investments in equity  </t>
  </si>
  <si>
    <t>components</t>
  </si>
  <si>
    <t>Other</t>
  </si>
  <si>
    <t xml:space="preserve">      Loss</t>
  </si>
  <si>
    <t>Loss (gain) on measurement of investments in financial assets</t>
  </si>
  <si>
    <t xml:space="preserve">(Reversal of) losses on decline in value of inventories </t>
  </si>
  <si>
    <t>Loss (gain) on disposal and written-off of plant and equiment</t>
  </si>
  <si>
    <t>Net cash from (used in) investing activities</t>
  </si>
  <si>
    <t>Net decrease in cash and cash equivalents</t>
  </si>
  <si>
    <t>Cash payment for short-term loan to related party</t>
  </si>
  <si>
    <t>Cash payment for long-term loan to related party</t>
  </si>
  <si>
    <t>Proceeds from long-term loan to related party</t>
  </si>
  <si>
    <t>Retained earnings (deficit):</t>
  </si>
  <si>
    <t xml:space="preserve">   Unappropriated (deficit)</t>
  </si>
  <si>
    <t xml:space="preserve">   contracts and loans</t>
  </si>
  <si>
    <t>Interest income from hire-purchase contracts and loans</t>
  </si>
  <si>
    <t>Loss on write-off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</si>
</sst>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??_);_(@_)"/>
    <numFmt numFmtId="166" formatCode="_(* #,##0.0_);_(* \(#,##0.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2"/>
      <color rgb="FF00B050"/>
      <name val="Times New Roman"/>
      <family val="1"/>
    </font>
    <font>
      <sz val="11"/>
      <color theme="1"/>
      <name val="Times New Roman"/>
      <family val="1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0" fillId="0" borderId="0" applyFont="0" applyFill="0" applyBorder="0" applyAlignment="0" applyProtection="0"/>
    <xf numFmtId="0" fontId="1" fillId="0" borderId="0"/>
  </cellStyleXfs>
  <cellXfs count="23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43" fontId="1" fillId="0" borderId="0" xfId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7" fillId="0" borderId="0" xfId="0" applyFont="1"/>
    <xf numFmtId="41" fontId="1" fillId="0" borderId="0" xfId="0" applyNumberFormat="1" applyFont="1"/>
    <xf numFmtId="0" fontId="7" fillId="0" borderId="0" xfId="0" applyFont="1" applyAlignment="1">
      <alignment horizontal="center"/>
    </xf>
    <xf numFmtId="41" fontId="5" fillId="0" borderId="1" xfId="0" applyNumberFormat="1" applyFont="1" applyBorder="1"/>
    <xf numFmtId="41" fontId="5" fillId="0" borderId="0" xfId="0" applyNumberFormat="1" applyFont="1"/>
    <xf numFmtId="41" fontId="0" fillId="0" borderId="0" xfId="0" applyNumberFormat="1" applyAlignment="1">
      <alignment horizontal="center"/>
    </xf>
    <xf numFmtId="41" fontId="0" fillId="0" borderId="0" xfId="0" applyNumberFormat="1"/>
    <xf numFmtId="41" fontId="1" fillId="0" borderId="2" xfId="0" applyNumberFormat="1" applyFont="1" applyBorder="1"/>
    <xf numFmtId="41" fontId="5" fillId="0" borderId="3" xfId="0" applyNumberFormat="1" applyFont="1" applyBorder="1"/>
    <xf numFmtId="43" fontId="5" fillId="0" borderId="0" xfId="1" applyFont="1" applyFill="1"/>
    <xf numFmtId="41" fontId="5" fillId="0" borderId="0" xfId="0" applyNumberFormat="1" applyFont="1" applyAlignment="1">
      <alignment horizontal="center"/>
    </xf>
    <xf numFmtId="41" fontId="1" fillId="0" borderId="4" xfId="0" applyNumberFormat="1" applyFont="1" applyBorder="1"/>
    <xf numFmtId="0" fontId="5" fillId="0" borderId="0" xfId="2" applyFont="1"/>
    <xf numFmtId="0" fontId="5" fillId="0" borderId="0" xfId="0" applyFont="1" applyAlignment="1">
      <alignment horizontal="left"/>
    </xf>
    <xf numFmtId="4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41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164" fontId="1" fillId="0" borderId="0" xfId="0" applyNumberFormat="1" applyFont="1"/>
    <xf numFmtId="0" fontId="0" fillId="0" borderId="0" xfId="0" quotePrefix="1" applyAlignment="1">
      <alignment horizontal="center"/>
    </xf>
    <xf numFmtId="164" fontId="0" fillId="0" borderId="0" xfId="0" applyNumberFormat="1" applyAlignment="1">
      <alignment horizontal="center"/>
    </xf>
    <xf numFmtId="43" fontId="0" fillId="0" borderId="0" xfId="1" applyFont="1" applyFill="1" applyAlignment="1">
      <alignment horizontal="center"/>
    </xf>
    <xf numFmtId="43" fontId="5" fillId="0" borderId="0" xfId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4" xfId="0" applyNumberFormat="1" applyBorder="1"/>
    <xf numFmtId="43" fontId="5" fillId="0" borderId="3" xfId="1" applyFont="1" applyFill="1" applyBorder="1"/>
    <xf numFmtId="0" fontId="4" fillId="0" borderId="0" xfId="0" applyFont="1"/>
    <xf numFmtId="49" fontId="7" fillId="0" borderId="0" xfId="0" applyNumberFormat="1" applyFont="1"/>
    <xf numFmtId="49" fontId="7" fillId="0" borderId="0" xfId="0" applyNumberFormat="1" applyFont="1" applyAlignment="1">
      <alignment horizontal="left" indent="1"/>
    </xf>
    <xf numFmtId="164" fontId="5" fillId="0" borderId="3" xfId="1" applyNumberFormat="1" applyFon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41" fontId="4" fillId="0" borderId="0" xfId="0" applyNumberFormat="1" applyFont="1" applyAlignment="1">
      <alignment horizontal="left"/>
    </xf>
    <xf numFmtId="41" fontId="4" fillId="0" borderId="0" xfId="0" applyNumberFormat="1" applyFont="1"/>
    <xf numFmtId="41" fontId="8" fillId="0" borderId="0" xfId="0" applyNumberFormat="1" applyFont="1" applyAlignment="1">
      <alignment horizontal="right"/>
    </xf>
    <xf numFmtId="43" fontId="5" fillId="0" borderId="3" xfId="1" applyFont="1" applyFill="1" applyBorder="1" applyAlignment="1">
      <alignment horizontal="center"/>
    </xf>
    <xf numFmtId="164" fontId="5" fillId="0" borderId="0" xfId="1" applyNumberFormat="1" applyFont="1" applyFill="1"/>
    <xf numFmtId="0" fontId="8" fillId="0" borderId="0" xfId="0" applyFont="1" applyAlignment="1">
      <alignment wrapText="1"/>
    </xf>
    <xf numFmtId="0" fontId="8" fillId="0" borderId="0" xfId="0" applyFont="1"/>
    <xf numFmtId="164" fontId="0" fillId="0" borderId="0" xfId="1" applyNumberFormat="1" applyFont="1" applyFill="1" applyBorder="1"/>
    <xf numFmtId="164" fontId="5" fillId="0" borderId="0" xfId="1" applyNumberFormat="1" applyFont="1" applyFill="1" applyBorder="1"/>
    <xf numFmtId="0" fontId="4" fillId="0" borderId="0" xfId="0" applyFont="1" applyAlignment="1">
      <alignment wrapText="1"/>
    </xf>
    <xf numFmtId="43" fontId="1" fillId="0" borderId="0" xfId="1" applyFont="1" applyFill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6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43" fontId="0" fillId="0" borderId="0" xfId="1" applyFont="1" applyFill="1"/>
    <xf numFmtId="164" fontId="5" fillId="0" borderId="4" xfId="1" applyNumberFormat="1" applyFont="1" applyFill="1" applyBorder="1" applyAlignment="1">
      <alignment horizontal="center"/>
    </xf>
    <xf numFmtId="41" fontId="5" fillId="0" borderId="2" xfId="0" applyNumberFormat="1" applyFont="1" applyBorder="1"/>
    <xf numFmtId="43" fontId="0" fillId="0" borderId="0" xfId="0" applyNumberFormat="1"/>
    <xf numFmtId="164" fontId="0" fillId="0" borderId="4" xfId="1" applyNumberFormat="1" applyFont="1" applyFill="1" applyBorder="1" applyAlignment="1">
      <alignment horizontal="center"/>
    </xf>
    <xf numFmtId="0" fontId="0" fillId="0" borderId="4" xfId="0" applyBorder="1"/>
    <xf numFmtId="164" fontId="0" fillId="0" borderId="4" xfId="1" applyNumberFormat="1" applyFont="1" applyFill="1" applyBorder="1"/>
    <xf numFmtId="41" fontId="5" fillId="0" borderId="0" xfId="0" applyNumberFormat="1" applyFont="1" applyAlignment="1">
      <alignment wrapText="1"/>
    </xf>
    <xf numFmtId="41" fontId="6" fillId="0" borderId="0" xfId="0" applyNumberFormat="1" applyFont="1" applyAlignment="1">
      <alignment wrapText="1"/>
    </xf>
    <xf numFmtId="3" fontId="0" fillId="0" borderId="0" xfId="0" applyNumberFormat="1" applyAlignment="1">
      <alignment horizontal="left" wrapText="1"/>
    </xf>
    <xf numFmtId="3" fontId="6" fillId="0" borderId="0" xfId="0" applyNumberFormat="1" applyFont="1" applyAlignment="1">
      <alignment horizontal="center" wrapText="1"/>
    </xf>
    <xf numFmtId="41" fontId="6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left" wrapText="1"/>
    </xf>
    <xf numFmtId="3" fontId="7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/>
    </xf>
    <xf numFmtId="0" fontId="11" fillId="0" borderId="0" xfId="0" applyFont="1"/>
    <xf numFmtId="164" fontId="1" fillId="0" borderId="0" xfId="1" applyNumberFormat="1" applyFont="1" applyFill="1" applyBorder="1" applyAlignment="1"/>
    <xf numFmtId="164" fontId="1" fillId="0" borderId="0" xfId="1" applyNumberFormat="1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3" xfId="1" applyNumberFormat="1" applyFont="1" applyFill="1" applyBorder="1"/>
    <xf numFmtId="0" fontId="6" fillId="0" borderId="0" xfId="0" applyFont="1"/>
    <xf numFmtId="0" fontId="0" fillId="0" borderId="0" xfId="0" applyAlignment="1">
      <alignment horizontal="left" wrapText="1"/>
    </xf>
    <xf numFmtId="15" fontId="7" fillId="0" borderId="0" xfId="0" applyNumberFormat="1" applyFont="1" applyAlignment="1">
      <alignment wrapText="1"/>
    </xf>
    <xf numFmtId="15" fontId="5" fillId="0" borderId="0" xfId="0" applyNumberFormat="1" applyFont="1" applyAlignment="1">
      <alignment wrapText="1"/>
    </xf>
    <xf numFmtId="164" fontId="0" fillId="0" borderId="0" xfId="0" applyNumberFormat="1"/>
    <xf numFmtId="41" fontId="6" fillId="0" borderId="0" xfId="0" applyNumberFormat="1" applyFont="1" applyAlignment="1">
      <alignment horizontal="center" wrapText="1"/>
    </xf>
    <xf numFmtId="0" fontId="0" fillId="2" borderId="0" xfId="0" applyFill="1"/>
    <xf numFmtId="43" fontId="0" fillId="2" borderId="0" xfId="1" applyFont="1" applyFill="1"/>
    <xf numFmtId="43" fontId="0" fillId="2" borderId="0" xfId="0" applyNumberFormat="1" applyFill="1"/>
    <xf numFmtId="43" fontId="5" fillId="2" borderId="0" xfId="1" applyFont="1" applyFill="1"/>
    <xf numFmtId="41" fontId="5" fillId="2" borderId="0" xfId="0" applyNumberFormat="1" applyFont="1" applyFill="1" applyAlignment="1">
      <alignment horizontal="center"/>
    </xf>
    <xf numFmtId="41" fontId="5" fillId="2" borderId="0" xfId="0" applyNumberFormat="1" applyFont="1" applyFill="1"/>
    <xf numFmtId="0" fontId="5" fillId="2" borderId="0" xfId="0" applyFont="1" applyFill="1"/>
    <xf numFmtId="41" fontId="8" fillId="0" borderId="0" xfId="0" applyNumberFormat="1" applyFont="1"/>
    <xf numFmtId="164" fontId="5" fillId="0" borderId="0" xfId="1" applyNumberFormat="1" applyFont="1" applyFill="1" applyAlignment="1">
      <alignment horizontal="center"/>
    </xf>
    <xf numFmtId="164" fontId="5" fillId="0" borderId="1" xfId="1" applyNumberFormat="1" applyFont="1" applyFill="1" applyBorder="1"/>
    <xf numFmtId="164" fontId="5" fillId="0" borderId="2" xfId="1" applyNumberFormat="1" applyFont="1" applyFill="1" applyBorder="1"/>
    <xf numFmtId="164" fontId="5" fillId="0" borderId="3" xfId="1" applyNumberFormat="1" applyFont="1" applyFill="1" applyBorder="1"/>
    <xf numFmtId="164" fontId="5" fillId="0" borderId="4" xfId="1" applyNumberFormat="1" applyFont="1" applyFill="1" applyBorder="1"/>
    <xf numFmtId="164" fontId="5" fillId="0" borderId="2" xfId="1" applyNumberFormat="1" applyFont="1" applyFill="1" applyBorder="1" applyAlignment="1">
      <alignment horizontal="right"/>
    </xf>
    <xf numFmtId="164" fontId="5" fillId="0" borderId="0" xfId="0" applyNumberFormat="1" applyFont="1"/>
    <xf numFmtId="164" fontId="5" fillId="0" borderId="5" xfId="0" applyNumberFormat="1" applyFont="1" applyBorder="1"/>
    <xf numFmtId="164" fontId="12" fillId="0" borderId="0" xfId="1" applyNumberFormat="1" applyFont="1" applyFill="1" applyAlignment="1"/>
    <xf numFmtId="164" fontId="5" fillId="0" borderId="1" xfId="1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>
      <alignment horizontal="center"/>
    </xf>
    <xf numFmtId="0" fontId="7" fillId="0" borderId="0" xfId="2" applyFont="1"/>
    <xf numFmtId="164" fontId="1" fillId="0" borderId="0" xfId="1" applyNumberFormat="1" applyFont="1" applyFill="1" applyBorder="1"/>
    <xf numFmtId="43" fontId="5" fillId="0" borderId="3" xfId="1" applyFont="1" applyFill="1" applyBorder="1" applyAlignment="1"/>
    <xf numFmtId="43" fontId="5" fillId="0" borderId="0" xfId="0" applyNumberFormat="1" applyFont="1"/>
    <xf numFmtId="164" fontId="0" fillId="0" borderId="4" xfId="0" applyNumberFormat="1" applyBorder="1"/>
    <xf numFmtId="164" fontId="5" fillId="0" borderId="1" xfId="0" applyNumberFormat="1" applyFont="1" applyBorder="1"/>
    <xf numFmtId="164" fontId="5" fillId="0" borderId="2" xfId="0" applyNumberFormat="1" applyFont="1" applyBorder="1"/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43" fontId="0" fillId="0" borderId="4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4" xfId="1" applyFont="1" applyFill="1" applyBorder="1" applyAlignment="1">
      <alignment horizontal="center"/>
    </xf>
    <xf numFmtId="164" fontId="8" fillId="0" borderId="0" xfId="0" applyNumberFormat="1" applyFont="1"/>
    <xf numFmtId="43" fontId="5" fillId="0" borderId="2" xfId="1" applyFont="1" applyFill="1" applyBorder="1" applyAlignment="1"/>
    <xf numFmtId="43" fontId="5" fillId="0" borderId="2" xfId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43" fontId="0" fillId="0" borderId="2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0" fontId="1" fillId="0" borderId="0" xfId="3"/>
    <xf numFmtId="41" fontId="1" fillId="0" borderId="0" xfId="3" applyNumberFormat="1"/>
    <xf numFmtId="43" fontId="1" fillId="0" borderId="0" xfId="1" applyFont="1" applyFill="1" applyBorder="1" applyAlignment="1"/>
    <xf numFmtId="164" fontId="1" fillId="0" borderId="0" xfId="0" applyNumberFormat="1" applyFont="1" applyAlignment="1">
      <alignment horizontal="center"/>
    </xf>
    <xf numFmtId="164" fontId="1" fillId="0" borderId="0" xfId="3" applyNumberFormat="1"/>
    <xf numFmtId="43" fontId="1" fillId="0" borderId="0" xfId="1" applyFont="1" applyFill="1" applyAlignment="1"/>
    <xf numFmtId="41" fontId="1" fillId="0" borderId="0" xfId="1" applyNumberFormat="1" applyFont="1" applyFill="1" applyAlignment="1">
      <alignment horizontal="center"/>
    </xf>
    <xf numFmtId="164" fontId="1" fillId="0" borderId="4" xfId="1" applyNumberFormat="1" applyFont="1" applyFill="1" applyBorder="1" applyAlignment="1">
      <alignment horizontal="center"/>
    </xf>
    <xf numFmtId="41" fontId="1" fillId="0" borderId="4" xfId="1" applyNumberFormat="1" applyFont="1" applyFill="1" applyBorder="1" applyAlignment="1">
      <alignment horizontal="center"/>
    </xf>
    <xf numFmtId="0" fontId="0" fillId="0" borderId="0" xfId="2" applyFont="1"/>
    <xf numFmtId="164" fontId="1" fillId="0" borderId="0" xfId="1" applyNumberFormat="1" applyFont="1" applyFill="1" applyBorder="1" applyAlignment="1">
      <alignment horizontal="center"/>
    </xf>
    <xf numFmtId="0" fontId="1" fillId="0" borderId="0" xfId="3" applyAlignment="1">
      <alignment horizontal="left"/>
    </xf>
    <xf numFmtId="0" fontId="0" fillId="0" borderId="0" xfId="3" applyFont="1"/>
    <xf numFmtId="0" fontId="5" fillId="0" borderId="0" xfId="3" applyFont="1"/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2" fillId="0" borderId="0" xfId="3" applyFont="1"/>
    <xf numFmtId="0" fontId="5" fillId="0" borderId="0" xfId="3" applyFont="1" applyAlignment="1">
      <alignment horizontal="left"/>
    </xf>
    <xf numFmtId="0" fontId="4" fillId="0" borderId="0" xfId="3" applyFont="1"/>
    <xf numFmtId="0" fontId="5" fillId="0" borderId="0" xfId="3" applyFont="1" applyAlignment="1">
      <alignment horizontal="center"/>
    </xf>
    <xf numFmtId="0" fontId="7" fillId="0" borderId="0" xfId="3" applyFont="1"/>
    <xf numFmtId="0" fontId="6" fillId="0" borderId="0" xfId="3" applyFont="1"/>
    <xf numFmtId="37" fontId="1" fillId="0" borderId="0" xfId="3" applyNumberFormat="1"/>
    <xf numFmtId="0" fontId="6" fillId="0" borderId="0" xfId="3" applyFont="1" applyAlignment="1">
      <alignment horizontal="center"/>
    </xf>
    <xf numFmtId="41" fontId="1" fillId="0" borderId="4" xfId="3" applyNumberFormat="1" applyBorder="1"/>
    <xf numFmtId="37" fontId="5" fillId="0" borderId="0" xfId="3" applyNumberFormat="1" applyFont="1"/>
    <xf numFmtId="41" fontId="5" fillId="0" borderId="0" xfId="3" applyNumberFormat="1" applyFont="1"/>
    <xf numFmtId="41" fontId="1" fillId="0" borderId="0" xfId="3" applyNumberFormat="1" applyAlignment="1">
      <alignment horizontal="center"/>
    </xf>
    <xf numFmtId="41" fontId="1" fillId="0" borderId="4" xfId="3" applyNumberFormat="1" applyBorder="1" applyAlignment="1">
      <alignment horizontal="center"/>
    </xf>
    <xf numFmtId="41" fontId="5" fillId="0" borderId="1" xfId="3" applyNumberFormat="1" applyFont="1" applyBorder="1"/>
    <xf numFmtId="41" fontId="5" fillId="0" borderId="3" xfId="3" applyNumberFormat="1" applyFont="1" applyBorder="1"/>
    <xf numFmtId="0" fontId="1" fillId="0" borderId="0" xfId="3" applyAlignment="1">
      <alignment horizontal="right"/>
    </xf>
    <xf numFmtId="43" fontId="1" fillId="0" borderId="0" xfId="3" applyNumberFormat="1" applyAlignment="1">
      <alignment horizontal="center"/>
    </xf>
    <xf numFmtId="37" fontId="1" fillId="0" borderId="0" xfId="3" applyNumberFormat="1" applyAlignment="1">
      <alignment horizontal="center"/>
    </xf>
    <xf numFmtId="164" fontId="1" fillId="0" borderId="0" xfId="3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2" applyFont="1" applyAlignment="1">
      <alignment horizontal="center"/>
    </xf>
    <xf numFmtId="41" fontId="13" fillId="0" borderId="0" xfId="0" applyNumberFormat="1" applyFont="1"/>
    <xf numFmtId="0" fontId="13" fillId="0" borderId="0" xfId="2" applyFont="1" applyAlignment="1">
      <alignment horizontal="center"/>
    </xf>
    <xf numFmtId="3" fontId="5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6" fillId="0" borderId="2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41" fontId="5" fillId="0" borderId="2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 wrapText="1"/>
    </xf>
    <xf numFmtId="41" fontId="0" fillId="0" borderId="0" xfId="0" applyNumberFormat="1" applyAlignment="1">
      <alignment horizontal="center" wrapText="1"/>
    </xf>
    <xf numFmtId="0" fontId="0" fillId="0" borderId="0" xfId="0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 wrapText="1"/>
    </xf>
    <xf numFmtId="3" fontId="7" fillId="0" borderId="0" xfId="0" applyNumberFormat="1" applyFont="1" applyAlignment="1">
      <alignment horizontal="left"/>
    </xf>
    <xf numFmtId="164" fontId="0" fillId="0" borderId="1" xfId="1" applyNumberFormat="1" applyFont="1" applyFill="1" applyBorder="1" applyAlignment="1">
      <alignment horizontal="center"/>
    </xf>
    <xf numFmtId="41" fontId="7" fillId="0" borderId="0" xfId="0" applyNumberFormat="1" applyFont="1" applyAlignment="1">
      <alignment horizontal="center" wrapText="1"/>
    </xf>
    <xf numFmtId="43" fontId="5" fillId="0" borderId="1" xfId="1" applyFont="1" applyFill="1" applyBorder="1" applyAlignment="1">
      <alignment horizontal="center"/>
    </xf>
    <xf numFmtId="164" fontId="5" fillId="0" borderId="3" xfId="0" applyNumberFormat="1" applyFont="1" applyBorder="1"/>
    <xf numFmtId="0" fontId="0" fillId="0" borderId="2" xfId="0" applyBorder="1" applyAlignment="1">
      <alignment horizontal="center"/>
    </xf>
    <xf numFmtId="41" fontId="0" fillId="0" borderId="2" xfId="0" applyNumberFormat="1" applyBorder="1" applyAlignment="1">
      <alignment horizontal="center"/>
    </xf>
    <xf numFmtId="164" fontId="13" fillId="0" borderId="0" xfId="1" applyNumberFormat="1" applyFont="1" applyFill="1" applyAlignment="1">
      <alignment horizontal="center" vertical="center"/>
    </xf>
    <xf numFmtId="3" fontId="0" fillId="0" borderId="0" xfId="0" applyNumberFormat="1" applyAlignment="1">
      <alignment horizontal="left"/>
    </xf>
    <xf numFmtId="164" fontId="5" fillId="0" borderId="0" xfId="1" applyNumberFormat="1" applyFont="1" applyFill="1" applyBorder="1" applyAlignment="1"/>
    <xf numFmtId="164" fontId="7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/>
    <xf numFmtId="0" fontId="7" fillId="0" borderId="0" xfId="3" applyFont="1" applyAlignment="1">
      <alignment horizontal="center"/>
    </xf>
    <xf numFmtId="43" fontId="6" fillId="0" borderId="0" xfId="1" applyFont="1" applyFill="1" applyAlignment="1">
      <alignment horizontal="center"/>
    </xf>
    <xf numFmtId="43" fontId="0" fillId="0" borderId="0" xfId="1" applyFont="1"/>
    <xf numFmtId="0" fontId="0" fillId="0" borderId="0" xfId="6" applyFont="1" applyAlignment="1">
      <alignment horizontal="center"/>
    </xf>
    <xf numFmtId="164" fontId="1" fillId="0" borderId="3" xfId="1" applyNumberFormat="1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1" fillId="0" borderId="0" xfId="3" applyFont="1" applyFill="1"/>
    <xf numFmtId="0" fontId="5" fillId="0" borderId="0" xfId="3" applyFont="1" applyFill="1"/>
    <xf numFmtId="164" fontId="5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6" fillId="0" borderId="0" xfId="3" applyFont="1" applyAlignment="1">
      <alignment horizontal="center"/>
    </xf>
    <xf numFmtId="0" fontId="0" fillId="0" borderId="0" xfId="3" applyFont="1" applyFill="1" applyAlignment="1">
      <alignment horizontal="left"/>
    </xf>
    <xf numFmtId="0" fontId="1" fillId="0" borderId="0" xfId="3" applyFill="1" applyAlignment="1">
      <alignment horizontal="left"/>
    </xf>
    <xf numFmtId="0" fontId="0" fillId="0" borderId="0" xfId="3" applyFont="1" applyFill="1"/>
    <xf numFmtId="0" fontId="1" fillId="0" borderId="0" xfId="3" applyFill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6" fillId="0" borderId="0" xfId="0" applyFont="1" applyAlignment="1">
      <alignment horizontal="center"/>
    </xf>
    <xf numFmtId="164" fontId="0" fillId="0" borderId="0" xfId="0" applyNumberFormat="1" applyFill="1"/>
    <xf numFmtId="164" fontId="0" fillId="0" borderId="0" xfId="0" applyNumberFormat="1" applyFill="1" applyAlignment="1">
      <alignment horizontal="center"/>
    </xf>
    <xf numFmtId="164" fontId="5" fillId="0" borderId="2" xfId="0" applyNumberFormat="1" applyFont="1" applyFill="1" applyBorder="1"/>
    <xf numFmtId="0" fontId="6" fillId="0" borderId="0" xfId="3" applyFont="1" applyAlignment="1">
      <alignment horizontal="center"/>
    </xf>
    <xf numFmtId="43" fontId="1" fillId="0" borderId="0" xfId="1" applyFont="1"/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4" xfId="0" applyBorder="1" applyAlignment="1">
      <alignment horizontal="center"/>
    </xf>
    <xf numFmtId="41" fontId="6" fillId="0" borderId="0" xfId="0" applyNumberFormat="1" applyFont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Alignment="1">
      <alignment horizontal="left"/>
    </xf>
    <xf numFmtId="0" fontId="6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0" fillId="0" borderId="0" xfId="0" quotePrefix="1" applyAlignment="1">
      <alignment horizontal="center"/>
    </xf>
  </cellXfs>
  <cellStyles count="7">
    <cellStyle name="Comma" xfId="1" builtinId="3"/>
    <cellStyle name="Comma 2" xfId="5" xr:uid="{9A8AB87C-B92F-4FD8-A27B-3954E798EC01}"/>
    <cellStyle name="Normal" xfId="0" builtinId="0"/>
    <cellStyle name="Normal 2" xfId="4" xr:uid="{27CB9DED-2226-4DB7-B42B-3C0DA9FD2B96}"/>
    <cellStyle name="Normal 3" xfId="6" xr:uid="{ECF2F401-785C-48B1-8B5B-56138EE7E4E3}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78611-ABA9-497D-8CF1-BEC9AFE1CCC8}">
  <sheetPr>
    <pageSetUpPr fitToPage="1"/>
  </sheetPr>
  <dimension ref="A1:L134"/>
  <sheetViews>
    <sheetView topLeftCell="A104" zoomScale="85" zoomScaleNormal="85" zoomScaleSheetLayoutView="100" workbookViewId="0">
      <selection activeCell="N113" sqref="N113"/>
    </sheetView>
  </sheetViews>
  <sheetFormatPr defaultColWidth="9.1796875" defaultRowHeight="14" x14ac:dyDescent="0.3"/>
  <cols>
    <col min="1" max="1" width="38.7265625" customWidth="1"/>
    <col min="2" max="2" width="6.54296875" style="25" customWidth="1"/>
    <col min="3" max="3" width="12.81640625" style="37" customWidth="1"/>
    <col min="4" max="4" width="1.1796875" style="37" customWidth="1"/>
    <col min="5" max="5" width="12.81640625" style="37" customWidth="1"/>
    <col min="6" max="6" width="1.1796875" style="37" customWidth="1"/>
    <col min="7" max="7" width="12.81640625" style="37" customWidth="1"/>
    <col min="8" max="8" width="1.1796875" style="37" customWidth="1"/>
    <col min="9" max="9" width="12.81640625" style="37" customWidth="1"/>
  </cols>
  <sheetData>
    <row r="1" spans="1:9" ht="20.25" customHeight="1" x14ac:dyDescent="0.35">
      <c r="A1" s="1" t="s">
        <v>0</v>
      </c>
    </row>
    <row r="2" spans="1:9" ht="20.25" customHeight="1" x14ac:dyDescent="0.3">
      <c r="A2" s="5" t="s">
        <v>1</v>
      </c>
    </row>
    <row r="3" spans="1:9" ht="20.5" customHeight="1" x14ac:dyDescent="0.3"/>
    <row r="4" spans="1:9" ht="20.25" customHeight="1" x14ac:dyDescent="0.3">
      <c r="C4" s="223" t="s">
        <v>2</v>
      </c>
      <c r="D4" s="223"/>
      <c r="E4" s="223"/>
      <c r="F4" s="146"/>
      <c r="G4" s="223" t="s">
        <v>3</v>
      </c>
      <c r="H4" s="223"/>
      <c r="I4" s="223"/>
    </row>
    <row r="5" spans="1:9" ht="20.25" customHeight="1" x14ac:dyDescent="0.3">
      <c r="C5" s="223" t="s">
        <v>4</v>
      </c>
      <c r="D5" s="223"/>
      <c r="E5" s="223"/>
      <c r="F5" s="146"/>
      <c r="G5" s="223" t="s">
        <v>4</v>
      </c>
      <c r="H5" s="223"/>
      <c r="I5" s="223"/>
    </row>
    <row r="6" spans="1:9" ht="20.25" customHeight="1" x14ac:dyDescent="0.3">
      <c r="C6" s="167" t="s">
        <v>5</v>
      </c>
      <c r="D6" s="2"/>
      <c r="E6" s="30" t="s">
        <v>6</v>
      </c>
      <c r="F6" s="6"/>
      <c r="G6" s="167" t="s">
        <v>5</v>
      </c>
      <c r="H6" s="2"/>
      <c r="I6" s="30" t="s">
        <v>6</v>
      </c>
    </row>
    <row r="7" spans="1:9" ht="20.25" customHeight="1" x14ac:dyDescent="0.3">
      <c r="C7" s="30">
        <v>2025</v>
      </c>
      <c r="D7" s="25"/>
      <c r="E7" s="30">
        <v>2024</v>
      </c>
      <c r="F7" s="25"/>
      <c r="G7" s="30">
        <v>2025</v>
      </c>
      <c r="H7" s="25"/>
      <c r="I7" s="30">
        <v>2024</v>
      </c>
    </row>
    <row r="8" spans="1:9" ht="20.25" customHeight="1" x14ac:dyDescent="0.3">
      <c r="A8" s="42" t="s">
        <v>7</v>
      </c>
      <c r="B8" s="8" t="s">
        <v>8</v>
      </c>
      <c r="C8" s="30" t="s">
        <v>9</v>
      </c>
      <c r="D8" s="25"/>
      <c r="E8" s="30"/>
      <c r="F8" s="25"/>
      <c r="G8" s="30" t="s">
        <v>9</v>
      </c>
      <c r="H8" s="25"/>
      <c r="I8" s="30"/>
    </row>
    <row r="9" spans="1:9" ht="20.5" customHeight="1" x14ac:dyDescent="0.3">
      <c r="A9" s="7"/>
      <c r="C9" s="224" t="s">
        <v>10</v>
      </c>
      <c r="D9" s="224"/>
      <c r="E9" s="224"/>
      <c r="F9" s="224"/>
      <c r="G9" s="224"/>
      <c r="H9" s="224"/>
      <c r="I9" s="224"/>
    </row>
    <row r="10" spans="1:9" ht="20.149999999999999" customHeight="1" x14ac:dyDescent="0.3">
      <c r="A10" s="10" t="s">
        <v>11</v>
      </c>
      <c r="B10" s="8"/>
    </row>
    <row r="11" spans="1:9" ht="20.25" customHeight="1" x14ac:dyDescent="0.3">
      <c r="A11" t="s">
        <v>12</v>
      </c>
      <c r="B11" s="8"/>
      <c r="C11" s="82">
        <v>822525</v>
      </c>
      <c r="E11" s="81">
        <v>2256942</v>
      </c>
      <c r="G11" s="82">
        <v>152931</v>
      </c>
      <c r="I11" s="81">
        <v>1304518</v>
      </c>
    </row>
    <row r="12" spans="1:9" ht="20.25" customHeight="1" x14ac:dyDescent="0.3">
      <c r="A12" t="s">
        <v>13</v>
      </c>
      <c r="B12" s="8"/>
      <c r="C12" s="82">
        <v>35000</v>
      </c>
      <c r="E12" s="81">
        <v>105165</v>
      </c>
      <c r="G12" s="82">
        <v>35000</v>
      </c>
      <c r="I12" s="81">
        <v>105165</v>
      </c>
    </row>
    <row r="13" spans="1:9" ht="20.25" customHeight="1" x14ac:dyDescent="0.3">
      <c r="A13" t="s">
        <v>14</v>
      </c>
      <c r="B13" s="8">
        <v>2</v>
      </c>
      <c r="C13" s="82">
        <v>1146</v>
      </c>
      <c r="E13" s="81">
        <v>563</v>
      </c>
      <c r="G13" s="82">
        <v>37452</v>
      </c>
      <c r="I13" s="81">
        <v>28941</v>
      </c>
    </row>
    <row r="14" spans="1:9" ht="20.25" customHeight="1" x14ac:dyDescent="0.3">
      <c r="A14" t="s">
        <v>249</v>
      </c>
      <c r="B14" s="204"/>
      <c r="C14" s="82"/>
      <c r="E14" s="81"/>
      <c r="G14" s="82"/>
      <c r="I14" s="81"/>
    </row>
    <row r="15" spans="1:9" ht="20.25" customHeight="1" x14ac:dyDescent="0.3">
      <c r="A15" t="s">
        <v>250</v>
      </c>
      <c r="B15" s="8">
        <v>3</v>
      </c>
      <c r="C15" s="82">
        <v>3395962</v>
      </c>
      <c r="E15" s="81">
        <v>2794681</v>
      </c>
      <c r="G15" s="35">
        <v>5500</v>
      </c>
      <c r="I15" s="81">
        <v>7366</v>
      </c>
    </row>
    <row r="16" spans="1:9" ht="20.25" customHeight="1" x14ac:dyDescent="0.3">
      <c r="A16" t="s">
        <v>15</v>
      </c>
      <c r="B16" s="8">
        <v>4</v>
      </c>
      <c r="C16" s="35">
        <v>2579892</v>
      </c>
      <c r="E16" s="81">
        <v>2675813</v>
      </c>
      <c r="G16" s="35">
        <v>25814</v>
      </c>
      <c r="I16" s="81">
        <v>24238</v>
      </c>
    </row>
    <row r="17" spans="1:11" ht="20.25" customHeight="1" x14ac:dyDescent="0.3">
      <c r="A17" t="s">
        <v>16</v>
      </c>
      <c r="B17" s="217">
        <v>2</v>
      </c>
      <c r="C17" s="35">
        <v>0</v>
      </c>
      <c r="E17" s="81">
        <v>0</v>
      </c>
      <c r="G17" s="35">
        <v>0</v>
      </c>
      <c r="I17" s="81">
        <v>6000</v>
      </c>
    </row>
    <row r="18" spans="1:11" ht="20.25" customHeight="1" x14ac:dyDescent="0.3">
      <c r="A18" t="s">
        <v>251</v>
      </c>
      <c r="B18" s="204"/>
      <c r="C18" s="35"/>
      <c r="E18" s="81"/>
      <c r="G18" s="35"/>
      <c r="I18" s="81"/>
    </row>
    <row r="19" spans="1:11" ht="20.25" customHeight="1" x14ac:dyDescent="0.3">
      <c r="A19" t="s">
        <v>252</v>
      </c>
      <c r="B19" s="8">
        <v>2</v>
      </c>
      <c r="C19" s="82">
        <v>0</v>
      </c>
      <c r="D19"/>
      <c r="E19" s="197">
        <v>0</v>
      </c>
      <c r="F19"/>
      <c r="G19" s="37">
        <v>5922673</v>
      </c>
      <c r="H19"/>
      <c r="I19" s="107">
        <v>6272673</v>
      </c>
    </row>
    <row r="20" spans="1:11" ht="20.5" customHeight="1" x14ac:dyDescent="0.3">
      <c r="A20" t="s">
        <v>17</v>
      </c>
      <c r="B20" s="8">
        <v>2</v>
      </c>
      <c r="C20" s="35">
        <v>443154</v>
      </c>
      <c r="E20" s="82">
        <v>433508</v>
      </c>
      <c r="G20" s="35">
        <v>93155</v>
      </c>
      <c r="I20" s="81">
        <v>103067</v>
      </c>
    </row>
    <row r="21" spans="1:11" ht="19.5" customHeight="1" x14ac:dyDescent="0.3">
      <c r="A21" t="s">
        <v>18</v>
      </c>
      <c r="B21" s="8">
        <v>5</v>
      </c>
      <c r="C21" s="82">
        <v>442021</v>
      </c>
      <c r="E21" s="81">
        <v>446910</v>
      </c>
      <c r="G21" s="35">
        <v>429557</v>
      </c>
      <c r="H21" s="54"/>
      <c r="I21" s="81">
        <v>434594</v>
      </c>
    </row>
    <row r="22" spans="1:11" ht="19.5" customHeight="1" x14ac:dyDescent="0.3">
      <c r="A22" t="s">
        <v>19</v>
      </c>
      <c r="C22" s="82">
        <v>121389</v>
      </c>
      <c r="E22" s="81">
        <v>165122</v>
      </c>
      <c r="G22" s="35">
        <v>0</v>
      </c>
      <c r="I22" s="81">
        <v>0</v>
      </c>
    </row>
    <row r="23" spans="1:11" ht="19.5" customHeight="1" x14ac:dyDescent="0.3">
      <c r="A23" t="s">
        <v>20</v>
      </c>
      <c r="B23" s="8">
        <v>2</v>
      </c>
      <c r="C23" s="82">
        <v>68291</v>
      </c>
      <c r="E23" s="81">
        <v>56145</v>
      </c>
      <c r="G23" s="35">
        <v>9096</v>
      </c>
      <c r="I23" s="81">
        <v>2109</v>
      </c>
    </row>
    <row r="24" spans="1:11" s="7" customFormat="1" ht="19.5" customHeight="1" x14ac:dyDescent="0.3">
      <c r="A24" s="7" t="s">
        <v>21</v>
      </c>
      <c r="B24" s="12"/>
      <c r="C24" s="100">
        <f>SUM(C11:C23)</f>
        <v>7909380</v>
      </c>
      <c r="D24" s="51"/>
      <c r="E24" s="100">
        <f>SUM(E11:E23)</f>
        <v>8934849</v>
      </c>
      <c r="F24" s="51"/>
      <c r="G24" s="100">
        <f>SUM(G11:G23)</f>
        <v>6711178</v>
      </c>
      <c r="H24" s="51"/>
      <c r="I24" s="100">
        <f>SUM(I11:I23)</f>
        <v>8288671</v>
      </c>
    </row>
    <row r="25" spans="1:11" ht="20.25" customHeight="1" x14ac:dyDescent="0.3">
      <c r="B25" s="8"/>
    </row>
    <row r="26" spans="1:11" ht="20.25" customHeight="1" x14ac:dyDescent="0.3">
      <c r="A26" s="10" t="s">
        <v>22</v>
      </c>
      <c r="B26" s="8"/>
    </row>
    <row r="27" spans="1:11" ht="20.25" customHeight="1" x14ac:dyDescent="0.3">
      <c r="A27" t="s">
        <v>23</v>
      </c>
      <c r="B27" s="8"/>
      <c r="C27" s="83">
        <v>7000</v>
      </c>
      <c r="D27" s="83"/>
      <c r="E27" s="81">
        <v>7000</v>
      </c>
      <c r="F27" s="81"/>
      <c r="G27" s="81">
        <v>5000</v>
      </c>
      <c r="H27" s="81"/>
      <c r="I27" s="81">
        <v>5000</v>
      </c>
      <c r="K27" s="89"/>
    </row>
    <row r="28" spans="1:11" ht="20.25" customHeight="1" x14ac:dyDescent="0.3">
      <c r="A28" t="s">
        <v>24</v>
      </c>
      <c r="B28" s="8">
        <v>11</v>
      </c>
      <c r="C28" s="83">
        <v>103910</v>
      </c>
      <c r="D28" s="83"/>
      <c r="E28" s="81">
        <v>98037</v>
      </c>
      <c r="F28" s="81"/>
      <c r="G28" s="81">
        <v>103910</v>
      </c>
      <c r="H28" s="81"/>
      <c r="I28" s="81">
        <v>98037</v>
      </c>
      <c r="K28" s="89"/>
    </row>
    <row r="29" spans="1:11" ht="20.25" customHeight="1" x14ac:dyDescent="0.3">
      <c r="A29" t="s">
        <v>25</v>
      </c>
      <c r="B29" s="8">
        <v>3</v>
      </c>
      <c r="C29" s="35">
        <v>831611</v>
      </c>
      <c r="E29" s="81">
        <v>770267</v>
      </c>
      <c r="F29" s="81"/>
      <c r="G29" s="81">
        <v>3</v>
      </c>
      <c r="H29" s="81"/>
      <c r="I29" s="81">
        <v>5</v>
      </c>
      <c r="K29" s="89"/>
    </row>
    <row r="30" spans="1:11" ht="20.25" customHeight="1" x14ac:dyDescent="0.3">
      <c r="A30" t="s">
        <v>26</v>
      </c>
      <c r="B30" s="8">
        <v>4</v>
      </c>
      <c r="C30" s="35">
        <v>4996527</v>
      </c>
      <c r="E30" s="81">
        <v>5728967</v>
      </c>
      <c r="F30" s="81"/>
      <c r="G30" s="81">
        <v>12701</v>
      </c>
      <c r="H30" s="81"/>
      <c r="I30" s="81">
        <v>12542</v>
      </c>
      <c r="K30" s="89"/>
    </row>
    <row r="31" spans="1:11" ht="20.25" customHeight="1" x14ac:dyDescent="0.3">
      <c r="A31" t="s">
        <v>27</v>
      </c>
      <c r="B31" s="8">
        <v>2</v>
      </c>
      <c r="C31" s="35">
        <v>0</v>
      </c>
      <c r="E31" s="81">
        <v>0</v>
      </c>
      <c r="F31" s="81"/>
      <c r="G31" s="81">
        <v>0</v>
      </c>
      <c r="H31" s="81"/>
      <c r="I31" s="81">
        <v>150000</v>
      </c>
      <c r="K31" s="89"/>
    </row>
    <row r="32" spans="1:11" ht="20.5" customHeight="1" x14ac:dyDescent="0.3">
      <c r="A32" t="s">
        <v>28</v>
      </c>
      <c r="B32" s="8">
        <v>6</v>
      </c>
      <c r="C32" s="35">
        <v>0</v>
      </c>
      <c r="E32" s="81">
        <v>0</v>
      </c>
      <c r="F32" s="81"/>
      <c r="G32" s="81">
        <v>5611685</v>
      </c>
      <c r="H32" s="81"/>
      <c r="I32" s="81">
        <v>5613929</v>
      </c>
      <c r="K32" s="89"/>
    </row>
    <row r="33" spans="1:11" ht="20.149999999999999" customHeight="1" x14ac:dyDescent="0.3">
      <c r="A33" t="s">
        <v>29</v>
      </c>
      <c r="B33" s="8"/>
      <c r="C33" s="82">
        <v>631899</v>
      </c>
      <c r="E33" s="81">
        <v>642830</v>
      </c>
      <c r="F33" s="81"/>
      <c r="G33" s="81">
        <v>618788</v>
      </c>
      <c r="H33" s="81"/>
      <c r="I33" s="81">
        <v>626204</v>
      </c>
      <c r="K33" s="89"/>
    </row>
    <row r="34" spans="1:11" ht="20.149999999999999" customHeight="1" x14ac:dyDescent="0.3">
      <c r="A34" t="s">
        <v>30</v>
      </c>
      <c r="B34" s="8"/>
      <c r="C34" s="82">
        <v>49173</v>
      </c>
      <c r="E34" s="81">
        <v>52849</v>
      </c>
      <c r="F34" s="81"/>
      <c r="G34" s="81">
        <v>32700</v>
      </c>
      <c r="H34" s="81"/>
      <c r="I34" s="81">
        <v>39760</v>
      </c>
      <c r="K34" s="89"/>
    </row>
    <row r="35" spans="1:11" ht="20.25" customHeight="1" x14ac:dyDescent="0.3">
      <c r="A35" t="s">
        <v>31</v>
      </c>
      <c r="B35" s="8"/>
      <c r="C35" s="82">
        <v>74511</v>
      </c>
      <c r="E35" s="81">
        <v>84805</v>
      </c>
      <c r="F35" s="81"/>
      <c r="G35" s="81">
        <v>42088</v>
      </c>
      <c r="H35" s="81"/>
      <c r="I35" s="81">
        <v>43081</v>
      </c>
      <c r="K35" s="89"/>
    </row>
    <row r="36" spans="1:11" ht="20.25" customHeight="1" x14ac:dyDescent="0.3">
      <c r="A36" t="s">
        <v>32</v>
      </c>
      <c r="B36" s="8"/>
      <c r="C36" s="82">
        <v>808352</v>
      </c>
      <c r="E36" s="81">
        <v>824755</v>
      </c>
      <c r="F36" s="81"/>
      <c r="G36" s="81">
        <v>199678</v>
      </c>
      <c r="H36" s="81"/>
      <c r="I36" s="81">
        <v>195412</v>
      </c>
      <c r="K36" s="89"/>
    </row>
    <row r="37" spans="1:11" ht="20.25" customHeight="1" x14ac:dyDescent="0.3">
      <c r="A37" t="s">
        <v>33</v>
      </c>
      <c r="B37" s="8"/>
      <c r="C37" s="82">
        <v>59874</v>
      </c>
      <c r="D37" s="54"/>
      <c r="E37" s="81">
        <v>58618</v>
      </c>
      <c r="F37" s="81"/>
      <c r="G37" s="81">
        <v>57418</v>
      </c>
      <c r="H37" s="81"/>
      <c r="I37" s="81">
        <v>55978</v>
      </c>
      <c r="K37" s="89"/>
    </row>
    <row r="38" spans="1:11" ht="20.25" customHeight="1" x14ac:dyDescent="0.3">
      <c r="A38" s="7" t="s">
        <v>34</v>
      </c>
      <c r="B38" s="8"/>
      <c r="C38" s="101">
        <f>SUM(C27:C37)</f>
        <v>7562857</v>
      </c>
      <c r="D38" s="55">
        <f t="shared" ref="D38:H38" si="0">SUM(D27:D37)</f>
        <v>0</v>
      </c>
      <c r="E38" s="101">
        <f>SUM(E27:E37)</f>
        <v>8268128</v>
      </c>
      <c r="F38" s="55">
        <f t="shared" si="0"/>
        <v>0</v>
      </c>
      <c r="G38" s="101">
        <f>SUM(G27:G37)</f>
        <v>6683971</v>
      </c>
      <c r="H38" s="55">
        <f t="shared" si="0"/>
        <v>0</v>
      </c>
      <c r="I38" s="101">
        <f t="shared" ref="I38" si="1">SUM(I27:I37)</f>
        <v>6839948</v>
      </c>
    </row>
    <row r="39" spans="1:11" ht="20.25" customHeight="1" x14ac:dyDescent="0.3">
      <c r="A39" s="7"/>
      <c r="B39" s="8"/>
      <c r="C39" s="101"/>
      <c r="D39" s="55"/>
      <c r="E39" s="101"/>
      <c r="F39" s="55"/>
      <c r="G39" s="101"/>
      <c r="H39" s="55"/>
      <c r="I39" s="101"/>
    </row>
    <row r="40" spans="1:11" ht="20.25" customHeight="1" thickBot="1" x14ac:dyDescent="0.35">
      <c r="A40" s="7" t="s">
        <v>35</v>
      </c>
      <c r="B40" s="8"/>
      <c r="C40" s="102">
        <f>C24+C38</f>
        <v>15472237</v>
      </c>
      <c r="D40" s="51"/>
      <c r="E40" s="102">
        <f>E24+E38</f>
        <v>17202977</v>
      </c>
      <c r="F40" s="51"/>
      <c r="G40" s="102">
        <f>G24+G38</f>
        <v>13395149</v>
      </c>
      <c r="H40" s="51"/>
      <c r="I40" s="102">
        <f>I24+I38</f>
        <v>15128619</v>
      </c>
    </row>
    <row r="41" spans="1:11" ht="20.25" customHeight="1" thickTop="1" x14ac:dyDescent="0.3"/>
    <row r="42" spans="1:11" ht="20.25" customHeight="1" x14ac:dyDescent="0.3"/>
    <row r="43" spans="1:11" ht="20.25" customHeight="1" x14ac:dyDescent="0.35">
      <c r="A43" s="1" t="s">
        <v>0</v>
      </c>
    </row>
    <row r="44" spans="1:11" ht="20.25" customHeight="1" x14ac:dyDescent="0.3">
      <c r="A44" s="5" t="s">
        <v>1</v>
      </c>
    </row>
    <row r="45" spans="1:11" ht="20.25" customHeight="1" x14ac:dyDescent="0.3">
      <c r="C45" s="223" t="s">
        <v>2</v>
      </c>
      <c r="D45" s="223"/>
      <c r="E45" s="223"/>
      <c r="F45" s="146"/>
      <c r="G45" s="223" t="s">
        <v>3</v>
      </c>
      <c r="H45" s="223"/>
      <c r="I45" s="223"/>
    </row>
    <row r="46" spans="1:11" ht="20.25" customHeight="1" x14ac:dyDescent="0.3">
      <c r="C46" s="223" t="s">
        <v>4</v>
      </c>
      <c r="D46" s="223"/>
      <c r="E46" s="223"/>
      <c r="F46" s="146"/>
      <c r="G46" s="223" t="s">
        <v>4</v>
      </c>
      <c r="H46" s="223"/>
      <c r="I46" s="223"/>
    </row>
    <row r="47" spans="1:11" ht="20.25" customHeight="1" x14ac:dyDescent="0.3">
      <c r="C47" s="167" t="s">
        <v>5</v>
      </c>
      <c r="D47" s="2"/>
      <c r="E47" s="30" t="s">
        <v>6</v>
      </c>
      <c r="F47" s="6"/>
      <c r="G47" s="167" t="s">
        <v>5</v>
      </c>
      <c r="H47" s="2"/>
      <c r="I47" s="30" t="s">
        <v>6</v>
      </c>
    </row>
    <row r="48" spans="1:11" ht="20.25" customHeight="1" x14ac:dyDescent="0.3">
      <c r="C48" s="30">
        <v>2025</v>
      </c>
      <c r="D48" s="25"/>
      <c r="E48" s="30">
        <v>2024</v>
      </c>
      <c r="F48" s="25"/>
      <c r="G48" s="30">
        <v>2025</v>
      </c>
      <c r="H48" s="25"/>
      <c r="I48" s="30">
        <v>2024</v>
      </c>
    </row>
    <row r="49" spans="1:12" ht="20.25" customHeight="1" x14ac:dyDescent="0.3">
      <c r="A49" s="42" t="s">
        <v>36</v>
      </c>
      <c r="B49" s="8" t="s">
        <v>8</v>
      </c>
      <c r="C49" s="30" t="s">
        <v>9</v>
      </c>
      <c r="D49" s="25"/>
      <c r="E49" s="30"/>
      <c r="F49" s="25"/>
      <c r="G49" s="30" t="s">
        <v>9</v>
      </c>
      <c r="H49" s="25"/>
      <c r="I49" s="30"/>
      <c r="L49" t="s">
        <v>37</v>
      </c>
    </row>
    <row r="50" spans="1:12" ht="19.5" customHeight="1" x14ac:dyDescent="0.3">
      <c r="A50" s="7"/>
      <c r="B50" s="8"/>
      <c r="C50" s="224" t="s">
        <v>10</v>
      </c>
      <c r="D50" s="224"/>
      <c r="E50" s="224"/>
      <c r="F50" s="224"/>
      <c r="G50" s="224"/>
      <c r="H50" s="224"/>
      <c r="I50" s="224"/>
    </row>
    <row r="51" spans="1:12" ht="20.149999999999999" customHeight="1" x14ac:dyDescent="0.3">
      <c r="A51" s="10" t="s">
        <v>38</v>
      </c>
      <c r="B51" s="8"/>
    </row>
    <row r="52" spans="1:12" ht="20.25" customHeight="1" x14ac:dyDescent="0.3">
      <c r="A52" t="s">
        <v>39</v>
      </c>
      <c r="B52" s="8">
        <v>2</v>
      </c>
      <c r="C52" s="82">
        <v>87739</v>
      </c>
      <c r="E52" s="81">
        <v>132016</v>
      </c>
      <c r="F52" s="81"/>
      <c r="G52" s="81">
        <v>48649</v>
      </c>
      <c r="H52" s="81"/>
      <c r="I52" s="81">
        <v>39478</v>
      </c>
    </row>
    <row r="53" spans="1:12" ht="22.5" customHeight="1" x14ac:dyDescent="0.3">
      <c r="A53" t="s">
        <v>40</v>
      </c>
      <c r="B53" s="8">
        <v>2</v>
      </c>
      <c r="C53" s="82">
        <v>176107</v>
      </c>
      <c r="E53" s="81">
        <v>198750</v>
      </c>
      <c r="F53" s="81"/>
      <c r="G53" s="81">
        <v>82804</v>
      </c>
      <c r="H53" s="81"/>
      <c r="I53" s="81">
        <v>73581</v>
      </c>
    </row>
    <row r="54" spans="1:12" ht="20.25" hidden="1" customHeight="1" x14ac:dyDescent="0.3">
      <c r="A54" t="s">
        <v>41</v>
      </c>
      <c r="B54" s="8"/>
      <c r="C54" s="82"/>
      <c r="E54" s="81"/>
      <c r="F54" s="81"/>
      <c r="G54" s="81"/>
      <c r="H54" s="81"/>
      <c r="I54" s="81"/>
    </row>
    <row r="55" spans="1:12" ht="20.25" hidden="1" customHeight="1" x14ac:dyDescent="0.3">
      <c r="A55" t="s">
        <v>42</v>
      </c>
      <c r="B55" s="8">
        <v>8</v>
      </c>
      <c r="C55" s="82"/>
      <c r="E55" s="81"/>
      <c r="F55" s="81"/>
      <c r="G55" s="81"/>
      <c r="H55" s="81"/>
      <c r="I55" s="81"/>
    </row>
    <row r="56" spans="1:12" ht="20.149999999999999" customHeight="1" x14ac:dyDescent="0.3">
      <c r="A56" t="s">
        <v>43</v>
      </c>
      <c r="B56" s="8" t="s">
        <v>239</v>
      </c>
      <c r="C56" s="35">
        <v>0</v>
      </c>
      <c r="E56" s="81">
        <v>1699404</v>
      </c>
      <c r="F56" s="81"/>
      <c r="G56" s="81">
        <v>0</v>
      </c>
      <c r="H56" s="81"/>
      <c r="I56" s="81">
        <v>1699404</v>
      </c>
    </row>
    <row r="57" spans="1:12" ht="20.149999999999999" customHeight="1" x14ac:dyDescent="0.3">
      <c r="A57" t="s">
        <v>44</v>
      </c>
      <c r="B57" s="8">
        <v>7</v>
      </c>
      <c r="C57" s="82">
        <v>30023</v>
      </c>
      <c r="E57" s="81">
        <v>31425</v>
      </c>
      <c r="F57" s="81"/>
      <c r="G57" s="81">
        <v>19355</v>
      </c>
      <c r="H57" s="81"/>
      <c r="I57" s="81">
        <v>21055</v>
      </c>
    </row>
    <row r="58" spans="1:12" ht="20.25" customHeight="1" x14ac:dyDescent="0.3">
      <c r="A58" t="s">
        <v>45</v>
      </c>
      <c r="B58" s="8"/>
      <c r="C58" s="82">
        <v>888</v>
      </c>
      <c r="D58" s="54"/>
      <c r="E58" s="81">
        <v>1579</v>
      </c>
      <c r="F58" s="81"/>
      <c r="G58" s="81">
        <v>0</v>
      </c>
      <c r="H58" s="81"/>
      <c r="I58" s="81">
        <v>0</v>
      </c>
    </row>
    <row r="59" spans="1:12" ht="20.25" hidden="1" customHeight="1" x14ac:dyDescent="0.3">
      <c r="A59" t="s">
        <v>46</v>
      </c>
      <c r="B59" s="8"/>
      <c r="C59" s="82">
        <v>0</v>
      </c>
      <c r="D59" s="54"/>
      <c r="E59" s="81">
        <v>0</v>
      </c>
      <c r="F59" s="81"/>
      <c r="G59" s="81">
        <v>0</v>
      </c>
      <c r="H59" s="81"/>
      <c r="I59" s="81">
        <v>0</v>
      </c>
    </row>
    <row r="60" spans="1:12" ht="20.25" customHeight="1" x14ac:dyDescent="0.3">
      <c r="A60" s="7" t="s">
        <v>47</v>
      </c>
      <c r="B60" s="8"/>
      <c r="C60" s="100">
        <f>SUM(C52:D59)</f>
        <v>294757</v>
      </c>
      <c r="D60" s="55">
        <f t="shared" ref="D60:I60" si="2">SUM(D52:D58)</f>
        <v>0</v>
      </c>
      <c r="E60" s="100">
        <f t="shared" si="2"/>
        <v>2063174</v>
      </c>
      <c r="F60" s="55">
        <f t="shared" si="2"/>
        <v>0</v>
      </c>
      <c r="G60" s="100">
        <f t="shared" si="2"/>
        <v>150808</v>
      </c>
      <c r="H60" s="55">
        <f t="shared" si="2"/>
        <v>0</v>
      </c>
      <c r="I60" s="100">
        <f t="shared" si="2"/>
        <v>1833518</v>
      </c>
    </row>
    <row r="61" spans="1:12" ht="20" customHeight="1" x14ac:dyDescent="0.3">
      <c r="A61" s="7"/>
      <c r="B61" s="8"/>
      <c r="C61" s="55"/>
      <c r="D61" s="55"/>
      <c r="E61" s="55"/>
      <c r="F61" s="55"/>
      <c r="G61" s="55"/>
      <c r="H61" s="55"/>
      <c r="I61" s="55"/>
    </row>
    <row r="62" spans="1:12" ht="20.25" customHeight="1" x14ac:dyDescent="0.3">
      <c r="A62" s="10" t="s">
        <v>48</v>
      </c>
      <c r="B62" s="8"/>
    </row>
    <row r="63" spans="1:12" ht="20.25" hidden="1" customHeight="1" x14ac:dyDescent="0.3">
      <c r="A63" t="s">
        <v>49</v>
      </c>
      <c r="B63" s="8">
        <v>8</v>
      </c>
      <c r="C63" s="37">
        <v>0</v>
      </c>
      <c r="E63" s="35">
        <v>0</v>
      </c>
      <c r="G63" s="37">
        <v>0</v>
      </c>
      <c r="I63" s="34">
        <v>0</v>
      </c>
    </row>
    <row r="64" spans="1:12" ht="20.25" customHeight="1" x14ac:dyDescent="0.3">
      <c r="A64" t="s">
        <v>50</v>
      </c>
      <c r="B64" s="8" t="s">
        <v>239</v>
      </c>
      <c r="C64" s="37">
        <v>246730</v>
      </c>
      <c r="E64" s="35">
        <v>246292</v>
      </c>
      <c r="G64" s="37">
        <v>0</v>
      </c>
      <c r="I64" s="81">
        <v>0</v>
      </c>
    </row>
    <row r="65" spans="1:9" ht="20.25" customHeight="1" x14ac:dyDescent="0.3">
      <c r="A65" t="s">
        <v>51</v>
      </c>
      <c r="B65" s="8">
        <v>7</v>
      </c>
      <c r="C65" s="35">
        <v>22479</v>
      </c>
      <c r="E65" s="35">
        <v>24452</v>
      </c>
      <c r="G65" s="35">
        <v>15779</v>
      </c>
      <c r="I65" s="81">
        <v>20785</v>
      </c>
    </row>
    <row r="66" spans="1:9" ht="20.25" customHeight="1" x14ac:dyDescent="0.3">
      <c r="A66" t="s">
        <v>253</v>
      </c>
      <c r="B66" s="8"/>
      <c r="C66" s="37">
        <v>53814</v>
      </c>
      <c r="E66" s="35">
        <v>53346</v>
      </c>
      <c r="G66" s="37">
        <v>30704</v>
      </c>
      <c r="I66" s="81">
        <v>31457</v>
      </c>
    </row>
    <row r="67" spans="1:9" ht="20.25" hidden="1" customHeight="1" x14ac:dyDescent="0.3">
      <c r="A67" t="s">
        <v>52</v>
      </c>
      <c r="B67" s="8"/>
      <c r="E67" s="35">
        <v>0</v>
      </c>
      <c r="I67" s="81"/>
    </row>
    <row r="68" spans="1:9" ht="20.25" customHeight="1" x14ac:dyDescent="0.3">
      <c r="A68" t="s">
        <v>53</v>
      </c>
      <c r="B68" s="8"/>
      <c r="C68" s="37">
        <v>15150</v>
      </c>
      <c r="E68" s="35">
        <v>17530</v>
      </c>
      <c r="G68" s="37">
        <v>8166</v>
      </c>
      <c r="I68" s="81">
        <v>10597</v>
      </c>
    </row>
    <row r="69" spans="1:9" s="7" customFormat="1" ht="20.25" customHeight="1" x14ac:dyDescent="0.3">
      <c r="A69" s="7" t="s">
        <v>54</v>
      </c>
      <c r="B69" s="12"/>
      <c r="C69" s="100">
        <f>SUM(C63:C68)</f>
        <v>338173</v>
      </c>
      <c r="D69" s="51"/>
      <c r="E69" s="100">
        <f>SUM(E63:E68)</f>
        <v>341620</v>
      </c>
      <c r="F69" s="51"/>
      <c r="G69" s="100">
        <f>SUM(G63:G68)</f>
        <v>54649</v>
      </c>
      <c r="H69" s="51"/>
      <c r="I69" s="100">
        <f>SUM(I63:I68)</f>
        <v>62839</v>
      </c>
    </row>
    <row r="70" spans="1:9" s="7" customFormat="1" ht="20" customHeight="1" x14ac:dyDescent="0.3">
      <c r="B70" s="12"/>
      <c r="C70" s="55"/>
      <c r="D70" s="51"/>
      <c r="E70" s="55"/>
      <c r="F70" s="51"/>
      <c r="G70" s="55"/>
      <c r="H70" s="51"/>
      <c r="I70" s="55"/>
    </row>
    <row r="71" spans="1:9" s="7" customFormat="1" ht="20.25" customHeight="1" x14ac:dyDescent="0.3">
      <c r="A71" s="7" t="s">
        <v>55</v>
      </c>
      <c r="B71" s="12"/>
      <c r="C71" s="103">
        <f>C60+C69</f>
        <v>632930</v>
      </c>
      <c r="D71" s="55"/>
      <c r="E71" s="103">
        <f>E60+E69</f>
        <v>2404794</v>
      </c>
      <c r="F71" s="55"/>
      <c r="G71" s="103">
        <f>G60+G69</f>
        <v>205457</v>
      </c>
      <c r="H71" s="55"/>
      <c r="I71" s="103">
        <f>I60+I69</f>
        <v>1896357</v>
      </c>
    </row>
    <row r="72" spans="1:9" ht="15.65" customHeight="1" x14ac:dyDescent="0.3">
      <c r="B72" s="8"/>
    </row>
    <row r="73" spans="1:9" ht="20" customHeight="1" x14ac:dyDescent="0.35">
      <c r="A73" s="1" t="s">
        <v>0</v>
      </c>
      <c r="B73" s="206"/>
    </row>
    <row r="74" spans="1:9" ht="20" customHeight="1" x14ac:dyDescent="0.3">
      <c r="A74" s="5" t="s">
        <v>1</v>
      </c>
      <c r="B74" s="206"/>
    </row>
    <row r="75" spans="1:9" ht="20" customHeight="1" x14ac:dyDescent="0.3">
      <c r="B75" s="206"/>
      <c r="C75" s="223" t="s">
        <v>2</v>
      </c>
      <c r="D75" s="223"/>
      <c r="E75" s="223"/>
      <c r="F75" s="203"/>
      <c r="G75" s="223" t="s">
        <v>3</v>
      </c>
      <c r="H75" s="223"/>
      <c r="I75" s="223"/>
    </row>
    <row r="76" spans="1:9" ht="20" customHeight="1" x14ac:dyDescent="0.3">
      <c r="B76" s="206"/>
      <c r="C76" s="223" t="s">
        <v>4</v>
      </c>
      <c r="D76" s="223"/>
      <c r="E76" s="223"/>
      <c r="F76" s="203"/>
      <c r="G76" s="223" t="s">
        <v>4</v>
      </c>
      <c r="H76" s="223"/>
      <c r="I76" s="223"/>
    </row>
    <row r="77" spans="1:9" ht="20" customHeight="1" x14ac:dyDescent="0.3">
      <c r="B77" s="206"/>
      <c r="C77" s="208" t="s">
        <v>5</v>
      </c>
      <c r="D77" s="207"/>
      <c r="E77" s="209" t="s">
        <v>6</v>
      </c>
      <c r="F77" s="205"/>
      <c r="G77" s="208" t="s">
        <v>5</v>
      </c>
      <c r="H77" s="207"/>
      <c r="I77" s="209" t="s">
        <v>6</v>
      </c>
    </row>
    <row r="78" spans="1:9" ht="20" customHeight="1" x14ac:dyDescent="0.3">
      <c r="B78" s="206"/>
      <c r="C78" s="209">
        <v>2025</v>
      </c>
      <c r="D78" s="206"/>
      <c r="E78" s="209">
        <v>2024</v>
      </c>
      <c r="F78" s="206"/>
      <c r="G78" s="209">
        <v>2025</v>
      </c>
      <c r="H78" s="206"/>
      <c r="I78" s="209">
        <v>2024</v>
      </c>
    </row>
    <row r="79" spans="1:9" ht="20" customHeight="1" x14ac:dyDescent="0.3">
      <c r="A79" s="42" t="s">
        <v>36</v>
      </c>
      <c r="B79" s="204" t="s">
        <v>8</v>
      </c>
      <c r="C79" s="209" t="s">
        <v>9</v>
      </c>
      <c r="D79" s="206"/>
      <c r="E79" s="209"/>
      <c r="F79" s="206"/>
      <c r="G79" s="209" t="s">
        <v>9</v>
      </c>
      <c r="H79" s="206"/>
      <c r="I79" s="209"/>
    </row>
    <row r="80" spans="1:9" ht="20" customHeight="1" x14ac:dyDescent="0.3">
      <c r="A80" s="7"/>
      <c r="B80" s="204"/>
      <c r="C80" s="224" t="s">
        <v>10</v>
      </c>
      <c r="D80" s="224"/>
      <c r="E80" s="224"/>
      <c r="F80" s="224"/>
      <c r="G80" s="224"/>
      <c r="H80" s="224"/>
      <c r="I80" s="224"/>
    </row>
    <row r="81" spans="1:9" ht="20.149999999999999" customHeight="1" x14ac:dyDescent="0.3">
      <c r="A81" s="10" t="s">
        <v>56</v>
      </c>
      <c r="B81" s="8"/>
      <c r="C81" s="147"/>
      <c r="D81" s="147"/>
      <c r="E81" s="147"/>
      <c r="F81" s="147"/>
      <c r="G81" s="147"/>
      <c r="H81" s="147"/>
      <c r="I81" s="147"/>
    </row>
    <row r="82" spans="1:9" ht="20.25" customHeight="1" x14ac:dyDescent="0.3">
      <c r="A82" t="s">
        <v>57</v>
      </c>
      <c r="B82" s="8"/>
    </row>
    <row r="83" spans="1:9" ht="20.25" customHeight="1" x14ac:dyDescent="0.3">
      <c r="A83" t="s">
        <v>58</v>
      </c>
      <c r="B83" s="204"/>
    </row>
    <row r="84" spans="1:9" ht="20.25" customHeight="1" x14ac:dyDescent="0.3">
      <c r="A84" s="85" t="s">
        <v>243</v>
      </c>
      <c r="B84" s="204"/>
    </row>
    <row r="85" spans="1:9" ht="20.25" customHeight="1" thickBot="1" x14ac:dyDescent="0.35">
      <c r="A85" s="85" t="s">
        <v>244</v>
      </c>
      <c r="B85" s="8"/>
      <c r="C85" s="84">
        <v>828992</v>
      </c>
      <c r="E85" s="84">
        <v>828992</v>
      </c>
      <c r="F85" s="54"/>
      <c r="G85" s="84">
        <v>828992.22600000002</v>
      </c>
      <c r="H85" s="54"/>
      <c r="I85" s="84">
        <v>828992</v>
      </c>
    </row>
    <row r="86" spans="1:9" ht="20.25" customHeight="1" thickTop="1" x14ac:dyDescent="0.3">
      <c r="A86" t="s">
        <v>59</v>
      </c>
      <c r="B86" s="204"/>
      <c r="C86" s="54"/>
      <c r="E86" s="54"/>
      <c r="F86" s="54"/>
      <c r="G86" s="54"/>
      <c r="H86" s="54"/>
      <c r="I86" s="54"/>
    </row>
    <row r="87" spans="1:9" ht="20.25" customHeight="1" x14ac:dyDescent="0.3">
      <c r="A87" s="85" t="s">
        <v>243</v>
      </c>
      <c r="B87" s="204"/>
      <c r="C87" s="54"/>
      <c r="E87" s="54"/>
      <c r="F87" s="54"/>
      <c r="G87" s="54"/>
      <c r="H87" s="54"/>
      <c r="I87" s="54"/>
    </row>
    <row r="88" spans="1:9" ht="20.25" customHeight="1" x14ac:dyDescent="0.3">
      <c r="A88" s="85" t="s">
        <v>244</v>
      </c>
      <c r="B88" s="8"/>
      <c r="C88" s="54">
        <f>'CH-Conso8'!D37</f>
        <v>828992</v>
      </c>
      <c r="E88" s="54">
        <v>828992</v>
      </c>
      <c r="F88" s="54"/>
      <c r="G88" s="54">
        <f>'CH-Separate 10'!D30</f>
        <v>828992</v>
      </c>
      <c r="H88" s="54"/>
      <c r="I88" s="54">
        <v>828992</v>
      </c>
    </row>
    <row r="89" spans="1:9" ht="20.25" customHeight="1" x14ac:dyDescent="0.3">
      <c r="A89" t="s">
        <v>60</v>
      </c>
      <c r="B89" s="8"/>
      <c r="E89" s="35"/>
      <c r="F89" s="35"/>
      <c r="G89" s="35"/>
      <c r="H89" s="35"/>
      <c r="I89" s="35"/>
    </row>
    <row r="90" spans="1:9" ht="20.25" customHeight="1" x14ac:dyDescent="0.3">
      <c r="A90" t="s">
        <v>61</v>
      </c>
      <c r="B90" s="8"/>
      <c r="C90" s="35">
        <f>'CH-Conso8'!F37</f>
        <v>12334930</v>
      </c>
      <c r="D90" s="61"/>
      <c r="E90" s="35">
        <v>12334930</v>
      </c>
      <c r="F90" s="35"/>
      <c r="G90" s="35">
        <f>'CH-Separate 10'!F30</f>
        <v>12334930</v>
      </c>
      <c r="H90" s="35"/>
      <c r="I90" s="35">
        <v>12334930</v>
      </c>
    </row>
    <row r="91" spans="1:9" ht="20.25" customHeight="1" x14ac:dyDescent="0.3">
      <c r="A91" t="s">
        <v>245</v>
      </c>
      <c r="B91" s="204"/>
      <c r="C91" s="35"/>
      <c r="D91" s="61"/>
      <c r="E91" s="35"/>
      <c r="F91" s="35"/>
      <c r="G91" s="35"/>
      <c r="H91" s="35"/>
      <c r="I91" s="35"/>
    </row>
    <row r="92" spans="1:9" ht="20.25" customHeight="1" x14ac:dyDescent="0.3">
      <c r="A92" t="s">
        <v>246</v>
      </c>
      <c r="B92" s="8"/>
      <c r="C92" s="35">
        <f>'CH-Conso8'!H37</f>
        <v>1650816</v>
      </c>
      <c r="D92" s="61"/>
      <c r="E92" s="35">
        <v>1650816</v>
      </c>
      <c r="F92" s="35"/>
      <c r="G92" s="35">
        <v>0</v>
      </c>
      <c r="H92" s="35"/>
      <c r="I92" s="35">
        <v>0</v>
      </c>
    </row>
    <row r="93" spans="1:9" ht="20.25" customHeight="1" x14ac:dyDescent="0.3">
      <c r="A93" t="s">
        <v>247</v>
      </c>
      <c r="B93" s="8"/>
      <c r="C93" s="35"/>
      <c r="D93" s="61"/>
      <c r="E93" s="35"/>
      <c r="F93" s="35"/>
      <c r="G93" s="35"/>
      <c r="H93" s="35"/>
      <c r="I93" s="35"/>
    </row>
    <row r="94" spans="1:9" ht="20.25" customHeight="1" x14ac:dyDescent="0.3">
      <c r="A94" t="s">
        <v>248</v>
      </c>
      <c r="B94" s="8"/>
      <c r="C94" s="62">
        <v>0</v>
      </c>
      <c r="D94" s="147"/>
      <c r="E94" s="35">
        <v>0</v>
      </c>
      <c r="F94" s="35"/>
      <c r="G94" s="35">
        <f>'CH-Separate 10'!H30</f>
        <v>974118</v>
      </c>
      <c r="H94" s="35"/>
      <c r="I94" s="35">
        <v>974118</v>
      </c>
    </row>
    <row r="95" spans="1:9" s="7" customFormat="1" ht="20.25" customHeight="1" x14ac:dyDescent="0.3">
      <c r="A95" t="s">
        <v>62</v>
      </c>
      <c r="B95" s="8"/>
      <c r="C95" s="62">
        <v>11409</v>
      </c>
      <c r="D95" s="147"/>
      <c r="E95" s="35">
        <v>10613</v>
      </c>
      <c r="F95" s="35"/>
      <c r="G95" s="35">
        <v>0</v>
      </c>
      <c r="H95" s="35"/>
      <c r="I95" s="35">
        <v>0</v>
      </c>
    </row>
    <row r="96" spans="1:9" s="7" customFormat="1" ht="20.149999999999999" customHeight="1" x14ac:dyDescent="0.3">
      <c r="A96" t="s">
        <v>276</v>
      </c>
      <c r="B96" s="8"/>
      <c r="C96" s="37"/>
      <c r="D96" s="37"/>
      <c r="E96" s="35"/>
      <c r="F96" s="35"/>
      <c r="G96" s="35"/>
      <c r="H96" s="35"/>
      <c r="I96" s="35"/>
    </row>
    <row r="97" spans="1:9" ht="20.25" customHeight="1" x14ac:dyDescent="0.3">
      <c r="A97" t="s">
        <v>63</v>
      </c>
      <c r="B97" s="8"/>
      <c r="E97" s="35"/>
      <c r="F97" s="35"/>
      <c r="G97" s="35"/>
      <c r="H97" s="35"/>
      <c r="I97" s="35"/>
    </row>
    <row r="98" spans="1:9" ht="20.25" customHeight="1" x14ac:dyDescent="0.3">
      <c r="A98" t="s">
        <v>64</v>
      </c>
      <c r="B98" s="8"/>
      <c r="C98" s="37">
        <v>82820</v>
      </c>
      <c r="E98" s="35">
        <v>82820</v>
      </c>
      <c r="F98" s="35"/>
      <c r="G98" s="35">
        <v>82820</v>
      </c>
      <c r="H98" s="35"/>
      <c r="I98" s="35">
        <v>82820</v>
      </c>
    </row>
    <row r="99" spans="1:9" ht="20.25" customHeight="1" x14ac:dyDescent="0.3">
      <c r="A99" t="s">
        <v>65</v>
      </c>
      <c r="B99" s="8"/>
      <c r="C99" s="37">
        <v>337905</v>
      </c>
      <c r="E99" s="35">
        <v>337905</v>
      </c>
      <c r="F99" s="35"/>
      <c r="G99" s="35">
        <v>337905</v>
      </c>
      <c r="H99" s="35"/>
      <c r="I99" s="35">
        <v>337905</v>
      </c>
    </row>
    <row r="100" spans="1:9" ht="20.25" customHeight="1" x14ac:dyDescent="0.3">
      <c r="A100" t="s">
        <v>277</v>
      </c>
      <c r="B100" s="85"/>
      <c r="C100" s="35">
        <v>-1927859</v>
      </c>
      <c r="D100" s="54"/>
      <c r="E100" s="35">
        <v>-1953895</v>
      </c>
      <c r="F100" s="35"/>
      <c r="G100" s="35">
        <v>-1314201</v>
      </c>
      <c r="H100" s="35"/>
      <c r="I100" s="35">
        <v>-1272883</v>
      </c>
    </row>
    <row r="101" spans="1:9" ht="20.25" customHeight="1" x14ac:dyDescent="0.3">
      <c r="A101" t="s">
        <v>66</v>
      </c>
      <c r="B101" s="8">
        <v>8</v>
      </c>
      <c r="C101" s="35">
        <v>-337905</v>
      </c>
      <c r="D101" s="54"/>
      <c r="E101" s="35">
        <v>-337905</v>
      </c>
      <c r="F101" s="35"/>
      <c r="G101" s="35">
        <v>-337905</v>
      </c>
      <c r="H101" s="35"/>
      <c r="I101" s="35">
        <v>-337905</v>
      </c>
    </row>
    <row r="102" spans="1:9" ht="20.25" customHeight="1" x14ac:dyDescent="0.3">
      <c r="A102" t="s">
        <v>67</v>
      </c>
      <c r="B102" s="8"/>
      <c r="C102" s="37">
        <v>283033</v>
      </c>
      <c r="D102" s="54"/>
      <c r="E102" s="35">
        <v>284285</v>
      </c>
      <c r="F102" s="35"/>
      <c r="G102" s="35">
        <v>283033</v>
      </c>
      <c r="H102" s="35"/>
      <c r="I102" s="35">
        <v>284285</v>
      </c>
    </row>
    <row r="103" spans="1:9" ht="20.25" customHeight="1" x14ac:dyDescent="0.3">
      <c r="A103" s="7" t="s">
        <v>68</v>
      </c>
      <c r="B103" s="8"/>
      <c r="C103" s="104">
        <f>SUM(C88:C102)</f>
        <v>13264141</v>
      </c>
      <c r="D103" s="63">
        <f t="shared" ref="D103:H103" si="3">SUM(D88:D102)</f>
        <v>0</v>
      </c>
      <c r="E103" s="104">
        <f>SUM(E88:E102)</f>
        <v>13238561</v>
      </c>
      <c r="F103" s="63">
        <f t="shared" si="3"/>
        <v>0</v>
      </c>
      <c r="G103" s="104">
        <f>SUM(G88:G102)</f>
        <v>13189692</v>
      </c>
      <c r="H103" s="63">
        <f t="shared" si="3"/>
        <v>0</v>
      </c>
      <c r="I103" s="104">
        <f>SUM(I88:I102)</f>
        <v>13232262</v>
      </c>
    </row>
    <row r="104" spans="1:9" ht="20.25" customHeight="1" x14ac:dyDescent="0.3">
      <c r="A104" t="s">
        <v>69</v>
      </c>
      <c r="B104" s="8"/>
      <c r="C104" s="37">
        <v>1575166</v>
      </c>
      <c r="D104" s="54"/>
      <c r="E104" s="37">
        <v>1559622</v>
      </c>
      <c r="F104" s="54"/>
      <c r="G104" s="37">
        <v>0</v>
      </c>
      <c r="H104" s="54"/>
      <c r="I104" s="51">
        <v>0</v>
      </c>
    </row>
    <row r="105" spans="1:9" ht="20.25" customHeight="1" x14ac:dyDescent="0.3">
      <c r="A105" s="7" t="s">
        <v>70</v>
      </c>
      <c r="B105" s="12"/>
      <c r="C105" s="100">
        <f>C103+C104</f>
        <v>14839307</v>
      </c>
      <c r="D105" s="55">
        <f t="shared" ref="D105:H105" si="4">D103+D104</f>
        <v>0</v>
      </c>
      <c r="E105" s="100">
        <f>E103+E104</f>
        <v>14798183</v>
      </c>
      <c r="F105" s="55">
        <f t="shared" si="4"/>
        <v>0</v>
      </c>
      <c r="G105" s="100">
        <f>G103+G104</f>
        <v>13189692</v>
      </c>
      <c r="H105" s="55">
        <f t="shared" si="4"/>
        <v>0</v>
      </c>
      <c r="I105" s="100">
        <f>SUM(I103:I104)</f>
        <v>13232262</v>
      </c>
    </row>
    <row r="106" spans="1:9" ht="20" customHeight="1" x14ac:dyDescent="0.3">
      <c r="A106" s="7"/>
      <c r="B106" s="12"/>
      <c r="C106" s="55"/>
      <c r="D106" s="55"/>
      <c r="E106" s="55"/>
      <c r="F106" s="55"/>
      <c r="G106" s="55"/>
      <c r="H106" s="55"/>
      <c r="I106" s="55"/>
    </row>
    <row r="107" spans="1:9" ht="20.25" customHeight="1" thickBot="1" x14ac:dyDescent="0.35">
      <c r="A107" s="7" t="s">
        <v>71</v>
      </c>
      <c r="B107" s="8"/>
      <c r="C107" s="102">
        <f>C105+C71</f>
        <v>15472237</v>
      </c>
      <c r="D107" s="51"/>
      <c r="E107" s="102">
        <f>SUM(E71,E105)</f>
        <v>17202977</v>
      </c>
      <c r="F107" s="51"/>
      <c r="G107" s="102">
        <f>G71+G105</f>
        <v>13395149</v>
      </c>
      <c r="H107" s="51"/>
      <c r="I107" s="102">
        <f>SUM(I71,I105)</f>
        <v>15128619</v>
      </c>
    </row>
    <row r="108" spans="1:9" ht="20.25" customHeight="1" thickTop="1" x14ac:dyDescent="0.3">
      <c r="B108" s="78"/>
    </row>
    <row r="109" spans="1:9" ht="20.25" customHeight="1" x14ac:dyDescent="0.3">
      <c r="B109" s="8"/>
      <c r="C109" s="37">
        <f>C107-C40</f>
        <v>0</v>
      </c>
      <c r="E109" s="37">
        <f>E107-E40</f>
        <v>0</v>
      </c>
      <c r="G109" s="37">
        <f>G107-G40</f>
        <v>0</v>
      </c>
      <c r="I109" s="37">
        <f>I107-I40</f>
        <v>0</v>
      </c>
    </row>
    <row r="110" spans="1:9" ht="20.25" customHeight="1" x14ac:dyDescent="0.3"/>
    <row r="132" spans="3:9" x14ac:dyDescent="0.3">
      <c r="C132" s="54"/>
      <c r="D132" s="54"/>
      <c r="E132" s="54"/>
      <c r="F132" s="54"/>
      <c r="G132" s="54"/>
      <c r="H132" s="54"/>
      <c r="I132" s="54"/>
    </row>
    <row r="134" spans="3:9" ht="23.15" customHeight="1" x14ac:dyDescent="0.3"/>
  </sheetData>
  <mergeCells count="15">
    <mergeCell ref="C75:E75"/>
    <mergeCell ref="G75:I75"/>
    <mergeCell ref="C76:E76"/>
    <mergeCell ref="G76:I76"/>
    <mergeCell ref="C80:I80"/>
    <mergeCell ref="C4:E4"/>
    <mergeCell ref="G4:I4"/>
    <mergeCell ref="C5:E5"/>
    <mergeCell ref="G5:I5"/>
    <mergeCell ref="C9:I9"/>
    <mergeCell ref="C45:E45"/>
    <mergeCell ref="G45:I45"/>
    <mergeCell ref="C46:E46"/>
    <mergeCell ref="G46:I46"/>
    <mergeCell ref="C50:I50"/>
  </mergeCells>
  <pageMargins left="0.8" right="0.8" top="0.48" bottom="0.5" header="0.5" footer="0.5"/>
  <pageSetup paperSize="9" scale="86" firstPageNumber="2" fitToHeight="0" orientation="portrait" useFirstPageNumber="1" r:id="rId1"/>
  <headerFooter>
    <oddFooter>&amp;LThe accompanying notes from an integral part of the interim financial statements.
&amp;C&amp;P</oddFooter>
  </headerFooter>
  <rowBreaks count="2" manualBreakCount="2">
    <brk id="42" max="16383" man="1"/>
    <brk id="7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EE11-DCC6-4201-8CA9-B8AEEE1FD2BB}">
  <sheetPr>
    <pageSetUpPr fitToPage="1"/>
  </sheetPr>
  <dimension ref="A1:Q69"/>
  <sheetViews>
    <sheetView topLeftCell="A64" zoomScale="86" zoomScaleNormal="86" zoomScaleSheetLayoutView="110" workbookViewId="0">
      <selection activeCell="C64" sqref="C64"/>
    </sheetView>
  </sheetViews>
  <sheetFormatPr defaultColWidth="9.1796875" defaultRowHeight="20.25" customHeight="1" x14ac:dyDescent="0.3"/>
  <cols>
    <col min="1" max="1" width="37.6328125" customWidth="1"/>
    <col min="2" max="2" width="6.453125" style="25" customWidth="1"/>
    <col min="3" max="3" width="12.1796875" customWidth="1"/>
    <col min="4" max="4" width="1.453125" customWidth="1"/>
    <col min="5" max="5" width="12.1796875" customWidth="1"/>
    <col min="6" max="6" width="1.453125" customWidth="1"/>
    <col min="7" max="7" width="12.1796875" customWidth="1"/>
    <col min="8" max="8" width="1.453125" customWidth="1"/>
    <col min="9" max="9" width="12.1796875" customWidth="1"/>
    <col min="10" max="10" width="18.81640625" style="64" bestFit="1" customWidth="1"/>
    <col min="11" max="11" width="28.1796875" customWidth="1"/>
    <col min="12" max="12" width="12.453125" bestFit="1" customWidth="1"/>
    <col min="13" max="13" width="17" bestFit="1" customWidth="1"/>
    <col min="14" max="14" width="11.54296875" bestFit="1" customWidth="1"/>
    <col min="15" max="15" width="15" bestFit="1" customWidth="1"/>
    <col min="16" max="16" width="12" bestFit="1" customWidth="1"/>
    <col min="17" max="17" width="10.1796875" bestFit="1" customWidth="1"/>
  </cols>
  <sheetData>
    <row r="1" spans="1:17" ht="20.25" customHeight="1" x14ac:dyDescent="0.35">
      <c r="A1" s="1" t="s">
        <v>0</v>
      </c>
    </row>
    <row r="2" spans="1:17" ht="20.25" customHeight="1" x14ac:dyDescent="0.3">
      <c r="A2" s="42" t="s">
        <v>72</v>
      </c>
    </row>
    <row r="3" spans="1:17" ht="21" customHeight="1" x14ac:dyDescent="0.3">
      <c r="A3" s="7"/>
    </row>
    <row r="4" spans="1:17" ht="21" customHeight="1" x14ac:dyDescent="0.3">
      <c r="C4" s="228" t="s">
        <v>2</v>
      </c>
      <c r="D4" s="228"/>
      <c r="E4" s="228"/>
      <c r="F4" s="6"/>
      <c r="G4" s="228" t="s">
        <v>3</v>
      </c>
      <c r="H4" s="228"/>
      <c r="I4" s="228"/>
    </row>
    <row r="5" spans="1:17" ht="21" customHeight="1" x14ac:dyDescent="0.3">
      <c r="C5" s="228" t="s">
        <v>4</v>
      </c>
      <c r="D5" s="228"/>
      <c r="E5" s="228"/>
      <c r="F5" s="6"/>
      <c r="G5" s="228" t="s">
        <v>4</v>
      </c>
      <c r="H5" s="228"/>
      <c r="I5" s="228"/>
    </row>
    <row r="6" spans="1:17" ht="21" customHeight="1" x14ac:dyDescent="0.3">
      <c r="C6" s="225" t="s">
        <v>73</v>
      </c>
      <c r="D6" s="226"/>
      <c r="E6" s="226"/>
      <c r="F6" s="6"/>
      <c r="G6" s="225" t="s">
        <v>73</v>
      </c>
      <c r="H6" s="226"/>
      <c r="I6" s="226"/>
    </row>
    <row r="7" spans="1:17" ht="21" customHeight="1" x14ac:dyDescent="0.3">
      <c r="C7" s="229" t="s">
        <v>5</v>
      </c>
      <c r="D7" s="225"/>
      <c r="E7" s="225"/>
      <c r="F7" s="6"/>
      <c r="G7" s="229" t="s">
        <v>5</v>
      </c>
      <c r="H7" s="225"/>
      <c r="I7" s="225"/>
    </row>
    <row r="8" spans="1:17" ht="21" customHeight="1" x14ac:dyDescent="0.3">
      <c r="B8" s="8" t="s">
        <v>8</v>
      </c>
      <c r="C8" s="30">
        <v>2025</v>
      </c>
      <c r="D8" s="25"/>
      <c r="E8" s="30">
        <v>2024</v>
      </c>
      <c r="F8" s="25"/>
      <c r="G8" s="30">
        <v>2025</v>
      </c>
      <c r="H8" s="25"/>
      <c r="I8" s="30">
        <v>2024</v>
      </c>
    </row>
    <row r="9" spans="1:17" ht="21" customHeight="1" x14ac:dyDescent="0.3">
      <c r="B9" s="8"/>
      <c r="C9" s="227" t="s">
        <v>10</v>
      </c>
      <c r="D9" s="227"/>
      <c r="E9" s="227"/>
      <c r="F9" s="227"/>
      <c r="G9" s="227"/>
      <c r="H9" s="227"/>
      <c r="I9" s="227"/>
    </row>
    <row r="10" spans="1:17" ht="21" customHeight="1" x14ac:dyDescent="0.3">
      <c r="A10" s="10" t="s">
        <v>74</v>
      </c>
      <c r="B10" s="8"/>
    </row>
    <row r="11" spans="1:17" ht="21" customHeight="1" x14ac:dyDescent="0.3">
      <c r="A11" t="s">
        <v>75</v>
      </c>
      <c r="B11" s="8">
        <v>2</v>
      </c>
      <c r="C11" s="89">
        <v>114823</v>
      </c>
      <c r="D11" s="89"/>
      <c r="E11" s="89">
        <v>149576</v>
      </c>
      <c r="F11" s="89"/>
      <c r="G11" s="89">
        <v>120267</v>
      </c>
      <c r="H11" s="89"/>
      <c r="I11" s="29">
        <v>146060</v>
      </c>
      <c r="K11" s="67"/>
      <c r="M11" s="67"/>
      <c r="O11" s="67"/>
      <c r="Q11" s="67"/>
    </row>
    <row r="12" spans="1:17" ht="21" customHeight="1" x14ac:dyDescent="0.3">
      <c r="A12" t="s">
        <v>224</v>
      </c>
      <c r="B12" s="204"/>
      <c r="C12" s="89"/>
      <c r="D12" s="89"/>
      <c r="E12" s="89"/>
      <c r="F12" s="89"/>
      <c r="G12" s="89"/>
      <c r="H12" s="89"/>
      <c r="I12" s="29"/>
      <c r="K12" s="67"/>
      <c r="M12" s="67"/>
      <c r="O12" s="67"/>
      <c r="Q12" s="67"/>
    </row>
    <row r="13" spans="1:17" ht="21" customHeight="1" x14ac:dyDescent="0.3">
      <c r="A13" t="s">
        <v>278</v>
      </c>
      <c r="B13" s="8"/>
      <c r="C13" s="89">
        <v>576298</v>
      </c>
      <c r="D13" s="89"/>
      <c r="E13" s="29">
        <v>426730</v>
      </c>
      <c r="F13" s="89"/>
      <c r="G13" s="35">
        <v>1330</v>
      </c>
      <c r="H13" s="54"/>
      <c r="I13" s="54">
        <v>3053</v>
      </c>
      <c r="K13" s="67"/>
      <c r="M13" s="67"/>
      <c r="O13" s="67"/>
      <c r="Q13" s="67"/>
    </row>
    <row r="14" spans="1:17" ht="21" customHeight="1" x14ac:dyDescent="0.3">
      <c r="A14" t="s">
        <v>76</v>
      </c>
      <c r="B14" s="8">
        <v>2</v>
      </c>
      <c r="C14" s="54">
        <v>0</v>
      </c>
      <c r="D14" s="89"/>
      <c r="E14" s="54">
        <v>0</v>
      </c>
      <c r="F14" s="89"/>
      <c r="G14" s="35">
        <v>81639</v>
      </c>
      <c r="H14" s="54"/>
      <c r="I14" s="36">
        <v>146984</v>
      </c>
      <c r="K14" s="67"/>
      <c r="M14" s="67"/>
      <c r="O14" s="67"/>
      <c r="Q14" s="67"/>
    </row>
    <row r="15" spans="1:17" ht="21" customHeight="1" x14ac:dyDescent="0.3">
      <c r="A15" t="s">
        <v>77</v>
      </c>
      <c r="B15" s="8">
        <v>2</v>
      </c>
      <c r="C15" s="218">
        <v>11839</v>
      </c>
      <c r="D15" s="89"/>
      <c r="E15" s="89">
        <v>9751</v>
      </c>
      <c r="F15" s="89"/>
      <c r="G15" s="219">
        <v>2070</v>
      </c>
      <c r="H15" s="89"/>
      <c r="I15" s="31">
        <v>402</v>
      </c>
      <c r="K15" s="67"/>
      <c r="M15" s="67"/>
      <c r="O15" s="67"/>
      <c r="Q15" s="67"/>
    </row>
    <row r="16" spans="1:17" ht="21" customHeight="1" x14ac:dyDescent="0.3">
      <c r="A16" t="s">
        <v>78</v>
      </c>
      <c r="B16" s="8">
        <v>2</v>
      </c>
      <c r="C16" s="89">
        <v>0</v>
      </c>
      <c r="D16" s="54"/>
      <c r="E16" s="37">
        <v>0</v>
      </c>
      <c r="F16" s="89"/>
      <c r="G16" s="218">
        <v>4282</v>
      </c>
      <c r="H16" s="89"/>
      <c r="I16" s="29">
        <v>6752</v>
      </c>
      <c r="K16" s="67"/>
      <c r="M16" s="67"/>
      <c r="O16" s="67"/>
      <c r="Q16" s="67"/>
    </row>
    <row r="17" spans="1:17" ht="21" customHeight="1" x14ac:dyDescent="0.3">
      <c r="A17" t="s">
        <v>79</v>
      </c>
      <c r="B17" s="8">
        <v>2</v>
      </c>
      <c r="C17" s="218">
        <v>109627</v>
      </c>
      <c r="D17" s="89"/>
      <c r="E17" s="29">
        <v>33291</v>
      </c>
      <c r="F17" s="89"/>
      <c r="G17" s="89">
        <v>3771</v>
      </c>
      <c r="H17" s="89"/>
      <c r="I17" s="29">
        <v>25530</v>
      </c>
      <c r="K17" s="67"/>
      <c r="M17" s="67"/>
      <c r="O17" s="67"/>
      <c r="Q17" s="67"/>
    </row>
    <row r="18" spans="1:17" s="7" customFormat="1" ht="21" customHeight="1" x14ac:dyDescent="0.3">
      <c r="A18" s="7" t="s">
        <v>80</v>
      </c>
      <c r="B18" s="8">
        <v>9</v>
      </c>
      <c r="C18" s="115">
        <f t="shared" ref="C18:I18" si="0">SUM(C11:C17)</f>
        <v>812587</v>
      </c>
      <c r="D18" s="105">
        <f t="shared" si="0"/>
        <v>0</v>
      </c>
      <c r="E18" s="115">
        <f t="shared" si="0"/>
        <v>619348</v>
      </c>
      <c r="F18" s="105">
        <f t="shared" si="0"/>
        <v>0</v>
      </c>
      <c r="G18" s="115">
        <f t="shared" si="0"/>
        <v>213359</v>
      </c>
      <c r="H18" s="105">
        <f t="shared" si="0"/>
        <v>0</v>
      </c>
      <c r="I18" s="115">
        <f t="shared" si="0"/>
        <v>328781</v>
      </c>
      <c r="J18" s="19"/>
      <c r="K18" s="67"/>
      <c r="M18" s="67"/>
      <c r="O18" s="67"/>
      <c r="Q18" s="67"/>
    </row>
    <row r="19" spans="1:17" ht="21" customHeight="1" x14ac:dyDescent="0.3">
      <c r="B19" s="8"/>
      <c r="C19" s="89"/>
      <c r="D19" s="89"/>
      <c r="E19" s="89"/>
      <c r="F19" s="89"/>
      <c r="G19" s="89"/>
      <c r="H19" s="89"/>
      <c r="I19" s="89"/>
      <c r="K19" s="67"/>
      <c r="M19" s="67"/>
      <c r="O19" s="67"/>
      <c r="Q19" s="67"/>
    </row>
    <row r="20" spans="1:17" ht="21" customHeight="1" x14ac:dyDescent="0.3">
      <c r="A20" s="10" t="s">
        <v>81</v>
      </c>
      <c r="B20" s="8">
        <v>2</v>
      </c>
      <c r="C20" s="89"/>
      <c r="D20" s="89"/>
      <c r="E20" s="89"/>
      <c r="F20" s="89"/>
      <c r="G20" s="89"/>
      <c r="H20" s="89"/>
      <c r="I20" s="89"/>
      <c r="K20" s="67"/>
      <c r="M20" s="67"/>
      <c r="O20" s="67"/>
      <c r="Q20" s="67"/>
    </row>
    <row r="21" spans="1:17" s="91" customFormat="1" ht="21" customHeight="1" x14ac:dyDescent="0.3">
      <c r="A21" t="s">
        <v>82</v>
      </c>
      <c r="B21" s="8">
        <v>5</v>
      </c>
      <c r="C21" s="89">
        <v>105050</v>
      </c>
      <c r="D21" s="89"/>
      <c r="E21" s="29">
        <v>109560</v>
      </c>
      <c r="F21" s="89"/>
      <c r="G21" s="89">
        <v>111114</v>
      </c>
      <c r="H21" s="89"/>
      <c r="I21" s="89">
        <v>112073</v>
      </c>
      <c r="J21" s="92"/>
      <c r="K21" s="93"/>
      <c r="M21" s="93"/>
      <c r="O21" s="93"/>
      <c r="Q21" s="93"/>
    </row>
    <row r="22" spans="1:17" ht="21" customHeight="1" x14ac:dyDescent="0.3">
      <c r="A22" t="s">
        <v>83</v>
      </c>
      <c r="B22" s="8"/>
      <c r="C22" s="218">
        <v>1845</v>
      </c>
      <c r="D22" s="89"/>
      <c r="E22" s="29">
        <v>3560</v>
      </c>
      <c r="F22" s="89"/>
      <c r="G22" s="89">
        <v>773</v>
      </c>
      <c r="H22" s="89"/>
      <c r="I22" s="29">
        <v>908</v>
      </c>
      <c r="K22" s="67"/>
      <c r="M22" s="67"/>
      <c r="O22" s="67"/>
      <c r="Q22" s="67"/>
    </row>
    <row r="23" spans="1:17" ht="21" customHeight="1" x14ac:dyDescent="0.3">
      <c r="A23" t="s">
        <v>84</v>
      </c>
      <c r="B23" s="8"/>
      <c r="C23" s="89">
        <v>87193</v>
      </c>
      <c r="D23" s="89"/>
      <c r="E23" s="29">
        <v>100047</v>
      </c>
      <c r="F23" s="89"/>
      <c r="G23" s="89">
        <v>34119</v>
      </c>
      <c r="H23" s="89"/>
      <c r="I23" s="29">
        <v>46096</v>
      </c>
      <c r="K23" s="67"/>
      <c r="M23" s="67"/>
      <c r="O23" s="67"/>
      <c r="Q23" s="67"/>
    </row>
    <row r="24" spans="1:17" ht="21" customHeight="1" x14ac:dyDescent="0.3">
      <c r="A24" t="s">
        <v>85</v>
      </c>
      <c r="B24" s="8"/>
      <c r="C24" s="218">
        <v>203375</v>
      </c>
      <c r="D24" s="89"/>
      <c r="E24" s="29">
        <v>161327</v>
      </c>
      <c r="F24" s="89"/>
      <c r="G24" s="89">
        <v>85417</v>
      </c>
      <c r="H24" s="89"/>
      <c r="I24" s="29">
        <v>77928</v>
      </c>
      <c r="K24" s="67"/>
      <c r="M24" s="67"/>
      <c r="O24" s="67"/>
      <c r="Q24" s="67"/>
    </row>
    <row r="25" spans="1:17" s="7" customFormat="1" ht="21" customHeight="1" x14ac:dyDescent="0.3">
      <c r="A25" s="7" t="s">
        <v>86</v>
      </c>
      <c r="B25" s="12"/>
      <c r="C25" s="108">
        <f>SUM(C21:C24)</f>
        <v>397463</v>
      </c>
      <c r="D25" s="105"/>
      <c r="E25" s="115">
        <f>SUM(E21:E24)</f>
        <v>374494</v>
      </c>
      <c r="F25" s="105"/>
      <c r="G25" s="108">
        <f>SUM(G21:G24)</f>
        <v>231423</v>
      </c>
      <c r="H25" s="105"/>
      <c r="I25" s="115">
        <f>SUM(I21:I24)</f>
        <v>237005</v>
      </c>
      <c r="J25" s="19"/>
      <c r="K25" s="67"/>
      <c r="L25" s="20"/>
      <c r="M25" s="67"/>
      <c r="N25" s="14"/>
      <c r="O25" s="67"/>
      <c r="Q25" s="67"/>
    </row>
    <row r="26" spans="1:17" s="7" customFormat="1" ht="21" customHeight="1" x14ac:dyDescent="0.3">
      <c r="B26" s="12"/>
      <c r="C26" s="105"/>
      <c r="D26" s="105"/>
      <c r="E26" s="105"/>
      <c r="F26" s="105"/>
      <c r="G26" s="105"/>
      <c r="H26" s="105"/>
      <c r="I26" s="105"/>
      <c r="J26" s="19"/>
      <c r="K26" s="67"/>
      <c r="L26" s="20"/>
      <c r="M26" s="67"/>
      <c r="N26" s="14"/>
      <c r="O26" s="67"/>
      <c r="Q26" s="67"/>
    </row>
    <row r="27" spans="1:17" s="7" customFormat="1" ht="21" customHeight="1" x14ac:dyDescent="0.3">
      <c r="A27" s="7" t="s">
        <v>254</v>
      </c>
      <c r="B27" s="8"/>
      <c r="C27" s="99">
        <f>C18-C25</f>
        <v>415124</v>
      </c>
      <c r="D27" s="105"/>
      <c r="E27" s="105">
        <f>E18-E25</f>
        <v>244854</v>
      </c>
      <c r="F27" s="105"/>
      <c r="G27" s="99">
        <f>G18-G25</f>
        <v>-18064</v>
      </c>
      <c r="H27" s="105"/>
      <c r="I27" s="105">
        <f>I18-I25</f>
        <v>91776</v>
      </c>
      <c r="J27" s="19"/>
      <c r="K27" s="67"/>
      <c r="L27" s="20"/>
      <c r="M27" s="67"/>
      <c r="N27" s="14"/>
      <c r="O27" s="67"/>
      <c r="Q27" s="67"/>
    </row>
    <row r="28" spans="1:17" s="7" customFormat="1" ht="21" customHeight="1" x14ac:dyDescent="0.3">
      <c r="A28" t="s">
        <v>87</v>
      </c>
      <c r="B28" s="8">
        <v>9</v>
      </c>
      <c r="C28" s="89">
        <v>15834</v>
      </c>
      <c r="D28" s="89"/>
      <c r="E28" s="29">
        <v>70026</v>
      </c>
      <c r="F28" s="89"/>
      <c r="G28" s="89">
        <v>10703</v>
      </c>
      <c r="H28" s="89"/>
      <c r="I28" s="29">
        <v>69626</v>
      </c>
      <c r="J28" s="19"/>
      <c r="K28" s="67"/>
      <c r="L28" s="20"/>
      <c r="M28" s="67"/>
      <c r="N28" s="14"/>
      <c r="O28" s="67"/>
      <c r="Q28" s="67"/>
    </row>
    <row r="29" spans="1:17" s="97" customFormat="1" ht="21" customHeight="1" x14ac:dyDescent="0.3">
      <c r="A29" t="s">
        <v>255</v>
      </c>
      <c r="B29" s="8">
        <v>11</v>
      </c>
      <c r="C29" s="89">
        <v>349123</v>
      </c>
      <c r="D29" s="89"/>
      <c r="E29" s="29">
        <v>144569</v>
      </c>
      <c r="F29" s="89"/>
      <c r="G29" s="89">
        <v>23942</v>
      </c>
      <c r="H29" s="89"/>
      <c r="I29" s="29">
        <v>16037</v>
      </c>
      <c r="J29" s="94"/>
      <c r="K29" s="93"/>
      <c r="L29" s="95"/>
      <c r="M29" s="93"/>
      <c r="N29" s="96"/>
      <c r="O29" s="93"/>
      <c r="Q29" s="93"/>
    </row>
    <row r="30" spans="1:17" s="7" customFormat="1" ht="21" customHeight="1" x14ac:dyDescent="0.3">
      <c r="A30" t="s">
        <v>88</v>
      </c>
      <c r="B30" s="8"/>
      <c r="C30" s="89"/>
      <c r="D30" s="89"/>
      <c r="E30" s="89"/>
      <c r="F30" s="89"/>
      <c r="G30" s="89"/>
      <c r="H30" s="89"/>
      <c r="I30" s="89"/>
      <c r="J30" s="19"/>
      <c r="K30" s="67"/>
      <c r="L30" s="20"/>
      <c r="M30" s="67"/>
      <c r="N30" s="14"/>
      <c r="O30" s="67"/>
      <c r="Q30" s="67"/>
    </row>
    <row r="31" spans="1:17" s="7" customFormat="1" ht="21" customHeight="1" x14ac:dyDescent="0.3">
      <c r="A31" t="s">
        <v>89</v>
      </c>
      <c r="B31" s="8"/>
      <c r="C31" s="114">
        <v>0</v>
      </c>
      <c r="D31" s="89"/>
      <c r="E31" s="89">
        <v>903</v>
      </c>
      <c r="F31" s="89"/>
      <c r="G31" s="114">
        <v>0</v>
      </c>
      <c r="H31" s="89"/>
      <c r="I31" s="89">
        <v>903</v>
      </c>
      <c r="J31" s="19"/>
      <c r="K31" s="67"/>
      <c r="L31" s="20"/>
      <c r="M31" s="67"/>
      <c r="N31" s="14"/>
      <c r="O31" s="67"/>
      <c r="Q31" s="67"/>
    </row>
    <row r="32" spans="1:17" s="7" customFormat="1" ht="21" customHeight="1" x14ac:dyDescent="0.3">
      <c r="A32" s="7" t="s">
        <v>90</v>
      </c>
      <c r="B32" s="12"/>
      <c r="C32" s="220">
        <f>C27-SUM(C28:C31)</f>
        <v>50167</v>
      </c>
      <c r="D32" s="105"/>
      <c r="E32" s="116">
        <f>E27-SUM(E28:E31)</f>
        <v>29356</v>
      </c>
      <c r="F32" s="105"/>
      <c r="G32" s="116">
        <f>G27-SUM(G28:G31)</f>
        <v>-52709</v>
      </c>
      <c r="H32" s="105"/>
      <c r="I32" s="116">
        <f>I27-SUM(I28:I31)</f>
        <v>5210</v>
      </c>
      <c r="J32" s="19"/>
      <c r="K32" s="67"/>
      <c r="L32" s="20"/>
      <c r="M32" s="67"/>
      <c r="N32" s="14"/>
      <c r="O32" s="67"/>
      <c r="Q32" s="67"/>
    </row>
    <row r="33" spans="1:17" s="7" customFormat="1" ht="21" customHeight="1" x14ac:dyDescent="0.3">
      <c r="A33" t="s">
        <v>91</v>
      </c>
      <c r="B33" s="8"/>
      <c r="C33" s="114">
        <v>14537</v>
      </c>
      <c r="D33" s="89"/>
      <c r="E33" s="114">
        <v>4698</v>
      </c>
      <c r="F33" s="89"/>
      <c r="G33" s="36">
        <v>-5441</v>
      </c>
      <c r="H33" s="89"/>
      <c r="I33" s="114">
        <v>-1258</v>
      </c>
      <c r="J33" s="19"/>
      <c r="K33" s="67"/>
      <c r="L33" s="20"/>
      <c r="M33" s="67"/>
      <c r="N33" s="14"/>
      <c r="O33" s="67"/>
      <c r="Q33" s="67"/>
    </row>
    <row r="34" spans="1:17" s="7" customFormat="1" ht="21" customHeight="1" thickBot="1" x14ac:dyDescent="0.35">
      <c r="A34" s="7" t="s">
        <v>92</v>
      </c>
      <c r="B34" s="8"/>
      <c r="C34" s="109">
        <f>C32-C33</f>
        <v>35630</v>
      </c>
      <c r="D34" s="105"/>
      <c r="E34" s="106">
        <f>E32-E33</f>
        <v>24658</v>
      </c>
      <c r="F34" s="105"/>
      <c r="G34" s="109">
        <f>G32-G33</f>
        <v>-47268</v>
      </c>
      <c r="H34" s="105"/>
      <c r="I34" s="106">
        <f>I32-I33</f>
        <v>6468</v>
      </c>
      <c r="J34" s="19"/>
      <c r="K34" s="67"/>
      <c r="L34" s="20"/>
      <c r="M34" s="67"/>
      <c r="N34" s="14"/>
      <c r="O34" s="67"/>
      <c r="Q34" s="67"/>
    </row>
    <row r="35" spans="1:17" ht="21" customHeight="1" thickTop="1" x14ac:dyDescent="0.3">
      <c r="A35" s="7"/>
      <c r="C35" s="16"/>
      <c r="D35" s="16"/>
      <c r="E35" s="16"/>
      <c r="F35" s="16"/>
      <c r="G35" s="16"/>
      <c r="H35" s="16"/>
      <c r="I35" s="16"/>
      <c r="K35" s="67"/>
      <c r="M35" s="67"/>
      <c r="O35" s="67"/>
      <c r="Q35" s="67"/>
    </row>
    <row r="36" spans="1:17" ht="21" customHeight="1" x14ac:dyDescent="0.35">
      <c r="A36" s="1" t="s">
        <v>0</v>
      </c>
      <c r="K36" s="67"/>
      <c r="M36" s="67"/>
      <c r="O36" s="67"/>
      <c r="Q36" s="67"/>
    </row>
    <row r="37" spans="1:17" ht="21" customHeight="1" x14ac:dyDescent="0.3">
      <c r="A37" s="42" t="s">
        <v>72</v>
      </c>
      <c r="K37" s="67"/>
      <c r="M37" s="67"/>
      <c r="O37" s="67"/>
      <c r="Q37" s="67"/>
    </row>
    <row r="38" spans="1:17" ht="21" customHeight="1" x14ac:dyDescent="0.3">
      <c r="A38" s="7"/>
      <c r="K38" s="67"/>
      <c r="M38" s="67"/>
      <c r="O38" s="67"/>
      <c r="Q38" s="67"/>
    </row>
    <row r="39" spans="1:17" ht="21" customHeight="1" x14ac:dyDescent="0.3">
      <c r="C39" s="228" t="s">
        <v>2</v>
      </c>
      <c r="D39" s="228"/>
      <c r="E39" s="228"/>
      <c r="F39" s="6"/>
      <c r="G39" s="228" t="s">
        <v>3</v>
      </c>
      <c r="H39" s="228"/>
      <c r="I39" s="228"/>
      <c r="K39" s="67"/>
      <c r="M39" s="67"/>
      <c r="O39" s="67"/>
      <c r="Q39" s="67"/>
    </row>
    <row r="40" spans="1:17" ht="21" customHeight="1" x14ac:dyDescent="0.3">
      <c r="C40" s="228" t="s">
        <v>4</v>
      </c>
      <c r="D40" s="228"/>
      <c r="E40" s="228"/>
      <c r="F40" s="6"/>
      <c r="G40" s="228" t="s">
        <v>4</v>
      </c>
      <c r="H40" s="228"/>
      <c r="I40" s="228"/>
      <c r="K40" s="67"/>
      <c r="M40" s="67"/>
      <c r="O40" s="67"/>
      <c r="Q40" s="67"/>
    </row>
    <row r="41" spans="1:17" ht="21" customHeight="1" x14ac:dyDescent="0.3">
      <c r="C41" s="225" t="s">
        <v>73</v>
      </c>
      <c r="D41" s="226"/>
      <c r="E41" s="226"/>
      <c r="F41" s="6"/>
      <c r="G41" s="225" t="s">
        <v>73</v>
      </c>
      <c r="H41" s="225"/>
      <c r="I41" s="225"/>
      <c r="K41" s="67"/>
      <c r="M41" s="67"/>
      <c r="O41" s="67"/>
      <c r="Q41" s="67"/>
    </row>
    <row r="42" spans="1:17" ht="21" customHeight="1" x14ac:dyDescent="0.3">
      <c r="C42" s="229" t="str">
        <f>C7</f>
        <v>31 March</v>
      </c>
      <c r="D42" s="225"/>
      <c r="E42" s="225"/>
      <c r="F42" s="6"/>
      <c r="G42" s="229" t="str">
        <f>C42</f>
        <v>31 March</v>
      </c>
      <c r="H42" s="225"/>
      <c r="I42" s="225"/>
      <c r="K42" s="67"/>
      <c r="M42" s="67"/>
      <c r="O42" s="67"/>
      <c r="Q42" s="67"/>
    </row>
    <row r="43" spans="1:17" ht="21" customHeight="1" x14ac:dyDescent="0.3">
      <c r="B43" s="8" t="s">
        <v>8</v>
      </c>
      <c r="C43" s="30">
        <v>2025</v>
      </c>
      <c r="D43" s="25"/>
      <c r="E43" s="30">
        <v>2024</v>
      </c>
      <c r="F43" s="25"/>
      <c r="G43" s="30">
        <v>2025</v>
      </c>
      <c r="H43" s="25"/>
      <c r="I43" s="30">
        <v>2024</v>
      </c>
      <c r="K43" s="67"/>
      <c r="M43" s="67"/>
      <c r="O43" s="67"/>
      <c r="Q43" s="67"/>
    </row>
    <row r="44" spans="1:17" ht="21" customHeight="1" x14ac:dyDescent="0.3">
      <c r="B44" s="8"/>
      <c r="C44" s="227" t="s">
        <v>10</v>
      </c>
      <c r="D44" s="227"/>
      <c r="E44" s="227"/>
      <c r="F44" s="227"/>
      <c r="G44" s="227"/>
      <c r="H44" s="227"/>
      <c r="I44" s="227"/>
      <c r="K44" s="67"/>
      <c r="M44" s="67"/>
      <c r="O44" s="67"/>
      <c r="Q44" s="67"/>
    </row>
    <row r="45" spans="1:17" ht="21" customHeight="1" x14ac:dyDescent="0.3">
      <c r="A45" s="7" t="s">
        <v>93</v>
      </c>
      <c r="C45" s="16"/>
      <c r="D45" s="16"/>
      <c r="E45" s="16"/>
      <c r="F45" s="16"/>
      <c r="G45" s="16"/>
      <c r="H45" s="16"/>
      <c r="I45" s="16"/>
      <c r="K45" s="67"/>
      <c r="M45" s="67"/>
      <c r="O45" s="67"/>
      <c r="Q45" s="67"/>
    </row>
    <row r="46" spans="1:17" ht="21" customHeight="1" x14ac:dyDescent="0.3">
      <c r="A46" s="43" t="s">
        <v>256</v>
      </c>
      <c r="C46" s="16"/>
      <c r="D46" s="16"/>
      <c r="E46" s="16"/>
      <c r="F46" s="16"/>
      <c r="G46" s="16"/>
      <c r="H46" s="16"/>
      <c r="I46" s="16"/>
      <c r="K46" s="67"/>
      <c r="L46" t="s">
        <v>37</v>
      </c>
      <c r="M46" s="67"/>
      <c r="O46" s="67"/>
      <c r="Q46" s="67"/>
    </row>
    <row r="47" spans="1:17" ht="21" customHeight="1" x14ac:dyDescent="0.3">
      <c r="A47" s="43" t="s">
        <v>257</v>
      </c>
      <c r="C47" s="89"/>
      <c r="D47" s="89"/>
      <c r="E47" s="89"/>
      <c r="F47" s="89"/>
      <c r="G47" s="89"/>
      <c r="H47" s="89"/>
      <c r="I47" s="89"/>
      <c r="K47" s="67"/>
      <c r="M47" s="67"/>
      <c r="O47" s="67"/>
      <c r="Q47" s="67"/>
    </row>
    <row r="48" spans="1:17" ht="21" customHeight="1" x14ac:dyDescent="0.3">
      <c r="A48" t="s">
        <v>264</v>
      </c>
      <c r="C48" s="89"/>
      <c r="D48" s="89"/>
      <c r="E48" s="89"/>
      <c r="F48" s="89"/>
      <c r="G48" s="89"/>
      <c r="H48" s="89"/>
      <c r="I48" s="89"/>
      <c r="K48" s="67"/>
      <c r="M48" s="67"/>
      <c r="O48" s="67"/>
      <c r="Q48" s="67"/>
    </row>
    <row r="49" spans="1:17" ht="21" customHeight="1" x14ac:dyDescent="0.3">
      <c r="A49" t="s">
        <v>258</v>
      </c>
      <c r="B49" s="8">
        <v>11</v>
      </c>
      <c r="C49" s="89">
        <v>5873</v>
      </c>
      <c r="D49" s="89"/>
      <c r="E49" s="35">
        <v>13115</v>
      </c>
      <c r="F49" s="89"/>
      <c r="G49" s="89">
        <v>5873</v>
      </c>
      <c r="H49" s="89"/>
      <c r="I49" s="35">
        <v>13115</v>
      </c>
      <c r="K49" s="67"/>
      <c r="M49" s="67"/>
      <c r="O49" s="67"/>
      <c r="Q49" s="67"/>
    </row>
    <row r="50" spans="1:17" ht="21" customHeight="1" x14ac:dyDescent="0.3">
      <c r="A50" t="s">
        <v>259</v>
      </c>
      <c r="B50" s="204"/>
      <c r="C50" s="89"/>
      <c r="D50" s="89"/>
      <c r="E50" s="35"/>
      <c r="F50" s="89"/>
      <c r="G50" s="89"/>
      <c r="H50" s="89"/>
      <c r="I50" s="35"/>
      <c r="K50" s="67"/>
      <c r="M50" s="67"/>
      <c r="O50" s="67"/>
      <c r="Q50" s="67"/>
    </row>
    <row r="51" spans="1:17" ht="21" customHeight="1" x14ac:dyDescent="0.3">
      <c r="A51" t="s">
        <v>260</v>
      </c>
      <c r="B51" s="8"/>
      <c r="C51" s="68">
        <v>-1175</v>
      </c>
      <c r="D51" s="54"/>
      <c r="E51" s="68">
        <v>-2622</v>
      </c>
      <c r="F51" s="54"/>
      <c r="G51" s="68">
        <v>-1175</v>
      </c>
      <c r="H51" s="54"/>
      <c r="I51" s="68">
        <v>-2622</v>
      </c>
      <c r="K51" s="67"/>
      <c r="M51" s="67"/>
      <c r="O51" s="67"/>
      <c r="Q51" s="67"/>
    </row>
    <row r="52" spans="1:17" ht="21" customHeight="1" x14ac:dyDescent="0.3">
      <c r="A52" s="7" t="s">
        <v>93</v>
      </c>
      <c r="B52" s="8"/>
      <c r="C52" s="62"/>
      <c r="D52" s="54"/>
      <c r="E52" s="62"/>
      <c r="F52" s="54"/>
      <c r="G52" s="62"/>
      <c r="H52" s="54"/>
      <c r="I52" s="62"/>
      <c r="K52" s="67"/>
      <c r="M52" s="67"/>
      <c r="O52" s="67"/>
      <c r="Q52" s="67"/>
    </row>
    <row r="53" spans="1:17" ht="21" customHeight="1" x14ac:dyDescent="0.3">
      <c r="A53" s="39" t="s">
        <v>261</v>
      </c>
      <c r="B53" s="8"/>
      <c r="C53" s="65">
        <f>SUM(C49:C52)</f>
        <v>4698</v>
      </c>
      <c r="D53" s="146"/>
      <c r="E53" s="65">
        <f>SUM(E49:E52)</f>
        <v>10493</v>
      </c>
      <c r="F53" s="146"/>
      <c r="G53" s="65">
        <f>SUM(G49:G52)</f>
        <v>4698</v>
      </c>
      <c r="H53" s="146"/>
      <c r="I53" s="65">
        <f>SUM(I49:I52)</f>
        <v>10493</v>
      </c>
      <c r="Q53" s="67"/>
    </row>
    <row r="54" spans="1:17" ht="21" customHeight="1" x14ac:dyDescent="0.3">
      <c r="A54" s="7" t="s">
        <v>236</v>
      </c>
      <c r="B54" s="204"/>
      <c r="C54" s="203"/>
      <c r="D54" s="203"/>
      <c r="E54" s="203"/>
      <c r="F54" s="203"/>
      <c r="G54" s="203"/>
      <c r="H54" s="203"/>
      <c r="I54" s="203"/>
      <c r="Q54" s="67"/>
    </row>
    <row r="55" spans="1:17" ht="21" customHeight="1" thickBot="1" x14ac:dyDescent="0.35">
      <c r="A55" s="7" t="s">
        <v>262</v>
      </c>
      <c r="B55" s="8"/>
      <c r="C55" s="45">
        <f>SUM(C34,C53)</f>
        <v>40328</v>
      </c>
      <c r="D55" s="105"/>
      <c r="E55" s="45">
        <f>SUM(E34,E53)</f>
        <v>35151</v>
      </c>
      <c r="F55" s="105"/>
      <c r="G55" s="45">
        <f>SUM(G34,G53)</f>
        <v>-42570</v>
      </c>
      <c r="H55" s="105"/>
      <c r="I55" s="45">
        <f>SUM(I34,I53)</f>
        <v>16961</v>
      </c>
    </row>
    <row r="56" spans="1:17" ht="21" customHeight="1" thickTop="1" x14ac:dyDescent="0.3">
      <c r="A56" s="7"/>
      <c r="B56" s="8"/>
      <c r="C56" s="146"/>
      <c r="D56" s="105"/>
      <c r="E56" s="146"/>
      <c r="F56" s="105"/>
      <c r="G56" s="146"/>
      <c r="H56" s="105"/>
      <c r="I56" s="146"/>
    </row>
    <row r="57" spans="1:17" ht="21" customHeight="1" x14ac:dyDescent="0.3">
      <c r="A57" s="39" t="s">
        <v>95</v>
      </c>
      <c r="B57" s="8"/>
      <c r="C57" s="146"/>
      <c r="D57" s="105"/>
      <c r="E57" s="146"/>
      <c r="F57" s="105"/>
      <c r="G57" s="146"/>
      <c r="H57" s="105"/>
      <c r="I57" s="146"/>
    </row>
    <row r="58" spans="1:17" ht="21" customHeight="1" x14ac:dyDescent="0.3">
      <c r="A58" s="86" t="s">
        <v>96</v>
      </c>
      <c r="B58" s="8"/>
      <c r="C58" s="62">
        <v>20086</v>
      </c>
      <c r="D58" s="89"/>
      <c r="E58" s="62">
        <v>20167</v>
      </c>
      <c r="F58" s="89"/>
      <c r="G58" s="62">
        <v>-47268</v>
      </c>
      <c r="H58" s="89"/>
      <c r="I58" s="62">
        <v>6468</v>
      </c>
    </row>
    <row r="59" spans="1:17" ht="21" customHeight="1" x14ac:dyDescent="0.3">
      <c r="A59" s="28" t="s">
        <v>97</v>
      </c>
      <c r="C59" s="70">
        <v>15544</v>
      </c>
      <c r="D59" s="89"/>
      <c r="E59" s="54">
        <v>4491</v>
      </c>
      <c r="F59" s="54"/>
      <c r="G59" s="70">
        <v>0</v>
      </c>
      <c r="H59" s="54"/>
      <c r="I59" s="111">
        <v>0</v>
      </c>
    </row>
    <row r="60" spans="1:17" ht="21" customHeight="1" thickBot="1" x14ac:dyDescent="0.35">
      <c r="A60" s="7"/>
      <c r="C60" s="45">
        <f>C34</f>
        <v>35630</v>
      </c>
      <c r="D60" s="105"/>
      <c r="E60" s="106">
        <f>E34</f>
        <v>24658</v>
      </c>
      <c r="F60" s="105"/>
      <c r="G60" s="45">
        <f>G34</f>
        <v>-47268</v>
      </c>
      <c r="H60" s="105"/>
      <c r="I60" s="106">
        <f>I34</f>
        <v>6468</v>
      </c>
    </row>
    <row r="61" spans="1:17" ht="21" customHeight="1" thickTop="1" x14ac:dyDescent="0.3">
      <c r="A61" s="7"/>
      <c r="C61" s="89"/>
      <c r="D61" s="89"/>
      <c r="E61" s="89"/>
      <c r="F61" s="89"/>
      <c r="G61" s="89"/>
      <c r="H61" s="89"/>
      <c r="I61" s="89"/>
    </row>
    <row r="62" spans="1:17" ht="21" customHeight="1" x14ac:dyDescent="0.3">
      <c r="A62" s="7" t="s">
        <v>236</v>
      </c>
      <c r="B62" s="206"/>
      <c r="C62" s="89"/>
      <c r="D62" s="89"/>
      <c r="E62" s="89"/>
      <c r="F62" s="89"/>
      <c r="G62" s="89"/>
      <c r="H62" s="89"/>
      <c r="I62" s="89"/>
    </row>
    <row r="63" spans="1:17" ht="21" customHeight="1" x14ac:dyDescent="0.3">
      <c r="A63" s="7" t="s">
        <v>263</v>
      </c>
      <c r="C63" s="89"/>
      <c r="D63" s="89"/>
      <c r="E63" s="89"/>
      <c r="F63" s="89"/>
      <c r="G63" s="89"/>
      <c r="H63" s="89"/>
      <c r="I63" s="89"/>
    </row>
    <row r="64" spans="1:17" ht="21" customHeight="1" x14ac:dyDescent="0.3">
      <c r="A64" s="86" t="s">
        <v>96</v>
      </c>
      <c r="C64" s="62">
        <v>24784</v>
      </c>
      <c r="D64" s="89"/>
      <c r="E64" s="89">
        <v>30660</v>
      </c>
      <c r="F64" s="89"/>
      <c r="G64" s="62">
        <v>-42570</v>
      </c>
      <c r="H64" s="89"/>
      <c r="I64" s="34">
        <v>16961</v>
      </c>
    </row>
    <row r="65" spans="1:17" ht="21" customHeight="1" x14ac:dyDescent="0.3">
      <c r="A65" s="28" t="s">
        <v>97</v>
      </c>
      <c r="C65" s="114">
        <v>15544</v>
      </c>
      <c r="D65" s="89"/>
      <c r="E65" s="54">
        <v>4491</v>
      </c>
      <c r="F65" s="54"/>
      <c r="G65" s="70">
        <v>0</v>
      </c>
      <c r="H65" s="54"/>
      <c r="I65" s="34">
        <v>0</v>
      </c>
    </row>
    <row r="66" spans="1:17" ht="21" customHeight="1" thickBot="1" x14ac:dyDescent="0.35">
      <c r="A66" s="7"/>
      <c r="C66" s="45">
        <f>C55</f>
        <v>40328</v>
      </c>
      <c r="D66" s="105"/>
      <c r="E66" s="106">
        <f>E55</f>
        <v>35151</v>
      </c>
      <c r="F66" s="105"/>
      <c r="G66" s="45">
        <f>G55</f>
        <v>-42570</v>
      </c>
      <c r="H66" s="105"/>
      <c r="I66" s="106">
        <f>I55</f>
        <v>16961</v>
      </c>
    </row>
    <row r="67" spans="1:17" ht="21" customHeight="1" thickTop="1" x14ac:dyDescent="0.3">
      <c r="A67" s="7"/>
      <c r="C67" s="89"/>
      <c r="D67" s="89"/>
      <c r="E67" s="89"/>
      <c r="F67" s="89"/>
      <c r="G67" s="89"/>
      <c r="H67" s="89"/>
      <c r="I67" s="89"/>
    </row>
    <row r="68" spans="1:17" s="64" customFormat="1" ht="21" customHeight="1" thickBot="1" x14ac:dyDescent="0.35">
      <c r="A68" s="110" t="s">
        <v>98</v>
      </c>
      <c r="B68" s="8">
        <v>10</v>
      </c>
      <c r="C68" s="112">
        <f>C58/'BS2-4'!C88</f>
        <v>2.4229425615687486E-2</v>
      </c>
      <c r="D68" s="113"/>
      <c r="E68" s="41">
        <v>0.02</v>
      </c>
      <c r="F68" s="113"/>
      <c r="G68" s="41">
        <f>G34/'BS2-4'!G88</f>
        <v>-5.7018644329498956E-2</v>
      </c>
      <c r="H68" s="113"/>
      <c r="I68" s="41">
        <v>7.8022465838029796E-3</v>
      </c>
      <c r="K68"/>
      <c r="L68"/>
      <c r="M68"/>
      <c r="N68"/>
      <c r="O68"/>
      <c r="P68"/>
      <c r="Q68"/>
    </row>
    <row r="69" spans="1:17" s="64" customFormat="1" ht="21" customHeight="1" thickTop="1" x14ac:dyDescent="0.3">
      <c r="A69"/>
      <c r="B69" s="25"/>
      <c r="C69"/>
      <c r="D69"/>
      <c r="E69"/>
      <c r="F69"/>
      <c r="G69"/>
      <c r="H69"/>
      <c r="I69"/>
      <c r="K69"/>
      <c r="L69"/>
      <c r="M69"/>
      <c r="N69"/>
      <c r="O69"/>
      <c r="P69"/>
      <c r="Q69"/>
    </row>
  </sheetData>
  <mergeCells count="18">
    <mergeCell ref="C40:E40"/>
    <mergeCell ref="G40:I40"/>
    <mergeCell ref="C41:E41"/>
    <mergeCell ref="G41:I41"/>
    <mergeCell ref="C44:I44"/>
    <mergeCell ref="C4:E4"/>
    <mergeCell ref="G4:I4"/>
    <mergeCell ref="C5:E5"/>
    <mergeCell ref="G5:I5"/>
    <mergeCell ref="C6:E6"/>
    <mergeCell ref="G6:I6"/>
    <mergeCell ref="C7:E7"/>
    <mergeCell ref="G7:I7"/>
    <mergeCell ref="C42:E42"/>
    <mergeCell ref="G42:I42"/>
    <mergeCell ref="C9:I9"/>
    <mergeCell ref="C39:E39"/>
    <mergeCell ref="G39:I39"/>
  </mergeCells>
  <pageMargins left="0.8" right="0.8" top="0.48" bottom="0.5" header="0.5" footer="0.5"/>
  <pageSetup paperSize="9" scale="89" firstPageNumber="5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3D03E-A57C-44CF-9433-F586449C1932}">
  <sheetPr>
    <pageSetUpPr fitToPage="1"/>
  </sheetPr>
  <dimension ref="A1:AB119"/>
  <sheetViews>
    <sheetView view="pageBreakPreview" topLeftCell="A13" zoomScale="70" zoomScaleNormal="85" zoomScaleSheetLayoutView="70" workbookViewId="0">
      <selection activeCell="A28" sqref="A28"/>
    </sheetView>
  </sheetViews>
  <sheetFormatPr defaultColWidth="9.1796875" defaultRowHeight="14" x14ac:dyDescent="0.3"/>
  <cols>
    <col min="1" max="1" width="47.6328125" customWidth="1"/>
    <col min="2" max="2" width="6.81640625" hidden="1" customWidth="1"/>
    <col min="3" max="3" width="1.7265625" customWidth="1"/>
    <col min="4" max="4" width="12.453125" customWidth="1"/>
    <col min="5" max="5" width="1.7265625" customWidth="1"/>
    <col min="6" max="6" width="12.54296875" customWidth="1"/>
    <col min="7" max="7" width="1.7265625" customWidth="1"/>
    <col min="8" max="8" width="16" customWidth="1"/>
    <col min="9" max="9" width="1.7265625" customWidth="1"/>
    <col min="10" max="10" width="13.54296875" hidden="1" customWidth="1"/>
    <col min="11" max="11" width="1.7265625" hidden="1" customWidth="1"/>
    <col min="12" max="12" width="12.54296875" customWidth="1"/>
    <col min="13" max="13" width="1.54296875" customWidth="1"/>
    <col min="14" max="14" width="12.54296875" customWidth="1"/>
    <col min="15" max="15" width="1.7265625" customWidth="1"/>
    <col min="16" max="16" width="13.81640625" customWidth="1"/>
    <col min="17" max="17" width="1.54296875" customWidth="1"/>
    <col min="18" max="18" width="12.54296875" customWidth="1"/>
    <col min="19" max="19" width="1.7265625" customWidth="1"/>
    <col min="20" max="20" width="13" customWidth="1"/>
    <col min="21" max="21" width="1.54296875" customWidth="1"/>
    <col min="22" max="22" width="12.54296875" customWidth="1"/>
    <col min="23" max="23" width="1.7265625" customWidth="1"/>
    <col min="24" max="24" width="12.54296875" customWidth="1"/>
    <col min="25" max="25" width="1.7265625" customWidth="1"/>
    <col min="26" max="26" width="12.54296875" customWidth="1"/>
    <col min="27" max="27" width="9.26953125" bestFit="1" customWidth="1"/>
    <col min="28" max="28" width="11.81640625" bestFit="1" customWidth="1"/>
  </cols>
  <sheetData>
    <row r="1" spans="1:26" ht="21.65" customHeight="1" x14ac:dyDescent="0.35">
      <c r="A1" s="1" t="s">
        <v>99</v>
      </c>
      <c r="B1" s="23"/>
      <c r="C1" s="23"/>
      <c r="D1" s="20"/>
      <c r="E1" s="6"/>
      <c r="F1" s="20"/>
      <c r="G1" s="20"/>
      <c r="H1" s="20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6"/>
      <c r="W1" s="6"/>
      <c r="X1" s="6"/>
      <c r="Y1" s="20"/>
      <c r="Z1" s="27"/>
    </row>
    <row r="2" spans="1:26" s="42" customFormat="1" ht="21.65" customHeight="1" x14ac:dyDescent="0.35">
      <c r="A2" s="5" t="s">
        <v>100</v>
      </c>
      <c r="B2" s="5"/>
      <c r="C2" s="5"/>
      <c r="D2" s="47"/>
      <c r="E2" s="5"/>
      <c r="F2" s="47"/>
      <c r="G2" s="47"/>
      <c r="H2" s="47"/>
      <c r="I2" s="5"/>
      <c r="J2" s="5"/>
      <c r="K2" s="5"/>
      <c r="L2" s="48"/>
      <c r="M2" s="48"/>
      <c r="N2" s="48"/>
      <c r="O2" s="5"/>
      <c r="P2" s="47"/>
      <c r="Q2" s="47"/>
      <c r="R2" s="47"/>
      <c r="S2" s="5"/>
      <c r="T2" s="5"/>
      <c r="U2" s="5"/>
      <c r="V2" s="5"/>
      <c r="W2" s="5"/>
      <c r="X2" s="5"/>
      <c r="Y2" s="47"/>
      <c r="Z2" s="49"/>
    </row>
    <row r="3" spans="1:26" ht="21.65" customHeight="1" x14ac:dyDescent="0.3">
      <c r="A3" s="28"/>
      <c r="B3" s="28"/>
      <c r="C3" s="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</row>
    <row r="4" spans="1:26" s="53" customFormat="1" ht="21.65" customHeight="1" x14ac:dyDescent="0.35">
      <c r="A4" s="28"/>
      <c r="B4" s="28"/>
      <c r="C4" s="28"/>
      <c r="D4" s="228" t="s">
        <v>101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</row>
    <row r="5" spans="1:26" s="53" customFormat="1" ht="21.65" customHeight="1" x14ac:dyDescent="0.35">
      <c r="A5" s="28"/>
      <c r="B5" s="28"/>
      <c r="C5" s="28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177" t="s">
        <v>266</v>
      </c>
      <c r="U5" s="205"/>
      <c r="V5" s="205"/>
      <c r="W5" s="205"/>
      <c r="X5" s="205"/>
      <c r="Y5" s="205"/>
      <c r="Z5" s="205"/>
    </row>
    <row r="6" spans="1:26" s="53" customFormat="1" ht="21.65" customHeight="1" x14ac:dyDescent="0.35">
      <c r="A6" s="28"/>
      <c r="B6" s="28"/>
      <c r="C6" s="28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177" t="s">
        <v>265</v>
      </c>
      <c r="U6" s="6"/>
      <c r="V6" s="6"/>
      <c r="W6" s="6"/>
      <c r="X6" s="6"/>
      <c r="Y6" s="6"/>
      <c r="Z6" s="6"/>
    </row>
    <row r="7" spans="1:26" s="53" customFormat="1" ht="21.65" customHeight="1" x14ac:dyDescent="0.35">
      <c r="A7" s="28"/>
      <c r="B7" s="28"/>
      <c r="C7" s="28"/>
      <c r="D7"/>
      <c r="E7" s="25"/>
      <c r="F7" s="25"/>
      <c r="G7" s="25"/>
      <c r="H7" s="25"/>
      <c r="I7" s="8"/>
      <c r="J7" s="8"/>
      <c r="K7" s="8"/>
      <c r="L7" s="230" t="s">
        <v>103</v>
      </c>
      <c r="M7" s="230"/>
      <c r="N7" s="230"/>
      <c r="O7" s="230"/>
      <c r="P7" s="230"/>
      <c r="Q7" s="25"/>
      <c r="R7" s="25"/>
      <c r="S7" s="25"/>
      <c r="T7" s="178" t="s">
        <v>104</v>
      </c>
      <c r="U7" s="177"/>
      <c r="V7"/>
      <c r="W7"/>
      <c r="X7"/>
      <c r="Y7" s="16"/>
      <c r="Z7" s="15"/>
    </row>
    <row r="8" spans="1:26" s="53" customFormat="1" ht="21.65" customHeight="1" x14ac:dyDescent="0.35">
      <c r="A8" s="28"/>
      <c r="B8" s="28"/>
      <c r="C8" s="28"/>
      <c r="D8"/>
      <c r="E8" s="25"/>
      <c r="F8" s="25"/>
      <c r="G8" s="25"/>
      <c r="H8" s="15" t="s">
        <v>105</v>
      </c>
      <c r="I8" s="8"/>
      <c r="J8" s="15" t="s">
        <v>106</v>
      </c>
      <c r="K8" s="8"/>
      <c r="L8" s="25"/>
      <c r="M8" s="25"/>
      <c r="N8" s="25"/>
      <c r="O8" s="25"/>
      <c r="P8" s="25"/>
      <c r="Q8" s="25"/>
      <c r="R8" s="25"/>
      <c r="S8" s="25"/>
      <c r="T8"/>
      <c r="U8" s="177"/>
      <c r="V8" s="168" t="s">
        <v>56</v>
      </c>
      <c r="W8"/>
      <c r="X8" s="168"/>
      <c r="Y8" s="16"/>
      <c r="Z8" s="15"/>
    </row>
    <row r="9" spans="1:26" s="53" customFormat="1" ht="21.65" customHeight="1" x14ac:dyDescent="0.5">
      <c r="A9" s="28"/>
      <c r="B9" s="28"/>
      <c r="C9" s="28"/>
      <c r="D9" s="15" t="s">
        <v>107</v>
      </c>
      <c r="E9" s="25"/>
      <c r="F9" s="25"/>
      <c r="G9" s="25"/>
      <c r="H9" s="15" t="s">
        <v>108</v>
      </c>
      <c r="I9" s="8"/>
      <c r="J9" s="15" t="s">
        <v>109</v>
      </c>
      <c r="K9" s="15"/>
      <c r="L9" s="25"/>
      <c r="M9" s="25"/>
      <c r="N9" s="25" t="s">
        <v>110</v>
      </c>
      <c r="O9" s="8"/>
      <c r="P9" s="8"/>
      <c r="Q9" s="8"/>
      <c r="R9"/>
      <c r="S9" s="25"/>
      <c r="T9" s="25"/>
      <c r="U9" s="25"/>
      <c r="V9" s="168" t="s">
        <v>111</v>
      </c>
      <c r="W9" s="169"/>
      <c r="X9" s="168" t="s">
        <v>112</v>
      </c>
      <c r="Y9" s="168"/>
      <c r="Z9" s="16"/>
    </row>
    <row r="10" spans="1:26" s="53" customFormat="1" ht="21.65" customHeight="1" x14ac:dyDescent="0.5">
      <c r="A10" s="28"/>
      <c r="B10" s="28"/>
      <c r="C10" s="28"/>
      <c r="D10" s="15" t="s">
        <v>113</v>
      </c>
      <c r="E10" s="25"/>
      <c r="F10" s="15" t="s">
        <v>114</v>
      </c>
      <c r="G10" s="15"/>
      <c r="H10" s="25" t="s">
        <v>115</v>
      </c>
      <c r="I10" s="8"/>
      <c r="J10" s="15" t="s">
        <v>116</v>
      </c>
      <c r="K10" s="15"/>
      <c r="L10" s="25" t="s">
        <v>117</v>
      </c>
      <c r="M10" s="25"/>
      <c r="N10" s="25" t="s">
        <v>118</v>
      </c>
      <c r="O10" s="8"/>
      <c r="P10" s="25" t="s">
        <v>119</v>
      </c>
      <c r="Q10" s="16"/>
      <c r="R10" s="25" t="s">
        <v>110</v>
      </c>
      <c r="S10" s="25"/>
      <c r="T10" s="168" t="s">
        <v>120</v>
      </c>
      <c r="U10" s="168"/>
      <c r="V10" s="168" t="s">
        <v>121</v>
      </c>
      <c r="W10" s="170"/>
      <c r="X10" s="168" t="s">
        <v>122</v>
      </c>
      <c r="Y10" s="168"/>
      <c r="Z10" s="15" t="s">
        <v>123</v>
      </c>
    </row>
    <row r="11" spans="1:26" s="52" customFormat="1" ht="21.65" customHeight="1" x14ac:dyDescent="0.5">
      <c r="A11" s="28"/>
      <c r="B11" s="26" t="s">
        <v>8</v>
      </c>
      <c r="C11" s="28"/>
      <c r="D11" s="15" t="s">
        <v>124</v>
      </c>
      <c r="E11" s="177"/>
      <c r="F11" s="179" t="s">
        <v>125</v>
      </c>
      <c r="G11" s="179"/>
      <c r="H11" s="15" t="s">
        <v>126</v>
      </c>
      <c r="I11" s="177"/>
      <c r="J11" s="15" t="s">
        <v>127</v>
      </c>
      <c r="K11" s="15"/>
      <c r="L11" s="179" t="s">
        <v>128</v>
      </c>
      <c r="M11" s="179"/>
      <c r="N11" s="25" t="s">
        <v>129</v>
      </c>
      <c r="O11" s="177"/>
      <c r="P11" s="180" t="s">
        <v>130</v>
      </c>
      <c r="Q11" s="25"/>
      <c r="R11" s="25" t="s">
        <v>118</v>
      </c>
      <c r="S11" s="28"/>
      <c r="T11" s="177" t="s">
        <v>131</v>
      </c>
      <c r="U11" s="177"/>
      <c r="V11" s="168" t="s">
        <v>132</v>
      </c>
      <c r="W11" s="170"/>
      <c r="X11" s="168" t="s">
        <v>133</v>
      </c>
      <c r="Y11" s="168"/>
      <c r="Z11" s="179" t="s">
        <v>134</v>
      </c>
    </row>
    <row r="12" spans="1:26" s="52" customFormat="1" ht="21.65" customHeight="1" x14ac:dyDescent="0.35">
      <c r="A12" s="28"/>
      <c r="B12" s="26"/>
      <c r="C12" s="28"/>
      <c r="D12" s="231" t="s">
        <v>10</v>
      </c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</row>
    <row r="13" spans="1:26" s="56" customFormat="1" ht="21.65" customHeight="1" x14ac:dyDescent="0.3">
      <c r="A13" s="39" t="s">
        <v>135</v>
      </c>
      <c r="B13" s="26"/>
      <c r="C13" s="28"/>
      <c r="D13" s="90"/>
      <c r="E13" s="90"/>
      <c r="F13" s="71"/>
      <c r="G13" s="71"/>
      <c r="H13" s="71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72"/>
      <c r="U13" s="72"/>
      <c r="V13" s="90"/>
      <c r="W13" s="72"/>
      <c r="X13" s="90"/>
      <c r="Y13" s="90"/>
      <c r="Z13" s="90"/>
    </row>
    <row r="14" spans="1:26" s="52" customFormat="1" ht="21.65" customHeight="1" x14ac:dyDescent="0.35">
      <c r="A14" s="39" t="s">
        <v>136</v>
      </c>
      <c r="B14" s="87"/>
      <c r="C14" s="88"/>
      <c r="D14" s="14">
        <v>828992</v>
      </c>
      <c r="E14" s="20"/>
      <c r="F14" s="14">
        <v>12334930</v>
      </c>
      <c r="G14" s="14"/>
      <c r="H14" s="14">
        <v>2457713</v>
      </c>
      <c r="I14" s="90"/>
      <c r="J14" s="14">
        <v>0</v>
      </c>
      <c r="K14" s="90"/>
      <c r="L14" s="14">
        <v>82820</v>
      </c>
      <c r="M14" s="14"/>
      <c r="N14" s="14">
        <v>337905</v>
      </c>
      <c r="O14" s="20"/>
      <c r="P14" s="14">
        <v>-1975020</v>
      </c>
      <c r="Q14" s="14"/>
      <c r="R14" s="14">
        <v>-337905</v>
      </c>
      <c r="S14" s="20"/>
      <c r="T14" s="14">
        <v>214898</v>
      </c>
      <c r="U14" s="14"/>
      <c r="V14" s="14">
        <f>SUM(D14:T14)</f>
        <v>13944333</v>
      </c>
      <c r="W14" s="14"/>
      <c r="X14" s="14">
        <v>6962</v>
      </c>
      <c r="Y14" s="20"/>
      <c r="Z14" s="14">
        <f>V14+X14</f>
        <v>13951295</v>
      </c>
    </row>
    <row r="15" spans="1:26" s="53" customFormat="1" ht="21.65" customHeight="1" x14ac:dyDescent="0.35">
      <c r="A15" s="73"/>
      <c r="B15" s="74"/>
      <c r="C15" s="73"/>
      <c r="D15" s="20"/>
      <c r="E15" s="20"/>
      <c r="F15" s="20"/>
      <c r="G15" s="20"/>
      <c r="H15" s="20"/>
      <c r="I15" s="90"/>
      <c r="J15" s="75"/>
      <c r="K15" s="90"/>
      <c r="L15" s="14"/>
      <c r="M15" s="14"/>
      <c r="N15" s="75"/>
      <c r="O15" s="20"/>
      <c r="P15" s="32"/>
      <c r="Q15" s="32"/>
      <c r="R15" s="75"/>
      <c r="S15" s="20"/>
      <c r="T15" s="14"/>
      <c r="U15" s="14"/>
      <c r="V15" s="75"/>
      <c r="W15" s="14"/>
      <c r="X15" s="75"/>
      <c r="Y15" s="20"/>
      <c r="Z15" s="75"/>
    </row>
    <row r="16" spans="1:26" s="53" customFormat="1" ht="21.65" hidden="1" customHeight="1" x14ac:dyDescent="0.35">
      <c r="A16" s="7" t="s">
        <v>137</v>
      </c>
      <c r="B16" s="74"/>
      <c r="C16" s="73"/>
      <c r="D16" s="20"/>
      <c r="E16" s="20"/>
      <c r="F16" s="20"/>
      <c r="G16" s="20"/>
      <c r="H16" s="20"/>
      <c r="I16" s="90"/>
      <c r="J16" s="75"/>
      <c r="K16" s="90"/>
      <c r="L16" s="14"/>
      <c r="M16" s="14"/>
      <c r="N16" s="75"/>
      <c r="O16" s="20"/>
      <c r="P16" s="32"/>
      <c r="Q16" s="32"/>
      <c r="R16" s="75"/>
      <c r="S16" s="20"/>
      <c r="T16" s="14"/>
      <c r="U16" s="14"/>
      <c r="V16" s="75"/>
      <c r="W16" s="14"/>
      <c r="X16" s="75"/>
      <c r="Y16" s="20"/>
      <c r="Z16" s="75"/>
    </row>
    <row r="17" spans="1:28" s="53" customFormat="1" ht="21.65" hidden="1" customHeight="1" x14ac:dyDescent="0.35">
      <c r="A17" s="10" t="s">
        <v>138</v>
      </c>
      <c r="B17" s="74"/>
      <c r="C17" s="73"/>
      <c r="D17" s="20"/>
      <c r="E17" s="20"/>
      <c r="F17" s="20"/>
      <c r="G17" s="20"/>
      <c r="H17" s="20"/>
      <c r="I17" s="90"/>
      <c r="J17" s="75"/>
      <c r="K17" s="90"/>
      <c r="L17" s="14"/>
      <c r="M17" s="14"/>
      <c r="N17" s="75"/>
      <c r="O17" s="20"/>
      <c r="P17" s="32"/>
      <c r="Q17" s="32"/>
      <c r="R17" s="75"/>
      <c r="S17" s="20"/>
      <c r="T17" s="14"/>
      <c r="U17" s="14"/>
      <c r="V17" s="75"/>
      <c r="W17" s="14"/>
      <c r="X17" s="75"/>
      <c r="Y17" s="20"/>
      <c r="Z17" s="75"/>
    </row>
    <row r="18" spans="1:28" s="53" customFormat="1" ht="21.65" hidden="1" customHeight="1" x14ac:dyDescent="0.35">
      <c r="A18" t="s">
        <v>139</v>
      </c>
      <c r="B18" s="74">
        <v>9</v>
      </c>
      <c r="C18" s="73"/>
      <c r="D18" s="15"/>
      <c r="E18" s="20"/>
      <c r="F18" s="15"/>
      <c r="G18" s="15"/>
      <c r="H18" s="117"/>
      <c r="I18" s="90"/>
      <c r="J18" s="35"/>
      <c r="K18" s="90"/>
      <c r="L18" s="118"/>
      <c r="M18" s="118"/>
      <c r="N18" s="118"/>
      <c r="O18" s="20"/>
      <c r="P18" s="118"/>
      <c r="Q18" s="118"/>
      <c r="R18" s="118"/>
      <c r="S18" s="20"/>
      <c r="T18" s="118"/>
      <c r="U18" s="118"/>
      <c r="V18" s="16">
        <f>SUM(D18:T18)</f>
        <v>0</v>
      </c>
      <c r="W18" s="118"/>
      <c r="X18" s="118"/>
      <c r="Y18" s="20"/>
      <c r="Z18" s="16">
        <f>V18+X18</f>
        <v>0</v>
      </c>
    </row>
    <row r="19" spans="1:28" s="53" customFormat="1" ht="21.65" hidden="1" customHeight="1" x14ac:dyDescent="0.35">
      <c r="A19" t="s">
        <v>140</v>
      </c>
      <c r="B19" s="74"/>
      <c r="C19" s="73"/>
      <c r="D19" s="32"/>
      <c r="E19" s="20"/>
      <c r="F19" s="32"/>
      <c r="G19" s="32"/>
      <c r="H19" s="119"/>
      <c r="I19" s="90"/>
      <c r="J19" s="35"/>
      <c r="K19" s="90"/>
      <c r="L19" s="118"/>
      <c r="M19" s="118"/>
      <c r="N19" s="118"/>
      <c r="O19" s="20"/>
      <c r="P19" s="118"/>
      <c r="Q19" s="118"/>
      <c r="R19" s="118"/>
      <c r="S19" s="20"/>
      <c r="T19" s="118"/>
      <c r="U19" s="118"/>
      <c r="V19" s="16">
        <f>SUM(D19:T19)</f>
        <v>0</v>
      </c>
      <c r="W19" s="118"/>
      <c r="X19" s="118"/>
      <c r="Y19" s="20"/>
      <c r="Z19" s="16">
        <f>V19+X19</f>
        <v>0</v>
      </c>
    </row>
    <row r="20" spans="1:28" s="53" customFormat="1" ht="21.65" hidden="1" customHeight="1" x14ac:dyDescent="0.35">
      <c r="A20" t="s">
        <v>141</v>
      </c>
      <c r="B20" s="74">
        <v>10</v>
      </c>
      <c r="C20" s="73"/>
      <c r="D20" s="32"/>
      <c r="E20" s="20"/>
      <c r="F20" s="32"/>
      <c r="G20" s="32"/>
      <c r="H20" s="119"/>
      <c r="I20" s="90"/>
      <c r="J20" s="35"/>
      <c r="K20" s="90"/>
      <c r="L20" s="118"/>
      <c r="M20" s="118"/>
      <c r="N20" s="16"/>
      <c r="O20" s="20"/>
      <c r="P20" s="62"/>
      <c r="Q20" s="118"/>
      <c r="R20" s="16"/>
      <c r="S20" s="20"/>
      <c r="T20" s="118"/>
      <c r="U20" s="118"/>
      <c r="V20" s="16">
        <f>SUM(D20:T20)</f>
        <v>0</v>
      </c>
      <c r="W20" s="118"/>
      <c r="X20" s="118"/>
      <c r="Y20" s="20"/>
      <c r="Z20" s="16">
        <f>V20+X20</f>
        <v>0</v>
      </c>
    </row>
    <row r="21" spans="1:28" s="53" customFormat="1" ht="21.65" hidden="1" customHeight="1" x14ac:dyDescent="0.35">
      <c r="A21" t="s">
        <v>142</v>
      </c>
      <c r="B21" s="74">
        <v>13</v>
      </c>
      <c r="C21" s="73"/>
      <c r="D21" s="32"/>
      <c r="E21" s="20"/>
      <c r="F21" s="32"/>
      <c r="G21" s="32"/>
      <c r="H21" s="119"/>
      <c r="I21" s="90"/>
      <c r="J21" s="35"/>
      <c r="K21" s="90"/>
      <c r="L21" s="118"/>
      <c r="M21" s="118"/>
      <c r="N21" s="118"/>
      <c r="O21" s="20"/>
      <c r="P21" s="35"/>
      <c r="Q21" s="32"/>
      <c r="R21" s="40"/>
      <c r="S21" s="20"/>
      <c r="T21" s="120"/>
      <c r="U21" s="118"/>
      <c r="V21" s="16">
        <f>SUM(D21:T21)</f>
        <v>0</v>
      </c>
      <c r="W21" s="118"/>
      <c r="X21" s="62"/>
      <c r="Y21" s="20"/>
      <c r="Z21" s="16">
        <f>V21+X21</f>
        <v>0</v>
      </c>
    </row>
    <row r="22" spans="1:28" s="53" customFormat="1" ht="21.65" hidden="1" customHeight="1" x14ac:dyDescent="0.35">
      <c r="A22" s="171" t="s">
        <v>143</v>
      </c>
      <c r="B22" s="74"/>
      <c r="C22" s="73"/>
      <c r="D22" s="108">
        <f>SUM(D18:D21)</f>
        <v>0</v>
      </c>
      <c r="E22" s="20"/>
      <c r="F22" s="108">
        <f>SUM(F18:F21)</f>
        <v>0</v>
      </c>
      <c r="G22" s="146"/>
      <c r="H22" s="108">
        <f>SUM(H18:H21)</f>
        <v>0</v>
      </c>
      <c r="I22" s="90"/>
      <c r="J22" s="108">
        <f>SUM(J18:J21)</f>
        <v>0</v>
      </c>
      <c r="K22" s="90"/>
      <c r="L22" s="108">
        <f>SUM(L18:L21)</f>
        <v>0</v>
      </c>
      <c r="M22" s="146"/>
      <c r="N22" s="108">
        <f>SUM(N18:N21)</f>
        <v>0</v>
      </c>
      <c r="O22" s="20"/>
      <c r="P22" s="108">
        <f>SUM(P18:P21)</f>
        <v>0</v>
      </c>
      <c r="Q22" s="146"/>
      <c r="R22" s="108">
        <f>SUM(R18:R21)</f>
        <v>0</v>
      </c>
      <c r="S22" s="20"/>
      <c r="T22" s="108">
        <f>SUM(T18:T21)</f>
        <v>0</v>
      </c>
      <c r="U22" s="146"/>
      <c r="V22" s="108">
        <f>SUM(V18:V21)</f>
        <v>0</v>
      </c>
      <c r="W22" s="146"/>
      <c r="X22" s="108">
        <f>SUM(X18:X21)</f>
        <v>0</v>
      </c>
      <c r="Y22" s="20"/>
      <c r="Z22" s="108">
        <f>SUM(Z18:Z21)</f>
        <v>0</v>
      </c>
    </row>
    <row r="23" spans="1:28" s="53" customFormat="1" ht="21.65" hidden="1" customHeight="1" x14ac:dyDescent="0.35">
      <c r="A23" s="73"/>
      <c r="B23" s="74"/>
      <c r="C23" s="73"/>
      <c r="D23" s="20"/>
      <c r="E23" s="20"/>
      <c r="F23" s="20"/>
      <c r="G23" s="20"/>
      <c r="H23" s="20"/>
      <c r="I23" s="90"/>
      <c r="J23" s="75"/>
      <c r="K23" s="90"/>
      <c r="L23" s="14"/>
      <c r="M23" s="14"/>
      <c r="N23" s="75"/>
      <c r="O23" s="20"/>
      <c r="P23" s="32"/>
      <c r="Q23" s="32"/>
      <c r="R23" s="75"/>
      <c r="S23" s="20"/>
      <c r="T23" s="14"/>
      <c r="U23" s="14"/>
      <c r="V23" s="75"/>
      <c r="W23" s="14"/>
      <c r="X23" s="75"/>
      <c r="Y23" s="20"/>
      <c r="Z23" s="172"/>
    </row>
    <row r="24" spans="1:28" s="53" customFormat="1" ht="21.65" customHeight="1" x14ac:dyDescent="0.35">
      <c r="A24" s="76" t="s">
        <v>144</v>
      </c>
      <c r="B24" s="74"/>
      <c r="C24" s="73"/>
      <c r="D24" s="20"/>
      <c r="E24" s="20"/>
      <c r="F24" s="20"/>
      <c r="G24" s="20"/>
      <c r="H24" s="20"/>
      <c r="I24" s="90"/>
      <c r="J24" s="75"/>
      <c r="K24" s="90"/>
      <c r="L24" s="14"/>
      <c r="M24" s="14"/>
      <c r="N24" s="75"/>
      <c r="O24" s="20"/>
      <c r="P24" s="121"/>
      <c r="Q24" s="121"/>
      <c r="R24" s="75"/>
      <c r="S24" s="20"/>
      <c r="T24" s="14"/>
      <c r="U24" s="14"/>
      <c r="V24" s="75"/>
      <c r="W24" s="14"/>
      <c r="X24" s="75"/>
      <c r="Y24" s="20"/>
      <c r="Z24" s="172"/>
    </row>
    <row r="25" spans="1:28" s="53" customFormat="1" ht="21.65" customHeight="1" x14ac:dyDescent="0.35">
      <c r="A25" s="73" t="s">
        <v>145</v>
      </c>
      <c r="B25" s="74"/>
      <c r="C25" s="73"/>
      <c r="D25" s="32">
        <v>0</v>
      </c>
      <c r="E25" s="20"/>
      <c r="F25" s="32">
        <v>0</v>
      </c>
      <c r="G25" s="32"/>
      <c r="H25" s="32">
        <v>0</v>
      </c>
      <c r="I25" s="90"/>
      <c r="J25" s="32">
        <v>0</v>
      </c>
      <c r="K25" s="90"/>
      <c r="L25" s="118">
        <v>0</v>
      </c>
      <c r="M25" s="118"/>
      <c r="N25" s="118">
        <v>0</v>
      </c>
      <c r="O25" s="20"/>
      <c r="P25" s="62">
        <f>'PL 5-6'!E58</f>
        <v>20167</v>
      </c>
      <c r="Q25" s="62"/>
      <c r="R25" s="118">
        <v>0</v>
      </c>
      <c r="S25" s="20"/>
      <c r="T25" s="118">
        <v>0</v>
      </c>
      <c r="U25" s="118"/>
      <c r="V25" s="16">
        <f t="shared" ref="V25:V26" si="0">SUM(D25:T25)</f>
        <v>20167</v>
      </c>
      <c r="W25" s="118"/>
      <c r="X25" s="16">
        <f>'PL 5-6'!E59</f>
        <v>4491</v>
      </c>
      <c r="Y25" s="20"/>
      <c r="Z25" s="16">
        <f>V25+X25</f>
        <v>24658</v>
      </c>
      <c r="AA25" s="98"/>
      <c r="AB25" s="98"/>
    </row>
    <row r="26" spans="1:28" s="53" customFormat="1" ht="21.65" customHeight="1" x14ac:dyDescent="0.35">
      <c r="A26" s="73" t="s">
        <v>146</v>
      </c>
      <c r="B26" s="74"/>
      <c r="C26" s="73"/>
      <c r="D26" s="32">
        <v>0</v>
      </c>
      <c r="E26" s="20"/>
      <c r="F26" s="32">
        <v>0</v>
      </c>
      <c r="G26" s="32"/>
      <c r="H26" s="32">
        <v>0</v>
      </c>
      <c r="I26" s="90"/>
      <c r="J26" s="32">
        <v>0</v>
      </c>
      <c r="K26" s="90"/>
      <c r="L26" s="120">
        <v>0</v>
      </c>
      <c r="M26" s="118"/>
      <c r="N26" s="118">
        <v>0</v>
      </c>
      <c r="O26" s="20"/>
      <c r="P26" s="35">
        <f>'PL 5-6'!E53</f>
        <v>10493</v>
      </c>
      <c r="Q26" s="35"/>
      <c r="R26" s="118">
        <v>0</v>
      </c>
      <c r="S26" s="20"/>
      <c r="T26" s="120">
        <v>0</v>
      </c>
      <c r="U26" s="118"/>
      <c r="V26" s="40">
        <f t="shared" si="0"/>
        <v>10493</v>
      </c>
      <c r="W26" s="118"/>
      <c r="X26" s="118">
        <v>0</v>
      </c>
      <c r="Y26" s="20"/>
      <c r="Z26" s="16">
        <f>V26+X26</f>
        <v>10493</v>
      </c>
    </row>
    <row r="27" spans="1:28" s="53" customFormat="1" ht="21.65" customHeight="1" x14ac:dyDescent="0.35">
      <c r="A27" s="76" t="s">
        <v>161</v>
      </c>
      <c r="B27" s="77"/>
      <c r="C27" s="76"/>
      <c r="D27" s="108">
        <f>SUM(D25:D25)</f>
        <v>0</v>
      </c>
      <c r="E27" s="20"/>
      <c r="F27" s="108">
        <f>SUM(F25:F26)</f>
        <v>0</v>
      </c>
      <c r="G27" s="122"/>
      <c r="H27" s="108">
        <f>SUM(H25:H26)</f>
        <v>0</v>
      </c>
      <c r="I27" s="173"/>
      <c r="J27" s="108">
        <f>SUM(J25:J26)</f>
        <v>0</v>
      </c>
      <c r="K27" s="90"/>
      <c r="L27" s="108">
        <f>SUM(L25:L26)</f>
        <v>0</v>
      </c>
      <c r="M27" s="122"/>
      <c r="N27" s="108">
        <f>SUM(N25:N26)</f>
        <v>0</v>
      </c>
      <c r="O27" s="173"/>
      <c r="P27" s="108">
        <f>SUM(P25:P26)</f>
        <v>30660</v>
      </c>
      <c r="Q27" s="146"/>
      <c r="R27" s="108">
        <f>SUM(R25:R26)</f>
        <v>0</v>
      </c>
      <c r="S27" s="20"/>
      <c r="T27" s="123">
        <v>0</v>
      </c>
      <c r="U27" s="122"/>
      <c r="V27" s="14">
        <f>SUM(V25:V26)</f>
        <v>30660</v>
      </c>
      <c r="W27" s="122"/>
      <c r="X27" s="108">
        <f>SUM(X25:X26)</f>
        <v>4491</v>
      </c>
      <c r="Y27" s="20"/>
      <c r="Z27" s="108">
        <f>SUM(Z25:Z26)</f>
        <v>35151</v>
      </c>
      <c r="AA27" s="124"/>
      <c r="AB27" s="124"/>
    </row>
    <row r="28" spans="1:28" s="53" customFormat="1" ht="21.65" customHeight="1" x14ac:dyDescent="0.35">
      <c r="A28" s="73"/>
      <c r="B28" s="74"/>
      <c r="C28" s="73"/>
      <c r="D28" s="125"/>
      <c r="E28" s="20"/>
      <c r="F28" s="126"/>
      <c r="G28" s="122"/>
      <c r="H28" s="126"/>
      <c r="I28" s="75"/>
      <c r="J28" s="75"/>
      <c r="K28" s="75"/>
      <c r="L28" s="66"/>
      <c r="M28" s="14"/>
      <c r="N28" s="174"/>
      <c r="O28" s="75"/>
      <c r="P28" s="127"/>
      <c r="Q28" s="147"/>
      <c r="R28" s="174"/>
      <c r="S28" s="20"/>
      <c r="T28" s="14"/>
      <c r="U28" s="14"/>
      <c r="V28" s="174"/>
      <c r="W28" s="14"/>
      <c r="X28" s="174"/>
      <c r="Y28" s="75"/>
      <c r="Z28" s="174"/>
    </row>
    <row r="29" spans="1:28" s="53" customFormat="1" ht="21.65" customHeight="1" x14ac:dyDescent="0.35">
      <c r="A29" s="73" t="s">
        <v>147</v>
      </c>
      <c r="B29" s="74"/>
      <c r="C29" s="73"/>
      <c r="D29" s="120">
        <v>0</v>
      </c>
      <c r="E29" s="75"/>
      <c r="F29" s="120">
        <v>0</v>
      </c>
      <c r="G29" s="118"/>
      <c r="H29" s="120">
        <v>0</v>
      </c>
      <c r="I29" s="75"/>
      <c r="J29" s="120">
        <v>0</v>
      </c>
      <c r="K29" s="75"/>
      <c r="L29" s="120">
        <v>0</v>
      </c>
      <c r="M29" s="118"/>
      <c r="N29" s="128">
        <v>0</v>
      </c>
      <c r="O29" s="75"/>
      <c r="P29" s="68">
        <v>809</v>
      </c>
      <c r="Q29" s="62"/>
      <c r="R29" s="128">
        <v>0</v>
      </c>
      <c r="S29" s="75"/>
      <c r="T29" s="68">
        <f>-P29</f>
        <v>-809</v>
      </c>
      <c r="U29" s="62"/>
      <c r="V29" s="129">
        <f>SUM(D29:T29)</f>
        <v>0</v>
      </c>
      <c r="W29" s="62"/>
      <c r="X29" s="128">
        <v>0</v>
      </c>
      <c r="Y29" s="75"/>
      <c r="Z29" s="120">
        <f>V29+X29</f>
        <v>0</v>
      </c>
    </row>
    <row r="30" spans="1:28" s="53" customFormat="1" ht="21.65" customHeight="1" x14ac:dyDescent="0.35">
      <c r="A30" s="73"/>
      <c r="B30" s="74"/>
      <c r="C30" s="73"/>
      <c r="D30" s="118"/>
      <c r="E30" s="75"/>
      <c r="F30" s="118"/>
      <c r="G30" s="118"/>
      <c r="H30" s="118"/>
      <c r="I30" s="75"/>
      <c r="J30" s="130"/>
      <c r="K30" s="75"/>
      <c r="L30" s="118"/>
      <c r="M30" s="118"/>
      <c r="N30" s="131"/>
      <c r="O30" s="75"/>
      <c r="P30" s="118"/>
      <c r="Q30" s="118"/>
      <c r="R30" s="131"/>
      <c r="S30" s="75"/>
      <c r="T30" s="118"/>
      <c r="U30" s="118"/>
      <c r="V30" s="131"/>
      <c r="W30" s="118"/>
      <c r="X30" s="131"/>
      <c r="Y30" s="75"/>
      <c r="Z30" s="131"/>
    </row>
    <row r="31" spans="1:28" s="53" customFormat="1" ht="21.65" customHeight="1" thickBot="1" x14ac:dyDescent="0.4">
      <c r="A31" s="76" t="s">
        <v>148</v>
      </c>
      <c r="B31" s="87"/>
      <c r="C31" s="88"/>
      <c r="D31" s="18">
        <f>D14+D27+D29+D22</f>
        <v>828992</v>
      </c>
      <c r="E31" s="173"/>
      <c r="F31" s="18">
        <f>F14+F27+F29+F22</f>
        <v>12334930</v>
      </c>
      <c r="G31" s="14"/>
      <c r="H31" s="18">
        <f>H14+H27+H29+H22</f>
        <v>2457713</v>
      </c>
      <c r="I31" s="173"/>
      <c r="J31" s="199">
        <f>J14+J27+J29+J22</f>
        <v>0</v>
      </c>
      <c r="K31" s="173"/>
      <c r="L31" s="18">
        <f>L14+L27+L29+L22</f>
        <v>82820</v>
      </c>
      <c r="M31" s="14"/>
      <c r="N31" s="18">
        <f>N14+N27+N29+N22</f>
        <v>337905</v>
      </c>
      <c r="O31" s="173"/>
      <c r="P31" s="18">
        <f>P14+P27+P29+P22</f>
        <v>-1943551</v>
      </c>
      <c r="Q31" s="14"/>
      <c r="R31" s="18">
        <f>R14+R27+R29+R22</f>
        <v>-337905</v>
      </c>
      <c r="S31" s="173"/>
      <c r="T31" s="18">
        <f>T14+T27+T29</f>
        <v>214089</v>
      </c>
      <c r="U31" s="14"/>
      <c r="V31" s="18">
        <f>V14+V27+V29+V22</f>
        <v>13974993</v>
      </c>
      <c r="W31" s="14"/>
      <c r="X31" s="18">
        <f>X14+X22+X27+X29</f>
        <v>11453</v>
      </c>
      <c r="Y31" s="173"/>
      <c r="Z31" s="18">
        <f>Z14+Z22+Z27</f>
        <v>13986446</v>
      </c>
    </row>
    <row r="32" spans="1:28" s="53" customFormat="1" ht="21.65" customHeight="1" thickTop="1" x14ac:dyDescent="0.35">
      <c r="A32" s="28"/>
      <c r="B32" s="28"/>
      <c r="C32" s="28"/>
      <c r="D32" s="16"/>
      <c r="E32"/>
      <c r="F32" s="16"/>
      <c r="G32" s="16"/>
      <c r="H32" s="16"/>
      <c r="I32"/>
      <c r="J32"/>
      <c r="K32"/>
      <c r="L32" s="16"/>
      <c r="M32" s="16"/>
      <c r="N32" s="16"/>
      <c r="O32"/>
      <c r="P32" s="16"/>
      <c r="Q32" s="16"/>
      <c r="R32" s="16"/>
      <c r="S32"/>
      <c r="T32"/>
      <c r="U32"/>
      <c r="V32"/>
      <c r="W32"/>
      <c r="X32"/>
      <c r="Y32" s="16"/>
      <c r="Z32" s="16"/>
    </row>
    <row r="34" spans="4:26" ht="28" customHeight="1" x14ac:dyDescent="0.3">
      <c r="D34" s="16"/>
      <c r="F34" s="16"/>
      <c r="H34" s="16"/>
      <c r="J34" s="16"/>
      <c r="L34" s="16"/>
      <c r="N34" s="16"/>
      <c r="P34" s="16"/>
      <c r="R34" s="16"/>
      <c r="T34" s="16"/>
      <c r="V34" s="16"/>
      <c r="X34" s="16"/>
      <c r="Z34" s="16"/>
    </row>
    <row r="35" spans="4:26" ht="28" customHeight="1" x14ac:dyDescent="0.3">
      <c r="D35" s="16"/>
      <c r="F35" s="16"/>
      <c r="H35" s="16"/>
      <c r="J35" s="16"/>
      <c r="L35" s="16"/>
      <c r="N35" s="16"/>
      <c r="P35" s="16"/>
      <c r="R35" s="16"/>
      <c r="T35" s="16"/>
      <c r="V35" s="16"/>
      <c r="X35" s="16"/>
      <c r="Z35" s="16"/>
    </row>
    <row r="36" spans="4:26" ht="28" customHeight="1" x14ac:dyDescent="0.3"/>
    <row r="37" spans="4:26" x14ac:dyDescent="0.3"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50" spans="2:2" x14ac:dyDescent="0.3">
      <c r="B50">
        <v>7</v>
      </c>
    </row>
    <row r="52" spans="2:2" ht="22.5" customHeight="1" x14ac:dyDescent="0.3"/>
    <row r="117" spans="3:9" x14ac:dyDescent="0.3">
      <c r="C117" s="69"/>
      <c r="E117" s="69"/>
      <c r="G117" s="69"/>
      <c r="I117" s="69"/>
    </row>
    <row r="119" spans="3:9" ht="23.15" customHeight="1" x14ac:dyDescent="0.3"/>
  </sheetData>
  <mergeCells count="4">
    <mergeCell ref="D3:Z3"/>
    <mergeCell ref="D4:Z4"/>
    <mergeCell ref="L7:P7"/>
    <mergeCell ref="D12:Z12"/>
  </mergeCells>
  <pageMargins left="0.7" right="0.5" top="0.48" bottom="0.5" header="0.5" footer="0.5"/>
  <pageSetup paperSize="9" scale="65" firstPageNumber="7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7136A-A0FD-4CA9-A28A-11E6E55FBF32}">
  <sheetPr>
    <pageSetUpPr fitToPage="1"/>
  </sheetPr>
  <dimension ref="A1:Z125"/>
  <sheetViews>
    <sheetView view="pageBreakPreview" topLeftCell="A29" zoomScale="70" zoomScaleNormal="85" zoomScaleSheetLayoutView="70" workbookViewId="0">
      <selection activeCell="A33" sqref="A33"/>
    </sheetView>
  </sheetViews>
  <sheetFormatPr defaultColWidth="9.1796875" defaultRowHeight="14" x14ac:dyDescent="0.3"/>
  <cols>
    <col min="1" max="1" width="40.54296875" customWidth="1"/>
    <col min="2" max="2" width="5.453125" bestFit="1" customWidth="1"/>
    <col min="3" max="3" width="1.81640625" customWidth="1"/>
    <col min="4" max="4" width="12.453125" customWidth="1"/>
    <col min="5" max="5" width="1.81640625" customWidth="1"/>
    <col min="6" max="6" width="13" customWidth="1"/>
    <col min="7" max="7" width="1.81640625" customWidth="1"/>
    <col min="8" max="8" width="16" customWidth="1"/>
    <col min="9" max="9" width="1.81640625" customWidth="1"/>
    <col min="10" max="10" width="12.54296875" customWidth="1"/>
    <col min="11" max="11" width="1.81640625" customWidth="1"/>
    <col min="12" max="12" width="12.54296875" customWidth="1"/>
    <col min="13" max="13" width="1.54296875" customWidth="1"/>
    <col min="14" max="14" width="12.54296875" customWidth="1"/>
    <col min="15" max="15" width="1.81640625" customWidth="1"/>
    <col min="16" max="16" width="14.54296875" bestFit="1" customWidth="1"/>
    <col min="17" max="17" width="1.54296875" customWidth="1"/>
    <col min="18" max="18" width="13.08984375" customWidth="1"/>
    <col min="19" max="19" width="1.81640625" customWidth="1"/>
    <col min="20" max="20" width="13.08984375" customWidth="1"/>
    <col min="21" max="21" width="1.54296875" customWidth="1"/>
    <col min="22" max="22" width="12.81640625" customWidth="1"/>
    <col min="23" max="23" width="1.81640625" customWidth="1"/>
    <col min="24" max="24" width="12.453125" customWidth="1"/>
    <col min="25" max="25" width="1.81640625" customWidth="1"/>
    <col min="26" max="26" width="13.81640625" customWidth="1"/>
    <col min="27" max="27" width="9.1796875" bestFit="1" customWidth="1"/>
    <col min="28" max="28" width="11.81640625" bestFit="1" customWidth="1"/>
  </cols>
  <sheetData>
    <row r="1" spans="1:26" ht="21.65" customHeight="1" x14ac:dyDescent="0.35">
      <c r="A1" s="1" t="s">
        <v>99</v>
      </c>
      <c r="B1" s="23"/>
      <c r="C1" s="23"/>
      <c r="D1" s="20"/>
      <c r="E1" s="6"/>
      <c r="F1" s="20"/>
      <c r="G1" s="20"/>
      <c r="H1" s="20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6"/>
      <c r="W1" s="6"/>
      <c r="X1" s="6"/>
      <c r="Y1" s="20"/>
      <c r="Z1" s="27"/>
    </row>
    <row r="2" spans="1:26" s="42" customFormat="1" ht="21.65" customHeight="1" x14ac:dyDescent="0.35">
      <c r="A2" s="5" t="s">
        <v>100</v>
      </c>
      <c r="B2" s="5"/>
      <c r="C2" s="5"/>
      <c r="D2" s="47"/>
      <c r="E2" s="5"/>
      <c r="F2" s="47"/>
      <c r="G2" s="47"/>
      <c r="H2" s="47"/>
      <c r="I2" s="5"/>
      <c r="J2" s="5"/>
      <c r="K2" s="5"/>
      <c r="L2" s="48"/>
      <c r="M2" s="48"/>
      <c r="N2" s="48"/>
      <c r="O2" s="5"/>
      <c r="P2" s="47"/>
      <c r="Q2" s="47"/>
      <c r="R2" s="47"/>
      <c r="S2" s="5"/>
      <c r="T2" s="5"/>
      <c r="U2" s="5"/>
      <c r="V2" s="5"/>
      <c r="W2" s="5"/>
      <c r="X2" s="5"/>
      <c r="Y2" s="47"/>
      <c r="Z2" s="49"/>
    </row>
    <row r="3" spans="1:26" ht="21.65" customHeight="1" x14ac:dyDescent="0.3">
      <c r="A3" s="28"/>
      <c r="B3" s="28"/>
      <c r="C3" s="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</row>
    <row r="4" spans="1:26" s="53" customFormat="1" ht="21" customHeight="1" x14ac:dyDescent="0.35">
      <c r="A4" s="28"/>
      <c r="B4" s="28"/>
      <c r="C4" s="28"/>
      <c r="D4" s="228" t="s">
        <v>101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</row>
    <row r="5" spans="1:26" s="53" customFormat="1" ht="21" customHeight="1" x14ac:dyDescent="0.35">
      <c r="A5" s="28"/>
      <c r="B5" s="28"/>
      <c r="C5" s="28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177" t="s">
        <v>266</v>
      </c>
      <c r="U5" s="205"/>
      <c r="V5" s="205"/>
      <c r="W5" s="205"/>
      <c r="X5" s="205"/>
      <c r="Y5" s="205"/>
      <c r="Z5" s="205"/>
    </row>
    <row r="6" spans="1:26" s="53" customFormat="1" ht="21" customHeight="1" x14ac:dyDescent="0.35">
      <c r="A6" s="28"/>
      <c r="B6" s="28"/>
      <c r="C6" s="28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177" t="s">
        <v>265</v>
      </c>
      <c r="U6" s="6"/>
      <c r="V6" s="6"/>
      <c r="W6" s="6"/>
      <c r="X6" s="6"/>
      <c r="Y6" s="6"/>
      <c r="Z6" s="6"/>
    </row>
    <row r="7" spans="1:26" s="53" customFormat="1" ht="21" customHeight="1" x14ac:dyDescent="0.35">
      <c r="A7" s="28"/>
      <c r="B7" s="28"/>
      <c r="C7" s="28"/>
      <c r="D7"/>
      <c r="E7" s="25"/>
      <c r="F7" s="25"/>
      <c r="G7" s="25"/>
      <c r="H7" s="25"/>
      <c r="I7" s="8"/>
      <c r="J7" s="8"/>
      <c r="K7" s="8"/>
      <c r="L7" s="230" t="s">
        <v>103</v>
      </c>
      <c r="M7" s="230"/>
      <c r="N7" s="230"/>
      <c r="O7" s="230"/>
      <c r="P7" s="230"/>
      <c r="Q7" s="25"/>
      <c r="R7" s="25"/>
      <c r="S7" s="25"/>
      <c r="T7" s="178" t="s">
        <v>104</v>
      </c>
      <c r="U7" s="177"/>
      <c r="V7"/>
      <c r="W7"/>
      <c r="X7"/>
      <c r="Y7" s="16"/>
      <c r="Z7" s="15"/>
    </row>
    <row r="8" spans="1:26" s="53" customFormat="1" ht="21" customHeight="1" x14ac:dyDescent="0.35">
      <c r="A8" s="28"/>
      <c r="B8" s="28"/>
      <c r="C8" s="28"/>
      <c r="D8"/>
      <c r="E8" s="25"/>
      <c r="F8" s="25"/>
      <c r="G8" s="25"/>
      <c r="H8" s="15" t="s">
        <v>105</v>
      </c>
      <c r="I8" s="8"/>
      <c r="J8" s="8"/>
      <c r="K8" s="8"/>
      <c r="L8" s="25"/>
      <c r="M8" s="25"/>
      <c r="N8" s="25"/>
      <c r="O8" s="25"/>
      <c r="P8" s="25"/>
      <c r="Q8" s="25"/>
      <c r="R8" s="25"/>
      <c r="S8" s="25"/>
      <c r="T8"/>
      <c r="U8" s="177"/>
      <c r="V8" s="168" t="s">
        <v>56</v>
      </c>
      <c r="W8"/>
      <c r="X8" s="168"/>
      <c r="Y8" s="16"/>
      <c r="Z8" s="15"/>
    </row>
    <row r="9" spans="1:26" s="53" customFormat="1" ht="21" customHeight="1" x14ac:dyDescent="0.5">
      <c r="A9" s="28"/>
      <c r="B9" s="28"/>
      <c r="C9" s="28"/>
      <c r="D9" s="15" t="s">
        <v>107</v>
      </c>
      <c r="E9" s="25"/>
      <c r="F9" s="25"/>
      <c r="G9" s="25"/>
      <c r="H9" s="15" t="s">
        <v>108</v>
      </c>
      <c r="I9" s="8"/>
      <c r="J9" s="15"/>
      <c r="K9" s="15"/>
      <c r="L9" s="25"/>
      <c r="M9" s="25"/>
      <c r="N9" s="25" t="s">
        <v>110</v>
      </c>
      <c r="O9" s="8"/>
      <c r="P9" s="8"/>
      <c r="Q9" s="8"/>
      <c r="R9"/>
      <c r="S9" s="25"/>
      <c r="T9" s="25"/>
      <c r="U9" s="25"/>
      <c r="V9" s="168" t="s">
        <v>111</v>
      </c>
      <c r="W9" s="169"/>
      <c r="X9" s="168" t="s">
        <v>112</v>
      </c>
      <c r="Y9" s="168"/>
      <c r="Z9" s="16"/>
    </row>
    <row r="10" spans="1:26" s="53" customFormat="1" ht="21" customHeight="1" x14ac:dyDescent="0.5">
      <c r="A10" s="28"/>
      <c r="B10" s="28"/>
      <c r="C10" s="28"/>
      <c r="D10" s="15" t="s">
        <v>113</v>
      </c>
      <c r="E10" s="25"/>
      <c r="F10" s="15" t="s">
        <v>114</v>
      </c>
      <c r="G10" s="15"/>
      <c r="H10" s="25" t="s">
        <v>115</v>
      </c>
      <c r="I10" s="8"/>
      <c r="J10" s="198" t="s">
        <v>149</v>
      </c>
      <c r="K10" s="15"/>
      <c r="L10" s="25" t="s">
        <v>117</v>
      </c>
      <c r="M10" s="25"/>
      <c r="N10" s="25" t="s">
        <v>118</v>
      </c>
      <c r="O10" s="8"/>
      <c r="P10" s="25" t="s">
        <v>119</v>
      </c>
      <c r="Q10" s="16"/>
      <c r="R10" s="25" t="s">
        <v>110</v>
      </c>
      <c r="S10" s="25"/>
      <c r="T10" s="168" t="s">
        <v>120</v>
      </c>
      <c r="U10" s="168"/>
      <c r="V10" s="168" t="s">
        <v>121</v>
      </c>
      <c r="W10" s="170"/>
      <c r="X10" s="168" t="s">
        <v>122</v>
      </c>
      <c r="Y10" s="168"/>
      <c r="Z10" s="15" t="s">
        <v>123</v>
      </c>
    </row>
    <row r="11" spans="1:26" s="52" customFormat="1" ht="21" customHeight="1" x14ac:dyDescent="0.5">
      <c r="A11" s="28"/>
      <c r="B11" s="26"/>
      <c r="C11" s="28"/>
      <c r="D11" s="15" t="s">
        <v>124</v>
      </c>
      <c r="E11" s="177"/>
      <c r="F11" s="179" t="s">
        <v>125</v>
      </c>
      <c r="G11" s="179"/>
      <c r="H11" s="15" t="s">
        <v>126</v>
      </c>
      <c r="I11" s="177"/>
      <c r="J11" s="15" t="s">
        <v>150</v>
      </c>
      <c r="K11" s="15"/>
      <c r="L11" s="179" t="s">
        <v>128</v>
      </c>
      <c r="M11" s="179"/>
      <c r="N11" s="25" t="s">
        <v>128</v>
      </c>
      <c r="O11" s="177"/>
      <c r="P11" s="180" t="s">
        <v>130</v>
      </c>
      <c r="Q11" s="25"/>
      <c r="R11" s="25" t="s">
        <v>118</v>
      </c>
      <c r="S11" s="28"/>
      <c r="T11" s="177" t="s">
        <v>131</v>
      </c>
      <c r="U11" s="177"/>
      <c r="V11" s="168" t="s">
        <v>132</v>
      </c>
      <c r="W11" s="170"/>
      <c r="X11" s="168" t="s">
        <v>133</v>
      </c>
      <c r="Y11" s="168"/>
      <c r="Z11" s="179" t="s">
        <v>134</v>
      </c>
    </row>
    <row r="12" spans="1:26" s="52" customFormat="1" ht="21" customHeight="1" x14ac:dyDescent="0.35">
      <c r="A12" s="28"/>
      <c r="B12" s="26"/>
      <c r="C12" s="28"/>
      <c r="D12" s="231" t="s">
        <v>10</v>
      </c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</row>
    <row r="13" spans="1:26" s="56" customFormat="1" ht="21" customHeight="1" x14ac:dyDescent="0.3">
      <c r="A13" s="39" t="s">
        <v>151</v>
      </c>
      <c r="B13" s="26"/>
      <c r="C13" s="28"/>
      <c r="D13" s="90"/>
      <c r="E13" s="90"/>
      <c r="F13" s="71"/>
      <c r="G13" s="71"/>
      <c r="H13" s="71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72"/>
      <c r="U13" s="72"/>
      <c r="V13" s="90"/>
      <c r="W13" s="72"/>
      <c r="X13" s="90"/>
      <c r="Y13" s="90"/>
    </row>
    <row r="14" spans="1:26" s="52" customFormat="1" ht="21" customHeight="1" x14ac:dyDescent="0.35">
      <c r="A14" s="39" t="s">
        <v>152</v>
      </c>
      <c r="B14" s="87"/>
      <c r="C14" s="88"/>
      <c r="D14" s="105">
        <v>828992</v>
      </c>
      <c r="E14" s="181"/>
      <c r="F14" s="105">
        <v>12334930</v>
      </c>
      <c r="G14" s="105"/>
      <c r="H14" s="105">
        <v>1650816</v>
      </c>
      <c r="I14" s="182"/>
      <c r="J14" s="105">
        <v>10613</v>
      </c>
      <c r="K14" s="182"/>
      <c r="L14" s="105">
        <v>82820</v>
      </c>
      <c r="M14" s="105"/>
      <c r="N14" s="105">
        <v>337905</v>
      </c>
      <c r="O14" s="181"/>
      <c r="P14" s="105">
        <v>-1953895</v>
      </c>
      <c r="Q14" s="105"/>
      <c r="R14" s="105">
        <v>-337905</v>
      </c>
      <c r="S14" s="181"/>
      <c r="T14" s="105">
        <v>284285</v>
      </c>
      <c r="U14" s="105"/>
      <c r="V14" s="105">
        <f>SUM(D14:T14)</f>
        <v>13238561</v>
      </c>
      <c r="W14" s="105"/>
      <c r="X14" s="105">
        <v>1559622</v>
      </c>
      <c r="Y14" s="181"/>
      <c r="Z14" s="105">
        <f>V14+X14</f>
        <v>14798183</v>
      </c>
    </row>
    <row r="15" spans="1:26" s="53" customFormat="1" ht="21" customHeight="1" x14ac:dyDescent="0.35">
      <c r="A15" s="73"/>
      <c r="B15" s="74"/>
      <c r="C15" s="73"/>
      <c r="D15" s="20"/>
      <c r="E15" s="20"/>
      <c r="F15" s="20"/>
      <c r="G15" s="20"/>
      <c r="H15" s="20"/>
      <c r="I15" s="90"/>
      <c r="J15" s="90"/>
      <c r="K15" s="90"/>
      <c r="L15" s="14"/>
      <c r="M15" s="14"/>
      <c r="N15" s="75"/>
      <c r="O15" s="20"/>
      <c r="P15" s="32"/>
      <c r="Q15" s="32"/>
      <c r="R15" s="75"/>
      <c r="S15" s="20"/>
      <c r="T15" s="14"/>
      <c r="U15" s="14"/>
      <c r="V15" s="75"/>
      <c r="W15" s="14"/>
      <c r="X15" s="75"/>
      <c r="Y15" s="20"/>
      <c r="Z15" s="75"/>
    </row>
    <row r="16" spans="1:26" s="53" customFormat="1" ht="21" customHeight="1" x14ac:dyDescent="0.35">
      <c r="A16" s="7" t="s">
        <v>137</v>
      </c>
      <c r="B16" s="74"/>
      <c r="C16" s="73"/>
      <c r="D16" s="20"/>
      <c r="E16" s="20"/>
      <c r="F16" s="20"/>
      <c r="G16" s="20"/>
      <c r="H16" s="20"/>
      <c r="I16" s="90"/>
      <c r="J16" s="90"/>
      <c r="K16" s="90"/>
      <c r="L16" s="14"/>
      <c r="M16" s="14"/>
      <c r="N16" s="75"/>
      <c r="O16" s="20"/>
      <c r="P16" s="32"/>
      <c r="Q16" s="32"/>
      <c r="R16" s="75"/>
      <c r="S16" s="20"/>
      <c r="T16" s="14"/>
      <c r="U16" s="14"/>
      <c r="V16" s="75"/>
      <c r="W16" s="14"/>
      <c r="X16" s="75"/>
      <c r="Y16" s="20"/>
      <c r="Z16" s="75"/>
    </row>
    <row r="17" spans="1:26" s="53" customFormat="1" ht="15.5" hidden="1" x14ac:dyDescent="0.35">
      <c r="A17" s="10" t="s">
        <v>138</v>
      </c>
      <c r="B17" s="74"/>
      <c r="C17" s="73"/>
      <c r="D17" s="20"/>
      <c r="E17" s="20"/>
      <c r="F17" s="20"/>
      <c r="G17" s="20"/>
      <c r="H17" s="20"/>
      <c r="I17" s="90"/>
      <c r="J17" s="90"/>
      <c r="K17" s="90"/>
      <c r="L17" s="14"/>
      <c r="M17" s="14"/>
      <c r="N17" s="75"/>
      <c r="O17" s="20"/>
      <c r="P17" s="32"/>
      <c r="Q17" s="32"/>
      <c r="R17" s="75"/>
      <c r="S17" s="20"/>
      <c r="T17" s="14"/>
      <c r="U17" s="14"/>
      <c r="V17" s="75"/>
      <c r="W17" s="14"/>
      <c r="X17" s="75"/>
      <c r="Y17" s="20"/>
      <c r="Z17" s="75"/>
    </row>
    <row r="18" spans="1:26" s="53" customFormat="1" ht="15.5" hidden="1" x14ac:dyDescent="0.35">
      <c r="A18" t="s">
        <v>139</v>
      </c>
      <c r="B18" s="74">
        <v>9</v>
      </c>
      <c r="C18" s="73"/>
      <c r="D18" s="32">
        <v>0</v>
      </c>
      <c r="E18" s="20"/>
      <c r="F18" s="32">
        <v>0</v>
      </c>
      <c r="G18" s="15"/>
      <c r="H18" s="32"/>
      <c r="I18" s="90"/>
      <c r="J18" s="90"/>
      <c r="K18" s="90"/>
      <c r="L18" s="32">
        <v>0</v>
      </c>
      <c r="M18" s="118"/>
      <c r="N18" s="32">
        <v>0</v>
      </c>
      <c r="O18" s="20"/>
      <c r="P18" s="32"/>
      <c r="Q18" s="118"/>
      <c r="R18" s="32">
        <v>0</v>
      </c>
      <c r="S18" s="20"/>
      <c r="T18" s="32">
        <v>0</v>
      </c>
      <c r="U18" s="118"/>
      <c r="V18" s="32"/>
      <c r="W18" s="118"/>
      <c r="X18" s="32"/>
      <c r="Y18" s="20"/>
      <c r="Z18" s="146">
        <f>V18+X18</f>
        <v>0</v>
      </c>
    </row>
    <row r="19" spans="1:26" s="53" customFormat="1" ht="15.5" hidden="1" x14ac:dyDescent="0.35">
      <c r="A19" t="s">
        <v>140</v>
      </c>
      <c r="B19" s="74">
        <v>10</v>
      </c>
      <c r="C19" s="73"/>
      <c r="D19" s="32">
        <v>0</v>
      </c>
      <c r="E19" s="20"/>
      <c r="F19" s="32">
        <v>0</v>
      </c>
      <c r="G19" s="32"/>
      <c r="H19" s="32"/>
      <c r="I19" s="90"/>
      <c r="J19" s="90"/>
      <c r="K19" s="90"/>
      <c r="L19" s="32">
        <v>0</v>
      </c>
      <c r="M19" s="118"/>
      <c r="N19" s="32">
        <v>0</v>
      </c>
      <c r="O19" s="20"/>
      <c r="P19" s="32"/>
      <c r="Q19" s="118"/>
      <c r="R19" s="32">
        <v>0</v>
      </c>
      <c r="S19" s="20"/>
      <c r="T19" s="32">
        <v>0</v>
      </c>
      <c r="U19" s="118"/>
      <c r="V19" s="32"/>
      <c r="W19" s="118"/>
      <c r="X19" s="32"/>
      <c r="Y19" s="20"/>
      <c r="Z19" s="146">
        <f t="shared" ref="Z19:Z20" si="0">V19+X19</f>
        <v>0</v>
      </c>
    </row>
    <row r="20" spans="1:26" s="53" customFormat="1" ht="15.5" hidden="1" x14ac:dyDescent="0.35">
      <c r="A20" t="s">
        <v>141</v>
      </c>
      <c r="B20" s="74">
        <v>11</v>
      </c>
      <c r="C20" s="73"/>
      <c r="D20" s="32">
        <v>0</v>
      </c>
      <c r="E20" s="20"/>
      <c r="F20" s="32">
        <v>0</v>
      </c>
      <c r="G20" s="32"/>
      <c r="H20" s="32"/>
      <c r="I20" s="90"/>
      <c r="J20" s="90"/>
      <c r="K20" s="90"/>
      <c r="L20" s="32">
        <v>0</v>
      </c>
      <c r="M20" s="118"/>
      <c r="N20" s="32">
        <v>0</v>
      </c>
      <c r="O20" s="20"/>
      <c r="P20" s="32"/>
      <c r="Q20" s="118"/>
      <c r="R20" s="32">
        <v>0</v>
      </c>
      <c r="S20" s="20"/>
      <c r="T20" s="32">
        <v>0</v>
      </c>
      <c r="U20" s="118"/>
      <c r="V20" s="32"/>
      <c r="W20" s="118"/>
      <c r="X20" s="32"/>
      <c r="Y20" s="20"/>
      <c r="Z20" s="146">
        <f t="shared" si="0"/>
        <v>0</v>
      </c>
    </row>
    <row r="21" spans="1:26" s="53" customFormat="1" ht="15.5" hidden="1" x14ac:dyDescent="0.35">
      <c r="A21" t="s">
        <v>142</v>
      </c>
      <c r="B21" s="74"/>
      <c r="C21" s="73"/>
      <c r="D21" s="32"/>
      <c r="E21" s="20"/>
      <c r="F21" s="32"/>
      <c r="G21" s="32"/>
      <c r="H21" s="119"/>
      <c r="I21" s="90"/>
      <c r="J21" s="90"/>
      <c r="K21" s="90"/>
      <c r="L21" s="118"/>
      <c r="M21" s="118"/>
      <c r="N21" s="118"/>
      <c r="O21" s="20"/>
      <c r="P21" s="35"/>
      <c r="Q21" s="32"/>
      <c r="R21" s="40"/>
      <c r="S21" s="20"/>
      <c r="T21" s="120"/>
      <c r="U21" s="118"/>
      <c r="V21" s="146">
        <f>SUM(D21:T21)</f>
        <v>0</v>
      </c>
      <c r="W21" s="118"/>
      <c r="X21" s="62"/>
      <c r="Y21" s="20"/>
      <c r="Z21" s="146">
        <f>V21+X21</f>
        <v>0</v>
      </c>
    </row>
    <row r="22" spans="1:26" s="53" customFormat="1" ht="15.5" hidden="1" x14ac:dyDescent="0.35">
      <c r="A22" s="183" t="s">
        <v>153</v>
      </c>
      <c r="B22" s="74"/>
      <c r="C22" s="73"/>
      <c r="D22" s="184">
        <f>SUM(D18:D21)</f>
        <v>0</v>
      </c>
      <c r="E22" s="15"/>
      <c r="F22" s="184">
        <f>SUM(F18:F21)</f>
        <v>0</v>
      </c>
      <c r="G22" s="62"/>
      <c r="H22" s="184">
        <f>SUM(H18:H21)</f>
        <v>0</v>
      </c>
      <c r="I22" s="90"/>
      <c r="J22" s="90"/>
      <c r="K22" s="90"/>
      <c r="L22" s="184">
        <f>SUM(L18:L21)</f>
        <v>0</v>
      </c>
      <c r="M22" s="62"/>
      <c r="N22" s="184">
        <f>SUM(N18:N21)</f>
        <v>0</v>
      </c>
      <c r="O22" s="15"/>
      <c r="P22" s="184">
        <f>SUM(P18:P21)</f>
        <v>0</v>
      </c>
      <c r="Q22" s="62"/>
      <c r="R22" s="184">
        <f>SUM(R18:R21)</f>
        <v>0</v>
      </c>
      <c r="S22" s="15"/>
      <c r="T22" s="184">
        <f>SUM(T18:T21)</f>
        <v>0</v>
      </c>
      <c r="U22" s="62"/>
      <c r="V22" s="184">
        <f>SUM(V18:V21)</f>
        <v>0</v>
      </c>
      <c r="W22" s="62"/>
      <c r="X22" s="184">
        <f>SUM(X18:X21)</f>
        <v>0</v>
      </c>
      <c r="Y22" s="15"/>
      <c r="Z22" s="184">
        <f>SUM(Z18:Z21)</f>
        <v>0</v>
      </c>
    </row>
    <row r="23" spans="1:26" s="53" customFormat="1" ht="15.5" hidden="1" x14ac:dyDescent="0.35">
      <c r="A23" s="183"/>
      <c r="B23" s="74"/>
      <c r="C23" s="73"/>
      <c r="D23" s="62"/>
      <c r="E23" s="15"/>
      <c r="F23" s="62"/>
      <c r="G23" s="62"/>
      <c r="H23" s="62"/>
      <c r="I23" s="90"/>
      <c r="J23" s="90"/>
      <c r="K23" s="90"/>
      <c r="L23" s="62"/>
      <c r="M23" s="62"/>
      <c r="N23" s="62"/>
      <c r="O23" s="15"/>
      <c r="P23" s="62"/>
      <c r="Q23" s="62"/>
      <c r="R23" s="62"/>
      <c r="S23" s="15"/>
      <c r="T23" s="62"/>
      <c r="U23" s="62"/>
      <c r="V23" s="62"/>
      <c r="W23" s="62"/>
      <c r="X23" s="62"/>
      <c r="Y23" s="15"/>
      <c r="Z23" s="62"/>
    </row>
    <row r="24" spans="1:26" s="53" customFormat="1" ht="20.5" customHeight="1" x14ac:dyDescent="0.35">
      <c r="A24" s="10" t="s">
        <v>154</v>
      </c>
      <c r="B24" s="74"/>
      <c r="C24" s="73"/>
      <c r="D24" s="62"/>
      <c r="E24" s="15"/>
      <c r="F24" s="62"/>
      <c r="G24" s="62"/>
      <c r="H24" s="62"/>
      <c r="I24" s="90"/>
      <c r="J24" s="90"/>
      <c r="K24" s="90"/>
      <c r="L24" s="62"/>
      <c r="M24" s="62"/>
      <c r="N24" s="62"/>
      <c r="O24" s="15"/>
      <c r="P24" s="62"/>
      <c r="Q24" s="62"/>
      <c r="R24" s="62"/>
      <c r="S24" s="15"/>
      <c r="T24" s="62"/>
      <c r="U24" s="62"/>
      <c r="V24" s="62"/>
      <c r="W24" s="62"/>
      <c r="X24" s="62"/>
      <c r="Y24" s="15"/>
      <c r="Z24" s="62"/>
    </row>
    <row r="25" spans="1:26" s="53" customFormat="1" ht="20.5" customHeight="1" x14ac:dyDescent="0.35">
      <c r="A25" t="s">
        <v>155</v>
      </c>
      <c r="B25" s="74"/>
      <c r="C25" s="73"/>
      <c r="D25" s="62"/>
      <c r="E25" s="15"/>
      <c r="F25" s="62"/>
      <c r="G25" s="62"/>
      <c r="H25" s="62"/>
      <c r="I25" s="90"/>
      <c r="J25" s="90"/>
      <c r="K25" s="90"/>
      <c r="L25" s="62"/>
      <c r="M25" s="62"/>
      <c r="N25" s="62"/>
      <c r="O25" s="15"/>
      <c r="P25" s="62"/>
      <c r="Q25" s="62"/>
      <c r="R25" s="62"/>
      <c r="S25" s="15"/>
      <c r="T25" s="62"/>
      <c r="U25" s="62"/>
      <c r="V25" s="62"/>
      <c r="W25" s="62"/>
      <c r="X25" s="62"/>
      <c r="Y25" s="15"/>
      <c r="Z25" s="62"/>
    </row>
    <row r="26" spans="1:26" s="53" customFormat="1" ht="20.5" customHeight="1" x14ac:dyDescent="0.35">
      <c r="A26" t="s">
        <v>156</v>
      </c>
      <c r="B26" s="74"/>
      <c r="C26" s="73"/>
      <c r="D26" s="68">
        <v>0</v>
      </c>
      <c r="E26" s="15"/>
      <c r="F26" s="68">
        <v>0</v>
      </c>
      <c r="G26" s="62"/>
      <c r="H26" s="68">
        <v>0</v>
      </c>
      <c r="I26" s="90"/>
      <c r="J26" s="68">
        <v>796</v>
      </c>
      <c r="K26" s="90"/>
      <c r="L26" s="68">
        <v>0</v>
      </c>
      <c r="M26" s="62"/>
      <c r="N26" s="68">
        <v>0</v>
      </c>
      <c r="O26" s="15"/>
      <c r="P26" s="68">
        <v>0</v>
      </c>
      <c r="Q26" s="62"/>
      <c r="R26" s="68">
        <v>0</v>
      </c>
      <c r="S26" s="15"/>
      <c r="T26" s="68">
        <v>0</v>
      </c>
      <c r="U26" s="62"/>
      <c r="V26" s="68">
        <f>SUM(D26:T26)</f>
        <v>796</v>
      </c>
      <c r="W26" s="62"/>
      <c r="X26" s="68">
        <v>0</v>
      </c>
      <c r="Y26" s="15"/>
      <c r="Z26" s="68">
        <f>V26+X26</f>
        <v>796</v>
      </c>
    </row>
    <row r="27" spans="1:26" s="53" customFormat="1" ht="20.5" customHeight="1" x14ac:dyDescent="0.35">
      <c r="A27" s="7" t="s">
        <v>157</v>
      </c>
      <c r="B27" s="74"/>
      <c r="C27" s="73"/>
      <c r="D27" s="62"/>
      <c r="E27" s="15"/>
      <c r="F27" s="62"/>
      <c r="G27" s="62"/>
      <c r="H27" s="62"/>
      <c r="I27" s="90"/>
      <c r="J27" s="62"/>
      <c r="K27" s="90"/>
      <c r="L27" s="62"/>
      <c r="M27" s="62"/>
      <c r="N27" s="62"/>
      <c r="O27" s="15"/>
      <c r="P27" s="62"/>
      <c r="Q27" s="62"/>
      <c r="R27" s="62"/>
      <c r="S27" s="15"/>
      <c r="T27" s="62"/>
      <c r="U27" s="62"/>
      <c r="V27" s="62"/>
      <c r="W27" s="62"/>
      <c r="X27" s="62"/>
      <c r="Y27" s="15"/>
      <c r="Z27" s="62"/>
    </row>
    <row r="28" spans="1:26" s="53" customFormat="1" ht="20.5" customHeight="1" x14ac:dyDescent="0.35">
      <c r="A28" s="171" t="s">
        <v>158</v>
      </c>
      <c r="B28" s="74"/>
      <c r="C28" s="73"/>
      <c r="D28" s="65">
        <f>SUM(D24:D26)</f>
        <v>0</v>
      </c>
      <c r="E28" s="15"/>
      <c r="F28" s="65">
        <f>SUM(F24:F26)</f>
        <v>0</v>
      </c>
      <c r="G28" s="62"/>
      <c r="H28" s="65">
        <f>SUM(H24:H26)</f>
        <v>0</v>
      </c>
      <c r="I28" s="90"/>
      <c r="J28" s="65">
        <f>SUM(J24:J26)</f>
        <v>796</v>
      </c>
      <c r="K28" s="90"/>
      <c r="L28" s="65">
        <f>SUM(L24:L26)</f>
        <v>0</v>
      </c>
      <c r="M28" s="62"/>
      <c r="N28" s="65">
        <f>SUM(N24:N26)</f>
        <v>0</v>
      </c>
      <c r="O28" s="15"/>
      <c r="P28" s="65">
        <f>SUM(P24:P26)</f>
        <v>0</v>
      </c>
      <c r="Q28" s="62"/>
      <c r="R28" s="65">
        <f>SUM(R24:R26)</f>
        <v>0</v>
      </c>
      <c r="S28" s="15"/>
      <c r="T28" s="65">
        <f>SUM(T24:T26)</f>
        <v>0</v>
      </c>
      <c r="U28" s="62"/>
      <c r="V28" s="65">
        <f>SUM(V24:V26)</f>
        <v>796</v>
      </c>
      <c r="W28" s="62"/>
      <c r="X28" s="65">
        <f>SUM(X24:X26)</f>
        <v>0</v>
      </c>
      <c r="Y28" s="15"/>
      <c r="Z28" s="65">
        <f>SUM(Z24:Z26)</f>
        <v>796</v>
      </c>
    </row>
    <row r="29" spans="1:26" s="53" customFormat="1" ht="20.5" customHeight="1" x14ac:dyDescent="0.35">
      <c r="A29" s="183"/>
      <c r="B29" s="74"/>
      <c r="C29" s="73"/>
      <c r="D29" s="62"/>
      <c r="E29" s="15"/>
      <c r="F29" s="62"/>
      <c r="G29" s="62"/>
      <c r="H29" s="62"/>
      <c r="I29" s="90"/>
      <c r="J29" s="90"/>
      <c r="K29" s="90"/>
      <c r="L29" s="62"/>
      <c r="M29" s="62"/>
      <c r="N29" s="62"/>
      <c r="O29" s="15"/>
      <c r="P29" s="62"/>
      <c r="Q29" s="62"/>
      <c r="R29" s="62"/>
      <c r="S29" s="15"/>
      <c r="T29" s="62"/>
      <c r="U29" s="62"/>
      <c r="V29" s="62"/>
      <c r="W29" s="62"/>
      <c r="X29" s="62"/>
      <c r="Y29" s="15"/>
      <c r="Z29" s="62"/>
    </row>
    <row r="30" spans="1:26" s="53" customFormat="1" ht="20.5" customHeight="1" x14ac:dyDescent="0.35">
      <c r="A30" s="76" t="s">
        <v>144</v>
      </c>
      <c r="B30" s="74"/>
      <c r="C30" s="73"/>
      <c r="D30" s="20"/>
      <c r="E30" s="20"/>
      <c r="F30" s="20"/>
      <c r="G30" s="20"/>
      <c r="H30" s="20"/>
      <c r="I30" s="90"/>
      <c r="J30" s="90"/>
      <c r="K30" s="90"/>
      <c r="L30" s="14"/>
      <c r="M30" s="14"/>
      <c r="N30" s="75"/>
      <c r="O30" s="20"/>
      <c r="P30" s="121"/>
      <c r="Q30" s="121"/>
      <c r="R30" s="75"/>
      <c r="S30" s="20"/>
      <c r="T30" s="14"/>
      <c r="U30" s="14"/>
      <c r="V30" s="75"/>
      <c r="W30" s="14"/>
      <c r="X30" s="75"/>
      <c r="Y30" s="20"/>
      <c r="Z30" s="172"/>
    </row>
    <row r="31" spans="1:26" s="53" customFormat="1" ht="20.5" customHeight="1" x14ac:dyDescent="0.35">
      <c r="A31" s="73" t="s">
        <v>159</v>
      </c>
      <c r="B31" s="74"/>
      <c r="C31" s="73"/>
      <c r="D31" s="32">
        <v>0</v>
      </c>
      <c r="E31" s="20"/>
      <c r="F31" s="32">
        <v>0</v>
      </c>
      <c r="G31" s="32"/>
      <c r="H31" s="32">
        <v>0</v>
      </c>
      <c r="I31" s="90"/>
      <c r="J31" s="32">
        <v>0</v>
      </c>
      <c r="K31" s="90"/>
      <c r="L31" s="32">
        <v>0</v>
      </c>
      <c r="M31" s="118"/>
      <c r="N31" s="32">
        <v>0</v>
      </c>
      <c r="O31" s="15"/>
      <c r="P31" s="62">
        <f>'PL 5-6'!C58</f>
        <v>20086</v>
      </c>
      <c r="Q31" s="62"/>
      <c r="R31" s="32">
        <v>0</v>
      </c>
      <c r="S31" s="15"/>
      <c r="T31" s="32">
        <v>0</v>
      </c>
      <c r="U31" s="118"/>
      <c r="V31" s="62">
        <f>SUM(D31:T31)</f>
        <v>20086</v>
      </c>
      <c r="W31" s="118"/>
      <c r="X31" s="62">
        <f>'PL 5-6'!C59</f>
        <v>15544</v>
      </c>
      <c r="Y31" s="15"/>
      <c r="Z31" s="62">
        <f>V31+X31</f>
        <v>35630</v>
      </c>
    </row>
    <row r="32" spans="1:26" s="53" customFormat="1" ht="20.5" customHeight="1" x14ac:dyDescent="0.35">
      <c r="A32" s="73" t="s">
        <v>160</v>
      </c>
      <c r="B32" s="74"/>
      <c r="C32" s="73"/>
      <c r="D32" s="32">
        <v>0</v>
      </c>
      <c r="E32" s="20"/>
      <c r="F32" s="32">
        <v>0</v>
      </c>
      <c r="G32" s="32"/>
      <c r="H32" s="32">
        <v>0</v>
      </c>
      <c r="I32" s="90"/>
      <c r="J32" s="32">
        <v>0</v>
      </c>
      <c r="K32" s="90"/>
      <c r="L32" s="32">
        <v>0</v>
      </c>
      <c r="M32" s="118"/>
      <c r="N32" s="32">
        <v>0</v>
      </c>
      <c r="O32" s="15"/>
      <c r="P32" s="35">
        <f>'PL 5-6'!C53</f>
        <v>4698</v>
      </c>
      <c r="Q32" s="35"/>
      <c r="R32" s="32">
        <v>0</v>
      </c>
      <c r="S32" s="15"/>
      <c r="T32" s="32">
        <v>0</v>
      </c>
      <c r="U32" s="118"/>
      <c r="V32" s="62">
        <f>SUM(D32:T32)</f>
        <v>4698</v>
      </c>
      <c r="W32" s="118"/>
      <c r="X32" s="32">
        <v>0</v>
      </c>
      <c r="Y32" s="15"/>
      <c r="Z32" s="62">
        <f>V32+X32</f>
        <v>4698</v>
      </c>
    </row>
    <row r="33" spans="1:26" s="53" customFormat="1" ht="20.5" customHeight="1" x14ac:dyDescent="0.35">
      <c r="A33" s="76" t="s">
        <v>161</v>
      </c>
      <c r="B33" s="77"/>
      <c r="C33" s="76"/>
      <c r="D33" s="108">
        <f>SUM(D31:D31)</f>
        <v>0</v>
      </c>
      <c r="E33" s="20"/>
      <c r="F33" s="108">
        <f>SUM(F31:F32)</f>
        <v>0</v>
      </c>
      <c r="G33" s="122"/>
      <c r="H33" s="108">
        <f>SUM(H31:H32)</f>
        <v>0</v>
      </c>
      <c r="I33" s="173"/>
      <c r="J33" s="108">
        <f>SUM(J31:J32)</f>
        <v>0</v>
      </c>
      <c r="K33" s="185"/>
      <c r="L33" s="108">
        <f>SUM(L31:L32)</f>
        <v>0</v>
      </c>
      <c r="M33" s="122"/>
      <c r="N33" s="108">
        <f>SUM(N31:N32)</f>
        <v>0</v>
      </c>
      <c r="O33" s="173"/>
      <c r="P33" s="108">
        <f>SUM(P31:P32)</f>
        <v>24784</v>
      </c>
      <c r="Q33" s="146"/>
      <c r="R33" s="108">
        <f>SUM(R31:R32)</f>
        <v>0</v>
      </c>
      <c r="S33" s="20"/>
      <c r="T33" s="186">
        <v>0</v>
      </c>
      <c r="U33" s="122"/>
      <c r="V33" s="108">
        <f>SUM(V31:V32)</f>
        <v>24784</v>
      </c>
      <c r="W33" s="122"/>
      <c r="X33" s="108">
        <f>SUM(X31:X32)</f>
        <v>15544</v>
      </c>
      <c r="Y33" s="20"/>
      <c r="Z33" s="108">
        <f>SUM(Z31:Z32)</f>
        <v>40328</v>
      </c>
    </row>
    <row r="34" spans="1:26" s="53" customFormat="1" ht="20.5" customHeight="1" x14ac:dyDescent="0.35">
      <c r="A34" s="73"/>
      <c r="B34" s="74"/>
      <c r="C34" s="73"/>
      <c r="D34" s="125"/>
      <c r="E34" s="20"/>
      <c r="F34" s="126"/>
      <c r="G34" s="122"/>
      <c r="H34" s="126"/>
      <c r="I34" s="75"/>
      <c r="J34" s="126"/>
      <c r="K34" s="75"/>
      <c r="L34" s="66"/>
      <c r="M34" s="14"/>
      <c r="N34" s="174"/>
      <c r="O34" s="75"/>
      <c r="P34" s="127"/>
      <c r="Q34" s="147"/>
      <c r="R34" s="174"/>
      <c r="S34" s="20"/>
      <c r="T34" s="14"/>
      <c r="U34" s="14"/>
      <c r="V34" s="174"/>
      <c r="W34" s="14"/>
      <c r="X34" s="174"/>
      <c r="Y34" s="75"/>
      <c r="Z34" s="174"/>
    </row>
    <row r="35" spans="1:26" s="53" customFormat="1" ht="20.5" customHeight="1" x14ac:dyDescent="0.35">
      <c r="A35" s="73" t="s">
        <v>147</v>
      </c>
      <c r="B35" s="74"/>
      <c r="C35" s="73"/>
      <c r="D35" s="120">
        <v>0</v>
      </c>
      <c r="E35" s="75"/>
      <c r="F35" s="120">
        <v>0</v>
      </c>
      <c r="G35" s="118"/>
      <c r="H35" s="120">
        <v>0</v>
      </c>
      <c r="I35" s="75"/>
      <c r="J35" s="120">
        <v>0</v>
      </c>
      <c r="K35" s="75"/>
      <c r="L35" s="120">
        <v>0</v>
      </c>
      <c r="M35" s="118"/>
      <c r="N35" s="120">
        <v>0</v>
      </c>
      <c r="O35" s="75"/>
      <c r="P35" s="68">
        <v>1252</v>
      </c>
      <c r="Q35" s="62"/>
      <c r="R35" s="120">
        <v>0</v>
      </c>
      <c r="S35" s="75"/>
      <c r="T35" s="129">
        <v>-1252</v>
      </c>
      <c r="U35" s="62"/>
      <c r="V35" s="68">
        <f t="shared" ref="V35" si="1">SUM(D35:T35)</f>
        <v>0</v>
      </c>
      <c r="W35" s="62"/>
      <c r="X35" s="120">
        <v>0</v>
      </c>
      <c r="Y35" s="75"/>
      <c r="Z35" s="68">
        <f>V35+X35</f>
        <v>0</v>
      </c>
    </row>
    <row r="36" spans="1:26" s="53" customFormat="1" ht="20.5" customHeight="1" x14ac:dyDescent="0.35">
      <c r="A36" s="73"/>
      <c r="B36" s="74"/>
      <c r="C36" s="73"/>
      <c r="D36" s="118"/>
      <c r="E36" s="75"/>
      <c r="F36" s="118"/>
      <c r="G36" s="118"/>
      <c r="H36" s="118"/>
      <c r="I36" s="75"/>
      <c r="J36" s="118"/>
      <c r="K36" s="75"/>
      <c r="L36" s="118"/>
      <c r="M36" s="118"/>
      <c r="N36" s="131"/>
      <c r="O36" s="75"/>
      <c r="P36" s="118"/>
      <c r="Q36" s="118"/>
      <c r="R36" s="131"/>
      <c r="S36" s="75"/>
      <c r="T36" s="130"/>
      <c r="U36" s="118"/>
      <c r="V36" s="131"/>
      <c r="W36" s="118"/>
      <c r="X36" s="131"/>
      <c r="Y36" s="75"/>
      <c r="Z36" s="131"/>
    </row>
    <row r="37" spans="1:26" s="53" customFormat="1" ht="20.5" customHeight="1" thickBot="1" x14ac:dyDescent="0.4">
      <c r="A37" s="76" t="s">
        <v>162</v>
      </c>
      <c r="B37" s="26"/>
      <c r="C37" s="88"/>
      <c r="D37" s="187">
        <f>D14+D28+D33+D35</f>
        <v>828992</v>
      </c>
      <c r="E37" s="175"/>
      <c r="F37" s="187">
        <f>F14+F28+F33+F35</f>
        <v>12334930</v>
      </c>
      <c r="G37" s="105"/>
      <c r="H37" s="187">
        <f>H14+H28+H33+H35</f>
        <v>1650816</v>
      </c>
      <c r="I37" s="175"/>
      <c r="J37" s="187">
        <f>J14+J28+J33+J35</f>
        <v>11409</v>
      </c>
      <c r="K37" s="175"/>
      <c r="L37" s="187">
        <f>L14+L28+L33+L35</f>
        <v>82820</v>
      </c>
      <c r="M37" s="105"/>
      <c r="N37" s="187">
        <f>N14+N28+N33+N35</f>
        <v>337905</v>
      </c>
      <c r="O37" s="175"/>
      <c r="P37" s="187">
        <f>P14+P28+P33+P35</f>
        <v>-1927859</v>
      </c>
      <c r="Q37" s="105"/>
      <c r="R37" s="187">
        <f>R14+R28+R33+R35</f>
        <v>-337905</v>
      </c>
      <c r="S37" s="175"/>
      <c r="T37" s="187">
        <f>T14+T28+T33+T35</f>
        <v>283033</v>
      </c>
      <c r="U37" s="105"/>
      <c r="V37" s="187">
        <f>V14+V28+V33+V35</f>
        <v>13264141</v>
      </c>
      <c r="W37" s="105"/>
      <c r="X37" s="187">
        <f>X14+X28+X33+X35</f>
        <v>1575166</v>
      </c>
      <c r="Y37" s="175"/>
      <c r="Z37" s="187">
        <f>Z14+Z28+Z33+Z35</f>
        <v>14839307</v>
      </c>
    </row>
    <row r="38" spans="1:26" s="53" customFormat="1" ht="20.5" customHeight="1" thickTop="1" x14ac:dyDescent="0.35">
      <c r="A38" s="28"/>
      <c r="B38" s="28"/>
      <c r="C38" s="28"/>
      <c r="D38" s="16"/>
      <c r="E38"/>
      <c r="F38" s="16"/>
      <c r="G38" s="16"/>
      <c r="H38" s="16"/>
      <c r="I38"/>
      <c r="J38"/>
      <c r="K38"/>
      <c r="L38" s="16"/>
      <c r="M38" s="16"/>
      <c r="N38" s="16"/>
      <c r="O38"/>
      <c r="P38" s="16"/>
      <c r="Q38" s="16"/>
      <c r="R38" s="16"/>
      <c r="S38"/>
      <c r="T38"/>
      <c r="U38"/>
      <c r="V38"/>
      <c r="W38"/>
      <c r="X38"/>
      <c r="Y38" s="16"/>
      <c r="Z38" s="16"/>
    </row>
    <row r="39" spans="1:26" x14ac:dyDescent="0.3">
      <c r="D39" s="89"/>
      <c r="F39" s="89"/>
      <c r="H39" s="16"/>
      <c r="L39" s="89"/>
      <c r="N39" s="89"/>
      <c r="P39" s="89"/>
      <c r="R39" s="89"/>
      <c r="T39" s="89"/>
      <c r="V39" s="89"/>
      <c r="X39" s="89"/>
      <c r="Z39" s="16"/>
    </row>
    <row r="40" spans="1:26" ht="28" customHeight="1" x14ac:dyDescent="0.3">
      <c r="D40" s="16">
        <f>D37-'BS2-4'!C88</f>
        <v>0</v>
      </c>
      <c r="F40" s="16">
        <f>F37-'BS2-4'!C90</f>
        <v>0</v>
      </c>
      <c r="H40" s="89">
        <f>'BS2-4'!C92-H37</f>
        <v>0</v>
      </c>
      <c r="J40" s="89">
        <f>J37-'BS2-4'!C95</f>
        <v>0</v>
      </c>
      <c r="L40" s="16">
        <f>L37-'BS2-4'!C98</f>
        <v>0</v>
      </c>
      <c r="N40" s="16">
        <f>N37-'BS2-4'!C99</f>
        <v>0</v>
      </c>
      <c r="P40" s="16">
        <f>P37-'BS2-4'!C100</f>
        <v>0</v>
      </c>
      <c r="R40" s="16">
        <f>R37-'BS2-4'!C101</f>
        <v>0</v>
      </c>
      <c r="T40" s="16">
        <f>T37-'BS2-4'!C102</f>
        <v>0</v>
      </c>
      <c r="V40" s="16">
        <f>V37-'BS2-4'!C103</f>
        <v>0</v>
      </c>
      <c r="X40" s="89">
        <f>X37-'BS2-4'!C104</f>
        <v>0</v>
      </c>
      <c r="Z40" s="89">
        <f>Z37-'BS2-4'!C105</f>
        <v>0</v>
      </c>
    </row>
    <row r="41" spans="1:26" ht="28" customHeight="1" x14ac:dyDescent="0.3">
      <c r="D41" s="16"/>
      <c r="F41" s="16"/>
      <c r="H41" s="16"/>
      <c r="L41" s="16"/>
      <c r="N41" s="16"/>
      <c r="P41" s="16"/>
      <c r="R41" s="16"/>
      <c r="T41" s="16"/>
      <c r="V41" s="16"/>
      <c r="X41" s="16"/>
      <c r="Z41" s="16"/>
    </row>
    <row r="42" spans="1:26" ht="28" customHeight="1" x14ac:dyDescent="0.3"/>
    <row r="53" spans="2:12" x14ac:dyDescent="0.3">
      <c r="L53" t="s">
        <v>37</v>
      </c>
    </row>
    <row r="56" spans="2:12" x14ac:dyDescent="0.3">
      <c r="B56">
        <v>7</v>
      </c>
    </row>
    <row r="58" spans="2:12" ht="22.5" customHeight="1" x14ac:dyDescent="0.3"/>
    <row r="123" spans="3:9" x14ac:dyDescent="0.3">
      <c r="C123" s="69"/>
      <c r="E123" s="69"/>
      <c r="G123" s="69"/>
      <c r="I123" s="69"/>
    </row>
    <row r="125" spans="3:9" ht="23.15" customHeight="1" x14ac:dyDescent="0.3"/>
  </sheetData>
  <mergeCells count="4">
    <mergeCell ref="D3:Z3"/>
    <mergeCell ref="D4:Z4"/>
    <mergeCell ref="L7:P7"/>
    <mergeCell ref="D12:Z12"/>
  </mergeCells>
  <pageMargins left="0.7" right="0.5" top="0.48" bottom="0.5" header="0.5" footer="0.5"/>
  <pageSetup paperSize="9" scale="60" firstPageNumber="8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F4825-99C4-4113-A637-EE11C6C73EBA}">
  <sheetPr>
    <pageSetUpPr fitToPage="1"/>
  </sheetPr>
  <dimension ref="A1:X120"/>
  <sheetViews>
    <sheetView view="pageBreakPreview" topLeftCell="A23" zoomScale="80" zoomScaleNormal="100" zoomScaleSheetLayoutView="80" workbookViewId="0">
      <selection activeCell="A37" sqref="A37"/>
    </sheetView>
  </sheetViews>
  <sheetFormatPr defaultColWidth="9.1796875" defaultRowHeight="14" x14ac:dyDescent="0.3"/>
  <cols>
    <col min="1" max="1" width="47.1796875" customWidth="1"/>
    <col min="2" max="2" width="6.81640625" hidden="1" customWidth="1"/>
    <col min="3" max="3" width="1.1796875" customWidth="1"/>
    <col min="4" max="4" width="13.26953125" customWidth="1"/>
    <col min="5" max="5" width="1.1796875" customWidth="1"/>
    <col min="6" max="6" width="13.26953125" customWidth="1"/>
    <col min="7" max="7" width="1.1796875" customWidth="1"/>
    <col min="8" max="8" width="15.453125" customWidth="1"/>
    <col min="9" max="9" width="1.1796875" customWidth="1"/>
    <col min="10" max="10" width="15.1796875" hidden="1" customWidth="1"/>
    <col min="11" max="11" width="1.1796875" hidden="1" customWidth="1"/>
    <col min="12" max="12" width="13.81640625" customWidth="1"/>
    <col min="13" max="13" width="1.7265625" customWidth="1"/>
    <col min="14" max="14" width="13.81640625" customWidth="1"/>
    <col min="15" max="15" width="1.1796875" customWidth="1"/>
    <col min="16" max="16" width="13.1796875" customWidth="1"/>
    <col min="17" max="17" width="1.81640625" customWidth="1"/>
    <col min="18" max="18" width="13.1796875" customWidth="1"/>
    <col min="19" max="19" width="1.1796875" customWidth="1"/>
    <col min="20" max="20" width="13.453125" customWidth="1"/>
    <col min="21" max="22" width="0" hidden="1" customWidth="1"/>
    <col min="23" max="23" width="1.1796875" customWidth="1"/>
    <col min="24" max="24" width="13.81640625" customWidth="1"/>
  </cols>
  <sheetData>
    <row r="1" spans="1:24" ht="21.65" customHeight="1" x14ac:dyDescent="0.35">
      <c r="A1" s="1" t="s">
        <v>99</v>
      </c>
      <c r="B1" s="23"/>
      <c r="C1" s="23"/>
      <c r="D1" s="20"/>
      <c r="E1" s="6"/>
      <c r="F1" s="20"/>
      <c r="G1" s="6"/>
      <c r="H1" s="6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20"/>
      <c r="W1" s="20"/>
      <c r="X1" s="27"/>
    </row>
    <row r="2" spans="1:24" s="42" customFormat="1" ht="21.65" customHeight="1" x14ac:dyDescent="0.35">
      <c r="A2" s="5" t="s">
        <v>100</v>
      </c>
      <c r="B2" s="5"/>
      <c r="C2" s="5"/>
      <c r="D2" s="47"/>
      <c r="E2" s="5"/>
      <c r="F2" s="47"/>
      <c r="G2" s="5"/>
      <c r="H2" s="5"/>
      <c r="I2" s="5"/>
      <c r="J2" s="5"/>
      <c r="K2" s="5"/>
      <c r="L2" s="48"/>
      <c r="M2" s="48"/>
      <c r="N2" s="48"/>
      <c r="O2" s="5"/>
      <c r="P2" s="47"/>
      <c r="Q2" s="47"/>
      <c r="R2" s="47"/>
      <c r="S2" s="5"/>
      <c r="T2" s="5"/>
      <c r="U2" s="5"/>
      <c r="V2" s="47"/>
      <c r="W2" s="47"/>
      <c r="X2" s="49"/>
    </row>
    <row r="3" spans="1:24" ht="21.65" customHeight="1" x14ac:dyDescent="0.3">
      <c r="A3" s="28"/>
      <c r="B3" s="28"/>
      <c r="C3" s="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</row>
    <row r="4" spans="1:24" s="53" customFormat="1" ht="21.65" customHeight="1" x14ac:dyDescent="0.35">
      <c r="A4" s="28"/>
      <c r="B4" s="28"/>
      <c r="C4" s="28"/>
      <c r="D4" s="228" t="s">
        <v>163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</row>
    <row r="5" spans="1:24" s="53" customFormat="1" ht="21.65" customHeight="1" x14ac:dyDescent="0.35">
      <c r="A5" s="28"/>
      <c r="B5" s="28"/>
      <c r="C5" s="28"/>
      <c r="D5"/>
      <c r="E5" s="25"/>
      <c r="F5" s="25"/>
      <c r="G5" s="8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 t="s">
        <v>102</v>
      </c>
      <c r="U5" s="177"/>
      <c r="V5" s="177"/>
      <c r="W5" s="16"/>
      <c r="X5" s="15"/>
    </row>
    <row r="6" spans="1:24" s="53" customFormat="1" ht="21.65" customHeight="1" x14ac:dyDescent="0.35">
      <c r="A6" s="28"/>
      <c r="B6" s="28"/>
      <c r="C6" s="28"/>
      <c r="D6"/>
      <c r="E6" s="25"/>
      <c r="F6"/>
      <c r="G6" s="8"/>
      <c r="H6" s="25"/>
      <c r="I6" s="25"/>
      <c r="J6" s="25"/>
      <c r="K6" s="25"/>
      <c r="L6" s="230" t="s">
        <v>103</v>
      </c>
      <c r="M6" s="230"/>
      <c r="N6" s="230"/>
      <c r="O6" s="230"/>
      <c r="P6" s="230"/>
      <c r="Q6" s="25"/>
      <c r="R6" s="25"/>
      <c r="S6" s="25"/>
      <c r="T6" s="178" t="s">
        <v>165</v>
      </c>
      <c r="U6" s="177"/>
      <c r="V6" s="177"/>
      <c r="W6" s="16"/>
      <c r="X6" s="15"/>
    </row>
    <row r="7" spans="1:24" s="53" customFormat="1" ht="21.65" customHeight="1" x14ac:dyDescent="0.35">
      <c r="A7" s="28"/>
      <c r="B7" s="28"/>
      <c r="C7" s="28"/>
      <c r="D7"/>
      <c r="E7" s="206"/>
      <c r="F7"/>
      <c r="G7" s="204"/>
      <c r="H7" s="206" t="s">
        <v>164</v>
      </c>
      <c r="I7" s="206"/>
      <c r="J7" s="206"/>
      <c r="K7" s="206"/>
      <c r="L7" s="215"/>
      <c r="M7" s="215"/>
      <c r="N7" s="215"/>
      <c r="O7" s="215"/>
      <c r="P7" s="215"/>
      <c r="Q7" s="206"/>
      <c r="R7" s="206"/>
      <c r="S7" s="206"/>
      <c r="T7" s="216"/>
      <c r="U7" s="177"/>
      <c r="V7" s="177"/>
      <c r="W7" s="16"/>
      <c r="X7" s="15"/>
    </row>
    <row r="8" spans="1:24" s="53" customFormat="1" ht="21.65" customHeight="1" x14ac:dyDescent="0.35">
      <c r="A8" s="28"/>
      <c r="B8" s="28"/>
      <c r="C8" s="28"/>
      <c r="D8" s="15" t="s">
        <v>107</v>
      </c>
      <c r="E8" s="25"/>
      <c r="F8" s="15"/>
      <c r="G8" s="8"/>
      <c r="H8" s="25" t="s">
        <v>166</v>
      </c>
      <c r="I8" s="25"/>
      <c r="J8" s="15" t="s">
        <v>167</v>
      </c>
      <c r="K8" s="15"/>
      <c r="L8" s="25"/>
      <c r="M8" s="25"/>
      <c r="N8" s="25" t="s">
        <v>110</v>
      </c>
      <c r="O8" s="8"/>
      <c r="P8" s="8"/>
      <c r="Q8" s="8"/>
      <c r="R8" s="8"/>
      <c r="S8" s="25"/>
      <c r="T8" s="25"/>
      <c r="U8" s="188"/>
      <c r="V8" s="189" t="s">
        <v>168</v>
      </c>
      <c r="W8" s="168"/>
      <c r="X8" s="16"/>
    </row>
    <row r="9" spans="1:24" s="53" customFormat="1" ht="21.65" customHeight="1" x14ac:dyDescent="0.35">
      <c r="A9" s="28"/>
      <c r="B9" s="28"/>
      <c r="C9" s="28"/>
      <c r="D9" s="15" t="s">
        <v>113</v>
      </c>
      <c r="E9" s="25"/>
      <c r="F9" s="179" t="s">
        <v>114</v>
      </c>
      <c r="G9" s="8"/>
      <c r="H9" s="15" t="s">
        <v>169</v>
      </c>
      <c r="I9" s="15"/>
      <c r="J9" s="15" t="s">
        <v>116</v>
      </c>
      <c r="K9" s="15"/>
      <c r="L9" s="25" t="s">
        <v>117</v>
      </c>
      <c r="M9" s="25"/>
      <c r="N9" s="25" t="s">
        <v>118</v>
      </c>
      <c r="O9" s="8"/>
      <c r="P9" s="25" t="s">
        <v>119</v>
      </c>
      <c r="Q9" s="16"/>
      <c r="R9" s="25" t="s">
        <v>110</v>
      </c>
      <c r="S9" s="25"/>
      <c r="T9" s="168" t="s">
        <v>120</v>
      </c>
      <c r="U9" s="25"/>
      <c r="V9" s="168" t="s">
        <v>170</v>
      </c>
      <c r="W9" s="168"/>
      <c r="X9" s="15" t="s">
        <v>123</v>
      </c>
    </row>
    <row r="10" spans="1:24" s="52" customFormat="1" ht="21.65" customHeight="1" x14ac:dyDescent="0.35">
      <c r="A10" s="28"/>
      <c r="B10" s="26" t="s">
        <v>8</v>
      </c>
      <c r="C10" s="28"/>
      <c r="D10" s="15" t="s">
        <v>124</v>
      </c>
      <c r="E10" s="177"/>
      <c r="F10" s="25" t="s">
        <v>125</v>
      </c>
      <c r="G10" s="177"/>
      <c r="H10" s="15" t="s">
        <v>171</v>
      </c>
      <c r="I10" s="15"/>
      <c r="J10" s="15" t="s">
        <v>127</v>
      </c>
      <c r="K10" s="15"/>
      <c r="L10" s="179" t="s">
        <v>128</v>
      </c>
      <c r="M10" s="179"/>
      <c r="N10" s="179" t="s">
        <v>129</v>
      </c>
      <c r="O10" s="177"/>
      <c r="P10" s="25" t="s">
        <v>130</v>
      </c>
      <c r="Q10" s="25"/>
      <c r="R10" s="25" t="s">
        <v>118</v>
      </c>
      <c r="S10" s="28"/>
      <c r="T10" s="177" t="s">
        <v>131</v>
      </c>
      <c r="U10" s="28"/>
      <c r="V10" s="168" t="s">
        <v>165</v>
      </c>
      <c r="W10" s="168"/>
      <c r="X10" s="179" t="s">
        <v>134</v>
      </c>
    </row>
    <row r="11" spans="1:24" s="52" customFormat="1" ht="21.65" customHeight="1" x14ac:dyDescent="0.35">
      <c r="A11" s="28"/>
      <c r="B11" s="26"/>
      <c r="C11" s="28"/>
      <c r="D11" s="231" t="s">
        <v>10</v>
      </c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</row>
    <row r="12" spans="1:24" s="53" customFormat="1" ht="21.65" customHeight="1" x14ac:dyDescent="0.35">
      <c r="A12" s="7" t="s">
        <v>135</v>
      </c>
      <c r="B12" s="26"/>
      <c r="C12" s="28"/>
      <c r="D12" s="90"/>
      <c r="E12" s="90"/>
      <c r="F12" s="71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72"/>
      <c r="U12" s="90"/>
      <c r="V12" s="90"/>
      <c r="W12" s="90"/>
      <c r="X12" s="90"/>
    </row>
    <row r="13" spans="1:24" s="79" customFormat="1" ht="21.65" customHeight="1" x14ac:dyDescent="0.35">
      <c r="A13" s="7" t="s">
        <v>136</v>
      </c>
      <c r="B13" s="87"/>
      <c r="C13" s="88"/>
      <c r="D13" s="14">
        <v>828992</v>
      </c>
      <c r="E13" s="173"/>
      <c r="F13" s="14">
        <v>12334930</v>
      </c>
      <c r="G13" s="173"/>
      <c r="H13" s="14">
        <v>974118</v>
      </c>
      <c r="I13" s="173"/>
      <c r="J13" s="20">
        <v>0</v>
      </c>
      <c r="K13" s="173"/>
      <c r="L13" s="14">
        <v>82820</v>
      </c>
      <c r="M13" s="14"/>
      <c r="N13" s="14">
        <v>337905</v>
      </c>
      <c r="O13" s="173"/>
      <c r="P13" s="14">
        <v>-1186314</v>
      </c>
      <c r="Q13" s="14"/>
      <c r="R13" s="14">
        <v>-337905</v>
      </c>
      <c r="S13" s="173"/>
      <c r="T13" s="14">
        <v>214898</v>
      </c>
      <c r="U13" s="173"/>
      <c r="V13" s="32"/>
      <c r="W13" s="173"/>
      <c r="X13" s="14">
        <f>SUM(D13:T13)</f>
        <v>13249444</v>
      </c>
    </row>
    <row r="14" spans="1:24" s="79" customFormat="1" ht="21.65" customHeight="1" x14ac:dyDescent="0.35">
      <c r="A14" s="7"/>
      <c r="B14" s="87"/>
      <c r="C14" s="88"/>
      <c r="D14" s="14"/>
      <c r="E14" s="173"/>
      <c r="F14" s="14"/>
      <c r="G14" s="173"/>
      <c r="H14" s="14"/>
      <c r="I14" s="173"/>
      <c r="J14" s="20"/>
      <c r="K14" s="173"/>
      <c r="L14" s="14"/>
      <c r="M14" s="14"/>
      <c r="N14" s="14"/>
      <c r="O14" s="173"/>
      <c r="P14" s="14"/>
      <c r="Q14" s="14"/>
      <c r="R14" s="14"/>
      <c r="S14" s="173"/>
      <c r="T14" s="14"/>
      <c r="U14" s="173"/>
      <c r="V14" s="32"/>
      <c r="W14" s="173"/>
      <c r="X14" s="14"/>
    </row>
    <row r="15" spans="1:24" s="53" customFormat="1" ht="21.65" hidden="1" customHeight="1" x14ac:dyDescent="0.35">
      <c r="A15" s="7" t="s">
        <v>137</v>
      </c>
      <c r="B15" s="74"/>
      <c r="C15" s="73"/>
      <c r="D15" s="20"/>
      <c r="E15" s="173"/>
      <c r="F15" s="20"/>
      <c r="G15" s="173"/>
      <c r="H15" s="75"/>
      <c r="I15" s="173"/>
      <c r="J15" s="75"/>
      <c r="K15" s="173"/>
      <c r="L15" s="20"/>
      <c r="M15" s="20"/>
      <c r="N15" s="14"/>
      <c r="O15" s="173"/>
      <c r="P15" s="14"/>
      <c r="Q15" s="14"/>
      <c r="R15" s="14"/>
      <c r="S15" s="173"/>
      <c r="T15" s="14"/>
      <c r="U15" s="75"/>
      <c r="V15" s="75"/>
      <c r="W15" s="173"/>
      <c r="X15" s="14"/>
    </row>
    <row r="16" spans="1:24" s="53" customFormat="1" ht="21.65" hidden="1" customHeight="1" x14ac:dyDescent="0.35">
      <c r="A16" s="10" t="s">
        <v>172</v>
      </c>
      <c r="B16" s="74"/>
      <c r="C16" s="73"/>
      <c r="D16" s="20"/>
      <c r="E16" s="173"/>
      <c r="F16" s="20"/>
      <c r="G16" s="173"/>
      <c r="H16" s="75"/>
      <c r="I16" s="173"/>
      <c r="J16" s="75"/>
      <c r="K16" s="173"/>
      <c r="L16" s="20"/>
      <c r="M16" s="20"/>
      <c r="N16" s="14"/>
      <c r="O16" s="173"/>
      <c r="P16" s="14"/>
      <c r="Q16" s="14"/>
      <c r="R16" s="14"/>
      <c r="S16" s="173"/>
      <c r="T16" s="14"/>
      <c r="U16" s="75"/>
      <c r="V16" s="75"/>
      <c r="W16" s="173"/>
      <c r="X16" s="14"/>
    </row>
    <row r="17" spans="1:24" s="53" customFormat="1" ht="21.65" hidden="1" customHeight="1" x14ac:dyDescent="0.35">
      <c r="A17" t="s">
        <v>139</v>
      </c>
      <c r="B17" s="74">
        <v>9</v>
      </c>
      <c r="C17" s="73"/>
      <c r="D17" s="35"/>
      <c r="E17" s="173"/>
      <c r="F17" s="35"/>
      <c r="G17" s="173"/>
      <c r="H17" s="118"/>
      <c r="I17" s="173"/>
      <c r="J17" s="35"/>
      <c r="K17" s="173"/>
      <c r="L17" s="118"/>
      <c r="M17" s="118"/>
      <c r="N17" s="190"/>
      <c r="O17" s="175"/>
      <c r="P17" s="62"/>
      <c r="Q17" s="62"/>
      <c r="R17" s="62"/>
      <c r="S17" s="175"/>
      <c r="T17" s="62"/>
      <c r="U17" s="172"/>
      <c r="V17" s="172"/>
      <c r="W17" s="175"/>
      <c r="X17" s="62">
        <f>SUM(D17:T17)</f>
        <v>0</v>
      </c>
    </row>
    <row r="18" spans="1:24" s="53" customFormat="1" ht="21.65" hidden="1" customHeight="1" x14ac:dyDescent="0.35">
      <c r="A18" t="s">
        <v>140</v>
      </c>
      <c r="B18" s="74"/>
      <c r="C18" s="73"/>
      <c r="D18" s="35"/>
      <c r="E18" s="173"/>
      <c r="F18" s="35"/>
      <c r="G18" s="173"/>
      <c r="H18" s="35"/>
      <c r="I18" s="173"/>
      <c r="J18" s="35"/>
      <c r="K18" s="173"/>
      <c r="L18" s="118"/>
      <c r="M18" s="118"/>
      <c r="N18" s="190"/>
      <c r="O18" s="175"/>
      <c r="P18" s="62"/>
      <c r="Q18" s="62"/>
      <c r="R18" s="62"/>
      <c r="S18" s="175"/>
      <c r="T18" s="62"/>
      <c r="U18" s="172"/>
      <c r="V18" s="62"/>
      <c r="W18" s="175"/>
      <c r="X18" s="62">
        <f>SUM(D18:T18)</f>
        <v>0</v>
      </c>
    </row>
    <row r="19" spans="1:24" s="53" customFormat="1" ht="21.65" hidden="1" customHeight="1" x14ac:dyDescent="0.35">
      <c r="A19" t="s">
        <v>141</v>
      </c>
      <c r="B19" s="74">
        <v>10</v>
      </c>
      <c r="C19" s="73"/>
      <c r="D19" s="35"/>
      <c r="E19" s="173"/>
      <c r="F19" s="35"/>
      <c r="G19" s="173"/>
      <c r="H19" s="35"/>
      <c r="I19" s="173"/>
      <c r="J19" s="35"/>
      <c r="K19" s="173"/>
      <c r="L19" s="118"/>
      <c r="M19" s="118"/>
      <c r="N19" s="62"/>
      <c r="O19" s="175"/>
      <c r="P19" s="62"/>
      <c r="Q19" s="62"/>
      <c r="R19" s="62"/>
      <c r="S19" s="175"/>
      <c r="T19" s="62"/>
      <c r="U19" s="172"/>
      <c r="V19" s="62"/>
      <c r="W19" s="175"/>
      <c r="X19" s="62">
        <f>SUM(D19:T19)</f>
        <v>0</v>
      </c>
    </row>
    <row r="20" spans="1:24" s="53" customFormat="1" ht="21.65" hidden="1" customHeight="1" x14ac:dyDescent="0.35">
      <c r="A20" t="s">
        <v>142</v>
      </c>
      <c r="B20" s="74">
        <v>13</v>
      </c>
      <c r="C20" s="73"/>
      <c r="D20" s="35"/>
      <c r="E20" s="173"/>
      <c r="F20" s="35"/>
      <c r="G20" s="173"/>
      <c r="H20" s="35"/>
      <c r="I20" s="173"/>
      <c r="J20" s="35"/>
      <c r="K20" s="173"/>
      <c r="L20" s="120"/>
      <c r="M20" s="118"/>
      <c r="N20" s="68"/>
      <c r="O20" s="175"/>
      <c r="P20" s="68"/>
      <c r="Q20" s="62"/>
      <c r="R20" s="68"/>
      <c r="S20" s="175"/>
      <c r="T20" s="68"/>
      <c r="U20" s="172"/>
      <c r="V20" s="68"/>
      <c r="W20" s="175"/>
      <c r="X20" s="62">
        <f t="shared" ref="X20" si="0">SUM(D20:T20)</f>
        <v>0</v>
      </c>
    </row>
    <row r="21" spans="1:24" s="53" customFormat="1" ht="21.65" hidden="1" customHeight="1" x14ac:dyDescent="0.35">
      <c r="A21" s="171" t="s">
        <v>143</v>
      </c>
      <c r="B21" s="74"/>
      <c r="C21" s="73"/>
      <c r="D21" s="108">
        <f>SUM(D17:D20)</f>
        <v>0</v>
      </c>
      <c r="E21" s="173"/>
      <c r="F21" s="108">
        <f>SUM(F17:F20)</f>
        <v>0</v>
      </c>
      <c r="G21" s="173"/>
      <c r="H21" s="108">
        <f>SUM(H17:H20)</f>
        <v>0</v>
      </c>
      <c r="I21" s="173"/>
      <c r="J21" s="108">
        <f>SUM(J17:J20)</f>
        <v>0</v>
      </c>
      <c r="K21" s="173"/>
      <c r="L21" s="108">
        <f>SUM(L17:L20)</f>
        <v>0</v>
      </c>
      <c r="M21" s="146"/>
      <c r="N21" s="108">
        <f>SUM(N17:N20)</f>
        <v>0</v>
      </c>
      <c r="O21" s="173"/>
      <c r="P21" s="108">
        <f>SUM(P17:P20)</f>
        <v>0</v>
      </c>
      <c r="Q21" s="146"/>
      <c r="R21" s="108">
        <f>SUM(R17:R20)</f>
        <v>0</v>
      </c>
      <c r="S21" s="173"/>
      <c r="T21" s="108">
        <f>SUM(T17:T20)</f>
        <v>0</v>
      </c>
      <c r="U21" s="108">
        <f>SUM(U17:U18)</f>
        <v>0</v>
      </c>
      <c r="V21" s="108">
        <f>SUM(V17:V18)</f>
        <v>0</v>
      </c>
      <c r="W21" s="173"/>
      <c r="X21" s="108">
        <f>SUM(X17:X20)</f>
        <v>0</v>
      </c>
    </row>
    <row r="22" spans="1:24" s="53" customFormat="1" ht="21.65" hidden="1" customHeight="1" x14ac:dyDescent="0.35">
      <c r="A22" s="191"/>
      <c r="B22" s="74"/>
      <c r="C22" s="73"/>
      <c r="D22" s="20"/>
      <c r="E22" s="173"/>
      <c r="F22" s="20"/>
      <c r="G22" s="173"/>
      <c r="H22" s="75"/>
      <c r="I22" s="173"/>
      <c r="J22" s="75"/>
      <c r="K22" s="173"/>
      <c r="L22" s="20"/>
      <c r="M22" s="20"/>
      <c r="N22" s="14"/>
      <c r="O22" s="173"/>
      <c r="P22" s="14"/>
      <c r="Q22" s="14"/>
      <c r="R22" s="14"/>
      <c r="S22" s="173"/>
      <c r="T22" s="14"/>
      <c r="U22" s="75"/>
      <c r="V22" s="75"/>
      <c r="W22" s="173"/>
      <c r="X22" s="14"/>
    </row>
    <row r="23" spans="1:24" s="53" customFormat="1" ht="21.65" customHeight="1" x14ac:dyDescent="0.35">
      <c r="A23" s="171" t="s">
        <v>144</v>
      </c>
      <c r="B23" s="74"/>
      <c r="C23" s="73"/>
      <c r="D23" s="20"/>
      <c r="E23" s="173"/>
      <c r="F23" s="20"/>
      <c r="G23" s="173"/>
      <c r="H23" s="75"/>
      <c r="I23" s="173"/>
      <c r="J23" s="75"/>
      <c r="K23" s="173"/>
      <c r="L23" s="20"/>
      <c r="M23" s="20"/>
      <c r="N23" s="14"/>
      <c r="O23" s="173"/>
      <c r="P23" s="14"/>
      <c r="Q23" s="14"/>
      <c r="R23" s="14"/>
      <c r="S23" s="173"/>
      <c r="T23" s="14"/>
      <c r="U23" s="75"/>
      <c r="V23" s="75"/>
      <c r="W23" s="173"/>
      <c r="X23" s="14"/>
    </row>
    <row r="24" spans="1:24" s="53" customFormat="1" ht="21.65" customHeight="1" x14ac:dyDescent="0.35">
      <c r="A24" s="191" t="s">
        <v>145</v>
      </c>
      <c r="B24" s="74"/>
      <c r="C24" s="73"/>
      <c r="D24" s="32">
        <v>0</v>
      </c>
      <c r="E24" s="173"/>
      <c r="F24" s="32">
        <v>0</v>
      </c>
      <c r="G24" s="173"/>
      <c r="H24" s="32">
        <v>0</v>
      </c>
      <c r="I24" s="173"/>
      <c r="J24" s="32">
        <v>0</v>
      </c>
      <c r="K24" s="173"/>
      <c r="L24" s="118">
        <v>0</v>
      </c>
      <c r="M24" s="118"/>
      <c r="N24" s="118">
        <v>0</v>
      </c>
      <c r="O24" s="173"/>
      <c r="P24" s="62">
        <f>'PL 5-6'!I58</f>
        <v>6468</v>
      </c>
      <c r="Q24" s="62"/>
      <c r="R24" s="118">
        <v>0</v>
      </c>
      <c r="S24" s="173"/>
      <c r="T24" s="118">
        <v>0</v>
      </c>
      <c r="U24" s="75"/>
      <c r="V24" s="118" t="e">
        <f>#REF!+T24</f>
        <v>#REF!</v>
      </c>
      <c r="W24" s="173"/>
      <c r="X24" s="62">
        <f>SUM(D24:T24)</f>
        <v>6468</v>
      </c>
    </row>
    <row r="25" spans="1:24" s="53" customFormat="1" ht="21.65" customHeight="1" x14ac:dyDescent="0.35">
      <c r="A25" s="191" t="s">
        <v>146</v>
      </c>
      <c r="B25" s="74"/>
      <c r="C25" s="73"/>
      <c r="D25" s="32">
        <v>0</v>
      </c>
      <c r="E25" s="173"/>
      <c r="F25" s="32">
        <v>0</v>
      </c>
      <c r="G25" s="173"/>
      <c r="H25" s="32">
        <v>0</v>
      </c>
      <c r="I25" s="173"/>
      <c r="J25" s="68">
        <v>0</v>
      </c>
      <c r="K25" s="173"/>
      <c r="L25" s="120">
        <v>0</v>
      </c>
      <c r="M25" s="118"/>
      <c r="N25" s="120">
        <v>0</v>
      </c>
      <c r="O25" s="173"/>
      <c r="P25" s="68">
        <f>'PL 5-6'!I53</f>
        <v>10493</v>
      </c>
      <c r="Q25" s="62"/>
      <c r="R25" s="120">
        <v>0</v>
      </c>
      <c r="S25" s="173"/>
      <c r="T25" s="120">
        <v>0</v>
      </c>
      <c r="U25" s="75"/>
      <c r="V25" s="32"/>
      <c r="W25" s="173"/>
      <c r="X25" s="68">
        <f>SUM(D25:T25)</f>
        <v>10493</v>
      </c>
    </row>
    <row r="26" spans="1:24" s="53" customFormat="1" ht="21.65" customHeight="1" x14ac:dyDescent="0.35">
      <c r="A26" s="171" t="s">
        <v>161</v>
      </c>
      <c r="B26" s="77"/>
      <c r="C26" s="76"/>
      <c r="D26" s="108">
        <f>SUM(D24:D25)</f>
        <v>0</v>
      </c>
      <c r="E26" s="173"/>
      <c r="F26" s="108">
        <f>SUM(F24:F25)</f>
        <v>0</v>
      </c>
      <c r="G26" s="173"/>
      <c r="H26" s="108">
        <f>SUM(H24:H25)</f>
        <v>0</v>
      </c>
      <c r="I26" s="173"/>
      <c r="J26" s="68">
        <f>SUM(J24:J25)</f>
        <v>0</v>
      </c>
      <c r="K26" s="173"/>
      <c r="L26" s="65">
        <f>SUM(L24:L25)</f>
        <v>0</v>
      </c>
      <c r="M26" s="122"/>
      <c r="N26" s="65">
        <f>SUM(N24:N25)</f>
        <v>0</v>
      </c>
      <c r="O26" s="173"/>
      <c r="P26" s="65">
        <f>SUM(P24:P25)</f>
        <v>16961</v>
      </c>
      <c r="Q26" s="146"/>
      <c r="R26" s="123">
        <v>0</v>
      </c>
      <c r="S26" s="173"/>
      <c r="T26" s="123">
        <v>0</v>
      </c>
      <c r="U26" s="173"/>
      <c r="V26" s="123">
        <v>0</v>
      </c>
      <c r="W26" s="173"/>
      <c r="X26" s="65">
        <f>SUM(X24:X25)</f>
        <v>16961</v>
      </c>
    </row>
    <row r="27" spans="1:24" s="53" customFormat="1" ht="21.65" customHeight="1" x14ac:dyDescent="0.35">
      <c r="A27" s="191"/>
      <c r="B27" s="74"/>
      <c r="C27" s="73"/>
      <c r="D27" s="125"/>
      <c r="E27" s="75"/>
      <c r="F27" s="126"/>
      <c r="G27" s="75"/>
      <c r="H27" s="75"/>
      <c r="I27" s="173"/>
      <c r="J27" s="75"/>
      <c r="K27" s="173"/>
      <c r="L27" s="126"/>
      <c r="M27" s="122"/>
      <c r="N27" s="14"/>
      <c r="O27" s="173"/>
      <c r="P27" s="66"/>
      <c r="Q27" s="14"/>
      <c r="R27" s="14"/>
      <c r="S27" s="173"/>
      <c r="T27" s="14"/>
      <c r="U27" s="75"/>
      <c r="V27" s="174"/>
      <c r="W27" s="173"/>
      <c r="X27" s="14"/>
    </row>
    <row r="28" spans="1:24" s="53" customFormat="1" ht="21.65" customHeight="1" x14ac:dyDescent="0.35">
      <c r="A28" s="191" t="s">
        <v>147</v>
      </c>
      <c r="B28" s="74"/>
      <c r="C28" s="73"/>
      <c r="D28" s="32">
        <v>0</v>
      </c>
      <c r="E28" s="75"/>
      <c r="F28" s="32">
        <v>0</v>
      </c>
      <c r="G28" s="75"/>
      <c r="H28" s="120">
        <v>0</v>
      </c>
      <c r="I28" s="173"/>
      <c r="J28" s="68">
        <v>0</v>
      </c>
      <c r="K28" s="173"/>
      <c r="L28" s="32">
        <v>0</v>
      </c>
      <c r="M28" s="32"/>
      <c r="N28" s="68">
        <v>0</v>
      </c>
      <c r="O28" s="75"/>
      <c r="P28" s="68">
        <v>809</v>
      </c>
      <c r="Q28" s="62"/>
      <c r="R28" s="68">
        <v>0</v>
      </c>
      <c r="S28" s="173"/>
      <c r="T28" s="68">
        <f>-P28</f>
        <v>-809</v>
      </c>
      <c r="U28" s="75"/>
      <c r="V28" s="32"/>
      <c r="W28" s="173"/>
      <c r="X28" s="68">
        <f>SUM(D28:T28)</f>
        <v>0</v>
      </c>
    </row>
    <row r="29" spans="1:24" s="53" customFormat="1" ht="21.65" customHeight="1" x14ac:dyDescent="0.35">
      <c r="A29" s="191"/>
      <c r="B29" s="74"/>
      <c r="C29" s="73"/>
      <c r="D29" s="176"/>
      <c r="E29" s="75"/>
      <c r="F29" s="176"/>
      <c r="G29" s="75"/>
      <c r="H29" s="75"/>
      <c r="I29" s="75"/>
      <c r="J29" s="75"/>
      <c r="K29" s="173"/>
      <c r="L29" s="176"/>
      <c r="M29" s="20"/>
      <c r="N29" s="14"/>
      <c r="O29" s="75"/>
      <c r="P29" s="14"/>
      <c r="Q29" s="14"/>
      <c r="R29" s="14"/>
      <c r="S29" s="75"/>
      <c r="T29" s="14"/>
      <c r="U29" s="75"/>
      <c r="V29" s="174"/>
      <c r="W29" s="173"/>
      <c r="X29" s="14"/>
    </row>
    <row r="30" spans="1:24" s="79" customFormat="1" ht="21.65" customHeight="1" thickBot="1" x14ac:dyDescent="0.4">
      <c r="A30" s="171" t="s">
        <v>148</v>
      </c>
      <c r="B30" s="87"/>
      <c r="C30" s="88"/>
      <c r="D30" s="18">
        <f>SUM(D13,D21,D26,D28)</f>
        <v>828992</v>
      </c>
      <c r="E30" s="173"/>
      <c r="F30" s="18">
        <f>SUM(F13,F21,F26,F28)</f>
        <v>12334930</v>
      </c>
      <c r="G30" s="75"/>
      <c r="H30" s="18">
        <f>SUM(H13,H21,H26,H28)</f>
        <v>974118</v>
      </c>
      <c r="I30" s="173"/>
      <c r="J30" s="45">
        <f>SUM(J13,J21,J26,J28)</f>
        <v>0</v>
      </c>
      <c r="K30" s="173"/>
      <c r="L30" s="18">
        <f>SUM(L13,L21,L26,L28)</f>
        <v>82820</v>
      </c>
      <c r="M30" s="14"/>
      <c r="N30" s="18">
        <f>SUM(N13,N21,N26,N28)</f>
        <v>337905</v>
      </c>
      <c r="O30" s="173"/>
      <c r="P30" s="18">
        <f>SUM(P13,P21,P26,P28)</f>
        <v>-1168544</v>
      </c>
      <c r="Q30" s="14"/>
      <c r="R30" s="18">
        <f>SUM(R13,R21,R26,R28)</f>
        <v>-337905</v>
      </c>
      <c r="S30" s="173"/>
      <c r="T30" s="18">
        <f>SUM(T13,T21,T26,T28)</f>
        <v>214089</v>
      </c>
      <c r="U30" s="173"/>
      <c r="V30" s="50">
        <v>0</v>
      </c>
      <c r="W30" s="173"/>
      <c r="X30" s="18">
        <f>SUM(X13,X21,X26,X28)</f>
        <v>13266405</v>
      </c>
    </row>
    <row r="31" spans="1:24" ht="21.65" customHeight="1" thickTop="1" x14ac:dyDescent="0.3">
      <c r="B31" s="28"/>
      <c r="C31" s="28"/>
      <c r="D31" s="16"/>
      <c r="F31" s="16"/>
      <c r="G31" s="75"/>
      <c r="L31" s="16"/>
      <c r="M31" s="16"/>
      <c r="N31" s="16"/>
      <c r="P31" s="16"/>
      <c r="Q31" s="16"/>
      <c r="R31" s="16"/>
      <c r="V31" s="16"/>
      <c r="W31" s="16"/>
      <c r="X31" s="16"/>
    </row>
    <row r="33" spans="4:24" x14ac:dyDescent="0.3">
      <c r="D33" s="16"/>
      <c r="F33" s="16"/>
      <c r="H33" s="16"/>
      <c r="J33" s="16"/>
      <c r="L33" s="16"/>
      <c r="N33" s="16"/>
      <c r="P33" s="16"/>
      <c r="R33" s="16"/>
      <c r="T33" s="16"/>
      <c r="X33" s="16"/>
    </row>
    <row r="34" spans="4:24" x14ac:dyDescent="0.3">
      <c r="D34" s="16"/>
      <c r="F34" s="16"/>
      <c r="H34" s="16"/>
      <c r="J34" s="16"/>
      <c r="L34" s="16"/>
      <c r="N34" s="16"/>
      <c r="P34" s="16"/>
      <c r="R34" s="16"/>
      <c r="T34" s="16"/>
      <c r="X34" s="16"/>
    </row>
    <row r="53" ht="22.5" customHeight="1" x14ac:dyDescent="0.3"/>
    <row r="118" spans="3:9" x14ac:dyDescent="0.3">
      <c r="C118" s="69"/>
      <c r="E118" s="69"/>
      <c r="G118" s="69"/>
      <c r="I118" s="69"/>
    </row>
    <row r="120" spans="3:9" ht="23.15" customHeight="1" x14ac:dyDescent="0.3"/>
  </sheetData>
  <mergeCells count="4">
    <mergeCell ref="D3:X3"/>
    <mergeCell ref="D4:X4"/>
    <mergeCell ref="L6:P6"/>
    <mergeCell ref="D11:X11"/>
  </mergeCells>
  <pageMargins left="0.7" right="0.7" top="0.48" bottom="0.5" header="0.5" footer="0.5"/>
  <pageSetup paperSize="9" scale="73" firstPageNumber="9" orientation="landscape" useFirstPageNumber="1" r:id="rId1"/>
  <headerFooter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B6CBA-379B-4EEE-9FAE-61E55084295D}">
  <sheetPr>
    <pageSetUpPr fitToPage="1"/>
  </sheetPr>
  <dimension ref="A1:X98"/>
  <sheetViews>
    <sheetView view="pageBreakPreview" zoomScale="85" zoomScaleNormal="100" zoomScaleSheetLayoutView="85" workbookViewId="0">
      <selection activeCell="H33" sqref="H33"/>
    </sheetView>
  </sheetViews>
  <sheetFormatPr defaultColWidth="9.1796875" defaultRowHeight="14" x14ac:dyDescent="0.3"/>
  <cols>
    <col min="1" max="1" width="43.453125" customWidth="1"/>
    <col min="2" max="2" width="4.1796875" customWidth="1"/>
    <col min="3" max="3" width="1.1796875" customWidth="1"/>
    <col min="4" max="4" width="12.6328125" customWidth="1"/>
    <col min="5" max="5" width="1.1796875" customWidth="1"/>
    <col min="6" max="6" width="12.6328125" customWidth="1"/>
    <col min="7" max="7" width="1.1796875" customWidth="1"/>
    <col min="8" max="8" width="15.453125" customWidth="1"/>
    <col min="9" max="9" width="1.1796875" customWidth="1"/>
    <col min="10" max="10" width="15.1796875" hidden="1" customWidth="1"/>
    <col min="11" max="11" width="1.1796875" hidden="1" customWidth="1"/>
    <col min="12" max="12" width="12.6328125" customWidth="1"/>
    <col min="13" max="13" width="1.81640625" customWidth="1"/>
    <col min="14" max="14" width="12.6328125" customWidth="1"/>
    <col min="15" max="15" width="1.1796875" customWidth="1"/>
    <col min="16" max="16" width="13.54296875" bestFit="1" customWidth="1"/>
    <col min="17" max="17" width="1.81640625" customWidth="1"/>
    <col min="18" max="18" width="12.81640625" customWidth="1"/>
    <col min="19" max="19" width="1.1796875" customWidth="1"/>
    <col min="20" max="20" width="15.90625" bestFit="1" customWidth="1"/>
    <col min="21" max="22" width="0" hidden="1" customWidth="1"/>
    <col min="23" max="23" width="1.1796875" customWidth="1"/>
    <col min="24" max="24" width="14" customWidth="1"/>
  </cols>
  <sheetData>
    <row r="1" spans="1:24" ht="21.65" customHeight="1" x14ac:dyDescent="0.35">
      <c r="A1" s="1" t="s">
        <v>99</v>
      </c>
      <c r="B1" s="23"/>
      <c r="C1" s="23"/>
      <c r="D1" s="20"/>
      <c r="E1" s="6"/>
      <c r="F1" s="20"/>
      <c r="G1" s="6"/>
      <c r="H1" s="6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20"/>
      <c r="W1" s="20"/>
      <c r="X1" s="27"/>
    </row>
    <row r="2" spans="1:24" s="42" customFormat="1" ht="21.65" customHeight="1" x14ac:dyDescent="0.35">
      <c r="A2" s="5" t="s">
        <v>100</v>
      </c>
      <c r="B2" s="5"/>
      <c r="C2" s="5"/>
      <c r="D2" s="47"/>
      <c r="E2" s="5"/>
      <c r="F2" s="47"/>
      <c r="G2" s="5"/>
      <c r="H2" s="5"/>
      <c r="I2" s="5"/>
      <c r="J2" s="5"/>
      <c r="K2" s="5"/>
      <c r="L2" s="48"/>
      <c r="M2" s="48"/>
      <c r="N2" s="48"/>
      <c r="O2" s="5"/>
      <c r="P2" s="47"/>
      <c r="Q2" s="47"/>
      <c r="R2" s="47"/>
      <c r="S2" s="5"/>
      <c r="T2" s="5"/>
      <c r="U2" s="5"/>
      <c r="V2" s="47"/>
      <c r="W2" s="47"/>
      <c r="X2" s="49"/>
    </row>
    <row r="3" spans="1:24" ht="21.65" customHeight="1" x14ac:dyDescent="0.3">
      <c r="A3" s="28"/>
      <c r="B3" s="28"/>
      <c r="C3" s="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</row>
    <row r="4" spans="1:24" s="53" customFormat="1" ht="21.65" customHeight="1" x14ac:dyDescent="0.35">
      <c r="A4" s="28"/>
      <c r="B4" s="28"/>
      <c r="C4" s="28"/>
      <c r="D4" s="228" t="s">
        <v>163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</row>
    <row r="5" spans="1:24" s="53" customFormat="1" ht="21.65" customHeight="1" x14ac:dyDescent="0.35">
      <c r="A5" s="28"/>
      <c r="B5" s="28"/>
      <c r="C5" s="28"/>
      <c r="D5"/>
      <c r="E5" s="25"/>
      <c r="F5" s="25"/>
      <c r="G5" s="8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 t="s">
        <v>102</v>
      </c>
      <c r="U5" s="177"/>
      <c r="V5" s="177"/>
      <c r="W5" s="16"/>
      <c r="X5" s="15"/>
    </row>
    <row r="6" spans="1:24" s="53" customFormat="1" ht="21.65" customHeight="1" x14ac:dyDescent="0.35">
      <c r="A6" s="28"/>
      <c r="B6" s="28"/>
      <c r="C6" s="28"/>
      <c r="D6"/>
      <c r="E6" s="25"/>
      <c r="F6"/>
      <c r="G6" s="8"/>
      <c r="H6"/>
      <c r="I6" s="25"/>
      <c r="J6" s="25"/>
      <c r="K6" s="25"/>
      <c r="L6" s="230" t="s">
        <v>103</v>
      </c>
      <c r="M6" s="230"/>
      <c r="N6" s="230"/>
      <c r="O6" s="230"/>
      <c r="P6" s="230"/>
      <c r="Q6" s="25"/>
      <c r="R6" s="25"/>
      <c r="S6" s="25"/>
      <c r="T6" s="178" t="s">
        <v>165</v>
      </c>
      <c r="U6" s="177"/>
      <c r="V6" s="177"/>
      <c r="W6" s="16"/>
      <c r="X6" s="15"/>
    </row>
    <row r="7" spans="1:24" s="53" customFormat="1" ht="21.65" customHeight="1" x14ac:dyDescent="0.35">
      <c r="A7" s="28"/>
      <c r="B7" s="28"/>
      <c r="C7" s="28"/>
      <c r="D7"/>
      <c r="E7" s="25"/>
      <c r="F7"/>
      <c r="G7" s="8"/>
      <c r="H7" s="25" t="s">
        <v>164</v>
      </c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177"/>
      <c r="U7" s="177"/>
      <c r="V7" s="177"/>
      <c r="W7" s="16"/>
      <c r="X7" s="15"/>
    </row>
    <row r="8" spans="1:24" s="53" customFormat="1" ht="21.65" customHeight="1" x14ac:dyDescent="0.35">
      <c r="A8" s="28"/>
      <c r="B8" s="28"/>
      <c r="C8" s="28"/>
      <c r="D8" s="15" t="s">
        <v>107</v>
      </c>
      <c r="E8" s="25"/>
      <c r="F8" s="15"/>
      <c r="G8" s="8"/>
      <c r="H8" s="25" t="s">
        <v>166</v>
      </c>
      <c r="I8" s="25"/>
      <c r="J8" s="15" t="s">
        <v>167</v>
      </c>
      <c r="K8" s="15"/>
      <c r="L8" s="25"/>
      <c r="M8" s="25"/>
      <c r="N8" s="25" t="s">
        <v>110</v>
      </c>
      <c r="O8" s="8"/>
      <c r="P8" s="8"/>
      <c r="Q8" s="8"/>
      <c r="R8" s="8"/>
      <c r="S8" s="25"/>
      <c r="T8" s="25"/>
      <c r="U8" s="188"/>
      <c r="V8" s="189" t="s">
        <v>168</v>
      </c>
      <c r="W8" s="168"/>
      <c r="X8" s="16"/>
    </row>
    <row r="9" spans="1:24" s="53" customFormat="1" ht="21.65" customHeight="1" x14ac:dyDescent="0.35">
      <c r="A9" s="28"/>
      <c r="B9" s="28"/>
      <c r="C9" s="28"/>
      <c r="D9" s="15" t="s">
        <v>113</v>
      </c>
      <c r="E9" s="25"/>
      <c r="F9" s="179" t="s">
        <v>114</v>
      </c>
      <c r="G9" s="8"/>
      <c r="H9" s="15" t="s">
        <v>169</v>
      </c>
      <c r="I9" s="15"/>
      <c r="J9" s="15" t="s">
        <v>116</v>
      </c>
      <c r="K9" s="15"/>
      <c r="L9" s="25" t="s">
        <v>117</v>
      </c>
      <c r="M9" s="25"/>
      <c r="N9" s="25" t="s">
        <v>118</v>
      </c>
      <c r="O9" s="8"/>
      <c r="P9" s="25" t="s">
        <v>119</v>
      </c>
      <c r="Q9" s="16"/>
      <c r="R9" s="25" t="s">
        <v>110</v>
      </c>
      <c r="S9" s="25"/>
      <c r="T9" s="168" t="s">
        <v>120</v>
      </c>
      <c r="U9" s="25"/>
      <c r="V9" s="168" t="s">
        <v>170</v>
      </c>
      <c r="W9" s="168"/>
      <c r="X9" s="15" t="s">
        <v>123</v>
      </c>
    </row>
    <row r="10" spans="1:24" s="52" customFormat="1" ht="21.65" customHeight="1" x14ac:dyDescent="0.35">
      <c r="A10" s="28"/>
      <c r="B10" s="26"/>
      <c r="C10" s="28"/>
      <c r="D10" s="15" t="s">
        <v>124</v>
      </c>
      <c r="E10" s="177"/>
      <c r="F10" s="25" t="s">
        <v>125</v>
      </c>
      <c r="G10" s="177"/>
      <c r="H10" s="15" t="s">
        <v>171</v>
      </c>
      <c r="I10" s="15"/>
      <c r="J10" s="15" t="s">
        <v>127</v>
      </c>
      <c r="K10" s="15"/>
      <c r="L10" s="179" t="s">
        <v>128</v>
      </c>
      <c r="M10" s="179"/>
      <c r="N10" s="179" t="s">
        <v>128</v>
      </c>
      <c r="O10" s="177"/>
      <c r="P10" s="25" t="s">
        <v>130</v>
      </c>
      <c r="Q10" s="25"/>
      <c r="R10" s="25" t="s">
        <v>118</v>
      </c>
      <c r="S10" s="28"/>
      <c r="T10" s="177" t="s">
        <v>131</v>
      </c>
      <c r="U10" s="28"/>
      <c r="V10" s="168" t="s">
        <v>165</v>
      </c>
      <c r="W10" s="168"/>
      <c r="X10" s="179" t="s">
        <v>134</v>
      </c>
    </row>
    <row r="11" spans="1:24" s="52" customFormat="1" ht="21.65" customHeight="1" x14ac:dyDescent="0.35">
      <c r="A11" s="28"/>
      <c r="B11" s="26"/>
      <c r="C11" s="28"/>
      <c r="D11" s="231" t="s">
        <v>10</v>
      </c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</row>
    <row r="12" spans="1:24" s="53" customFormat="1" ht="21.65" customHeight="1" x14ac:dyDescent="0.35">
      <c r="A12" s="39" t="s">
        <v>151</v>
      </c>
      <c r="B12" s="26"/>
      <c r="C12" s="28"/>
      <c r="D12" s="90"/>
      <c r="E12" s="90"/>
      <c r="F12" s="71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72"/>
      <c r="U12" s="90"/>
      <c r="V12" s="90"/>
      <c r="W12" s="90"/>
      <c r="X12" s="90"/>
    </row>
    <row r="13" spans="1:24" s="79" customFormat="1" ht="21.65" customHeight="1" x14ac:dyDescent="0.35">
      <c r="A13" s="39" t="s">
        <v>152</v>
      </c>
      <c r="B13" s="87"/>
      <c r="C13" s="88"/>
      <c r="D13" s="192">
        <v>828992</v>
      </c>
      <c r="E13" s="193"/>
      <c r="F13" s="192">
        <v>12334930</v>
      </c>
      <c r="G13" s="193"/>
      <c r="H13" s="192">
        <v>974118</v>
      </c>
      <c r="I13" s="193"/>
      <c r="J13" s="62" t="e">
        <v>#REF!</v>
      </c>
      <c r="K13" s="193"/>
      <c r="L13" s="192">
        <v>82820</v>
      </c>
      <c r="M13" s="192"/>
      <c r="N13" s="192">
        <v>337905</v>
      </c>
      <c r="O13" s="193"/>
      <c r="P13" s="192">
        <v>-1272883</v>
      </c>
      <c r="Q13" s="192"/>
      <c r="R13" s="192">
        <v>-337905</v>
      </c>
      <c r="S13" s="193"/>
      <c r="T13" s="192">
        <v>284285</v>
      </c>
      <c r="U13" s="193"/>
      <c r="V13" s="35"/>
      <c r="W13" s="193"/>
      <c r="X13" s="192">
        <f>SUM(T13,R13,P13,N13,L13,H13,F13,D13,)</f>
        <v>13232262</v>
      </c>
    </row>
    <row r="14" spans="1:24" s="79" customFormat="1" ht="21.65" customHeight="1" x14ac:dyDescent="0.35">
      <c r="A14" s="7"/>
      <c r="B14" s="87"/>
      <c r="C14" s="88"/>
      <c r="D14" s="14"/>
      <c r="E14" s="173"/>
      <c r="F14" s="14"/>
      <c r="G14" s="173"/>
      <c r="H14" s="14"/>
      <c r="I14" s="173"/>
      <c r="J14" s="20"/>
      <c r="K14" s="173"/>
      <c r="L14" s="14"/>
      <c r="M14" s="14"/>
      <c r="N14" s="14"/>
      <c r="O14" s="173"/>
      <c r="P14" s="14"/>
      <c r="Q14" s="14"/>
      <c r="R14" s="14"/>
      <c r="S14" s="173"/>
      <c r="T14" s="14"/>
      <c r="U14" s="173"/>
      <c r="V14" s="32"/>
      <c r="W14" s="173"/>
      <c r="X14" s="14"/>
    </row>
    <row r="15" spans="1:24" s="53" customFormat="1" ht="21.65" hidden="1" customHeight="1" x14ac:dyDescent="0.35">
      <c r="A15" s="7" t="s">
        <v>137</v>
      </c>
      <c r="B15" s="74"/>
      <c r="C15" s="73"/>
      <c r="D15" s="20"/>
      <c r="E15" s="173"/>
      <c r="F15" s="20"/>
      <c r="G15" s="173"/>
      <c r="H15" s="75"/>
      <c r="I15" s="173"/>
      <c r="J15" s="75"/>
      <c r="K15" s="173"/>
      <c r="L15" s="20"/>
      <c r="M15" s="20"/>
      <c r="N15" s="14"/>
      <c r="O15" s="173"/>
      <c r="P15" s="14"/>
      <c r="Q15" s="14"/>
      <c r="R15" s="14"/>
      <c r="S15" s="173"/>
      <c r="T15" s="14"/>
      <c r="U15" s="75"/>
      <c r="V15" s="75"/>
      <c r="W15" s="173"/>
      <c r="X15" s="14"/>
    </row>
    <row r="16" spans="1:24" s="53" customFormat="1" ht="15.5" hidden="1" x14ac:dyDescent="0.35">
      <c r="A16" s="10" t="s">
        <v>172</v>
      </c>
      <c r="B16" s="74"/>
      <c r="C16" s="73"/>
      <c r="D16" s="20"/>
      <c r="E16" s="173"/>
      <c r="F16" s="20"/>
      <c r="G16" s="173"/>
      <c r="H16" s="75"/>
      <c r="I16" s="173"/>
      <c r="J16" s="75"/>
      <c r="K16" s="173"/>
      <c r="L16" s="20"/>
      <c r="M16" s="20"/>
      <c r="N16" s="14"/>
      <c r="O16" s="173"/>
      <c r="P16" s="14"/>
      <c r="Q16" s="14"/>
      <c r="R16" s="14"/>
      <c r="S16" s="173"/>
      <c r="T16" s="14"/>
      <c r="U16" s="75"/>
      <c r="V16" s="75"/>
      <c r="W16" s="173"/>
      <c r="X16" s="14"/>
    </row>
    <row r="17" spans="1:24" s="53" customFormat="1" ht="16" hidden="1" x14ac:dyDescent="0.35">
      <c r="A17" t="s">
        <v>139</v>
      </c>
      <c r="B17" s="74"/>
      <c r="C17" s="73"/>
      <c r="D17" s="35">
        <v>0</v>
      </c>
      <c r="E17" s="173"/>
      <c r="F17" s="35">
        <v>0</v>
      </c>
      <c r="G17" s="173"/>
      <c r="H17" s="118">
        <v>0</v>
      </c>
      <c r="I17" s="173"/>
      <c r="J17" s="35"/>
      <c r="K17" s="173"/>
      <c r="L17" s="118">
        <v>0</v>
      </c>
      <c r="M17" s="118"/>
      <c r="N17" s="190">
        <v>0</v>
      </c>
      <c r="O17" s="175"/>
      <c r="P17" s="62"/>
      <c r="Q17" s="62"/>
      <c r="R17" s="62">
        <v>0</v>
      </c>
      <c r="S17" s="175"/>
      <c r="T17" s="62">
        <v>0</v>
      </c>
      <c r="U17" s="172"/>
      <c r="V17" s="172"/>
      <c r="W17" s="175"/>
      <c r="X17" s="146"/>
    </row>
    <row r="18" spans="1:24" s="53" customFormat="1" ht="16" hidden="1" x14ac:dyDescent="0.35">
      <c r="A18" t="s">
        <v>140</v>
      </c>
      <c r="B18" s="74"/>
      <c r="C18" s="73"/>
      <c r="D18" s="35">
        <v>0</v>
      </c>
      <c r="E18" s="173"/>
      <c r="F18" s="35">
        <v>0</v>
      </c>
      <c r="G18" s="173"/>
      <c r="H18" s="35">
        <v>0</v>
      </c>
      <c r="I18" s="173"/>
      <c r="J18" s="35"/>
      <c r="K18" s="173"/>
      <c r="L18" s="118">
        <v>0</v>
      </c>
      <c r="M18" s="118"/>
      <c r="N18" s="190">
        <v>0</v>
      </c>
      <c r="O18" s="175"/>
      <c r="P18" s="62"/>
      <c r="Q18" s="62"/>
      <c r="R18" s="62">
        <v>0</v>
      </c>
      <c r="S18" s="175"/>
      <c r="T18" s="62">
        <v>0</v>
      </c>
      <c r="U18" s="172"/>
      <c r="V18" s="62"/>
      <c r="W18" s="175"/>
      <c r="X18" s="146"/>
    </row>
    <row r="19" spans="1:24" s="53" customFormat="1" ht="15.5" hidden="1" x14ac:dyDescent="0.35">
      <c r="A19" t="s">
        <v>141</v>
      </c>
      <c r="B19" s="74"/>
      <c r="C19" s="73"/>
      <c r="D19" s="35">
        <v>0</v>
      </c>
      <c r="E19" s="173"/>
      <c r="F19" s="35">
        <v>0</v>
      </c>
      <c r="G19" s="173"/>
      <c r="H19" s="35">
        <v>0</v>
      </c>
      <c r="I19" s="173"/>
      <c r="J19" s="35"/>
      <c r="K19" s="173"/>
      <c r="L19" s="118">
        <v>0</v>
      </c>
      <c r="M19" s="118"/>
      <c r="N19" s="62">
        <v>0</v>
      </c>
      <c r="O19" s="175"/>
      <c r="P19" s="62"/>
      <c r="Q19" s="62"/>
      <c r="R19" s="62">
        <v>0</v>
      </c>
      <c r="S19" s="175"/>
      <c r="T19" s="62">
        <v>0</v>
      </c>
      <c r="U19" s="172"/>
      <c r="V19" s="62"/>
      <c r="W19" s="175"/>
      <c r="X19" s="146"/>
    </row>
    <row r="20" spans="1:24" s="53" customFormat="1" ht="15.5" hidden="1" x14ac:dyDescent="0.35">
      <c r="A20" t="s">
        <v>142</v>
      </c>
      <c r="B20" s="74"/>
      <c r="C20" s="73"/>
      <c r="D20" s="35"/>
      <c r="E20" s="173"/>
      <c r="F20" s="35"/>
      <c r="G20" s="173"/>
      <c r="H20" s="35"/>
      <c r="I20" s="173"/>
      <c r="J20" s="35"/>
      <c r="K20" s="173"/>
      <c r="L20" s="120"/>
      <c r="M20" s="118"/>
      <c r="N20" s="68"/>
      <c r="O20" s="175"/>
      <c r="P20" s="68"/>
      <c r="Q20" s="62"/>
      <c r="R20" s="68"/>
      <c r="S20" s="175"/>
      <c r="T20" s="68"/>
      <c r="U20" s="172"/>
      <c r="V20" s="68"/>
      <c r="W20" s="175"/>
      <c r="X20" s="146">
        <f t="shared" ref="X20" si="0">SUM(D20:T20)</f>
        <v>0</v>
      </c>
    </row>
    <row r="21" spans="1:24" s="53" customFormat="1" ht="15.5" hidden="1" x14ac:dyDescent="0.35">
      <c r="A21" s="183" t="s">
        <v>173</v>
      </c>
      <c r="B21" s="74"/>
      <c r="C21" s="73"/>
      <c r="D21" s="184">
        <f>SUM(D17:D20)</f>
        <v>0</v>
      </c>
      <c r="E21" s="75"/>
      <c r="F21" s="184">
        <f>SUM(F17:F20)</f>
        <v>0</v>
      </c>
      <c r="G21" s="75"/>
      <c r="H21" s="184">
        <f>SUM(H17:H20)</f>
        <v>0</v>
      </c>
      <c r="I21" s="75"/>
      <c r="J21" s="184">
        <f>SUM(J17:J20)</f>
        <v>0</v>
      </c>
      <c r="K21" s="75"/>
      <c r="L21" s="184">
        <f>SUM(L17:L20)</f>
        <v>0</v>
      </c>
      <c r="M21" s="62"/>
      <c r="N21" s="184">
        <f>SUM(N17:N20)</f>
        <v>0</v>
      </c>
      <c r="O21" s="75"/>
      <c r="P21" s="184">
        <f>SUM(P17:P20)</f>
        <v>0</v>
      </c>
      <c r="Q21" s="62"/>
      <c r="R21" s="184">
        <f>SUM(R17:R20)</f>
        <v>0</v>
      </c>
      <c r="S21" s="75"/>
      <c r="T21" s="184">
        <f>SUM(T17:T20)</f>
        <v>0</v>
      </c>
      <c r="U21" s="184">
        <f>SUM(U17:U18)</f>
        <v>0</v>
      </c>
      <c r="V21" s="184">
        <f>SUM(V17:V18)</f>
        <v>0</v>
      </c>
      <c r="W21" s="75"/>
      <c r="X21" s="184">
        <f>SUM(X17:X20)</f>
        <v>0</v>
      </c>
    </row>
    <row r="22" spans="1:24" s="53" customFormat="1" ht="15.5" hidden="1" x14ac:dyDescent="0.35">
      <c r="A22" s="191"/>
      <c r="B22" s="74"/>
      <c r="C22" s="73"/>
      <c r="D22" s="20"/>
      <c r="E22" s="173"/>
      <c r="F22" s="20"/>
      <c r="G22" s="173"/>
      <c r="H22" s="75"/>
      <c r="I22" s="173"/>
      <c r="J22" s="75"/>
      <c r="K22" s="173"/>
      <c r="L22" s="20"/>
      <c r="M22" s="20"/>
      <c r="N22" s="14"/>
      <c r="O22" s="173"/>
      <c r="P22" s="14"/>
      <c r="Q22" s="14"/>
      <c r="R22" s="14"/>
      <c r="S22" s="173"/>
      <c r="T22" s="14"/>
      <c r="U22" s="75"/>
      <c r="V22" s="75"/>
      <c r="W22" s="173"/>
      <c r="X22" s="14"/>
    </row>
    <row r="23" spans="1:24" s="53" customFormat="1" ht="21.65" customHeight="1" x14ac:dyDescent="0.35">
      <c r="A23" s="171" t="s">
        <v>144</v>
      </c>
      <c r="B23" s="74"/>
      <c r="C23" s="73"/>
      <c r="D23" s="32"/>
      <c r="E23" s="173"/>
      <c r="F23" s="20"/>
      <c r="G23" s="173"/>
      <c r="H23" s="75"/>
      <c r="I23" s="173"/>
      <c r="J23" s="75"/>
      <c r="K23" s="173"/>
      <c r="L23" s="20"/>
      <c r="M23" s="20"/>
      <c r="N23" s="14"/>
      <c r="O23" s="173"/>
      <c r="P23" s="14"/>
      <c r="Q23" s="14"/>
      <c r="R23" s="14"/>
      <c r="S23" s="173"/>
      <c r="T23" s="14"/>
      <c r="U23" s="75"/>
      <c r="V23" s="75"/>
      <c r="W23" s="173"/>
      <c r="X23" s="14"/>
    </row>
    <row r="24" spans="1:24" s="53" customFormat="1" ht="21.65" customHeight="1" x14ac:dyDescent="0.35">
      <c r="A24" s="191" t="s">
        <v>267</v>
      </c>
      <c r="B24" s="74"/>
      <c r="C24" s="73"/>
      <c r="D24" s="32">
        <v>0</v>
      </c>
      <c r="E24" s="75"/>
      <c r="F24" s="32">
        <v>0</v>
      </c>
      <c r="G24" s="75"/>
      <c r="H24" s="32">
        <v>0</v>
      </c>
      <c r="I24" s="75"/>
      <c r="J24" s="32"/>
      <c r="K24" s="75"/>
      <c r="L24" s="32">
        <v>0</v>
      </c>
      <c r="M24" s="118"/>
      <c r="N24" s="32">
        <v>0</v>
      </c>
      <c r="O24" s="75"/>
      <c r="P24" s="62">
        <f>'PL 5-6'!G58</f>
        <v>-47268</v>
      </c>
      <c r="Q24" s="62"/>
      <c r="R24" s="32">
        <v>0</v>
      </c>
      <c r="S24" s="75"/>
      <c r="T24" s="118">
        <v>0</v>
      </c>
      <c r="U24" s="75"/>
      <c r="V24" s="118" t="e">
        <f>#REF!+T24</f>
        <v>#REF!</v>
      </c>
      <c r="W24" s="75"/>
      <c r="X24" s="62">
        <f>SUM(D24:T24)</f>
        <v>-47268</v>
      </c>
    </row>
    <row r="25" spans="1:24" s="53" customFormat="1" ht="21.65" customHeight="1" x14ac:dyDescent="0.35">
      <c r="A25" s="191" t="s">
        <v>146</v>
      </c>
      <c r="B25" s="74"/>
      <c r="C25" s="73"/>
      <c r="D25" s="32">
        <v>0</v>
      </c>
      <c r="E25" s="75"/>
      <c r="F25" s="32">
        <v>0</v>
      </c>
      <c r="G25" s="75"/>
      <c r="H25" s="32">
        <v>0</v>
      </c>
      <c r="I25" s="75"/>
      <c r="J25" s="32"/>
      <c r="K25" s="75"/>
      <c r="L25" s="120">
        <v>0</v>
      </c>
      <c r="M25" s="118"/>
      <c r="N25" s="120">
        <v>0</v>
      </c>
      <c r="O25" s="75"/>
      <c r="P25" s="68">
        <f>'PL 5-6'!G53</f>
        <v>4698</v>
      </c>
      <c r="Q25" s="62"/>
      <c r="R25" s="120">
        <v>0</v>
      </c>
      <c r="S25" s="75"/>
      <c r="T25" s="120">
        <v>0</v>
      </c>
      <c r="U25" s="75"/>
      <c r="V25" s="32"/>
      <c r="W25" s="75"/>
      <c r="X25" s="68">
        <f>SUM(D25:T25)</f>
        <v>4698</v>
      </c>
    </row>
    <row r="26" spans="1:24" s="53" customFormat="1" ht="22" customHeight="1" x14ac:dyDescent="0.35">
      <c r="A26" s="171" t="s">
        <v>94</v>
      </c>
      <c r="B26" s="77"/>
      <c r="C26" s="76"/>
      <c r="D26" s="108">
        <f>SUM(D24:D25)</f>
        <v>0</v>
      </c>
      <c r="E26" s="173"/>
      <c r="F26" s="108">
        <f>SUM(F24:F25)</f>
        <v>0</v>
      </c>
      <c r="G26" s="173"/>
      <c r="H26" s="108">
        <f>SUM(H24:H25)</f>
        <v>0</v>
      </c>
      <c r="I26" s="173"/>
      <c r="J26" s="108">
        <f>SUM(J24:J25)</f>
        <v>0</v>
      </c>
      <c r="K26" s="173"/>
      <c r="L26" s="65">
        <v>0</v>
      </c>
      <c r="M26" s="122"/>
      <c r="N26" s="65">
        <f>SUM(N24:N25)</f>
        <v>0</v>
      </c>
      <c r="O26" s="173"/>
      <c r="P26" s="65">
        <f>SUM(P24:P25)</f>
        <v>-42570</v>
      </c>
      <c r="Q26" s="146"/>
      <c r="R26" s="123">
        <v>0</v>
      </c>
      <c r="S26" s="173"/>
      <c r="T26" s="123">
        <v>0</v>
      </c>
      <c r="U26" s="173"/>
      <c r="V26" s="123">
        <v>0</v>
      </c>
      <c r="W26" s="173"/>
      <c r="X26" s="65">
        <f>SUM(X24:X25)</f>
        <v>-42570</v>
      </c>
    </row>
    <row r="27" spans="1:24" s="53" customFormat="1" ht="21.65" customHeight="1" x14ac:dyDescent="0.35">
      <c r="A27" s="191"/>
      <c r="B27" s="74"/>
      <c r="C27" s="73"/>
      <c r="D27" s="125"/>
      <c r="E27" s="75"/>
      <c r="F27" s="126"/>
      <c r="G27" s="75"/>
      <c r="H27" s="75"/>
      <c r="I27" s="173"/>
      <c r="J27" s="75"/>
      <c r="K27" s="173"/>
      <c r="L27" s="126"/>
      <c r="M27" s="122"/>
      <c r="N27" s="14"/>
      <c r="O27" s="173"/>
      <c r="P27" s="66"/>
      <c r="Q27" s="14"/>
      <c r="R27" s="14"/>
      <c r="S27" s="173"/>
      <c r="T27" s="14"/>
      <c r="U27" s="75"/>
      <c r="V27" s="174"/>
      <c r="W27" s="173"/>
      <c r="X27" s="14"/>
    </row>
    <row r="28" spans="1:24" s="53" customFormat="1" ht="21.65" customHeight="1" x14ac:dyDescent="0.35">
      <c r="A28" s="191" t="s">
        <v>147</v>
      </c>
      <c r="B28" s="74"/>
      <c r="C28" s="73"/>
      <c r="D28" s="32">
        <v>0</v>
      </c>
      <c r="E28" s="75"/>
      <c r="F28" s="32">
        <v>0</v>
      </c>
      <c r="G28" s="75"/>
      <c r="H28" s="120">
        <v>0</v>
      </c>
      <c r="I28" s="173"/>
      <c r="J28" s="120"/>
      <c r="K28" s="173"/>
      <c r="L28" s="32">
        <v>0</v>
      </c>
      <c r="M28" s="32"/>
      <c r="N28" s="120">
        <v>0</v>
      </c>
      <c r="O28" s="75"/>
      <c r="P28" s="68">
        <v>1252</v>
      </c>
      <c r="Q28" s="62"/>
      <c r="R28" s="120">
        <v>0</v>
      </c>
      <c r="S28" s="173"/>
      <c r="T28" s="68">
        <f>-P28</f>
        <v>-1252</v>
      </c>
      <c r="U28" s="75"/>
      <c r="V28" s="32"/>
      <c r="W28" s="173"/>
      <c r="X28" s="68">
        <f>SUM(D28:T28)</f>
        <v>0</v>
      </c>
    </row>
    <row r="29" spans="1:24" s="53" customFormat="1" ht="21.65" customHeight="1" x14ac:dyDescent="0.35">
      <c r="A29" s="191"/>
      <c r="B29" s="74"/>
      <c r="C29" s="73"/>
      <c r="D29" s="176"/>
      <c r="E29" s="75"/>
      <c r="F29" s="176"/>
      <c r="G29" s="75"/>
      <c r="H29" s="75"/>
      <c r="I29" s="75"/>
      <c r="J29" s="75"/>
      <c r="K29" s="173"/>
      <c r="L29" s="176"/>
      <c r="M29" s="20"/>
      <c r="N29" s="14"/>
      <c r="O29" s="75"/>
      <c r="P29" s="14"/>
      <c r="Q29" s="14"/>
      <c r="R29" s="14"/>
      <c r="S29" s="75"/>
      <c r="T29" s="14"/>
      <c r="U29" s="75"/>
      <c r="V29" s="174"/>
      <c r="W29" s="173"/>
      <c r="X29" s="14"/>
    </row>
    <row r="30" spans="1:24" s="79" customFormat="1" ht="21.65" customHeight="1" thickBot="1" x14ac:dyDescent="0.4">
      <c r="A30" s="171" t="s">
        <v>162</v>
      </c>
      <c r="B30" s="87"/>
      <c r="C30" s="88"/>
      <c r="D30" s="18">
        <f>SUM(D13,D21,D26,D28)</f>
        <v>828992</v>
      </c>
      <c r="E30" s="173"/>
      <c r="F30" s="18">
        <f>SUM(F13,F21,F26,F28)</f>
        <v>12334930</v>
      </c>
      <c r="G30" s="75"/>
      <c r="H30" s="18">
        <f>SUM(H13,H21,H26,H28)</f>
        <v>974118</v>
      </c>
      <c r="I30" s="173"/>
      <c r="J30" s="194">
        <v>0</v>
      </c>
      <c r="K30" s="173"/>
      <c r="L30" s="18">
        <f>SUM(L13,L21,L26,L28)</f>
        <v>82820</v>
      </c>
      <c r="M30" s="14"/>
      <c r="N30" s="18">
        <f>SUM(N13,N21,N26,N28)</f>
        <v>337905</v>
      </c>
      <c r="O30" s="173"/>
      <c r="P30" s="18">
        <f>SUM(P13,P21,P26,P28)</f>
        <v>-1314201</v>
      </c>
      <c r="Q30" s="14"/>
      <c r="R30" s="18">
        <f>SUM(R13,R21,R26,R28)</f>
        <v>-337905</v>
      </c>
      <c r="S30" s="173"/>
      <c r="T30" s="18">
        <f>SUM(T13,T21,T26,T28)</f>
        <v>283033</v>
      </c>
      <c r="U30" s="173"/>
      <c r="V30" s="50">
        <v>0</v>
      </c>
      <c r="W30" s="173"/>
      <c r="X30" s="18">
        <f>SUM(X13,X21,X26,X28)</f>
        <v>13189692</v>
      </c>
    </row>
    <row r="31" spans="1:24" ht="21.65" customHeight="1" thickTop="1" x14ac:dyDescent="0.3">
      <c r="B31" s="28"/>
      <c r="C31" s="28"/>
      <c r="D31" s="16"/>
      <c r="F31" s="16"/>
      <c r="G31" s="75"/>
      <c r="L31" s="16"/>
      <c r="M31" s="16"/>
      <c r="N31" s="16"/>
      <c r="P31" s="16"/>
      <c r="Q31" s="16"/>
      <c r="R31" s="16"/>
      <c r="V31" s="16"/>
      <c r="W31" s="16"/>
      <c r="X31" s="16"/>
    </row>
    <row r="32" spans="1:24" x14ac:dyDescent="0.3">
      <c r="D32" s="16"/>
      <c r="F32" s="16"/>
      <c r="H32" s="16"/>
      <c r="J32" s="89"/>
      <c r="L32" s="16"/>
      <c r="N32" s="16"/>
      <c r="P32" s="16"/>
      <c r="R32" s="16"/>
      <c r="T32" s="16"/>
      <c r="X32" s="16"/>
    </row>
    <row r="33" spans="4:24" x14ac:dyDescent="0.3">
      <c r="D33" s="16">
        <f>D30-'BS2-4'!G88</f>
        <v>0</v>
      </c>
      <c r="F33" s="16">
        <f>F30-'BS2-4'!G90</f>
        <v>0</v>
      </c>
      <c r="H33" s="16">
        <f>H30-'BS2-4'!G94</f>
        <v>0</v>
      </c>
      <c r="L33" s="16">
        <f>L30-'BS2-4'!G98</f>
        <v>0</v>
      </c>
      <c r="N33" s="16">
        <f>N30-'BS2-4'!G99</f>
        <v>0</v>
      </c>
      <c r="P33" s="16">
        <f>P30-'BS2-4'!G100</f>
        <v>0</v>
      </c>
      <c r="R33" s="16">
        <f>R30-'BS2-4'!G101</f>
        <v>0</v>
      </c>
      <c r="T33" s="16">
        <f>T30-'BS2-4'!G102</f>
        <v>0</v>
      </c>
      <c r="X33" s="16">
        <f>X30-'BS2-4'!G105</f>
        <v>0</v>
      </c>
    </row>
    <row r="47" spans="4:24" x14ac:dyDescent="0.3">
      <c r="L47" t="s">
        <v>37</v>
      </c>
    </row>
    <row r="96" spans="3:9" x14ac:dyDescent="0.3">
      <c r="C96" s="69"/>
      <c r="E96" s="69"/>
      <c r="G96" s="69"/>
      <c r="I96" s="69"/>
    </row>
    <row r="98" ht="23.15" customHeight="1" x14ac:dyDescent="0.3"/>
  </sheetData>
  <mergeCells count="4">
    <mergeCell ref="L6:P6"/>
    <mergeCell ref="D11:X11"/>
    <mergeCell ref="D3:X3"/>
    <mergeCell ref="D4:X4"/>
  </mergeCells>
  <pageMargins left="0.7" right="0.7" top="0.48" bottom="0.5" header="0.5" footer="0.5"/>
  <pageSetup paperSize="9" scale="73" firstPageNumber="10" orientation="landscape" useFirstPageNumber="1" r:id="rId1"/>
  <headerFooter>
    <oddFooter>&amp;LThe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3D06C-19E6-440C-9F3A-E2232BE8AE14}">
  <sheetPr>
    <pageSetUpPr fitToPage="1"/>
  </sheetPr>
  <dimension ref="A1:P135"/>
  <sheetViews>
    <sheetView tabSelected="1" topLeftCell="A50" zoomScale="85" zoomScaleNormal="85" zoomScaleSheetLayoutView="100" workbookViewId="0">
      <selection activeCell="Q90" sqref="Q90"/>
    </sheetView>
  </sheetViews>
  <sheetFormatPr defaultColWidth="9.1796875" defaultRowHeight="20.25" customHeight="1" x14ac:dyDescent="0.3"/>
  <cols>
    <col min="1" max="1" width="4.54296875" style="132" customWidth="1"/>
    <col min="2" max="2" width="9.1796875" style="132"/>
    <col min="3" max="3" width="35.453125" style="132" customWidth="1"/>
    <col min="4" max="4" width="6" style="155" customWidth="1"/>
    <col min="5" max="5" width="1.1796875" style="132" customWidth="1"/>
    <col min="6" max="6" width="11.81640625" style="133" customWidth="1"/>
    <col min="7" max="7" width="1.1796875" style="132" customWidth="1"/>
    <col min="8" max="8" width="12.453125" style="133" bestFit="1" customWidth="1"/>
    <col min="9" max="9" width="1.1796875" style="132" customWidth="1"/>
    <col min="10" max="10" width="11.81640625" style="133" customWidth="1"/>
    <col min="11" max="11" width="1.1796875" style="132" customWidth="1"/>
    <col min="12" max="12" width="12.453125" style="133" bestFit="1" customWidth="1"/>
    <col min="13" max="13" width="2.81640625" style="3" customWidth="1"/>
    <col min="14" max="16384" width="9.1796875" style="132"/>
  </cols>
  <sheetData>
    <row r="1" spans="1:13" ht="19.5" customHeight="1" x14ac:dyDescent="0.35">
      <c r="A1" s="148" t="s">
        <v>0</v>
      </c>
      <c r="B1" s="149"/>
    </row>
    <row r="2" spans="1:13" ht="19.5" customHeight="1" x14ac:dyDescent="0.3">
      <c r="A2" s="150" t="s">
        <v>174</v>
      </c>
      <c r="B2" s="145"/>
    </row>
    <row r="3" spans="1:13" ht="19.5" customHeight="1" x14ac:dyDescent="0.3"/>
    <row r="4" spans="1:13" ht="19.5" customHeight="1" x14ac:dyDescent="0.3">
      <c r="F4" s="235" t="s">
        <v>2</v>
      </c>
      <c r="G4" s="235"/>
      <c r="H4" s="235"/>
      <c r="I4" s="151"/>
      <c r="J4" s="235" t="s">
        <v>3</v>
      </c>
      <c r="K4" s="235"/>
      <c r="L4" s="235"/>
      <c r="M4" s="6"/>
    </row>
    <row r="5" spans="1:13" ht="19.5" customHeight="1" x14ac:dyDescent="0.3">
      <c r="F5" s="235" t="s">
        <v>4</v>
      </c>
      <c r="G5" s="235"/>
      <c r="H5" s="235"/>
      <c r="I5" s="151"/>
      <c r="J5" s="235" t="s">
        <v>4</v>
      </c>
      <c r="K5" s="235"/>
      <c r="L5" s="235"/>
      <c r="M5" s="6"/>
    </row>
    <row r="6" spans="1:13" ht="19.5" customHeight="1" x14ac:dyDescent="0.3">
      <c r="F6" s="225" t="s">
        <v>73</v>
      </c>
      <c r="G6" s="226"/>
      <c r="H6" s="226"/>
      <c r="I6" s="151"/>
      <c r="J6" s="225" t="s">
        <v>73</v>
      </c>
      <c r="K6" s="226"/>
      <c r="L6" s="226"/>
      <c r="M6" s="9"/>
    </row>
    <row r="7" spans="1:13" ht="19.5" customHeight="1" x14ac:dyDescent="0.3">
      <c r="F7" s="236" t="s">
        <v>5</v>
      </c>
      <c r="G7" s="226"/>
      <c r="H7" s="226"/>
      <c r="I7" s="151"/>
      <c r="J7" s="236" t="s">
        <v>5</v>
      </c>
      <c r="K7" s="226"/>
      <c r="L7" s="226"/>
      <c r="M7" s="9"/>
    </row>
    <row r="8" spans="1:13" ht="19.5" customHeight="1" x14ac:dyDescent="0.3">
      <c r="D8" s="26" t="s">
        <v>8</v>
      </c>
      <c r="F8" s="9">
        <v>2025</v>
      </c>
      <c r="G8" s="2"/>
      <c r="H8" s="9">
        <v>2024</v>
      </c>
      <c r="I8" s="2"/>
      <c r="J8" s="9">
        <v>2025</v>
      </c>
      <c r="K8" s="2"/>
      <c r="L8" s="9">
        <v>2024</v>
      </c>
      <c r="M8" s="2"/>
    </row>
    <row r="9" spans="1:13" ht="19.5" customHeight="1" x14ac:dyDescent="0.3">
      <c r="F9" s="234" t="s">
        <v>10</v>
      </c>
      <c r="G9" s="234"/>
      <c r="H9" s="234"/>
      <c r="I9" s="234"/>
      <c r="J9" s="234"/>
      <c r="K9" s="234"/>
      <c r="L9" s="234"/>
      <c r="M9" s="8"/>
    </row>
    <row r="10" spans="1:13" ht="19.5" customHeight="1" x14ac:dyDescent="0.3">
      <c r="A10" s="152" t="s">
        <v>175</v>
      </c>
      <c r="B10" s="145"/>
      <c r="C10" s="145"/>
      <c r="D10" s="195"/>
      <c r="E10" s="145"/>
    </row>
    <row r="11" spans="1:13" ht="19.5" customHeight="1" x14ac:dyDescent="0.3">
      <c r="A11" s="132" t="s">
        <v>92</v>
      </c>
      <c r="F11" s="80">
        <f>'PL 5-6'!C34</f>
        <v>35630</v>
      </c>
      <c r="G11" s="11">
        <v>827101</v>
      </c>
      <c r="H11" s="11">
        <f>'PL 5-6'!E34</f>
        <v>24658</v>
      </c>
      <c r="I11" s="11"/>
      <c r="J11" s="80">
        <f>'PL 5-6'!G34</f>
        <v>-47268</v>
      </c>
      <c r="K11" s="11"/>
      <c r="L11" s="11">
        <f>'PL 5-6'!I34</f>
        <v>6468</v>
      </c>
      <c r="M11" s="29"/>
    </row>
    <row r="12" spans="1:13" ht="19.5" customHeight="1" x14ac:dyDescent="0.3">
      <c r="A12" s="153" t="s">
        <v>176</v>
      </c>
      <c r="G12" s="154"/>
      <c r="I12" s="154"/>
      <c r="K12" s="154"/>
      <c r="M12" s="29"/>
    </row>
    <row r="13" spans="1:13" ht="19.5" customHeight="1" x14ac:dyDescent="0.3">
      <c r="A13" s="132" t="s">
        <v>91</v>
      </c>
      <c r="F13" s="133">
        <v>14537</v>
      </c>
      <c r="G13" s="154"/>
      <c r="H13" s="133">
        <v>4698</v>
      </c>
      <c r="I13" s="154"/>
      <c r="J13" s="133">
        <v>-5441</v>
      </c>
      <c r="K13" s="154"/>
      <c r="L13" s="133">
        <v>-1258</v>
      </c>
      <c r="M13" s="29"/>
    </row>
    <row r="14" spans="1:13" ht="19.5" customHeight="1" x14ac:dyDescent="0.3">
      <c r="A14" s="144" t="s">
        <v>279</v>
      </c>
      <c r="F14" s="133">
        <v>-576298</v>
      </c>
      <c r="G14" s="154"/>
      <c r="H14" s="133">
        <v>-426730</v>
      </c>
      <c r="I14" s="154"/>
      <c r="J14" s="133">
        <v>-1330</v>
      </c>
      <c r="K14" s="134"/>
      <c r="L14" s="142">
        <v>-3053</v>
      </c>
      <c r="M14" s="29"/>
    </row>
    <row r="15" spans="1:13" ht="19.5" customHeight="1" x14ac:dyDescent="0.3">
      <c r="A15" s="132" t="s">
        <v>87</v>
      </c>
      <c r="F15" s="133">
        <v>15834</v>
      </c>
      <c r="G15" s="154"/>
      <c r="H15" s="133">
        <v>70026</v>
      </c>
      <c r="I15" s="154"/>
      <c r="J15" s="133">
        <v>10703</v>
      </c>
      <c r="K15" s="154"/>
      <c r="L15" s="133">
        <v>69626</v>
      </c>
      <c r="M15" s="29"/>
    </row>
    <row r="16" spans="1:13" ht="19.5" customHeight="1" x14ac:dyDescent="0.3">
      <c r="A16" s="132" t="s">
        <v>177</v>
      </c>
      <c r="F16" s="133">
        <v>23968</v>
      </c>
      <c r="G16" s="154"/>
      <c r="H16" s="133">
        <v>29418</v>
      </c>
      <c r="I16" s="154"/>
      <c r="J16" s="133">
        <v>19453</v>
      </c>
      <c r="K16" s="154"/>
      <c r="L16" s="133">
        <v>22982</v>
      </c>
      <c r="M16" s="29"/>
    </row>
    <row r="17" spans="1:16" ht="19.5" customHeight="1" x14ac:dyDescent="0.3">
      <c r="A17" s="132" t="s">
        <v>178</v>
      </c>
      <c r="F17" s="133">
        <v>3537</v>
      </c>
      <c r="G17" s="154"/>
      <c r="H17" s="133">
        <v>2898</v>
      </c>
      <c r="I17" s="154"/>
      <c r="J17" s="133">
        <v>2359</v>
      </c>
      <c r="K17" s="154"/>
      <c r="L17" s="133">
        <v>2403</v>
      </c>
      <c r="M17" s="29"/>
    </row>
    <row r="18" spans="1:16" ht="19.5" customHeight="1" x14ac:dyDescent="0.3">
      <c r="A18" s="144" t="s">
        <v>179</v>
      </c>
      <c r="D18" s="155">
        <v>11</v>
      </c>
      <c r="F18" s="133">
        <v>349123</v>
      </c>
      <c r="G18" s="154">
        <v>386414</v>
      </c>
      <c r="H18" s="133">
        <v>144569</v>
      </c>
      <c r="I18" s="154"/>
      <c r="J18" s="133">
        <v>23942</v>
      </c>
      <c r="K18" s="154"/>
      <c r="L18" s="133">
        <v>16037</v>
      </c>
      <c r="M18" s="29"/>
      <c r="N18" s="57"/>
    </row>
    <row r="19" spans="1:16" ht="19.5" customHeight="1" x14ac:dyDescent="0.3">
      <c r="A19" s="132" t="s">
        <v>180</v>
      </c>
      <c r="F19" s="36">
        <v>0</v>
      </c>
      <c r="G19" s="154"/>
      <c r="H19" s="36">
        <v>7508</v>
      </c>
      <c r="I19" s="154"/>
      <c r="J19" s="135">
        <v>0</v>
      </c>
      <c r="K19" s="154"/>
      <c r="L19" s="135">
        <v>7508</v>
      </c>
      <c r="M19" s="29"/>
      <c r="P19" s="36"/>
    </row>
    <row r="20" spans="1:16" ht="19.5" customHeight="1" x14ac:dyDescent="0.3">
      <c r="A20" s="132" t="s">
        <v>181</v>
      </c>
      <c r="F20" s="133">
        <v>4127</v>
      </c>
      <c r="G20" s="154"/>
      <c r="H20" s="133">
        <v>2751</v>
      </c>
      <c r="I20" s="154"/>
      <c r="J20" s="135">
        <v>2906</v>
      </c>
      <c r="K20" s="154"/>
      <c r="L20" s="135">
        <v>1327</v>
      </c>
      <c r="M20" s="29"/>
    </row>
    <row r="21" spans="1:16" ht="19.5" customHeight="1" x14ac:dyDescent="0.3">
      <c r="A21" s="141" t="s">
        <v>268</v>
      </c>
      <c r="F21" s="36">
        <v>0</v>
      </c>
      <c r="G21" s="136"/>
      <c r="H21" s="36">
        <v>903</v>
      </c>
      <c r="I21" s="136"/>
      <c r="J21" s="136">
        <v>0</v>
      </c>
      <c r="K21" s="136"/>
      <c r="L21" s="136">
        <v>903</v>
      </c>
      <c r="M21" s="29"/>
    </row>
    <row r="22" spans="1:16" ht="19.5" customHeight="1" x14ac:dyDescent="0.3">
      <c r="A22" s="144" t="s">
        <v>269</v>
      </c>
      <c r="D22" s="155">
        <v>5</v>
      </c>
      <c r="F22" s="36">
        <v>-1057</v>
      </c>
      <c r="G22" s="136"/>
      <c r="H22" s="36">
        <v>-56404</v>
      </c>
      <c r="I22" s="136"/>
      <c r="J22" s="136">
        <v>846</v>
      </c>
      <c r="K22" s="136"/>
      <c r="L22" s="136">
        <v>-55993</v>
      </c>
      <c r="M22" s="29"/>
    </row>
    <row r="23" spans="1:16" ht="19.5" customHeight="1" x14ac:dyDescent="0.3">
      <c r="A23" s="232" t="s">
        <v>270</v>
      </c>
      <c r="B23" s="233"/>
      <c r="C23" s="233"/>
      <c r="F23" s="133">
        <v>1144</v>
      </c>
      <c r="G23" s="154"/>
      <c r="H23" s="133">
        <v>172</v>
      </c>
      <c r="I23" s="154"/>
      <c r="J23" s="135">
        <v>-39</v>
      </c>
      <c r="K23" s="154"/>
      <c r="L23" s="135">
        <v>294</v>
      </c>
      <c r="M23" s="29"/>
    </row>
    <row r="24" spans="1:16" ht="19.5" customHeight="1" x14ac:dyDescent="0.3">
      <c r="A24" s="232" t="s">
        <v>280</v>
      </c>
      <c r="B24" s="233"/>
      <c r="C24" s="233"/>
      <c r="D24" s="210"/>
      <c r="F24" s="133">
        <v>9320</v>
      </c>
      <c r="G24" s="154"/>
      <c r="H24" s="36">
        <v>0</v>
      </c>
      <c r="I24" s="154"/>
      <c r="J24" s="36">
        <v>0</v>
      </c>
      <c r="K24" s="154"/>
      <c r="L24" s="36">
        <v>0</v>
      </c>
      <c r="M24" s="29"/>
    </row>
    <row r="25" spans="1:16" ht="19.5" customHeight="1" x14ac:dyDescent="0.3">
      <c r="A25" s="144" t="s">
        <v>182</v>
      </c>
      <c r="F25" s="133">
        <v>312</v>
      </c>
      <c r="G25" s="154"/>
      <c r="H25" s="36">
        <v>0</v>
      </c>
      <c r="I25" s="154"/>
      <c r="J25" s="36">
        <v>0</v>
      </c>
      <c r="K25" s="154"/>
      <c r="L25" s="36">
        <v>0</v>
      </c>
      <c r="M25" s="29"/>
    </row>
    <row r="26" spans="1:16" ht="19.5" customHeight="1" x14ac:dyDescent="0.3">
      <c r="A26" s="213" t="s">
        <v>240</v>
      </c>
      <c r="B26" s="214"/>
      <c r="C26" s="214"/>
      <c r="D26" s="200"/>
      <c r="F26" s="36">
        <v>0</v>
      </c>
      <c r="G26" s="154"/>
      <c r="H26" s="57">
        <v>0</v>
      </c>
      <c r="I26" s="154"/>
      <c r="J26" s="135">
        <v>1447</v>
      </c>
      <c r="K26" s="154"/>
      <c r="L26" s="135">
        <v>0</v>
      </c>
      <c r="M26" s="29"/>
    </row>
    <row r="27" spans="1:16" ht="19.5" hidden="1" customHeight="1" x14ac:dyDescent="0.3">
      <c r="A27" s="232" t="s">
        <v>183</v>
      </c>
      <c r="B27" s="233"/>
      <c r="C27" s="233"/>
      <c r="G27" s="154"/>
      <c r="I27" s="154"/>
      <c r="J27" s="135"/>
      <c r="K27" s="154"/>
      <c r="L27" s="135"/>
      <c r="M27" s="29"/>
    </row>
    <row r="28" spans="1:16" ht="19.5" hidden="1" customHeight="1" x14ac:dyDescent="0.3">
      <c r="A28" s="143" t="s">
        <v>184</v>
      </c>
      <c r="B28" s="143"/>
      <c r="C28" s="143"/>
      <c r="G28" s="154"/>
      <c r="H28" s="57"/>
      <c r="I28" s="154"/>
      <c r="J28" s="135"/>
      <c r="K28" s="154"/>
      <c r="L28" s="57"/>
      <c r="M28" s="29"/>
    </row>
    <row r="29" spans="1:16" ht="19.5" hidden="1" customHeight="1" x14ac:dyDescent="0.3">
      <c r="A29" s="233" t="s">
        <v>185</v>
      </c>
      <c r="B29" s="233"/>
      <c r="C29" s="233"/>
      <c r="F29" s="36"/>
      <c r="G29" s="154"/>
      <c r="H29" s="36"/>
      <c r="I29" s="154"/>
      <c r="J29" s="36"/>
      <c r="K29" s="154"/>
      <c r="L29" s="135"/>
      <c r="M29" s="29"/>
    </row>
    <row r="30" spans="1:16" ht="19.5" customHeight="1" x14ac:dyDescent="0.3">
      <c r="A30" s="132" t="s">
        <v>186</v>
      </c>
      <c r="F30" s="156">
        <v>-3718</v>
      </c>
      <c r="G30" s="154"/>
      <c r="H30" s="156">
        <v>-16640</v>
      </c>
      <c r="I30" s="154"/>
      <c r="J30" s="156">
        <v>-84043</v>
      </c>
      <c r="K30" s="154"/>
      <c r="L30" s="156">
        <v>-163461</v>
      </c>
      <c r="M30" s="135"/>
    </row>
    <row r="31" spans="1:16" ht="19.5" customHeight="1" x14ac:dyDescent="0.3">
      <c r="F31" s="58">
        <f>SUM(F11:F30)</f>
        <v>-123541</v>
      </c>
      <c r="G31" s="157"/>
      <c r="H31" s="158">
        <f>SUM(H11:H30)</f>
        <v>-212173</v>
      </c>
      <c r="I31" s="157"/>
      <c r="J31" s="192">
        <f>SUM(J11:J30)</f>
        <v>-76465</v>
      </c>
      <c r="K31" s="157"/>
      <c r="L31" s="158">
        <f>SUM(L11:L30)</f>
        <v>-96217</v>
      </c>
      <c r="M31" s="29"/>
      <c r="O31" s="136"/>
    </row>
    <row r="32" spans="1:16" ht="19.5" customHeight="1" x14ac:dyDescent="0.3">
      <c r="A32" s="153" t="s">
        <v>187</v>
      </c>
      <c r="G32" s="154"/>
      <c r="I32" s="154"/>
      <c r="K32" s="154"/>
      <c r="M32" s="29"/>
    </row>
    <row r="33" spans="1:13" ht="19.5" customHeight="1" x14ac:dyDescent="0.3">
      <c r="A33" s="132" t="s">
        <v>188</v>
      </c>
      <c r="F33" s="133">
        <v>-583</v>
      </c>
      <c r="G33" s="154"/>
      <c r="H33" s="133">
        <v>25282</v>
      </c>
      <c r="I33" s="154"/>
      <c r="J33" s="159">
        <v>-8511</v>
      </c>
      <c r="K33" s="154"/>
      <c r="L33" s="159">
        <v>33008</v>
      </c>
      <c r="M33" s="29"/>
    </row>
    <row r="34" spans="1:13" ht="19.5" customHeight="1" x14ac:dyDescent="0.3">
      <c r="A34" s="132" t="s">
        <v>25</v>
      </c>
      <c r="F34" s="133">
        <v>-882743</v>
      </c>
      <c r="G34" s="154"/>
      <c r="H34" s="133">
        <v>79806</v>
      </c>
      <c r="I34" s="154"/>
      <c r="J34" s="36">
        <v>2389</v>
      </c>
      <c r="K34" s="154"/>
      <c r="L34" s="36">
        <v>3361</v>
      </c>
      <c r="M34" s="29"/>
    </row>
    <row r="35" spans="1:13" ht="19.5" customHeight="1" x14ac:dyDescent="0.3">
      <c r="A35" s="3" t="s">
        <v>189</v>
      </c>
      <c r="F35" s="133">
        <v>694292</v>
      </c>
      <c r="G35" s="154"/>
      <c r="H35" s="133">
        <v>86204</v>
      </c>
      <c r="I35" s="154"/>
      <c r="J35" s="36">
        <v>-4082</v>
      </c>
      <c r="K35" s="154"/>
      <c r="L35" s="36">
        <v>196359</v>
      </c>
      <c r="M35" s="29"/>
    </row>
    <row r="36" spans="1:13" ht="20.149999999999999" customHeight="1" x14ac:dyDescent="0.3">
      <c r="A36" s="132" t="s">
        <v>17</v>
      </c>
      <c r="F36" s="133">
        <v>-7261</v>
      </c>
      <c r="G36" s="154"/>
      <c r="H36" s="133">
        <v>57096</v>
      </c>
      <c r="I36" s="133"/>
      <c r="J36" s="159">
        <v>1960</v>
      </c>
      <c r="K36" s="154"/>
      <c r="L36" s="159">
        <v>3083</v>
      </c>
      <c r="M36" s="29"/>
    </row>
    <row r="37" spans="1:13" ht="19.5" customHeight="1" x14ac:dyDescent="0.3">
      <c r="A37" s="132" t="s">
        <v>18</v>
      </c>
      <c r="F37" s="133">
        <v>5946</v>
      </c>
      <c r="G37" s="154"/>
      <c r="H37" s="133">
        <v>105374</v>
      </c>
      <c r="I37" s="154"/>
      <c r="J37" s="159">
        <v>4191</v>
      </c>
      <c r="K37" s="154"/>
      <c r="L37" s="159">
        <v>99625</v>
      </c>
      <c r="M37" s="14"/>
    </row>
    <row r="38" spans="1:13" ht="19.5" customHeight="1" x14ac:dyDescent="0.3">
      <c r="A38" s="3" t="s">
        <v>19</v>
      </c>
      <c r="F38" s="133">
        <v>43421</v>
      </c>
      <c r="G38" s="154"/>
      <c r="H38" s="133">
        <v>24136</v>
      </c>
      <c r="I38" s="154"/>
      <c r="J38" s="57">
        <v>0</v>
      </c>
      <c r="K38" s="154"/>
      <c r="L38" s="57">
        <v>0</v>
      </c>
      <c r="M38" s="14"/>
    </row>
    <row r="39" spans="1:13" ht="19.5" customHeight="1" x14ac:dyDescent="0.3">
      <c r="A39" s="132" t="s">
        <v>20</v>
      </c>
      <c r="F39" s="133">
        <v>-12146</v>
      </c>
      <c r="G39" s="154"/>
      <c r="H39" s="133">
        <v>-187</v>
      </c>
      <c r="I39" s="137"/>
      <c r="J39" s="138">
        <v>-6987</v>
      </c>
      <c r="K39" s="137"/>
      <c r="L39" s="36">
        <v>-290</v>
      </c>
      <c r="M39" s="14"/>
    </row>
    <row r="40" spans="1:13" ht="19.5" hidden="1" customHeight="1" x14ac:dyDescent="0.3">
      <c r="A40" s="132" t="s">
        <v>23</v>
      </c>
      <c r="G40" s="154"/>
      <c r="H40" s="57"/>
      <c r="I40" s="137"/>
      <c r="J40" s="138"/>
      <c r="K40" s="137"/>
      <c r="L40" s="36"/>
      <c r="M40" s="14"/>
    </row>
    <row r="41" spans="1:13" ht="19.5" customHeight="1" x14ac:dyDescent="0.3">
      <c r="A41" s="132" t="s">
        <v>33</v>
      </c>
      <c r="F41" s="133">
        <v>-1256</v>
      </c>
      <c r="G41" s="154"/>
      <c r="H41" s="133">
        <v>2027</v>
      </c>
      <c r="I41" s="154"/>
      <c r="J41" s="159">
        <v>-1440</v>
      </c>
      <c r="K41" s="154"/>
      <c r="L41" s="159">
        <v>2014</v>
      </c>
    </row>
    <row r="42" spans="1:13" ht="19.5" customHeight="1" x14ac:dyDescent="0.3">
      <c r="A42" s="3" t="s">
        <v>39</v>
      </c>
      <c r="B42" s="3"/>
      <c r="C42" s="3"/>
      <c r="D42" s="8"/>
      <c r="E42" s="3"/>
      <c r="F42" s="135">
        <v>-44277</v>
      </c>
      <c r="G42" s="154"/>
      <c r="H42" s="135">
        <v>16341</v>
      </c>
      <c r="I42" s="154"/>
      <c r="J42" s="159">
        <v>9171</v>
      </c>
      <c r="K42" s="154"/>
      <c r="L42" s="159">
        <v>5208</v>
      </c>
    </row>
    <row r="43" spans="1:13" ht="19.5" customHeight="1" x14ac:dyDescent="0.3">
      <c r="A43" s="3" t="s">
        <v>190</v>
      </c>
      <c r="B43" s="3"/>
      <c r="C43" s="3"/>
      <c r="D43" s="8"/>
      <c r="E43" s="3"/>
      <c r="F43" s="133">
        <v>-14216</v>
      </c>
      <c r="G43" s="154"/>
      <c r="H43" s="133">
        <v>-48985</v>
      </c>
      <c r="I43" s="154"/>
      <c r="J43" s="159">
        <v>25109</v>
      </c>
      <c r="K43" s="154"/>
      <c r="L43" s="159">
        <v>-6398</v>
      </c>
    </row>
    <row r="44" spans="1:13" ht="19.5" hidden="1" customHeight="1" x14ac:dyDescent="0.3">
      <c r="A44" s="3" t="s">
        <v>191</v>
      </c>
      <c r="B44" s="3"/>
      <c r="C44" s="3"/>
      <c r="D44" s="8"/>
      <c r="E44" s="3"/>
      <c r="G44" s="154"/>
      <c r="I44" s="154"/>
      <c r="J44" s="159"/>
      <c r="K44" s="154"/>
      <c r="L44" s="159"/>
    </row>
    <row r="45" spans="1:13" ht="19.5" customHeight="1" x14ac:dyDescent="0.3">
      <c r="A45" s="3" t="s">
        <v>192</v>
      </c>
      <c r="B45" s="3"/>
      <c r="C45" s="3"/>
      <c r="D45" s="8"/>
      <c r="E45" s="3"/>
      <c r="F45" s="133">
        <v>-3659</v>
      </c>
      <c r="G45" s="154"/>
      <c r="H45" s="133">
        <v>-6210</v>
      </c>
      <c r="I45" s="154"/>
      <c r="J45" s="159">
        <v>-3659</v>
      </c>
      <c r="K45" s="154"/>
      <c r="L45" s="159">
        <v>-4726</v>
      </c>
    </row>
    <row r="46" spans="1:13" ht="19.5" customHeight="1" x14ac:dyDescent="0.3">
      <c r="A46" s="132" t="s">
        <v>53</v>
      </c>
      <c r="F46" s="156">
        <v>-2380</v>
      </c>
      <c r="G46" s="154"/>
      <c r="H46" s="139">
        <v>-2601</v>
      </c>
      <c r="I46" s="154"/>
      <c r="J46" s="160">
        <v>-2431</v>
      </c>
      <c r="K46" s="154"/>
      <c r="L46" s="140">
        <v>-2104</v>
      </c>
    </row>
    <row r="47" spans="1:13" ht="19.5" customHeight="1" x14ac:dyDescent="0.3">
      <c r="A47" s="144" t="s">
        <v>193</v>
      </c>
      <c r="F47" s="80">
        <f>SUM(F31:F46)</f>
        <v>-348403</v>
      </c>
      <c r="G47" s="154"/>
      <c r="H47" s="80">
        <f>SUM(H31:H46)</f>
        <v>126110</v>
      </c>
      <c r="I47" s="154"/>
      <c r="J47" s="80">
        <f>SUM(J31:J46)</f>
        <v>-60755</v>
      </c>
      <c r="K47" s="154"/>
      <c r="L47" s="80">
        <f>SUM(L31:L46)</f>
        <v>232923</v>
      </c>
    </row>
    <row r="48" spans="1:13" ht="19.5" customHeight="1" x14ac:dyDescent="0.3">
      <c r="A48" s="144" t="s">
        <v>194</v>
      </c>
      <c r="F48" s="80">
        <v>584822</v>
      </c>
      <c r="G48" s="154"/>
      <c r="H48" s="133">
        <v>415147</v>
      </c>
      <c r="I48" s="154"/>
      <c r="J48" s="80">
        <v>1330</v>
      </c>
      <c r="K48" s="134"/>
      <c r="L48" s="80">
        <v>1766</v>
      </c>
    </row>
    <row r="49" spans="1:15" ht="19.5" customHeight="1" x14ac:dyDescent="0.3">
      <c r="A49" s="132" t="s">
        <v>195</v>
      </c>
      <c r="F49" s="36">
        <v>-3265</v>
      </c>
      <c r="G49" s="154"/>
      <c r="H49" s="36">
        <v>-258</v>
      </c>
      <c r="I49" s="154"/>
      <c r="J49" s="36">
        <v>-1026</v>
      </c>
      <c r="K49" s="154"/>
      <c r="L49" s="36">
        <v>0</v>
      </c>
    </row>
    <row r="50" spans="1:15" ht="19.5" customHeight="1" x14ac:dyDescent="0.3">
      <c r="A50" s="145" t="s">
        <v>196</v>
      </c>
      <c r="B50" s="145"/>
      <c r="C50" s="145"/>
      <c r="D50" s="195"/>
      <c r="E50" s="145"/>
      <c r="F50" s="59">
        <f>SUM(F47:F49)</f>
        <v>233154</v>
      </c>
      <c r="G50" s="157"/>
      <c r="H50" s="59">
        <f>SUM(H47:H49)</f>
        <v>540999</v>
      </c>
      <c r="I50" s="157"/>
      <c r="J50" s="59">
        <f>SUM(J47:J49)</f>
        <v>-60451</v>
      </c>
      <c r="K50" s="157"/>
      <c r="L50" s="59">
        <f>SUM(L47:L49)</f>
        <v>234689</v>
      </c>
      <c r="M50" s="6"/>
      <c r="O50" s="136"/>
    </row>
    <row r="51" spans="1:15" ht="28.5" customHeight="1" x14ac:dyDescent="0.3">
      <c r="G51" s="154"/>
      <c r="I51" s="154"/>
      <c r="K51" s="154"/>
      <c r="M51" s="9"/>
    </row>
    <row r="52" spans="1:15" ht="19.5" customHeight="1" x14ac:dyDescent="0.35">
      <c r="A52" s="148" t="s">
        <v>0</v>
      </c>
      <c r="B52" s="149"/>
      <c r="J52" s="158"/>
      <c r="L52" s="158"/>
      <c r="M52" s="9"/>
    </row>
    <row r="53" spans="1:15" ht="19.5" customHeight="1" x14ac:dyDescent="0.3">
      <c r="A53" s="150" t="s">
        <v>174</v>
      </c>
      <c r="B53" s="145"/>
      <c r="J53" s="158"/>
      <c r="L53" s="158"/>
      <c r="M53" s="2"/>
    </row>
    <row r="54" spans="1:15" ht="19.5" customHeight="1" x14ac:dyDescent="0.3">
      <c r="M54" s="8"/>
    </row>
    <row r="55" spans="1:15" ht="19.5" customHeight="1" x14ac:dyDescent="0.3">
      <c r="F55" s="235" t="s">
        <v>2</v>
      </c>
      <c r="G55" s="235"/>
      <c r="H55" s="235"/>
      <c r="I55" s="151"/>
      <c r="J55" s="235" t="s">
        <v>3</v>
      </c>
      <c r="K55" s="235"/>
      <c r="L55" s="235"/>
    </row>
    <row r="56" spans="1:15" ht="19.5" customHeight="1" x14ac:dyDescent="0.3">
      <c r="F56" s="235" t="s">
        <v>4</v>
      </c>
      <c r="G56" s="235"/>
      <c r="H56" s="235"/>
      <c r="I56" s="151"/>
      <c r="J56" s="235" t="s">
        <v>4</v>
      </c>
      <c r="K56" s="235"/>
      <c r="L56" s="235"/>
    </row>
    <row r="57" spans="1:15" ht="19.5" customHeight="1" x14ac:dyDescent="0.3">
      <c r="F57" s="225" t="s">
        <v>73</v>
      </c>
      <c r="G57" s="226"/>
      <c r="H57" s="226"/>
      <c r="I57" s="151"/>
      <c r="J57" s="225" t="s">
        <v>73</v>
      </c>
      <c r="K57" s="226"/>
      <c r="L57" s="226"/>
      <c r="M57" s="29"/>
    </row>
    <row r="58" spans="1:15" ht="19.5" customHeight="1" x14ac:dyDescent="0.3">
      <c r="F58" s="236" t="s">
        <v>5</v>
      </c>
      <c r="G58" s="226"/>
      <c r="H58" s="226"/>
      <c r="I58" s="151"/>
      <c r="J58" s="236" t="s">
        <v>5</v>
      </c>
      <c r="K58" s="226"/>
      <c r="L58" s="226"/>
      <c r="M58" s="29"/>
    </row>
    <row r="59" spans="1:15" ht="19.5" customHeight="1" x14ac:dyDescent="0.3">
      <c r="D59" s="155" t="s">
        <v>8</v>
      </c>
      <c r="F59" s="9">
        <v>2025</v>
      </c>
      <c r="G59" s="2"/>
      <c r="H59" s="9">
        <v>2024</v>
      </c>
      <c r="I59" s="2"/>
      <c r="J59" s="9">
        <v>2025</v>
      </c>
      <c r="K59" s="2"/>
      <c r="L59" s="9">
        <v>2024</v>
      </c>
      <c r="M59" s="29"/>
    </row>
    <row r="60" spans="1:15" ht="19.5" customHeight="1" x14ac:dyDescent="0.3">
      <c r="F60" s="234" t="s">
        <v>10</v>
      </c>
      <c r="G60" s="234"/>
      <c r="H60" s="234"/>
      <c r="I60" s="234"/>
      <c r="J60" s="234"/>
      <c r="K60" s="234"/>
      <c r="L60" s="234"/>
      <c r="M60" s="29"/>
    </row>
    <row r="61" spans="1:15" ht="19.5" customHeight="1" x14ac:dyDescent="0.3">
      <c r="A61" s="152" t="s">
        <v>197</v>
      </c>
      <c r="B61" s="145"/>
      <c r="C61" s="145"/>
      <c r="D61" s="195"/>
      <c r="E61" s="145"/>
      <c r="G61" s="154"/>
      <c r="I61" s="154"/>
      <c r="K61" s="154"/>
      <c r="M61" s="29"/>
    </row>
    <row r="62" spans="1:15" ht="19.5" customHeight="1" x14ac:dyDescent="0.3">
      <c r="A62" s="132" t="s">
        <v>198</v>
      </c>
      <c r="B62" s="145"/>
      <c r="C62" s="145"/>
      <c r="D62" s="195"/>
      <c r="E62" s="145"/>
      <c r="F62" s="133">
        <v>3580</v>
      </c>
      <c r="G62" s="154"/>
      <c r="H62" s="133">
        <v>16640</v>
      </c>
      <c r="I62" s="154"/>
      <c r="J62" s="133">
        <v>83905</v>
      </c>
      <c r="K62" s="154"/>
      <c r="L62" s="133">
        <v>146984</v>
      </c>
      <c r="M62" s="135"/>
    </row>
    <row r="63" spans="1:15" ht="19.5" hidden="1" customHeight="1" x14ac:dyDescent="0.3">
      <c r="A63" s="233" t="s">
        <v>199</v>
      </c>
      <c r="B63" s="233"/>
      <c r="C63" s="233"/>
      <c r="D63" s="195"/>
      <c r="E63" s="145"/>
      <c r="F63" s="36"/>
      <c r="G63" s="154"/>
      <c r="H63" s="36"/>
      <c r="I63" s="154"/>
      <c r="J63" s="36"/>
      <c r="K63" s="154"/>
      <c r="M63" s="135"/>
    </row>
    <row r="64" spans="1:15" ht="19.5" customHeight="1" x14ac:dyDescent="0.3">
      <c r="A64" s="211" t="s">
        <v>241</v>
      </c>
      <c r="B64" s="212"/>
      <c r="C64" s="212"/>
      <c r="E64" s="145"/>
      <c r="F64" s="135">
        <v>0</v>
      </c>
      <c r="G64" s="154"/>
      <c r="H64" s="36">
        <v>0</v>
      </c>
      <c r="I64" s="154"/>
      <c r="J64" s="135">
        <v>797</v>
      </c>
      <c r="K64" s="154"/>
      <c r="L64" s="36">
        <v>0</v>
      </c>
      <c r="M64" s="135"/>
    </row>
    <row r="65" spans="1:13" ht="19.5" customHeight="1" x14ac:dyDescent="0.3">
      <c r="A65" s="211" t="s">
        <v>273</v>
      </c>
      <c r="B65" s="212"/>
      <c r="C65" s="212"/>
      <c r="D65" s="200">
        <v>2</v>
      </c>
      <c r="E65" s="145"/>
      <c r="F65" s="135">
        <v>0</v>
      </c>
      <c r="G65" s="154"/>
      <c r="H65" s="36">
        <v>0</v>
      </c>
      <c r="I65" s="154"/>
      <c r="J65" s="135">
        <v>-7000</v>
      </c>
      <c r="K65" s="154"/>
      <c r="L65" s="36">
        <v>0</v>
      </c>
      <c r="M65" s="135"/>
    </row>
    <row r="66" spans="1:13" ht="19.5" customHeight="1" x14ac:dyDescent="0.3">
      <c r="A66" s="211" t="s">
        <v>274</v>
      </c>
      <c r="B66" s="212"/>
      <c r="C66" s="212"/>
      <c r="D66" s="221">
        <v>2</v>
      </c>
      <c r="E66" s="145"/>
      <c r="F66" s="135">
        <v>0</v>
      </c>
      <c r="G66" s="154"/>
      <c r="H66" s="36">
        <v>0</v>
      </c>
      <c r="I66" s="154"/>
      <c r="J66" s="135">
        <v>0</v>
      </c>
      <c r="K66" s="154"/>
      <c r="L66" s="133">
        <v>-300000</v>
      </c>
      <c r="M66" s="135"/>
    </row>
    <row r="67" spans="1:13" ht="19.5" customHeight="1" x14ac:dyDescent="0.3">
      <c r="A67" s="213" t="s">
        <v>275</v>
      </c>
      <c r="B67" s="202"/>
      <c r="C67" s="202"/>
      <c r="D67" s="155">
        <v>2</v>
      </c>
      <c r="E67" s="145"/>
      <c r="F67" s="135">
        <v>0</v>
      </c>
      <c r="G67" s="154"/>
      <c r="H67" s="57">
        <v>0</v>
      </c>
      <c r="I67" s="154"/>
      <c r="J67" s="133">
        <v>500000</v>
      </c>
      <c r="K67" s="154"/>
      <c r="L67" s="36">
        <v>0</v>
      </c>
      <c r="M67" s="135"/>
    </row>
    <row r="68" spans="1:13" ht="19.5" customHeight="1" x14ac:dyDescent="0.3">
      <c r="A68" s="144" t="s">
        <v>200</v>
      </c>
      <c r="F68" s="133">
        <v>-6335</v>
      </c>
      <c r="G68" s="154"/>
      <c r="H68" s="133">
        <v>-10593</v>
      </c>
      <c r="I68" s="154"/>
      <c r="J68" s="36">
        <v>-6061</v>
      </c>
      <c r="K68" s="154"/>
      <c r="L68" s="36">
        <v>-13741</v>
      </c>
      <c r="M68" s="29"/>
    </row>
    <row r="69" spans="1:13" ht="19.5" customHeight="1" x14ac:dyDescent="0.3">
      <c r="A69" s="132" t="s">
        <v>201</v>
      </c>
      <c r="F69" s="133">
        <v>1128</v>
      </c>
      <c r="G69" s="154"/>
      <c r="H69" s="36">
        <v>108</v>
      </c>
      <c r="I69" s="154"/>
      <c r="J69" s="36">
        <v>105</v>
      </c>
      <c r="K69" s="154"/>
      <c r="L69" s="36">
        <v>108</v>
      </c>
      <c r="M69" s="29"/>
    </row>
    <row r="70" spans="1:13" ht="19.5" customHeight="1" x14ac:dyDescent="0.3">
      <c r="A70" s="132" t="s">
        <v>202</v>
      </c>
      <c r="F70" s="81">
        <v>-1985</v>
      </c>
      <c r="G70" s="154"/>
      <c r="H70" s="81">
        <v>-11807</v>
      </c>
      <c r="I70" s="154"/>
      <c r="J70" s="81">
        <v>-1366</v>
      </c>
      <c r="K70" s="154"/>
      <c r="L70" s="81">
        <v>-1112</v>
      </c>
      <c r="M70" s="29"/>
    </row>
    <row r="71" spans="1:13" ht="19.5" customHeight="1" x14ac:dyDescent="0.3">
      <c r="A71" s="132" t="s">
        <v>203</v>
      </c>
      <c r="F71" s="36">
        <v>70165</v>
      </c>
      <c r="G71" s="154"/>
      <c r="H71" s="36">
        <v>294</v>
      </c>
      <c r="I71" s="154"/>
      <c r="J71" s="135">
        <v>70165</v>
      </c>
      <c r="K71" s="154"/>
      <c r="L71" s="135">
        <v>294</v>
      </c>
      <c r="M71" s="135"/>
    </row>
    <row r="72" spans="1:13" ht="19.5" customHeight="1" x14ac:dyDescent="0.3">
      <c r="A72" s="145" t="s">
        <v>271</v>
      </c>
      <c r="D72" s="196"/>
      <c r="F72" s="59">
        <f>SUM(F62:F71)</f>
        <v>66553</v>
      </c>
      <c r="G72" s="157"/>
      <c r="H72" s="161">
        <f>SUM(H62:H71)</f>
        <v>-5358</v>
      </c>
      <c r="I72" s="157"/>
      <c r="J72" s="59">
        <f>SUM(J62:J71)</f>
        <v>640545</v>
      </c>
      <c r="K72" s="154"/>
      <c r="L72" s="161">
        <f>SUM(L62:L71)</f>
        <v>-167467</v>
      </c>
      <c r="M72" s="29"/>
    </row>
    <row r="73" spans="1:13" ht="19.5" customHeight="1" x14ac:dyDescent="0.3">
      <c r="A73" s="145"/>
      <c r="F73" s="158"/>
      <c r="G73" s="154"/>
      <c r="H73" s="158"/>
      <c r="I73" s="154"/>
      <c r="J73" s="158"/>
      <c r="K73" s="154"/>
      <c r="L73" s="158"/>
      <c r="M73" s="29"/>
    </row>
    <row r="74" spans="1:13" ht="19.5" customHeight="1" x14ac:dyDescent="0.3">
      <c r="A74" s="152" t="s">
        <v>204</v>
      </c>
      <c r="B74" s="145"/>
      <c r="C74" s="145"/>
      <c r="E74" s="145"/>
      <c r="G74" s="154"/>
      <c r="I74" s="154"/>
      <c r="K74" s="154"/>
      <c r="M74" s="14"/>
    </row>
    <row r="75" spans="1:13" ht="19.5" hidden="1" customHeight="1" x14ac:dyDescent="0.3">
      <c r="A75" s="144" t="s">
        <v>205</v>
      </c>
      <c r="B75" s="145"/>
      <c r="C75" s="145"/>
      <c r="E75" s="145"/>
      <c r="G75" s="154"/>
      <c r="I75" s="154"/>
      <c r="K75" s="154"/>
      <c r="M75" s="14"/>
    </row>
    <row r="76" spans="1:13" ht="19.5" hidden="1" customHeight="1" x14ac:dyDescent="0.3">
      <c r="A76" s="144" t="s">
        <v>206</v>
      </c>
      <c r="B76" s="145"/>
      <c r="C76" s="145"/>
      <c r="E76" s="145"/>
      <c r="G76" s="154"/>
      <c r="H76" s="36"/>
      <c r="I76" s="154"/>
      <c r="J76" s="36"/>
      <c r="K76" s="154"/>
      <c r="L76" s="36"/>
      <c r="M76" s="14"/>
    </row>
    <row r="77" spans="1:13" ht="19.5" customHeight="1" x14ac:dyDescent="0.3">
      <c r="A77" s="132" t="s">
        <v>207</v>
      </c>
      <c r="B77" s="145"/>
      <c r="C77" s="145"/>
      <c r="E77" s="145"/>
      <c r="G77" s="154"/>
      <c r="I77" s="154"/>
      <c r="K77" s="154"/>
      <c r="M77" s="14"/>
    </row>
    <row r="78" spans="1:13" ht="19.5" customHeight="1" x14ac:dyDescent="0.3">
      <c r="A78" s="132" t="s">
        <v>208</v>
      </c>
      <c r="B78" s="145"/>
      <c r="C78" s="145"/>
      <c r="E78" s="145"/>
      <c r="F78" s="36">
        <v>797</v>
      </c>
      <c r="G78" s="154"/>
      <c r="H78" s="80">
        <v>0</v>
      </c>
      <c r="I78" s="154"/>
      <c r="J78" s="36">
        <v>0</v>
      </c>
      <c r="K78" s="154"/>
      <c r="L78" s="80">
        <v>0</v>
      </c>
      <c r="M78" s="14"/>
    </row>
    <row r="79" spans="1:13" ht="19.5" hidden="1" customHeight="1" x14ac:dyDescent="0.3">
      <c r="A79" s="132" t="s">
        <v>209</v>
      </c>
      <c r="B79" s="145"/>
      <c r="C79" s="145"/>
      <c r="E79" s="145"/>
      <c r="F79" s="36"/>
      <c r="G79" s="154"/>
      <c r="H79" s="36">
        <v>0</v>
      </c>
      <c r="I79" s="154"/>
      <c r="J79" s="36"/>
      <c r="K79" s="154"/>
      <c r="L79" s="36">
        <v>0</v>
      </c>
      <c r="M79" s="14"/>
    </row>
    <row r="80" spans="1:13" ht="19.5" customHeight="1" x14ac:dyDescent="0.3">
      <c r="A80" s="132" t="s">
        <v>210</v>
      </c>
      <c r="B80" s="145"/>
      <c r="C80" s="145"/>
      <c r="E80" s="145"/>
      <c r="F80" s="133">
        <v>-24421</v>
      </c>
      <c r="G80" s="154"/>
      <c r="H80" s="135">
        <v>-67680</v>
      </c>
      <c r="I80" s="154"/>
      <c r="J80" s="133">
        <v>-24421</v>
      </c>
      <c r="K80" s="154"/>
      <c r="L80" s="135">
        <v>-67680</v>
      </c>
      <c r="M80" s="14"/>
    </row>
    <row r="81" spans="1:13" ht="19.5" hidden="1" customHeight="1" x14ac:dyDescent="0.3">
      <c r="A81" s="132" t="s">
        <v>211</v>
      </c>
      <c r="B81" s="145"/>
      <c r="C81" s="145"/>
      <c r="D81" s="155">
        <v>13</v>
      </c>
      <c r="E81" s="145"/>
      <c r="F81" s="36"/>
      <c r="G81" s="154"/>
      <c r="I81" s="154"/>
      <c r="J81" s="36"/>
      <c r="K81" s="154"/>
      <c r="M81" s="14"/>
    </row>
    <row r="82" spans="1:13" ht="19.5" customHeight="1" x14ac:dyDescent="0.3">
      <c r="A82" s="233" t="s">
        <v>212</v>
      </c>
      <c r="B82" s="233"/>
      <c r="C82" s="233"/>
      <c r="E82" s="145"/>
      <c r="F82" s="133">
        <v>-1700000</v>
      </c>
      <c r="G82" s="154"/>
      <c r="H82" s="36">
        <v>-1000000</v>
      </c>
      <c r="I82" s="154"/>
      <c r="J82" s="133">
        <v>-1700000</v>
      </c>
      <c r="K82" s="154"/>
      <c r="L82" s="36">
        <v>-1000000</v>
      </c>
      <c r="M82" s="14"/>
    </row>
    <row r="83" spans="1:13" ht="19.5" hidden="1" customHeight="1" x14ac:dyDescent="0.3">
      <c r="A83" s="132" t="s">
        <v>213</v>
      </c>
      <c r="F83" s="36"/>
      <c r="G83" s="154"/>
      <c r="H83" s="36">
        <v>0</v>
      </c>
      <c r="I83" s="154"/>
      <c r="J83" s="36"/>
      <c r="K83" s="154"/>
      <c r="L83" s="36">
        <v>0</v>
      </c>
      <c r="M83" s="11"/>
    </row>
    <row r="84" spans="1:13" ht="19.5" customHeight="1" x14ac:dyDescent="0.3">
      <c r="A84" s="132" t="s">
        <v>214</v>
      </c>
      <c r="F84" s="36">
        <v>-10500</v>
      </c>
      <c r="G84" s="154"/>
      <c r="H84" s="36">
        <v>-35610</v>
      </c>
      <c r="I84" s="136"/>
      <c r="J84" s="36">
        <v>-7260</v>
      </c>
      <c r="K84" s="136"/>
      <c r="L84" s="36">
        <v>-33165</v>
      </c>
      <c r="M84" s="11"/>
    </row>
    <row r="85" spans="1:13" ht="19.5" customHeight="1" x14ac:dyDescent="0.3">
      <c r="A85" s="145" t="s">
        <v>215</v>
      </c>
      <c r="B85" s="145"/>
      <c r="C85" s="145"/>
      <c r="D85" s="195"/>
      <c r="E85" s="145"/>
      <c r="F85" s="59">
        <f>SUM(F76:F84)</f>
        <v>-1734124</v>
      </c>
      <c r="G85" s="154"/>
      <c r="H85" s="59">
        <f>SUM(H76:H84)</f>
        <v>-1103290</v>
      </c>
      <c r="I85" s="154"/>
      <c r="J85" s="59">
        <f>SUM(J76:J84)</f>
        <v>-1731681</v>
      </c>
      <c r="K85" s="154"/>
      <c r="L85" s="59">
        <f>SUM(L76:L84)</f>
        <v>-1100845</v>
      </c>
      <c r="M85" s="11"/>
    </row>
    <row r="86" spans="1:13" ht="19.5" customHeight="1" x14ac:dyDescent="0.3">
      <c r="A86" s="145"/>
      <c r="B86" s="145"/>
      <c r="C86" s="145"/>
      <c r="D86" s="195"/>
      <c r="E86" s="145"/>
      <c r="G86" s="154"/>
      <c r="I86" s="154"/>
      <c r="K86" s="154"/>
      <c r="M86" s="11"/>
    </row>
    <row r="87" spans="1:13" ht="19.5" customHeight="1" x14ac:dyDescent="0.3">
      <c r="A87" s="145" t="s">
        <v>272</v>
      </c>
      <c r="B87" s="145"/>
      <c r="C87" s="145"/>
      <c r="D87" s="195"/>
      <c r="E87" s="145"/>
      <c r="F87" s="58">
        <f>F50+F72+F85</f>
        <v>-1434417</v>
      </c>
      <c r="G87" s="145"/>
      <c r="H87" s="58">
        <f>H50+H72+H85</f>
        <v>-567649</v>
      </c>
      <c r="I87" s="145"/>
      <c r="J87" s="192">
        <f>J50+J72+J85</f>
        <v>-1151587</v>
      </c>
      <c r="K87" s="145"/>
      <c r="L87" s="58">
        <f>L50+L72+L85</f>
        <v>-1033623</v>
      </c>
      <c r="M87" s="11"/>
    </row>
    <row r="88" spans="1:13" ht="19.5" customHeight="1" x14ac:dyDescent="0.3">
      <c r="A88" s="132" t="s">
        <v>216</v>
      </c>
      <c r="F88" s="156">
        <f>'BS2-4'!E11</f>
        <v>2256942</v>
      </c>
      <c r="G88" s="154"/>
      <c r="H88" s="156">
        <v>3713636</v>
      </c>
      <c r="I88" s="154"/>
      <c r="J88" s="156">
        <f>'BS2-4'!I11</f>
        <v>1304518</v>
      </c>
      <c r="K88" s="154"/>
      <c r="L88" s="156">
        <v>3522647</v>
      </c>
      <c r="M88" s="11"/>
    </row>
    <row r="89" spans="1:13" ht="19.5" customHeight="1" thickBot="1" x14ac:dyDescent="0.35">
      <c r="A89" s="145" t="s">
        <v>217</v>
      </c>
      <c r="B89" s="145"/>
      <c r="C89" s="145"/>
      <c r="D89" s="195"/>
      <c r="E89" s="145"/>
      <c r="F89" s="60">
        <f>SUM(F87:F88)</f>
        <v>822525</v>
      </c>
      <c r="G89" s="154"/>
      <c r="H89" s="60">
        <f>SUM(H87:H88)</f>
        <v>3145987</v>
      </c>
      <c r="I89" s="154"/>
      <c r="J89" s="162">
        <f>SUM(J87:J88)</f>
        <v>152931</v>
      </c>
      <c r="K89" s="154"/>
      <c r="L89" s="60">
        <f>SUM(L87:L88)</f>
        <v>2489024</v>
      </c>
      <c r="M89" s="11"/>
    </row>
    <row r="90" spans="1:13" ht="19.5" customHeight="1" thickTop="1" x14ac:dyDescent="0.3">
      <c r="A90" s="145"/>
      <c r="B90" s="145"/>
      <c r="C90" s="145"/>
      <c r="D90" s="195"/>
      <c r="E90" s="145"/>
      <c r="F90" s="192"/>
      <c r="G90" s="154"/>
      <c r="H90" s="192"/>
      <c r="I90" s="154"/>
      <c r="J90" s="158"/>
      <c r="K90" s="154"/>
      <c r="L90" s="192"/>
      <c r="M90" s="11"/>
    </row>
    <row r="91" spans="1:13" ht="19.5" customHeight="1" x14ac:dyDescent="0.3">
      <c r="A91" s="152" t="s">
        <v>218</v>
      </c>
      <c r="B91" s="145"/>
      <c r="C91" s="145"/>
      <c r="E91" s="145"/>
      <c r="F91" s="36"/>
      <c r="G91" s="154"/>
      <c r="I91" s="154"/>
      <c r="J91" s="36"/>
      <c r="K91" s="154"/>
      <c r="M91" s="11"/>
    </row>
    <row r="92" spans="1:13" ht="19.5" customHeight="1" x14ac:dyDescent="0.3">
      <c r="A92" s="201" t="s">
        <v>242</v>
      </c>
      <c r="B92" s="202"/>
      <c r="C92" s="202"/>
      <c r="D92" s="200"/>
      <c r="E92" s="145"/>
      <c r="F92" s="36">
        <v>-578</v>
      </c>
      <c r="G92" s="154"/>
      <c r="H92" s="222">
        <v>0</v>
      </c>
      <c r="I92" s="222"/>
      <c r="J92" s="57">
        <v>0</v>
      </c>
      <c r="K92" s="222"/>
      <c r="L92" s="222">
        <v>0</v>
      </c>
      <c r="M92" s="11"/>
    </row>
    <row r="93" spans="1:13" ht="19.5" customHeight="1" x14ac:dyDescent="0.3">
      <c r="A93" s="144" t="s">
        <v>219</v>
      </c>
      <c r="B93" s="145"/>
      <c r="C93" s="145"/>
      <c r="E93" s="145"/>
      <c r="F93" s="36">
        <v>663</v>
      </c>
      <c r="G93" s="154"/>
      <c r="H93" s="133">
        <v>4687</v>
      </c>
      <c r="I93" s="154"/>
      <c r="J93" s="36">
        <v>663</v>
      </c>
      <c r="K93" s="154"/>
      <c r="L93" s="133">
        <v>4687</v>
      </c>
      <c r="M93" s="11"/>
    </row>
    <row r="94" spans="1:13" ht="20.25" customHeight="1" x14ac:dyDescent="0.3">
      <c r="A94" s="145"/>
      <c r="B94" s="145"/>
      <c r="C94" s="163"/>
      <c r="E94" s="163"/>
      <c r="F94" s="164"/>
      <c r="G94" s="165"/>
      <c r="H94" s="164"/>
      <c r="I94" s="165"/>
      <c r="J94" s="166"/>
      <c r="K94" s="165"/>
      <c r="L94" s="166"/>
      <c r="M94" s="14"/>
    </row>
    <row r="95" spans="1:13" ht="20.25" customHeight="1" x14ac:dyDescent="0.3">
      <c r="F95" s="159">
        <f>F89-'BS2-4'!C11</f>
        <v>0</v>
      </c>
      <c r="G95" s="159"/>
      <c r="H95" s="159"/>
      <c r="I95" s="159"/>
      <c r="J95" s="159">
        <f>J89-'BS2-4'!G11</f>
        <v>0</v>
      </c>
      <c r="K95" s="159"/>
      <c r="L95" s="159"/>
      <c r="M95" s="133"/>
    </row>
    <row r="96" spans="1:13" ht="20.25" customHeight="1" x14ac:dyDescent="0.3">
      <c r="M96" s="14"/>
    </row>
    <row r="100" spans="6:13" ht="20.25" customHeight="1" x14ac:dyDescent="0.3">
      <c r="M100" s="6"/>
    </row>
    <row r="101" spans="6:13" ht="20.25" customHeight="1" x14ac:dyDescent="0.3">
      <c r="M101" s="6"/>
    </row>
    <row r="102" spans="6:13" ht="20.25" customHeight="1" x14ac:dyDescent="0.3">
      <c r="M102" s="2"/>
    </row>
    <row r="103" spans="6:13" ht="20.25" customHeight="1" x14ac:dyDescent="0.3">
      <c r="M103" s="9"/>
    </row>
    <row r="104" spans="6:13" ht="20.25" customHeight="1" x14ac:dyDescent="0.3">
      <c r="M104" s="9"/>
    </row>
    <row r="105" spans="6:13" ht="20.25" customHeight="1" x14ac:dyDescent="0.3">
      <c r="M105" s="8"/>
    </row>
    <row r="107" spans="6:13" ht="20.25" customHeight="1" x14ac:dyDescent="0.3">
      <c r="F107" s="132"/>
      <c r="H107" s="132"/>
      <c r="J107" s="132"/>
      <c r="L107" s="132"/>
      <c r="M107" s="11"/>
    </row>
    <row r="108" spans="6:13" ht="20.25" customHeight="1" x14ac:dyDescent="0.3">
      <c r="F108" s="132"/>
      <c r="H108" s="132"/>
      <c r="J108" s="132"/>
      <c r="L108" s="132"/>
      <c r="M108" s="135"/>
    </row>
    <row r="109" spans="6:13" ht="20.25" customHeight="1" x14ac:dyDescent="0.3">
      <c r="F109" s="132"/>
      <c r="H109" s="132"/>
      <c r="J109" s="132"/>
      <c r="L109" s="132"/>
      <c r="M109" s="135"/>
    </row>
    <row r="110" spans="6:13" ht="20.25" customHeight="1" x14ac:dyDescent="0.3">
      <c r="F110" s="132"/>
      <c r="H110" s="132"/>
      <c r="J110" s="132"/>
      <c r="L110" s="132"/>
      <c r="M110" s="135"/>
    </row>
    <row r="111" spans="6:13" ht="20.25" customHeight="1" x14ac:dyDescent="0.3">
      <c r="F111" s="132"/>
      <c r="H111" s="132"/>
      <c r="J111" s="132"/>
      <c r="L111" s="132"/>
      <c r="M111" s="135"/>
    </row>
    <row r="112" spans="6:13" ht="20.25" customHeight="1" x14ac:dyDescent="0.3">
      <c r="F112" s="132"/>
      <c r="H112" s="132"/>
      <c r="J112" s="132"/>
      <c r="L112" s="132"/>
      <c r="M112" s="135"/>
    </row>
    <row r="113" spans="6:13" ht="20.25" customHeight="1" x14ac:dyDescent="0.3">
      <c r="F113" s="132"/>
      <c r="H113" s="132"/>
      <c r="J113" s="132"/>
      <c r="L113" s="132"/>
      <c r="M113" s="14"/>
    </row>
    <row r="114" spans="6:13" ht="20.25" customHeight="1" x14ac:dyDescent="0.3">
      <c r="F114" s="132"/>
      <c r="H114" s="132"/>
      <c r="J114" s="132"/>
      <c r="L114" s="132"/>
      <c r="M114" s="11"/>
    </row>
    <row r="115" spans="6:13" ht="20.25" customHeight="1" x14ac:dyDescent="0.3">
      <c r="F115" s="132"/>
      <c r="H115" s="132"/>
      <c r="J115" s="132"/>
      <c r="L115" s="132"/>
      <c r="M115" s="11"/>
    </row>
    <row r="116" spans="6:13" ht="20.25" customHeight="1" x14ac:dyDescent="0.3">
      <c r="F116" s="132"/>
      <c r="H116" s="132"/>
      <c r="J116" s="132"/>
      <c r="L116" s="132"/>
      <c r="M116" s="11"/>
    </row>
    <row r="117" spans="6:13" ht="20.25" customHeight="1" x14ac:dyDescent="0.3">
      <c r="F117" s="132"/>
      <c r="H117" s="132"/>
      <c r="J117" s="132"/>
      <c r="L117" s="132"/>
      <c r="M117" s="11"/>
    </row>
    <row r="118" spans="6:13" ht="20.25" customHeight="1" x14ac:dyDescent="0.3">
      <c r="F118" s="132"/>
      <c r="H118" s="132"/>
      <c r="J118" s="132"/>
      <c r="L118" s="132"/>
      <c r="M118" s="11"/>
    </row>
    <row r="119" spans="6:13" ht="20.25" customHeight="1" x14ac:dyDescent="0.3">
      <c r="F119" s="132"/>
      <c r="H119" s="132"/>
      <c r="J119" s="132"/>
      <c r="L119" s="132"/>
      <c r="M119" s="11"/>
    </row>
    <row r="120" spans="6:13" ht="20.25" customHeight="1" x14ac:dyDescent="0.3">
      <c r="F120" s="132"/>
      <c r="H120" s="132"/>
      <c r="J120" s="132"/>
      <c r="L120" s="132"/>
      <c r="M120" s="11"/>
    </row>
    <row r="121" spans="6:13" ht="20.25" customHeight="1" x14ac:dyDescent="0.3">
      <c r="F121" s="132"/>
      <c r="H121" s="132"/>
      <c r="J121" s="132"/>
      <c r="L121" s="132"/>
      <c r="M121" s="14"/>
    </row>
    <row r="122" spans="6:13" ht="20.25" customHeight="1" x14ac:dyDescent="0.3">
      <c r="F122" s="132"/>
      <c r="H122" s="132"/>
      <c r="J122" s="132"/>
      <c r="L122" s="132"/>
      <c r="M122" s="11"/>
    </row>
    <row r="123" spans="6:13" ht="20.25" customHeight="1" x14ac:dyDescent="0.3">
      <c r="F123" s="132"/>
      <c r="H123" s="132"/>
      <c r="J123" s="132"/>
      <c r="L123" s="132"/>
      <c r="M123" s="14"/>
    </row>
    <row r="124" spans="6:13" ht="20.25" customHeight="1" x14ac:dyDescent="0.3">
      <c r="F124" s="132"/>
      <c r="H124" s="132"/>
      <c r="J124" s="132"/>
      <c r="L124" s="132"/>
      <c r="M124" s="11"/>
    </row>
    <row r="125" spans="6:13" ht="20.25" customHeight="1" x14ac:dyDescent="0.3">
      <c r="F125" s="132"/>
      <c r="H125" s="132"/>
      <c r="J125" s="132"/>
      <c r="L125" s="132"/>
      <c r="M125" s="14"/>
    </row>
    <row r="126" spans="6:13" ht="20.25" customHeight="1" x14ac:dyDescent="0.3">
      <c r="F126" s="132"/>
      <c r="H126" s="132"/>
      <c r="J126" s="132"/>
      <c r="L126" s="132"/>
      <c r="M126" s="11"/>
    </row>
    <row r="127" spans="6:13" ht="20.25" customHeight="1" x14ac:dyDescent="0.3">
      <c r="F127" s="132"/>
      <c r="H127" s="132"/>
      <c r="J127" s="132"/>
      <c r="L127" s="132"/>
      <c r="M127" s="24"/>
    </row>
    <row r="128" spans="6:13" ht="20.25" customHeight="1" x14ac:dyDescent="0.3">
      <c r="F128" s="132"/>
      <c r="H128" s="132"/>
      <c r="J128" s="132"/>
      <c r="L128" s="132"/>
      <c r="M128" s="135"/>
    </row>
    <row r="129" spans="6:13" ht="20.25" customHeight="1" x14ac:dyDescent="0.3">
      <c r="F129" s="132"/>
      <c r="H129" s="132"/>
      <c r="J129" s="132"/>
      <c r="L129" s="132"/>
      <c r="M129" s="11"/>
    </row>
    <row r="130" spans="6:13" ht="20.25" customHeight="1" x14ac:dyDescent="0.3">
      <c r="F130" s="132"/>
      <c r="H130" s="132"/>
      <c r="J130" s="132"/>
      <c r="L130" s="132"/>
      <c r="M130" s="11"/>
    </row>
    <row r="131" spans="6:13" ht="20.25" customHeight="1" x14ac:dyDescent="0.3">
      <c r="F131" s="132"/>
      <c r="H131" s="132"/>
      <c r="J131" s="132"/>
      <c r="L131" s="132"/>
      <c r="M131" s="14"/>
    </row>
    <row r="132" spans="6:13" ht="20.25" customHeight="1" x14ac:dyDescent="0.3">
      <c r="F132" s="132"/>
      <c r="H132" s="132"/>
      <c r="J132" s="132"/>
      <c r="L132" s="132"/>
      <c r="M132" s="11"/>
    </row>
    <row r="133" spans="6:13" ht="20.25" customHeight="1" x14ac:dyDescent="0.3">
      <c r="F133" s="132"/>
      <c r="H133" s="132"/>
      <c r="J133" s="132"/>
      <c r="L133" s="132"/>
      <c r="M133" s="33"/>
    </row>
    <row r="134" spans="6:13" ht="20.25" customHeight="1" x14ac:dyDescent="0.3">
      <c r="F134" s="132"/>
      <c r="H134" s="132"/>
      <c r="J134" s="132"/>
      <c r="L134" s="132"/>
      <c r="M134" s="11"/>
    </row>
    <row r="135" spans="6:13" ht="20.25" customHeight="1" x14ac:dyDescent="0.3">
      <c r="F135" s="132"/>
      <c r="H135" s="132"/>
      <c r="J135" s="132"/>
      <c r="L135" s="132"/>
      <c r="M135" s="11"/>
    </row>
  </sheetData>
  <mergeCells count="24">
    <mergeCell ref="A24:C24"/>
    <mergeCell ref="A23:C23"/>
    <mergeCell ref="F7:H7"/>
    <mergeCell ref="J7:L7"/>
    <mergeCell ref="F9:L9"/>
    <mergeCell ref="F4:H4"/>
    <mergeCell ref="J4:L4"/>
    <mergeCell ref="F5:H5"/>
    <mergeCell ref="J5:L5"/>
    <mergeCell ref="F6:H6"/>
    <mergeCell ref="J6:L6"/>
    <mergeCell ref="A27:C27"/>
    <mergeCell ref="A29:C29"/>
    <mergeCell ref="F60:L60"/>
    <mergeCell ref="A63:C63"/>
    <mergeCell ref="A82:C82"/>
    <mergeCell ref="F56:H56"/>
    <mergeCell ref="J56:L56"/>
    <mergeCell ref="F57:H57"/>
    <mergeCell ref="J57:L57"/>
    <mergeCell ref="F58:H58"/>
    <mergeCell ref="J58:L58"/>
    <mergeCell ref="F55:H55"/>
    <mergeCell ref="J55:L55"/>
  </mergeCells>
  <pageMargins left="0.8" right="0.8" top="0.48" bottom="0.5" header="0.5" footer="0.5"/>
  <pageSetup paperSize="9" scale="80" firstPageNumber="11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2" manualBreakCount="2">
    <brk id="51" max="16383" man="1"/>
    <brk id="116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zoomScale="55" zoomScaleNormal="55" zoomScaleSheetLayoutView="70" workbookViewId="0">
      <selection activeCell="I13" sqref="I13"/>
    </sheetView>
  </sheetViews>
  <sheetFormatPr defaultColWidth="9.1796875" defaultRowHeight="20.25" customHeight="1" x14ac:dyDescent="0.3"/>
  <cols>
    <col min="1" max="1" width="39.453125" style="3" customWidth="1"/>
    <col min="2" max="2" width="7.81640625" style="2" customWidth="1"/>
    <col min="3" max="3" width="1.54296875" style="3" customWidth="1"/>
    <col min="4" max="4" width="15.453125" style="3" customWidth="1"/>
    <col min="5" max="5" width="1.54296875" style="3" customWidth="1"/>
    <col min="6" max="6" width="15.453125" style="3" customWidth="1"/>
    <col min="7" max="7" width="1.54296875" style="3" customWidth="1"/>
    <col min="8" max="8" width="15.453125" style="3" customWidth="1"/>
    <col min="9" max="9" width="1.54296875" style="3" customWidth="1"/>
    <col min="10" max="10" width="15.453125" style="3" customWidth="1"/>
    <col min="11" max="11" width="2.81640625" style="3" customWidth="1"/>
    <col min="12" max="12" width="6.81640625" style="3" customWidth="1"/>
    <col min="13" max="13" width="1.1796875" style="29" customWidth="1"/>
    <col min="14" max="14" width="7.1796875" style="3" customWidth="1"/>
    <col min="15" max="15" width="1.54296875" style="3" customWidth="1"/>
    <col min="16" max="16" width="7" style="3" customWidth="1"/>
    <col min="17" max="17" width="1.453125" style="3" customWidth="1"/>
    <col min="18" max="18" width="12.1796875" style="3" customWidth="1"/>
    <col min="19" max="24" width="9" style="3" customWidth="1"/>
    <col min="25" max="16384" width="9.1796875" style="3"/>
  </cols>
  <sheetData>
    <row r="1" spans="1:24" ht="20.25" customHeight="1" x14ac:dyDescent="0.35">
      <c r="A1" s="1" t="s">
        <v>0</v>
      </c>
    </row>
    <row r="2" spans="1:24" ht="20.25" customHeight="1" x14ac:dyDescent="0.3">
      <c r="A2" s="5" t="s">
        <v>72</v>
      </c>
    </row>
    <row r="3" spans="1:24" ht="20.9" customHeight="1" x14ac:dyDescent="0.3"/>
    <row r="4" spans="1:24" ht="20.25" customHeight="1" x14ac:dyDescent="0.3">
      <c r="D4" s="228" t="s">
        <v>220</v>
      </c>
      <c r="E4" s="228"/>
      <c r="F4" s="228"/>
      <c r="G4" s="6"/>
      <c r="H4" s="228" t="s">
        <v>221</v>
      </c>
      <c r="I4" s="228"/>
      <c r="J4" s="228"/>
      <c r="K4" s="6"/>
    </row>
    <row r="5" spans="1:24" ht="20.25" customHeight="1" x14ac:dyDescent="0.3">
      <c r="D5" s="228" t="s">
        <v>4</v>
      </c>
      <c r="E5" s="228"/>
      <c r="F5" s="228"/>
      <c r="G5" s="6"/>
      <c r="H5" s="228" t="s">
        <v>4</v>
      </c>
      <c r="I5" s="228"/>
      <c r="J5" s="228"/>
      <c r="K5" s="6"/>
    </row>
    <row r="6" spans="1:24" ht="20.25" customHeight="1" x14ac:dyDescent="0.3">
      <c r="D6" s="225" t="s">
        <v>73</v>
      </c>
      <c r="E6" s="225"/>
      <c r="F6" s="225"/>
      <c r="G6" s="6"/>
      <c r="H6" s="225" t="s">
        <v>73</v>
      </c>
      <c r="I6" s="225"/>
      <c r="J6" s="225"/>
      <c r="K6" s="25"/>
    </row>
    <row r="7" spans="1:24" ht="20.25" customHeight="1" x14ac:dyDescent="0.3">
      <c r="D7" s="236" t="s">
        <v>5</v>
      </c>
      <c r="E7" s="225"/>
      <c r="F7" s="225"/>
      <c r="G7" s="6"/>
      <c r="H7" s="236" t="s">
        <v>5</v>
      </c>
      <c r="I7" s="236"/>
      <c r="J7" s="236"/>
      <c r="K7" s="30"/>
    </row>
    <row r="8" spans="1:24" ht="20.25" customHeight="1" x14ac:dyDescent="0.3">
      <c r="B8" s="8" t="s">
        <v>8</v>
      </c>
      <c r="D8" s="9">
        <v>2019</v>
      </c>
      <c r="E8" s="2"/>
      <c r="F8" s="9">
        <v>2018</v>
      </c>
      <c r="G8" s="2"/>
      <c r="H8" s="9">
        <v>2019</v>
      </c>
      <c r="I8" s="2"/>
      <c r="J8" s="9">
        <v>2018</v>
      </c>
      <c r="K8" s="9"/>
    </row>
    <row r="9" spans="1:24" ht="18.75" customHeight="1" x14ac:dyDescent="0.3">
      <c r="B9" s="8"/>
      <c r="D9" s="227" t="s">
        <v>10</v>
      </c>
      <c r="E9" s="227"/>
      <c r="F9" s="227"/>
      <c r="G9" s="227"/>
      <c r="H9" s="227"/>
      <c r="I9" s="227"/>
      <c r="J9" s="227"/>
      <c r="K9" s="8"/>
    </row>
    <row r="10" spans="1:24" ht="20.25" customHeight="1" x14ac:dyDescent="0.3">
      <c r="A10" s="38" t="s">
        <v>222</v>
      </c>
      <c r="B10" s="8"/>
    </row>
    <row r="11" spans="1:24" ht="21" customHeight="1" x14ac:dyDescent="0.3">
      <c r="A11" t="s">
        <v>223</v>
      </c>
      <c r="B11" s="8">
        <v>3</v>
      </c>
      <c r="D11" s="34">
        <v>333639</v>
      </c>
      <c r="E11" s="34"/>
      <c r="F11" s="34">
        <v>377303</v>
      </c>
      <c r="G11" s="34"/>
      <c r="H11" s="34">
        <v>333486</v>
      </c>
      <c r="I11" s="34"/>
      <c r="J11" s="34">
        <v>383969</v>
      </c>
      <c r="K11" s="11"/>
      <c r="N11" s="11"/>
      <c r="O11" s="4"/>
      <c r="P11" s="4"/>
      <c r="Q11" s="4"/>
    </row>
    <row r="12" spans="1:24" ht="21" customHeight="1" x14ac:dyDescent="0.3">
      <c r="A12" t="s">
        <v>224</v>
      </c>
      <c r="B12" s="8"/>
      <c r="K12" s="31"/>
      <c r="N12" s="11"/>
      <c r="O12" s="4"/>
      <c r="P12" s="4"/>
      <c r="Q12" s="4"/>
    </row>
    <row r="13" spans="1:24" ht="21" customHeight="1" x14ac:dyDescent="0.3">
      <c r="A13" t="s">
        <v>225</v>
      </c>
      <c r="B13" s="8"/>
      <c r="D13" s="34">
        <v>191198</v>
      </c>
      <c r="E13" s="34"/>
      <c r="F13" s="34">
        <v>135972</v>
      </c>
      <c r="G13" s="34"/>
      <c r="H13" s="35">
        <v>0</v>
      </c>
      <c r="I13" s="36"/>
      <c r="J13" s="35">
        <v>0</v>
      </c>
      <c r="K13" s="31"/>
      <c r="N13" s="11"/>
      <c r="O13" s="4"/>
      <c r="P13" s="4"/>
      <c r="Q13" s="4"/>
    </row>
    <row r="14" spans="1:24" ht="21" customHeight="1" x14ac:dyDescent="0.3">
      <c r="A14" t="s">
        <v>77</v>
      </c>
      <c r="B14" s="8"/>
      <c r="D14" s="34">
        <v>25698</v>
      </c>
      <c r="E14" s="34"/>
      <c r="F14" s="34">
        <v>30256</v>
      </c>
      <c r="G14" s="34"/>
      <c r="H14" s="35">
        <v>21748</v>
      </c>
      <c r="I14" s="34"/>
      <c r="J14" s="35">
        <v>30464</v>
      </c>
      <c r="K14" s="31"/>
      <c r="N14" s="11"/>
      <c r="O14" s="4"/>
      <c r="P14" s="4"/>
      <c r="Q14" s="4"/>
    </row>
    <row r="15" spans="1:24" ht="21" customHeight="1" x14ac:dyDescent="0.3">
      <c r="A15" t="s">
        <v>78</v>
      </c>
      <c r="B15" s="8">
        <v>3</v>
      </c>
      <c r="D15" s="35">
        <v>0</v>
      </c>
      <c r="E15" s="34"/>
      <c r="F15" s="35">
        <v>0</v>
      </c>
      <c r="G15" s="34"/>
      <c r="H15" s="35">
        <v>16855</v>
      </c>
      <c r="I15" s="34"/>
      <c r="J15" s="35">
        <v>12505</v>
      </c>
      <c r="K15" s="31"/>
      <c r="N15" s="11"/>
      <c r="O15" s="4"/>
      <c r="P15" s="4"/>
      <c r="Q15" s="4"/>
    </row>
    <row r="16" spans="1:24" ht="21" customHeight="1" x14ac:dyDescent="0.3">
      <c r="A16" t="s">
        <v>79</v>
      </c>
      <c r="B16" s="8">
        <v>3</v>
      </c>
      <c r="D16" s="37">
        <v>58751</v>
      </c>
      <c r="E16" s="34"/>
      <c r="F16" s="37">
        <v>36700</v>
      </c>
      <c r="G16" s="34"/>
      <c r="H16" s="34">
        <v>48328</v>
      </c>
      <c r="I16" s="34"/>
      <c r="J16" s="34">
        <v>15089</v>
      </c>
      <c r="K16" s="31"/>
      <c r="N16" s="11"/>
      <c r="O16" s="32"/>
      <c r="P16" s="4"/>
      <c r="Q16" s="32"/>
      <c r="R16" s="31"/>
      <c r="S16" s="31"/>
      <c r="T16" s="31"/>
      <c r="U16" s="31"/>
      <c r="V16" s="31"/>
      <c r="W16" s="31"/>
      <c r="X16" s="31"/>
    </row>
    <row r="17" spans="1:17" ht="21" customHeight="1" x14ac:dyDescent="0.3">
      <c r="A17" s="39" t="s">
        <v>226</v>
      </c>
      <c r="B17" s="12"/>
      <c r="C17" s="7"/>
      <c r="D17" s="13">
        <f>SUM(D11:D16)</f>
        <v>609286</v>
      </c>
      <c r="E17" s="14"/>
      <c r="F17" s="13">
        <f>SUM(F11:F16)</f>
        <v>580231</v>
      </c>
      <c r="G17" s="14"/>
      <c r="H17" s="13">
        <f>SUM(H11:H16)</f>
        <v>420417</v>
      </c>
      <c r="I17" s="14"/>
      <c r="J17" s="13">
        <f>SUM(J11:J16)</f>
        <v>442027</v>
      </c>
      <c r="K17" s="14"/>
      <c r="O17" s="4"/>
      <c r="P17" s="4"/>
      <c r="Q17" s="4"/>
    </row>
    <row r="18" spans="1:17" ht="21" customHeight="1" x14ac:dyDescent="0.3">
      <c r="B18" s="8"/>
      <c r="D18" s="11"/>
      <c r="E18" s="11"/>
      <c r="F18" s="11"/>
      <c r="G18" s="11"/>
      <c r="H18" s="11"/>
      <c r="I18" s="11"/>
      <c r="J18" s="11"/>
      <c r="K18" s="11"/>
    </row>
    <row r="19" spans="1:17" ht="20.25" customHeight="1" x14ac:dyDescent="0.3">
      <c r="A19" s="10" t="s">
        <v>81</v>
      </c>
      <c r="B19" s="8">
        <v>3</v>
      </c>
      <c r="D19" s="11"/>
      <c r="E19" s="11"/>
      <c r="F19" s="11"/>
      <c r="G19" s="11"/>
      <c r="H19" s="11"/>
      <c r="I19" s="11"/>
      <c r="J19" s="11"/>
      <c r="K19" s="11"/>
    </row>
    <row r="20" spans="1:17" ht="21" customHeight="1" x14ac:dyDescent="0.3">
      <c r="A20" t="s">
        <v>227</v>
      </c>
      <c r="D20" s="11">
        <v>178248</v>
      </c>
      <c r="E20" s="11"/>
      <c r="F20" s="11">
        <v>225565</v>
      </c>
      <c r="G20" s="11"/>
      <c r="H20" s="11">
        <v>233008</v>
      </c>
      <c r="I20" s="11"/>
      <c r="J20" s="11">
        <v>244335</v>
      </c>
      <c r="K20" s="11"/>
    </row>
    <row r="21" spans="1:17" ht="21" customHeight="1" x14ac:dyDescent="0.3">
      <c r="A21" t="s">
        <v>83</v>
      </c>
      <c r="B21" s="8"/>
      <c r="D21" s="11">
        <v>17488</v>
      </c>
      <c r="E21" s="11"/>
      <c r="F21" s="11">
        <v>25076</v>
      </c>
      <c r="G21" s="11"/>
      <c r="H21" s="11">
        <v>9064</v>
      </c>
      <c r="I21" s="11"/>
      <c r="J21" s="11">
        <v>17502</v>
      </c>
      <c r="K21" s="11"/>
    </row>
    <row r="22" spans="1:17" ht="21" customHeight="1" x14ac:dyDescent="0.3">
      <c r="A22" t="s">
        <v>84</v>
      </c>
      <c r="B22" s="8"/>
      <c r="D22" s="16">
        <v>167899</v>
      </c>
      <c r="E22" s="11"/>
      <c r="F22" s="16">
        <v>193816</v>
      </c>
      <c r="G22" s="11"/>
      <c r="H22" s="11">
        <v>97576</v>
      </c>
      <c r="I22" s="11"/>
      <c r="J22" s="11">
        <v>128417</v>
      </c>
      <c r="K22" s="11"/>
    </row>
    <row r="23" spans="1:17" ht="21" customHeight="1" x14ac:dyDescent="0.3">
      <c r="A23" s="3" t="s">
        <v>85</v>
      </c>
      <c r="B23" s="8"/>
      <c r="D23" s="31">
        <v>93260</v>
      </c>
      <c r="E23" s="11"/>
      <c r="F23" s="31">
        <v>84982</v>
      </c>
      <c r="G23" s="11"/>
      <c r="H23" s="31">
        <v>57413</v>
      </c>
      <c r="I23" s="11"/>
      <c r="J23" s="31">
        <v>50122</v>
      </c>
      <c r="K23" s="11"/>
    </row>
    <row r="24" spans="1:17" ht="21" customHeight="1" x14ac:dyDescent="0.3">
      <c r="A24" s="3" t="s">
        <v>228</v>
      </c>
      <c r="B24" s="8"/>
      <c r="D24" s="31">
        <v>71051</v>
      </c>
      <c r="E24" s="11"/>
      <c r="F24" s="31">
        <v>201621</v>
      </c>
      <c r="G24" s="11"/>
      <c r="H24" s="31">
        <v>4361</v>
      </c>
      <c r="I24" s="11"/>
      <c r="J24" s="31">
        <v>4890</v>
      </c>
      <c r="K24" s="11"/>
    </row>
    <row r="25" spans="1:17" ht="21" customHeight="1" x14ac:dyDescent="0.3">
      <c r="A25" s="3" t="s">
        <v>87</v>
      </c>
      <c r="B25" s="8"/>
      <c r="D25" s="11">
        <v>37198</v>
      </c>
      <c r="E25" s="11"/>
      <c r="F25" s="11">
        <v>15480</v>
      </c>
      <c r="G25" s="11"/>
      <c r="H25" s="11">
        <v>36805</v>
      </c>
      <c r="I25" s="11"/>
      <c r="J25" s="11">
        <v>15481</v>
      </c>
      <c r="K25" s="11"/>
    </row>
    <row r="26" spans="1:17" ht="21" customHeight="1" x14ac:dyDescent="0.3">
      <c r="A26" s="7" t="s">
        <v>86</v>
      </c>
      <c r="B26" s="12"/>
      <c r="C26" s="7"/>
      <c r="D26" s="13">
        <f>SUM(D20:D25)</f>
        <v>565144</v>
      </c>
      <c r="E26" s="14"/>
      <c r="F26" s="13">
        <f>SUM(F20:F25)</f>
        <v>746540</v>
      </c>
      <c r="G26" s="14"/>
      <c r="H26" s="13">
        <f>SUM(H20:H25)</f>
        <v>438227</v>
      </c>
      <c r="I26" s="14"/>
      <c r="J26" s="13">
        <f>SUM(J20:J25)</f>
        <v>460747</v>
      </c>
      <c r="K26" s="14"/>
    </row>
    <row r="27" spans="1:17" ht="21" customHeight="1" x14ac:dyDescent="0.3">
      <c r="B27" s="8"/>
      <c r="D27" s="11"/>
      <c r="E27" s="11"/>
      <c r="F27" s="11"/>
      <c r="G27" s="11"/>
      <c r="H27" s="11"/>
      <c r="I27" s="11"/>
      <c r="J27" s="11"/>
      <c r="K27" s="11"/>
    </row>
    <row r="28" spans="1:17" ht="20.25" customHeight="1" x14ac:dyDescent="0.3">
      <c r="A28" s="7" t="s">
        <v>90</v>
      </c>
      <c r="B28" s="8"/>
      <c r="D28" s="14">
        <f>D17-D26</f>
        <v>44142</v>
      </c>
      <c r="E28" s="14"/>
      <c r="F28" s="14">
        <f>F17-F26</f>
        <v>-166309</v>
      </c>
      <c r="G28" s="14"/>
      <c r="H28" s="14">
        <f>H17-H26</f>
        <v>-17810</v>
      </c>
      <c r="I28" s="14"/>
      <c r="J28" s="14">
        <f>J17-J26</f>
        <v>-18720</v>
      </c>
      <c r="K28" s="14"/>
    </row>
    <row r="29" spans="1:17" ht="20.25" customHeight="1" x14ac:dyDescent="0.3">
      <c r="A29" t="s">
        <v>91</v>
      </c>
      <c r="B29" s="8">
        <v>16</v>
      </c>
      <c r="D29" s="40">
        <v>-1386</v>
      </c>
      <c r="E29" s="11"/>
      <c r="F29" s="40">
        <v>18173</v>
      </c>
      <c r="G29" s="11"/>
      <c r="H29" s="21">
        <v>-1331</v>
      </c>
      <c r="I29" s="11"/>
      <c r="J29" s="21">
        <v>7369</v>
      </c>
      <c r="K29" s="11"/>
    </row>
    <row r="30" spans="1:17" ht="21" customHeight="1" thickBot="1" x14ac:dyDescent="0.35">
      <c r="A30" t="s">
        <v>229</v>
      </c>
      <c r="B30" s="8"/>
      <c r="D30" s="18">
        <f>D28-D29</f>
        <v>45528</v>
      </c>
      <c r="E30" s="14">
        <f>E28+E29</f>
        <v>0</v>
      </c>
      <c r="F30" s="18">
        <f>F28-F29</f>
        <v>-184482</v>
      </c>
      <c r="G30" s="14">
        <f>G28+G29</f>
        <v>0</v>
      </c>
      <c r="H30" s="18">
        <f>H28-H29</f>
        <v>-16479</v>
      </c>
      <c r="I30" s="14">
        <f>I28+I29</f>
        <v>0</v>
      </c>
      <c r="J30" s="18">
        <f>J28-J29</f>
        <v>-26089</v>
      </c>
      <c r="K30" s="14"/>
    </row>
    <row r="31" spans="1:17" ht="21" customHeight="1" thickTop="1" x14ac:dyDescent="0.3">
      <c r="B31" s="8"/>
      <c r="D31" s="11"/>
      <c r="E31" s="11"/>
      <c r="F31" s="11"/>
      <c r="G31" s="11"/>
      <c r="H31" s="11"/>
      <c r="I31" s="11"/>
      <c r="J31" s="11"/>
      <c r="K31" s="11"/>
    </row>
    <row r="32" spans="1:17" ht="20.25" customHeight="1" x14ac:dyDescent="0.3">
      <c r="A32" s="7" t="s">
        <v>93</v>
      </c>
      <c r="C32" s="11"/>
      <c r="D32" s="11"/>
      <c r="E32" s="11"/>
      <c r="F32" s="11"/>
      <c r="G32" s="11"/>
      <c r="H32" s="11"/>
      <c r="I32" s="11"/>
      <c r="J32" s="4"/>
      <c r="M32" s="3"/>
    </row>
    <row r="33" spans="1:13" ht="20.25" customHeight="1" x14ac:dyDescent="0.3">
      <c r="A33" s="43" t="s">
        <v>230</v>
      </c>
      <c r="B33" s="8"/>
      <c r="C33" s="11"/>
      <c r="D33" s="11"/>
      <c r="E33" s="11"/>
      <c r="F33" s="11"/>
      <c r="G33" s="11"/>
      <c r="H33" s="11"/>
      <c r="I33" s="11"/>
      <c r="J33" s="4"/>
      <c r="M33" s="3"/>
    </row>
    <row r="34" spans="1:13" ht="20.25" customHeight="1" x14ac:dyDescent="0.3">
      <c r="A34" s="44" t="s">
        <v>231</v>
      </c>
      <c r="B34" s="8"/>
      <c r="C34" s="11"/>
      <c r="D34" s="11"/>
      <c r="E34" s="11"/>
      <c r="F34" s="11"/>
      <c r="G34" s="11"/>
      <c r="H34" s="11"/>
      <c r="I34" s="11"/>
      <c r="J34" s="4"/>
      <c r="M34" s="3"/>
    </row>
    <row r="35" spans="1:13" ht="20.25" customHeight="1" x14ac:dyDescent="0.3">
      <c r="A35" t="s">
        <v>232</v>
      </c>
      <c r="B35" s="8" t="s">
        <v>233</v>
      </c>
      <c r="C35" s="46">
        <v>0</v>
      </c>
      <c r="D35" s="46">
        <v>0</v>
      </c>
      <c r="E35" s="11"/>
      <c r="F35" s="46">
        <v>0</v>
      </c>
      <c r="G35" s="11"/>
      <c r="H35" s="46">
        <v>0</v>
      </c>
      <c r="I35" s="11"/>
      <c r="J35" s="46">
        <v>0</v>
      </c>
      <c r="M35" s="3"/>
    </row>
    <row r="36" spans="1:13" ht="20.25" customHeight="1" x14ac:dyDescent="0.3">
      <c r="A36" t="s">
        <v>234</v>
      </c>
      <c r="B36" s="8">
        <v>30</v>
      </c>
      <c r="C36" s="15">
        <v>26848</v>
      </c>
      <c r="D36" s="15">
        <v>26848</v>
      </c>
      <c r="E36" s="11"/>
      <c r="F36" s="46">
        <v>0</v>
      </c>
      <c r="G36" s="11"/>
      <c r="H36" s="15">
        <v>24662</v>
      </c>
      <c r="I36" s="11"/>
      <c r="J36" s="46">
        <v>0</v>
      </c>
      <c r="M36" s="3"/>
    </row>
    <row r="37" spans="1:13" ht="21" customHeight="1" x14ac:dyDescent="0.3">
      <c r="A37" s="7" t="s">
        <v>93</v>
      </c>
      <c r="B37" s="8"/>
      <c r="D37" s="17"/>
      <c r="E37" s="17"/>
      <c r="F37" s="17"/>
      <c r="G37" s="17"/>
      <c r="H37" s="17"/>
      <c r="I37" s="17"/>
      <c r="J37" s="17"/>
      <c r="K37" s="24"/>
    </row>
    <row r="38" spans="1:13" ht="21" customHeight="1" thickBot="1" x14ac:dyDescent="0.35">
      <c r="A38" s="7" t="s">
        <v>235</v>
      </c>
      <c r="B38" s="8"/>
      <c r="D38" s="45">
        <f>SUM(D35:D37)</f>
        <v>26848</v>
      </c>
      <c r="E38" s="19">
        <v>0</v>
      </c>
      <c r="F38" s="50">
        <v>0</v>
      </c>
      <c r="G38" s="19">
        <v>0</v>
      </c>
      <c r="H38" s="45">
        <f>SUM(H35:H37)</f>
        <v>24662</v>
      </c>
      <c r="I38" s="19">
        <v>0</v>
      </c>
      <c r="J38" s="50">
        <v>0</v>
      </c>
      <c r="K38" s="31"/>
    </row>
    <row r="39" spans="1:13" ht="21" customHeight="1" thickTop="1" x14ac:dyDescent="0.3">
      <c r="B39" s="8"/>
      <c r="D39" s="11"/>
      <c r="E39" s="11"/>
      <c r="F39" s="11"/>
      <c r="G39" s="11"/>
      <c r="H39" s="11"/>
      <c r="I39" s="11"/>
      <c r="J39" s="11"/>
      <c r="K39" s="11"/>
    </row>
    <row r="40" spans="1:13" ht="21" customHeight="1" x14ac:dyDescent="0.3">
      <c r="A40" s="7" t="s">
        <v>236</v>
      </c>
      <c r="B40" s="8"/>
      <c r="D40" s="11"/>
      <c r="E40" s="11"/>
      <c r="F40" s="11"/>
      <c r="G40" s="11"/>
      <c r="H40" s="11"/>
      <c r="I40" s="11"/>
      <c r="J40" s="11"/>
      <c r="K40" s="11"/>
    </row>
    <row r="41" spans="1:13" ht="21" customHeight="1" thickBot="1" x14ac:dyDescent="0.35">
      <c r="A41" s="7" t="s">
        <v>237</v>
      </c>
      <c r="D41" s="18">
        <f>SUM(D30,D38)</f>
        <v>72376</v>
      </c>
      <c r="E41" s="14"/>
      <c r="F41" s="18">
        <f>SUM(F30,F38)</f>
        <v>-184482</v>
      </c>
      <c r="G41" s="14"/>
      <c r="H41" s="18">
        <f>SUM(H30,H38)</f>
        <v>8183</v>
      </c>
      <c r="I41" s="14"/>
      <c r="J41" s="18">
        <f>SUM(J30,J38)</f>
        <v>-26089</v>
      </c>
      <c r="K41" s="14"/>
    </row>
    <row r="42" spans="1:13" ht="21" customHeight="1" thickTop="1" x14ac:dyDescent="0.3">
      <c r="A42" s="7"/>
      <c r="D42" s="11"/>
      <c r="E42" s="11"/>
      <c r="F42" s="11"/>
      <c r="G42" s="11"/>
      <c r="H42" s="11"/>
      <c r="I42" s="11"/>
      <c r="J42" s="11"/>
      <c r="K42" s="11"/>
    </row>
    <row r="43" spans="1:13" ht="21" customHeight="1" thickBot="1" x14ac:dyDescent="0.35">
      <c r="A43" s="22" t="s">
        <v>238</v>
      </c>
      <c r="B43" s="8"/>
      <c r="D43" s="41">
        <f>D30/270000</f>
        <v>0.16862222222222223</v>
      </c>
      <c r="E43" s="14"/>
      <c r="F43" s="41">
        <f>F30/270000</f>
        <v>-0.68326666666666669</v>
      </c>
      <c r="G43" s="14"/>
      <c r="H43" s="41">
        <f>H30/270000</f>
        <v>-6.1033333333333335E-2</v>
      </c>
      <c r="I43" s="14"/>
      <c r="J43" s="41">
        <f>J30/270000</f>
        <v>-9.6625925925925921E-2</v>
      </c>
      <c r="K43" s="33"/>
    </row>
    <row r="44" spans="1:13" ht="20.25" customHeight="1" thickTop="1" x14ac:dyDescent="0.3">
      <c r="A44" s="7"/>
      <c r="D44" s="11"/>
      <c r="F44" s="11"/>
      <c r="H44" s="11"/>
      <c r="J44" s="11"/>
      <c r="K44" s="11"/>
    </row>
    <row r="45" spans="1:13" ht="20.25" customHeight="1" x14ac:dyDescent="0.3">
      <c r="A45" s="7"/>
      <c r="D45" s="11"/>
      <c r="F45" s="11"/>
      <c r="H45" s="11"/>
      <c r="J45" s="11"/>
      <c r="K45" s="11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30a7f215-eac7-4976-a389-b9d7e0218b1f" dataSnipperSheetDeleted="false" guid="f6ffd915-5e3c-4eef-81b8-92a6ccb32706" revision="53">
  <settings xmlns="" guid="f67afcf3-7d27-4964-a78a-921c15c3e09b">
    <setting type="boolean" value="True" name="embed-documents" guid="62cf2e30-d1ec-4ef5-aa47-19be4debfe92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64402F-4984-4BE5-BEE1-79CBA742E0D5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869025A6-5B9E-47F3-B80A-88EC93FA89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D3FCBF-C3C8-459E-932D-EA08787A2BC6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501BB744-51A6-4A6D-993F-9EE2C1EBF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BS2-4</vt:lpstr>
      <vt:lpstr>PL 5-6</vt:lpstr>
      <vt:lpstr>CH-Conso7</vt:lpstr>
      <vt:lpstr>CH-Conso8</vt:lpstr>
      <vt:lpstr>CH-Separate 9</vt:lpstr>
      <vt:lpstr>CH-Separate 10</vt:lpstr>
      <vt:lpstr>cash flows 11-12</vt:lpstr>
      <vt:lpstr>PL4</vt:lpstr>
      <vt:lpstr>'BS2-4'!Print_Area</vt:lpstr>
      <vt:lpstr>'cash flows 11-12'!Print_Area</vt:lpstr>
      <vt:lpstr>'CH-Conso7'!Print_Area</vt:lpstr>
      <vt:lpstr>'CH-Conso8'!Print_Area</vt:lpstr>
      <vt:lpstr>'CH-Separate 10'!Print_Area</vt:lpstr>
      <vt:lpstr>'CH-Separate 9'!Print_Area</vt:lpstr>
      <vt:lpstr>'PL 5-6'!Print_Area</vt:lpstr>
      <vt:lpstr>'PL4'!Print_Area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Kornsiri, Chongaksorn</cp:lastModifiedBy>
  <cp:revision/>
  <cp:lastPrinted>2025-05-14T07:07:41Z</cp:lastPrinted>
  <dcterms:created xsi:type="dcterms:W3CDTF">2017-01-04T02:13:39Z</dcterms:created>
  <dcterms:modified xsi:type="dcterms:W3CDTF">2025-05-14T07:07:47Z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