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25-68)\Beyond\"/>
    </mc:Choice>
  </mc:AlternateContent>
  <xr:revisionPtr revIDLastSave="0" documentId="13_ncr:1_{F46FD6D7-ED69-415D-865B-E241CDC7BD2A}" xr6:coauthVersionLast="47" xr6:coauthVersionMax="47" xr10:uidLastSave="{00000000-0000-0000-0000-000000000000}"/>
  <bookViews>
    <workbookView xWindow="-110" yWindow="-110" windowWidth="19420" windowHeight="11620" tabRatio="691" activeTab="2" xr2:uid="{136059A7-B096-4570-B673-ED9B08BAC427}"/>
  </bookViews>
  <sheets>
    <sheet name="BS" sheetId="1" r:id="rId1"/>
    <sheet name="PL" sheetId="15" r:id="rId2"/>
    <sheet name="SE รวม" sheetId="14" r:id="rId3"/>
    <sheet name="SE เฉพาะ" sheetId="13" r:id="rId4"/>
    <sheet name="CF" sheetId="12" r:id="rId5"/>
  </sheets>
  <definedNames>
    <definedName name="_xlnm.Print_Area" localSheetId="0">BS!$A$1:$I$117</definedName>
    <definedName name="_xlnm.Print_Area" localSheetId="1">PL!$A$1:$I$89</definedName>
    <definedName name="_xlnm.Print_Area" localSheetId="2">'SE รวม'!$A$1:$Q$27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" l="1"/>
  <c r="G62" i="1" l="1"/>
  <c r="G17" i="1"/>
  <c r="G18" i="1" s="1"/>
  <c r="G63" i="1" l="1"/>
  <c r="C61" i="15" l="1"/>
  <c r="G60" i="15"/>
  <c r="C60" i="15"/>
  <c r="O20" i="14" l="1"/>
  <c r="I63" i="1" l="1"/>
  <c r="E63" i="1"/>
  <c r="C63" i="1"/>
  <c r="O21" i="14" l="1"/>
  <c r="G56" i="12" l="1"/>
  <c r="C11" i="15" l="1"/>
  <c r="C101" i="1" l="1"/>
  <c r="C103" i="1" s="1"/>
  <c r="J23" i="13" l="1"/>
  <c r="I101" i="1" l="1"/>
  <c r="I103" i="1" s="1"/>
  <c r="K22" i="14"/>
  <c r="M22" i="14" s="1"/>
  <c r="Q22" i="14" s="1"/>
  <c r="O23" i="14"/>
  <c r="K21" i="14"/>
  <c r="M19" i="14"/>
  <c r="Q19" i="14" s="1"/>
  <c r="M13" i="14"/>
  <c r="Q13" i="14" s="1"/>
  <c r="O15" i="14"/>
  <c r="O17" i="14" s="1"/>
  <c r="E101" i="1"/>
  <c r="E103" i="1" s="1"/>
  <c r="N21" i="14"/>
  <c r="G21" i="14"/>
  <c r="E21" i="14"/>
  <c r="C21" i="14"/>
  <c r="C23" i="14" l="1"/>
  <c r="C68" i="12" l="1"/>
  <c r="G68" i="12"/>
  <c r="G72" i="1"/>
  <c r="C72" i="1"/>
  <c r="C31" i="1"/>
  <c r="C18" i="1"/>
  <c r="I72" i="1"/>
  <c r="E72" i="1"/>
  <c r="E73" i="1" s="1"/>
  <c r="I31" i="1"/>
  <c r="I18" i="1"/>
  <c r="E31" i="1"/>
  <c r="E18" i="1"/>
  <c r="I18" i="15"/>
  <c r="I12" i="15"/>
  <c r="E18" i="15"/>
  <c r="E11" i="15"/>
  <c r="E12" i="15" s="1"/>
  <c r="B22" i="13"/>
  <c r="B24" i="13" s="1"/>
  <c r="D22" i="13"/>
  <c r="D24" i="13" s="1"/>
  <c r="F22" i="13"/>
  <c r="F24" i="13" s="1"/>
  <c r="J22" i="13"/>
  <c r="J24" i="13" s="1"/>
  <c r="L23" i="13"/>
  <c r="K22" i="13"/>
  <c r="L20" i="13"/>
  <c r="K23" i="14"/>
  <c r="G23" i="14"/>
  <c r="E23" i="14"/>
  <c r="I69" i="12"/>
  <c r="I66" i="12"/>
  <c r="I56" i="12"/>
  <c r="E69" i="12"/>
  <c r="E66" i="12"/>
  <c r="E56" i="12"/>
  <c r="I21" i="12"/>
  <c r="I31" i="12" s="1"/>
  <c r="I35" i="12" s="1"/>
  <c r="E21" i="12"/>
  <c r="E31" i="12" s="1"/>
  <c r="E35" i="12" s="1"/>
  <c r="G66" i="12"/>
  <c r="C66" i="12"/>
  <c r="C56" i="12"/>
  <c r="J17" i="13"/>
  <c r="L17" i="13" s="1"/>
  <c r="K16" i="13"/>
  <c r="J16" i="13"/>
  <c r="F16" i="13"/>
  <c r="F18" i="13" s="1"/>
  <c r="D16" i="13"/>
  <c r="D18" i="13" s="1"/>
  <c r="B16" i="13"/>
  <c r="B18" i="13" s="1"/>
  <c r="H16" i="13"/>
  <c r="H18" i="13"/>
  <c r="L14" i="13"/>
  <c r="K16" i="14"/>
  <c r="M16" i="14" s="1"/>
  <c r="Q16" i="14" s="1"/>
  <c r="K15" i="14"/>
  <c r="G15" i="14"/>
  <c r="G17" i="14" s="1"/>
  <c r="E15" i="14"/>
  <c r="E17" i="14" s="1"/>
  <c r="C15" i="14"/>
  <c r="C17" i="14" s="1"/>
  <c r="G18" i="15"/>
  <c r="C18" i="15"/>
  <c r="C12" i="15"/>
  <c r="L15" i="13"/>
  <c r="L16" i="13" s="1"/>
  <c r="E20" i="15" l="1"/>
  <c r="E24" i="15" s="1"/>
  <c r="E26" i="15" s="1"/>
  <c r="G20" i="15"/>
  <c r="G24" i="15" s="1"/>
  <c r="G26" i="15" s="1"/>
  <c r="I20" i="15"/>
  <c r="I24" i="15" s="1"/>
  <c r="I26" i="15" s="1"/>
  <c r="J18" i="13"/>
  <c r="L18" i="13"/>
  <c r="I73" i="1"/>
  <c r="I104" i="1" s="1"/>
  <c r="K17" i="14"/>
  <c r="I32" i="1"/>
  <c r="E32" i="1"/>
  <c r="C24" i="15"/>
  <c r="C26" i="15" s="1"/>
  <c r="C29" i="15" s="1"/>
  <c r="C73" i="1"/>
  <c r="G32" i="1"/>
  <c r="E104" i="1"/>
  <c r="C32" i="1"/>
  <c r="G29" i="15" l="1"/>
  <c r="G39" i="15" s="1"/>
  <c r="H21" i="13"/>
  <c r="L21" i="13" s="1"/>
  <c r="L22" i="13" s="1"/>
  <c r="L24" i="13" s="1"/>
  <c r="G34" i="15"/>
  <c r="I34" i="15"/>
  <c r="I29" i="15"/>
  <c r="I39" i="15" s="1"/>
  <c r="I37" i="15" s="1"/>
  <c r="E34" i="15"/>
  <c r="E29" i="15"/>
  <c r="E39" i="15" s="1"/>
  <c r="E37" i="15" s="1"/>
  <c r="I14" i="14"/>
  <c r="C34" i="15"/>
  <c r="I20" i="14" s="1"/>
  <c r="C39" i="15"/>
  <c r="C37" i="15" s="1"/>
  <c r="G101" i="1"/>
  <c r="G103" i="1" s="1"/>
  <c r="M14" i="14" l="1"/>
  <c r="Q14" i="14" s="1"/>
  <c r="I15" i="14"/>
  <c r="M15" i="14" s="1"/>
  <c r="Q15" i="14" s="1"/>
  <c r="H22" i="13"/>
  <c r="H24" i="13" s="1"/>
  <c r="G37" i="15"/>
  <c r="G10" i="12"/>
  <c r="G21" i="12" s="1"/>
  <c r="G31" i="12" s="1"/>
  <c r="G35" i="12" s="1"/>
  <c r="G67" i="12" s="1"/>
  <c r="G69" i="12" s="1"/>
  <c r="C10" i="12"/>
  <c r="C21" i="12" s="1"/>
  <c r="C31" i="12" s="1"/>
  <c r="C35" i="12" s="1"/>
  <c r="C67" i="12" s="1"/>
  <c r="C69" i="12" s="1"/>
  <c r="C104" i="1"/>
  <c r="M20" i="14"/>
  <c r="Q20" i="14" s="1"/>
  <c r="I21" i="14"/>
  <c r="I17" i="14" l="1"/>
  <c r="M17" i="14" s="1"/>
  <c r="Q17" i="14" s="1"/>
  <c r="I23" i="14"/>
  <c r="M23" i="14" s="1"/>
  <c r="Q23" i="14" s="1"/>
  <c r="S24" i="14" s="1"/>
  <c r="M21" i="14"/>
  <c r="Q21" i="14" s="1"/>
  <c r="G73" i="1" l="1"/>
  <c r="G104" i="1" s="1"/>
</calcChain>
</file>

<file path=xl/sharedStrings.xml><?xml version="1.0" encoding="utf-8"?>
<sst xmlns="http://schemas.openxmlformats.org/spreadsheetml/2006/main" count="371" uniqueCount="185">
  <si>
    <t>บริษัท เบาด์ แอนด์ บียอนด์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</si>
  <si>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</si>
  <si>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</si>
  <si>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</si>
  <si>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</si>
  <si>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หมายเหตุประกอบงบการเงินเป็นส่วนหนึ่งของงบการเงินนี้</t>
  </si>
  <si>
    <t>ส่วนของผู้ถือหุ้น</t>
  </si>
  <si>
    <t>ทุนเรือนหุ้น</t>
  </si>
  <si>
    <t>กำไรสะสม</t>
  </si>
  <si>
    <t>องค์ประกอบอื่นของส่วนของผู้ถือหุ้น</t>
  </si>
  <si>
    <t>งบกำไรขาดทุนเบ็ดเสร็จ</t>
  </si>
  <si>
    <t>รายได้</t>
  </si>
  <si>
    <t>รายได้จากการประกอบกิจการโรงแรม</t>
  </si>
  <si>
    <t>รายได้อื่น</t>
  </si>
  <si>
    <t>รวมรายได้</t>
  </si>
  <si>
    <t>ค่าใช้จ่าย</t>
  </si>
  <si>
    <t>ต้นทุนการประกอบกิจการโรงแรม</t>
  </si>
  <si>
    <t>ค่าใช้จ่ายในการขาย</t>
  </si>
  <si>
    <t xml:space="preserve">ค่าใช้จ่ายในการบริหาร </t>
  </si>
  <si>
    <t>รวมค่าใช้จ่าย</t>
  </si>
  <si>
    <t>รายได้ทางการเงิน</t>
  </si>
  <si>
    <t xml:space="preserve">ต้นทุนทางการเงิน </t>
  </si>
  <si>
    <t>ขาดทุนสำหรับงวด</t>
  </si>
  <si>
    <t>กำไรขาดทุนเบ็ดเสร็จรวมสำหรับงวด</t>
  </si>
  <si>
    <t>กำไร (ขาดทุน) ต่อหุ้นขั้นพื้นฐาน</t>
  </si>
  <si>
    <t>กำไร (ขาดทุน) ต่อหุ้นปรับลด</t>
  </si>
  <si>
    <t>รวม</t>
  </si>
  <si>
    <t>ส่วนเกินทุน</t>
  </si>
  <si>
    <t>องค์ประกอบอื่น</t>
  </si>
  <si>
    <t>ส่วนเกินมูลค่า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</si>
  <si>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</si>
  <si>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</si>
  <si>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</si>
  <si>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</si>
  <si>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</si>
  <si>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ผู้ถือหุ้น</t>
  </si>
  <si>
    <t>โอนไปกำไรสะสม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</si>
  <si>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</si>
  <si>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</si>
  <si>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</si>
  <si>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</si>
  <si>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รายได้ทางการเงิน</t>
  </si>
  <si>
    <t xml:space="preserve">   ต้นทุนทางการเงิน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</si>
  <si>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</si>
  <si>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</si>
  <si>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</si>
  <si>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</si>
  <si>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</si>
  <si>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เงินมัดจำและเงินรับล่วงหน้าจากลูกค้า</t>
  </si>
  <si>
    <t xml:space="preserve">   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</si>
  <si>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</si>
  <si>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</si>
  <si>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 xml:space="preserve">   เงินฝากธนาคารที่มีภาระค้ำประกันเพิ่มขึ้น</t>
  </si>
  <si>
    <t xml:space="preserve">   จ่ายดอกเบี้ย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</si>
  <si>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</si>
  <si>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</si>
  <si>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รายการที่มิใช่เงินสด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</si>
  <si>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</si>
  <si>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</si>
  <si>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กำไร (ขาดทุน) สำหรับงวด</t>
  </si>
  <si>
    <t xml:space="preserve">รายการปรับกระทบยอดกำไร (ขาดทุน) เป็นเงินสดรับ (จ่าย) สุทธิ </t>
  </si>
  <si>
    <t>กำไร (ขาดทุน) จากการดำเนินงานก่อนการเปลี่ยนแปลงของ</t>
  </si>
  <si>
    <t xml:space="preserve">   สินค้าคงเหลือ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</si>
  <si>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</si>
  <si>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</si>
  <si>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 xml:space="preserve">   เงินสดรับจากการขายอาคารและอุปกรณ์</t>
  </si>
  <si>
    <t>เงินสดและรายการเทียบเท่าเงินสดปลายงวด</t>
  </si>
  <si>
    <t>ของส่วนของผู้ถือหุ้น</t>
  </si>
  <si>
    <t>จากการตีราคาสินทรัพย์</t>
  </si>
  <si>
    <t>เงินสดและรายการเทียบเท่าเงินสดเพิ่มขึ้น (ลดลง)</t>
  </si>
  <si>
    <t>ยอดคงเหลือ ณ วันที่ 31 มีนาคม 2567</t>
  </si>
  <si>
    <t>ยอดคงเหลือ ณ วันที่ 1 มกราคม 2567</t>
  </si>
  <si>
    <t>งบการเปลี่ยนแปลงส่วนของผู้ถือหุ้น</t>
  </si>
  <si>
    <t xml:space="preserve">   เงินสดจ่ายคืนเงินกู้ยืมระยะสั้นจากสถาบันการเงิน</t>
  </si>
  <si>
    <t xml:space="preserve">   เงินสดจ่ายคืนหุ้นกู้ระยะยาว</t>
  </si>
  <si>
    <t xml:space="preserve">   เงินสดจ่ายคืนเงินกู้ยืมระยะยาว</t>
  </si>
  <si>
    <t>เงินสดสุทธิใช้ไปในกิจกรรมจัดหาเงิน</t>
  </si>
  <si>
    <t>รายได้ (ค่าใช้จ่าย) ภาษีเงินได้</t>
  </si>
  <si>
    <t xml:space="preserve">   ค่าใช้จ่าย (รายได้) ภาษีเงินได้</t>
  </si>
  <si>
    <t xml:space="preserve">   เงินสดจ่ายคืนเงินกู้ยืมจากกิจการที่เกี่ยวข้องกัน</t>
  </si>
  <si>
    <t xml:space="preserve">   เจ้าหนี้อื่นจากการซื้ออาคารและอุปกรณ์</t>
  </si>
  <si>
    <t xml:space="preserve">   สินทรัพย์สิทธิการใช้เพิ่มขึ้นจากการทำสัญญาเช่าเพิ่ม</t>
  </si>
  <si>
    <t xml:space="preserve">   หนี้สินตามสัญญาเช่าเพิ่มขึ้นจากการทำสัญญาเช่าเพิ่ม</t>
  </si>
  <si>
    <t xml:space="preserve">   ขาดทุน (กำไร) จากอัตราแลกเปลี่ยนที่ยังไม่เกิดขึ้น</t>
  </si>
  <si>
    <t xml:space="preserve">   เงินสดจ่ายเพื่อซื้ออุปกรณ์และสินทรัพย์ไม่มีตัวตน</t>
  </si>
  <si>
    <t>เงินสดสุทธิจาก (ใช้ไปใน) กิจกรรมลงทุน</t>
  </si>
  <si>
    <t>งบฐานะการเงิน</t>
  </si>
  <si>
    <t xml:space="preserve"> 2567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</si>
  <si>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</si>
  <si>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</si>
  <si>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</si>
  <si>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</si>
  <si>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</si>
  <si>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</si>
  <si>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</si>
  <si>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</si>
  <si>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</si>
  <si>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เงินให้กู้ยืมระยะยาวแก่กิจการอื่น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</si>
  <si>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</si>
  <si>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</si>
  <si>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</si>
  <si>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</si>
  <si>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</si>
  <si>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</si>
  <si>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</si>
  <si>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</si>
  <si>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</si>
  <si>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</si>
  <si>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</si>
  <si>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เงินมัดจำและเงินรับล่วงหน้าจากลูกค้า</t>
  </si>
  <si>
    <t>เงินกู้ยืมระยะสั้นจากกิจการที่เกี่ยวข้องกัน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</si>
  <si>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</si>
  <si>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</si>
  <si>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</si>
  <si>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</si>
  <si>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</si>
  <si>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</si>
  <si>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</si>
  <si>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</si>
  <si>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</si>
  <si>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</si>
  <si>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</si>
  <si>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</si>
  <si>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 31 มีนาคม 2568</t>
  </si>
  <si>
    <r>
      <t xml:space="preserve">งบกระแสเงินสด </t>
    </r>
    <r>
      <rPr>
        <sz val="16"/>
        <color indexed="8"/>
        <rFont val="Angsana New"/>
        <family val="1"/>
      </rPr>
      <t>(ต่อ)</t>
    </r>
  </si>
  <si>
    <t>ยอดคงเหลือ ณ วันที่ 1 มกราคม 2568</t>
  </si>
  <si>
    <t>ยอดคงเหลือ ณ วันที่ 31 มีนาคม 2568</t>
  </si>
  <si>
    <t>ณ วันที่ 31 มีนาคม 2568</t>
  </si>
  <si>
    <t>ณ วันที่</t>
  </si>
  <si>
    <t>31 มีนาคม</t>
  </si>
  <si>
    <t>31 ธันวาคม</t>
  </si>
  <si>
    <t xml:space="preserve"> 2568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</si>
  <si>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</si>
  <si>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t>ทุนจดทะเบียน</t>
  </si>
  <si>
    <t>หุ้นสามัญ 309,824,651 หุ้น มูลค่าหุ้นละ 10 บาท</t>
  </si>
  <si>
    <t>หุ้นสามัญ 290,068,730 หุ้น มูลค่าหุ้นละ 10 บาท</t>
  </si>
  <si>
    <t>ลูกหนี้การค้าและลูกหนี้หมุนเวียนอื่น</t>
  </si>
  <si>
    <t>เงินฝากธนาคารที่มีภาระค้ำประกัน</t>
  </si>
  <si>
    <t>ภาษีเงินได้นิติบุคคลค้างจ่าย</t>
  </si>
  <si>
    <t>หุ้นกู้</t>
  </si>
  <si>
    <t>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</si>
  <si>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</si>
  <si>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</si>
  <si>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ดอกเบี้ยจ่าย</t>
  </si>
  <si>
    <t xml:space="preserve">   ภาษีเงินได้รับคืน</t>
  </si>
  <si>
    <t xml:space="preserve">   ภาษีเงินได้จ่ายออก</t>
  </si>
  <si>
    <t xml:space="preserve">   เงินสดรับจากเงินกู้ยืมระยะสั้นจากกิจการที่เกี่ยวข้องกัน</t>
  </si>
  <si>
    <t>รวมส่วนของผู้ถือหุ้นของบริษัทใหญ่</t>
  </si>
  <si>
    <t>ส่วนได้เสียที่ไม่มีอำนาจควบคุม</t>
  </si>
  <si>
    <t>บริษัทใหญ่</t>
  </si>
  <si>
    <t>ส่วนได้เสีย</t>
  </si>
  <si>
    <t>ที่ไม่มี</t>
  </si>
  <si>
    <t>อำนาจ</t>
  </si>
  <si>
    <t>ควบคุม</t>
  </si>
  <si>
    <t>ชำระแล้ว</t>
  </si>
  <si>
    <t>ที่ออกและ</t>
  </si>
  <si>
    <t>ส่วนเกินทุนจากการตีราคาสินทรัพย์</t>
  </si>
  <si>
    <t>การแบ่งปันกำไร (ขาดทุน) สุทธิสำหรับงวด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</si>
  <si>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</si>
  <si>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</si>
  <si>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“ยังไม่ได้ตรวจสอบ”</t>
  </si>
  <si>
    <t>-</t>
  </si>
  <si>
    <t xml:space="preserve">   ขาดทุนจากการขายอาคารและอุปกรณ์</t>
  </si>
  <si>
    <t xml:space="preserve">   เงินสดจ่ายเงินลงทุนในบริษัทย่อย</t>
  </si>
  <si>
    <t>กำไร (ขาดทุน) เบ็ดเสร็จอื่น:</t>
  </si>
  <si>
    <t>กำไร (ขาดทุน) เบ็ดเสร็จรวมสำหรับงวด</t>
  </si>
  <si>
    <t>การแบ่งปันกำไร (ขาดทุน) เบ็ดเสร็จรวม</t>
  </si>
  <si>
    <t>เจ้าหนี้ค่าหุ้นกิจการที่เกี่ยวข้องกัน</t>
  </si>
  <si>
    <t>หน่วย: บาท</t>
  </si>
  <si>
    <t>ทุนที่ออกและชำระแล้ว</t>
  </si>
  <si>
    <t xml:space="preserve">   ประมาณการหนี้สินผลประโยชน์พนักงาน</t>
  </si>
  <si>
    <r>
      <t xml:space="preserve">งบกำไรขาดทุนเบ็ดเสร็จ </t>
    </r>
    <r>
      <rPr>
        <sz val="16"/>
        <rFont val="Angsana New"/>
        <family val="1"/>
        <charset val="222"/>
      </rPr>
      <t>(ต่อ)</t>
    </r>
  </si>
  <si>
    <r>
      <t xml:space="preserve">งบการเปลี่ยนแปลงส่วนของผู้ถือหุ้น </t>
    </r>
    <r>
      <rPr>
        <sz val="16"/>
        <rFont val="Angsana New"/>
        <family val="1"/>
        <charset val="222"/>
      </rPr>
      <t>(ต่อ)</t>
    </r>
  </si>
  <si>
    <t xml:space="preserve">   ส่วนเกินทุนจากการตีราคาสินทรัพย์</t>
  </si>
  <si>
    <t xml:space="preserve">   เงินสดจ่ายชำระหนี้สินตามสัญญาเช่า</t>
  </si>
  <si>
    <t>กำไรสำหรับงวด</t>
  </si>
  <si>
    <t xml:space="preserve">   เจ้าหนี้การค้าและเจ้าหนี้หมุนเวียนอื่น</t>
  </si>
  <si>
    <t xml:space="preserve">   เงินสดจ่ายเงินให้กู้ยืมระยะสั้นแก่กิจการที่เกี่ยวข้องกัน</t>
  </si>
  <si>
    <t xml:space="preserve">   เงินสดรับจากเงินให้กู้ยืมระยะสั้นแก่กิจการที่เกี่ยวข้องกัน</t>
  </si>
  <si>
    <t>เงินกู้ยืมระยะยาวจากสถาบันการเงิน</t>
  </si>
  <si>
    <t>ส่วนของหนี้สินระยะยาวที่ถึงกำหนดชำระภายในหนึ่งปี</t>
  </si>
  <si>
    <t>หนี้สินตามสัญญาเช่า</t>
  </si>
  <si>
    <t>- เงินกู้ยืมระยะยาวจากสถาบันการเงิน</t>
  </si>
  <si>
    <t>- หุ้นกู้</t>
  </si>
  <si>
    <t>- 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</si>
</sst>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  <numFmt numFmtId="167" formatCode="_(* #,##0_);_(* \(#,##0\);_(* &quot;-&quot;?????_);_(@_)"/>
    <numFmt numFmtId="168" formatCode="_(* #,##0.0000_);_(* \(#,##0.0000\);_(* &quot;-&quot;_);_(@_)"/>
    <numFmt numFmtId="169" formatCode="_(* #,##0.00000_);_(* \(#,##0.00000\);_(* &quot;-&quot;?????_);_(@_)"/>
    <numFmt numFmtId="170" formatCode="_(* #,##0.0000_);_(* \(#,##0.0000\);_(* &quot;-&quot;????_);_(@_)"/>
    <numFmt numFmtId="171" formatCode="_(* #,##0.000000_);_(* \(#,##0.000000\);_(* &quot;-&quot;??????_);_(@_)"/>
    <numFmt numFmtId="172" formatCode="#,##0;\(#,##0\);\-"/>
    <numFmt numFmtId="173" formatCode="_(* #,##0.00000000_);_(* \(#,##0.00000000\);_(* &quot;-&quot;????????_);_(@_)"/>
    <numFmt numFmtId="174" formatCode="_(* #,##0.0000000_);_(* \(#,##0.0000000\);_(* &quot;-&quot;???????_);_(@_)"/>
  </numFmts>
  <fonts count="22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</font>
    <font>
      <sz val="16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rgb="FFFF0000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" fillId="0" borderId="0"/>
    <xf numFmtId="0" fontId="14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3" fillId="0" borderId="0"/>
    <xf numFmtId="9" fontId="13" fillId="0" borderId="0" applyFont="0" applyFill="0" applyBorder="0" applyAlignment="0" applyProtection="0"/>
  </cellStyleXfs>
  <cellXfs count="225">
    <xf numFmtId="0" fontId="0" fillId="0" borderId="0" xfId="0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41" fontId="2" fillId="0" borderId="0" xfId="6" applyNumberFormat="1" applyFont="1" applyAlignment="1">
      <alignment horizontal="center" vertical="top"/>
    </xf>
    <xf numFmtId="37" fontId="2" fillId="0" borderId="0" xfId="0" applyNumberFormat="1" applyFont="1" applyAlignment="1">
      <alignment vertical="top"/>
    </xf>
    <xf numFmtId="41" fontId="15" fillId="0" borderId="0" xfId="6" applyNumberFormat="1" applyFont="1" applyAlignment="1">
      <alignment horizontal="right" vertical="top"/>
    </xf>
    <xf numFmtId="37" fontId="2" fillId="0" borderId="0" xfId="12" applyNumberFormat="1" applyFont="1" applyAlignment="1">
      <alignment vertical="top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37" fontId="16" fillId="0" borderId="0" xfId="0" applyNumberFormat="1" applyFont="1"/>
    <xf numFmtId="0" fontId="16" fillId="0" borderId="0" xfId="0" applyFont="1" applyAlignment="1">
      <alignment horizontal="left" indent="1"/>
    </xf>
    <xf numFmtId="37" fontId="1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164" fontId="8" fillId="0" borderId="0" xfId="0" applyNumberFormat="1" applyFont="1" applyAlignment="1">
      <alignment horizontal="center" vertical="top"/>
    </xf>
    <xf numFmtId="164" fontId="9" fillId="0" borderId="0" xfId="0" applyNumberFormat="1" applyFont="1" applyAlignment="1">
      <alignment vertical="top"/>
    </xf>
    <xf numFmtId="164" fontId="9" fillId="0" borderId="0" xfId="0" applyNumberFormat="1" applyFont="1" applyAlignment="1">
      <alignment horizontal="center" vertical="top"/>
    </xf>
    <xf numFmtId="41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vertical="top"/>
    </xf>
    <xf numFmtId="164" fontId="8" fillId="0" borderId="0" xfId="6" applyNumberFormat="1" applyFont="1" applyAlignment="1">
      <alignment horizontal="left" vertical="top"/>
    </xf>
    <xf numFmtId="164" fontId="8" fillId="0" borderId="0" xfId="6" quotePrefix="1" applyNumberFormat="1" applyFont="1" applyAlignment="1">
      <alignment horizontal="centerContinuous" vertical="top"/>
    </xf>
    <xf numFmtId="0" fontId="8" fillId="0" borderId="0" xfId="6" applyFont="1" applyAlignment="1">
      <alignment horizontal="centerContinuous" vertical="top"/>
    </xf>
    <xf numFmtId="164" fontId="8" fillId="0" borderId="0" xfId="6" applyNumberFormat="1" applyFont="1" applyAlignment="1">
      <alignment horizontal="centerContinuous" vertical="top"/>
    </xf>
    <xf numFmtId="37" fontId="8" fillId="0" borderId="0" xfId="6" applyNumberFormat="1" applyFont="1" applyAlignment="1">
      <alignment horizontal="right" vertical="top"/>
    </xf>
    <xf numFmtId="0" fontId="8" fillId="0" borderId="0" xfId="6" applyFont="1" applyAlignment="1">
      <alignment vertical="top"/>
    </xf>
    <xf numFmtId="164" fontId="8" fillId="0" borderId="0" xfId="6" applyNumberFormat="1" applyFont="1" applyAlignment="1">
      <alignment vertical="top"/>
    </xf>
    <xf numFmtId="0" fontId="9" fillId="0" borderId="0" xfId="6" applyFont="1" applyAlignment="1">
      <alignment vertical="top"/>
    </xf>
    <xf numFmtId="41" fontId="8" fillId="0" borderId="0" xfId="6" applyNumberFormat="1" applyFont="1" applyAlignment="1">
      <alignment horizontal="center" vertical="top"/>
    </xf>
    <xf numFmtId="0" fontId="10" fillId="0" borderId="0" xfId="6" applyFont="1" applyAlignment="1">
      <alignment horizontal="center" vertical="top"/>
    </xf>
    <xf numFmtId="0" fontId="18" fillId="0" borderId="0" xfId="6" applyFont="1" applyAlignment="1">
      <alignment horizontal="left" vertical="top"/>
    </xf>
    <xf numFmtId="165" fontId="17" fillId="0" borderId="0" xfId="6" applyNumberFormat="1" applyFont="1" applyAlignment="1">
      <alignment horizontal="right" vertical="top"/>
    </xf>
    <xf numFmtId="165" fontId="17" fillId="0" borderId="0" xfId="6" applyNumberFormat="1" applyFont="1" applyAlignment="1">
      <alignment vertical="top"/>
    </xf>
    <xf numFmtId="164" fontId="8" fillId="0" borderId="0" xfId="6" applyNumberFormat="1" applyFont="1" applyAlignment="1">
      <alignment horizontal="right" vertical="top"/>
    </xf>
    <xf numFmtId="0" fontId="8" fillId="0" borderId="0" xfId="6" quotePrefix="1" applyFont="1" applyAlignment="1">
      <alignment horizontal="center" vertical="top"/>
    </xf>
    <xf numFmtId="166" fontId="8" fillId="0" borderId="0" xfId="6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1" fontId="9" fillId="0" borderId="0" xfId="0" applyNumberFormat="1" applyFont="1" applyAlignment="1">
      <alignment horizontal="center" vertical="top"/>
    </xf>
    <xf numFmtId="1" fontId="9" fillId="0" borderId="0" xfId="0" applyNumberFormat="1" applyFont="1" applyAlignment="1">
      <alignment vertical="top"/>
    </xf>
    <xf numFmtId="164" fontId="9" fillId="0" borderId="0" xfId="6" applyNumberFormat="1" applyFont="1" applyAlignment="1">
      <alignment vertical="top"/>
    </xf>
    <xf numFmtId="0" fontId="9" fillId="0" borderId="0" xfId="0" quotePrefix="1" applyFont="1" applyAlignment="1">
      <alignment horizontal="center" vertical="top"/>
    </xf>
    <xf numFmtId="164" fontId="8" fillId="0" borderId="0" xfId="3" applyNumberFormat="1" applyFont="1" applyFill="1" applyBorder="1" applyAlignment="1">
      <alignment horizontal="right" vertical="center"/>
    </xf>
    <xf numFmtId="0" fontId="8" fillId="0" borderId="0" xfId="0" quotePrefix="1" applyFont="1" applyAlignment="1">
      <alignment horizontal="center" vertical="top"/>
    </xf>
    <xf numFmtId="172" fontId="9" fillId="0" borderId="0" xfId="10" applyNumberFormat="1" applyFont="1" applyAlignment="1">
      <alignment horizontal="center" vertical="center" wrapText="1"/>
    </xf>
    <xf numFmtId="164" fontId="2" fillId="0" borderId="0" xfId="1" applyNumberFormat="1" applyFont="1" applyAlignment="1">
      <alignment vertical="top"/>
    </xf>
    <xf numFmtId="164" fontId="16" fillId="0" borderId="0" xfId="1" applyNumberFormat="1" applyFont="1" applyAlignment="1">
      <alignment horizontal="right" vertical="top"/>
    </xf>
    <xf numFmtId="164" fontId="16" fillId="0" borderId="0" xfId="1" applyNumberFormat="1" applyFont="1" applyAlignment="1">
      <alignment vertical="top"/>
    </xf>
    <xf numFmtId="164" fontId="9" fillId="0" borderId="0" xfId="6" applyNumberFormat="1" applyFont="1" applyAlignment="1">
      <alignment horizontal="center" vertical="top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41" fontId="8" fillId="0" borderId="0" xfId="0" applyNumberFormat="1" applyFont="1" applyFill="1" applyAlignment="1">
      <alignment horizontal="right" vertical="top"/>
    </xf>
    <xf numFmtId="164" fontId="16" fillId="0" borderId="0" xfId="1" applyNumberFormat="1" applyFont="1" applyBorder="1" applyAlignment="1">
      <alignment horizontal="right" vertical="top"/>
    </xf>
    <xf numFmtId="37" fontId="16" fillId="0" borderId="0" xfId="0" applyNumberFormat="1" applyFont="1" applyBorder="1"/>
    <xf numFmtId="0" fontId="11" fillId="0" borderId="0" xfId="11" applyFont="1" applyAlignment="1">
      <alignment vertical="center"/>
    </xf>
    <xf numFmtId="0" fontId="9" fillId="0" borderId="0" xfId="6" applyFont="1" applyAlignment="1">
      <alignment vertical="center"/>
    </xf>
    <xf numFmtId="0" fontId="8" fillId="0" borderId="0" xfId="6" applyFont="1" applyAlignment="1">
      <alignment horizontal="left" vertical="center"/>
    </xf>
    <xf numFmtId="0" fontId="11" fillId="0" borderId="0" xfId="0" applyFont="1" applyAlignment="1">
      <alignment vertical="center"/>
    </xf>
    <xf numFmtId="0" fontId="8" fillId="0" borderId="0" xfId="6" applyFont="1" applyAlignment="1">
      <alignment horizontal="left" vertical="center" indent="1"/>
    </xf>
    <xf numFmtId="0" fontId="11" fillId="0" borderId="0" xfId="0" applyFont="1" applyAlignment="1">
      <alignment horizontal="left" indent="1"/>
    </xf>
    <xf numFmtId="0" fontId="9" fillId="0" borderId="0" xfId="6" applyFont="1" applyAlignment="1">
      <alignment horizontal="left" vertical="center"/>
    </xf>
    <xf numFmtId="49" fontId="17" fillId="0" borderId="0" xfId="6" applyNumberFormat="1" applyFont="1" applyAlignment="1">
      <alignment vertical="center"/>
    </xf>
    <xf numFmtId="164" fontId="8" fillId="0" borderId="5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8" fillId="0" borderId="0" xfId="0" applyFont="1" applyFill="1" applyAlignment="1">
      <alignment vertical="top"/>
    </xf>
    <xf numFmtId="0" fontId="9" fillId="0" borderId="0" xfId="0" quotePrefix="1" applyFont="1" applyFill="1" applyAlignment="1">
      <alignment horizontal="center" vertical="top"/>
    </xf>
    <xf numFmtId="164" fontId="9" fillId="0" borderId="0" xfId="0" applyNumberFormat="1" applyFont="1" applyFill="1" applyAlignment="1">
      <alignment horizontal="center" vertical="top"/>
    </xf>
    <xf numFmtId="164" fontId="9" fillId="0" borderId="0" xfId="0" applyNumberFormat="1" applyFont="1" applyFill="1" applyAlignment="1">
      <alignment vertical="top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top"/>
    </xf>
    <xf numFmtId="0" fontId="8" fillId="0" borderId="0" xfId="0" applyFont="1" applyFill="1" applyAlignment="1">
      <alignment horizontal="center" vertical="top"/>
    </xf>
    <xf numFmtId="164" fontId="8" fillId="0" borderId="0" xfId="0" applyNumberFormat="1" applyFont="1" applyFill="1" applyAlignment="1">
      <alignment vertical="top"/>
    </xf>
    <xf numFmtId="41" fontId="8" fillId="0" borderId="0" xfId="0" applyNumberFormat="1" applyFont="1" applyFill="1" applyAlignment="1">
      <alignment horizontal="center" vertical="top"/>
    </xf>
    <xf numFmtId="0" fontId="8" fillId="0" borderId="0" xfId="0" quotePrefix="1" applyFont="1" applyFill="1" applyAlignment="1">
      <alignment horizontal="left" vertical="top" indent="2"/>
    </xf>
    <xf numFmtId="0" fontId="11" fillId="0" borderId="0" xfId="0" applyFont="1" applyFill="1" applyAlignment="1">
      <alignment horizontal="left" vertical="top" indent="4"/>
    </xf>
    <xf numFmtId="0" fontId="8" fillId="0" borderId="0" xfId="0" applyFont="1" applyFill="1" applyAlignment="1">
      <alignment horizontal="left" vertical="top" indent="4"/>
    </xf>
    <xf numFmtId="0" fontId="10" fillId="0" borderId="0" xfId="0" applyFont="1" applyFill="1" applyAlignment="1">
      <alignment horizontal="center" vertical="top"/>
    </xf>
    <xf numFmtId="164" fontId="8" fillId="0" borderId="1" xfId="0" applyNumberFormat="1" applyFont="1" applyFill="1" applyBorder="1" applyAlignment="1">
      <alignment horizontal="right" vertical="top"/>
    </xf>
    <xf numFmtId="0" fontId="9" fillId="0" borderId="0" xfId="0" applyFont="1" applyFill="1" applyAlignment="1">
      <alignment vertical="top"/>
    </xf>
    <xf numFmtId="41" fontId="8" fillId="0" borderId="2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vertical="top"/>
    </xf>
    <xf numFmtId="0" fontId="9" fillId="0" borderId="0" xfId="0" applyFont="1" applyFill="1" applyAlignment="1">
      <alignment horizontal="center" vertical="top"/>
    </xf>
    <xf numFmtId="164" fontId="8" fillId="0" borderId="0" xfId="0" applyNumberFormat="1" applyFont="1" applyFill="1" applyAlignment="1">
      <alignment horizontal="center" vertical="top"/>
    </xf>
    <xf numFmtId="170" fontId="8" fillId="0" borderId="0" xfId="0" applyNumberFormat="1" applyFont="1" applyFill="1" applyAlignment="1">
      <alignment horizontal="center" vertical="top"/>
    </xf>
    <xf numFmtId="41" fontId="8" fillId="0" borderId="3" xfId="0" applyNumberFormat="1" applyFont="1" applyFill="1" applyBorder="1" applyAlignment="1">
      <alignment horizontal="center" vertical="top"/>
    </xf>
    <xf numFmtId="0" fontId="8" fillId="0" borderId="0" xfId="11" applyFont="1" applyFill="1" applyAlignment="1">
      <alignment horizontal="left" vertical="center" indent="2"/>
    </xf>
    <xf numFmtId="0" fontId="8" fillId="0" borderId="0" xfId="6" applyFont="1" applyFill="1" applyAlignment="1">
      <alignment horizontal="center" vertical="top"/>
    </xf>
    <xf numFmtId="164" fontId="8" fillId="0" borderId="0" xfId="0" applyNumberFormat="1" applyFont="1" applyFill="1" applyAlignment="1">
      <alignment horizontal="right" vertical="top"/>
    </xf>
    <xf numFmtId="0" fontId="12" fillId="0" borderId="0" xfId="0" quotePrefix="1" applyNumberFormat="1" applyFont="1" applyFill="1" applyAlignment="1">
      <alignment horizontal="center" vertical="center"/>
    </xf>
    <xf numFmtId="0" fontId="8" fillId="0" borderId="0" xfId="0" quotePrefix="1" applyFont="1" applyFill="1" applyAlignment="1">
      <alignment horizontal="left" vertical="center" indent="2"/>
    </xf>
    <xf numFmtId="0" fontId="8" fillId="0" borderId="0" xfId="0" applyFont="1" applyFill="1" applyAlignment="1">
      <alignment horizontal="left" vertical="center" indent="3"/>
    </xf>
    <xf numFmtId="164" fontId="8" fillId="0" borderId="5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20" fillId="0" borderId="0" xfId="0" applyFont="1" applyAlignment="1">
      <alignment horizontal="center"/>
    </xf>
    <xf numFmtId="172" fontId="9" fillId="0" borderId="0" xfId="10" applyNumberFormat="1" applyFont="1" applyBorder="1" applyAlignment="1">
      <alignment horizontal="center" vertical="center" wrapText="1"/>
    </xf>
    <xf numFmtId="164" fontId="9" fillId="0" borderId="0" xfId="6" applyNumberFormat="1" applyFont="1" applyAlignment="1">
      <alignment horizontal="center" vertical="top"/>
    </xf>
    <xf numFmtId="0" fontId="16" fillId="0" borderId="0" xfId="0" applyFont="1" applyAlignment="1">
      <alignment horizontal="left" vertical="center" indent="1"/>
    </xf>
    <xf numFmtId="37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37" fontId="16" fillId="0" borderId="1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37" fontId="16" fillId="0" borderId="0" xfId="0" applyNumberFormat="1" applyFont="1" applyBorder="1" applyAlignment="1">
      <alignment vertical="center"/>
    </xf>
    <xf numFmtId="43" fontId="16" fillId="0" borderId="0" xfId="1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169" fontId="16" fillId="0" borderId="0" xfId="0" applyNumberFormat="1" applyFont="1" applyAlignment="1">
      <alignment horizontal="center" vertical="center"/>
    </xf>
    <xf numFmtId="37" fontId="16" fillId="0" borderId="3" xfId="0" applyNumberFormat="1" applyFont="1" applyBorder="1" applyAlignment="1">
      <alignment vertical="center"/>
    </xf>
    <xf numFmtId="9" fontId="2" fillId="0" borderId="0" xfId="13" applyFont="1" applyAlignment="1">
      <alignment vertical="top"/>
    </xf>
    <xf numFmtId="9" fontId="2" fillId="0" borderId="0" xfId="13" applyNumberFormat="1" applyFont="1" applyAlignment="1">
      <alignment vertical="top"/>
    </xf>
    <xf numFmtId="0" fontId="8" fillId="0" borderId="0" xfId="0" applyFont="1" applyFill="1" applyAlignment="1">
      <alignment horizontal="left" vertical="center" indent="2"/>
    </xf>
    <xf numFmtId="41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3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4"/>
    </xf>
    <xf numFmtId="41" fontId="8" fillId="0" borderId="0" xfId="0" applyNumberFormat="1" applyFont="1" applyFill="1" applyAlignment="1">
      <alignment horizontal="left" vertical="center"/>
    </xf>
    <xf numFmtId="0" fontId="12" fillId="0" borderId="0" xfId="0" quotePrefix="1" applyFont="1" applyFill="1" applyAlignment="1">
      <alignment horizontal="left" vertical="top" indent="2"/>
    </xf>
    <xf numFmtId="41" fontId="8" fillId="0" borderId="0" xfId="0" applyNumberFormat="1" applyFont="1" applyFill="1" applyAlignment="1">
      <alignment horizontal="left" vertical="top"/>
    </xf>
    <xf numFmtId="41" fontId="8" fillId="0" borderId="1" xfId="0" applyNumberFormat="1" applyFont="1" applyFill="1" applyBorder="1" applyAlignment="1">
      <alignment horizontal="center" vertical="top"/>
    </xf>
    <xf numFmtId="37" fontId="16" fillId="0" borderId="0" xfId="0" applyNumberFormat="1" applyFont="1" applyFill="1" applyAlignment="1">
      <alignment vertical="center"/>
    </xf>
    <xf numFmtId="164" fontId="16" fillId="0" borderId="0" xfId="1" applyNumberFormat="1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37" fontId="16" fillId="0" borderId="2" xfId="0" applyNumberFormat="1" applyFont="1" applyBorder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9" fillId="0" borderId="4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173" fontId="8" fillId="0" borderId="1" xfId="0" applyNumberFormat="1" applyFont="1" applyBorder="1" applyAlignment="1">
      <alignment horizontal="center" vertical="center"/>
    </xf>
    <xf numFmtId="41" fontId="8" fillId="0" borderId="1" xfId="0" applyNumberFormat="1" applyFont="1" applyBorder="1" applyAlignment="1">
      <alignment horizontal="center" vertical="center"/>
    </xf>
    <xf numFmtId="173" fontId="8" fillId="0" borderId="0" xfId="0" applyNumberFormat="1" applyFont="1" applyAlignment="1">
      <alignment horizontal="center" vertical="center"/>
    </xf>
    <xf numFmtId="41" fontId="8" fillId="0" borderId="2" xfId="0" applyNumberFormat="1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38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right" vertical="center"/>
    </xf>
    <xf numFmtId="164" fontId="9" fillId="0" borderId="0" xfId="1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Continuous" vertical="center"/>
    </xf>
    <xf numFmtId="164" fontId="9" fillId="0" borderId="0" xfId="1" applyNumberFormat="1" applyFont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164" fontId="9" fillId="0" borderId="0" xfId="1" applyNumberFormat="1" applyFont="1" applyBorder="1" applyAlignment="1">
      <alignment horizontal="center" vertical="center"/>
    </xf>
    <xf numFmtId="164" fontId="8" fillId="0" borderId="0" xfId="1" applyNumberFormat="1" applyFont="1" applyAlignment="1">
      <alignment horizontal="center" vertical="center"/>
    </xf>
    <xf numFmtId="171" fontId="8" fillId="0" borderId="0" xfId="1" applyNumberFormat="1" applyFont="1" applyBorder="1" applyAlignment="1">
      <alignment vertical="center"/>
    </xf>
    <xf numFmtId="171" fontId="8" fillId="0" borderId="1" xfId="1" applyNumberFormat="1" applyFont="1" applyBorder="1" applyAlignment="1">
      <alignment vertical="center"/>
    </xf>
    <xf numFmtId="164" fontId="8" fillId="0" borderId="0" xfId="1" applyNumberFormat="1" applyFont="1" applyAlignment="1">
      <alignment vertical="center"/>
    </xf>
    <xf numFmtId="164" fontId="8" fillId="0" borderId="1" xfId="1" applyNumberFormat="1" applyFont="1" applyBorder="1" applyAlignment="1">
      <alignment vertical="center"/>
    </xf>
    <xf numFmtId="171" fontId="8" fillId="0" borderId="0" xfId="1" applyNumberFormat="1" applyFont="1" applyAlignment="1">
      <alignment horizontal="center" vertical="center"/>
    </xf>
    <xf numFmtId="164" fontId="8" fillId="0" borderId="0" xfId="1" applyNumberFormat="1" applyFont="1" applyBorder="1" applyAlignment="1">
      <alignment vertical="center"/>
    </xf>
    <xf numFmtId="164" fontId="8" fillId="0" borderId="0" xfId="1" applyNumberFormat="1" applyFont="1" applyBorder="1" applyAlignment="1">
      <alignment horizontal="center" vertical="center"/>
    </xf>
    <xf numFmtId="164" fontId="8" fillId="0" borderId="2" xfId="1" applyNumberFormat="1" applyFont="1" applyBorder="1" applyAlignment="1">
      <alignment horizontal="center" vertical="center"/>
    </xf>
    <xf numFmtId="171" fontId="8" fillId="0" borderId="2" xfId="1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71" fontId="8" fillId="0" borderId="4" xfId="1" applyNumberFormat="1" applyFont="1" applyBorder="1" applyAlignment="1">
      <alignment vertical="center"/>
    </xf>
    <xf numFmtId="164" fontId="8" fillId="0" borderId="5" xfId="1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vertical="center"/>
    </xf>
    <xf numFmtId="167" fontId="8" fillId="0" borderId="0" xfId="6" applyNumberFormat="1" applyFont="1" applyAlignment="1">
      <alignment vertical="center"/>
    </xf>
    <xf numFmtId="164" fontId="8" fillId="0" borderId="0" xfId="6" applyNumberFormat="1" applyFont="1" applyAlignment="1">
      <alignment vertical="center"/>
    </xf>
    <xf numFmtId="41" fontId="8" fillId="0" borderId="0" xfId="6" applyNumberFormat="1" applyFont="1" applyAlignment="1">
      <alignment horizontal="center" vertical="center"/>
    </xf>
    <xf numFmtId="164" fontId="8" fillId="0" borderId="0" xfId="6" applyNumberFormat="1" applyFont="1" applyAlignment="1">
      <alignment horizontal="center" vertical="center"/>
    </xf>
    <xf numFmtId="41" fontId="8" fillId="0" borderId="0" xfId="6" applyNumberFormat="1" applyFont="1" applyFill="1" applyAlignment="1">
      <alignment horizontal="center" vertical="center"/>
    </xf>
    <xf numFmtId="41" fontId="8" fillId="0" borderId="3" xfId="6" applyNumberFormat="1" applyFont="1" applyBorder="1" applyAlignment="1">
      <alignment horizontal="center" vertical="center"/>
    </xf>
    <xf numFmtId="41" fontId="8" fillId="0" borderId="0" xfId="6" applyNumberFormat="1" applyFont="1" applyBorder="1" applyAlignment="1">
      <alignment horizontal="center" vertical="center"/>
    </xf>
    <xf numFmtId="41" fontId="8" fillId="0" borderId="4" xfId="6" applyNumberFormat="1" applyFont="1" applyBorder="1" applyAlignment="1">
      <alignment horizontal="center" vertical="center"/>
    </xf>
    <xf numFmtId="41" fontId="8" fillId="0" borderId="1" xfId="6" applyNumberFormat="1" applyFont="1" applyBorder="1" applyAlignment="1">
      <alignment horizontal="center" vertical="center"/>
    </xf>
    <xf numFmtId="41" fontId="8" fillId="0" borderId="2" xfId="6" applyNumberFormat="1" applyFont="1" applyBorder="1" applyAlignment="1">
      <alignment horizontal="center" vertical="center"/>
    </xf>
    <xf numFmtId="41" fontId="8" fillId="0" borderId="1" xfId="6" applyNumberFormat="1" applyFont="1" applyFill="1" applyBorder="1" applyAlignment="1">
      <alignment horizontal="center" vertical="center"/>
    </xf>
    <xf numFmtId="41" fontId="16" fillId="0" borderId="0" xfId="7" applyNumberFormat="1" applyFont="1" applyFill="1" applyAlignment="1">
      <alignment horizontal="center" vertical="center"/>
    </xf>
    <xf numFmtId="41" fontId="16" fillId="0" borderId="5" xfId="6" applyNumberFormat="1" applyFont="1" applyBorder="1" applyAlignment="1">
      <alignment horizontal="right" vertical="center"/>
    </xf>
    <xf numFmtId="0" fontId="16" fillId="0" borderId="0" xfId="6" applyFont="1" applyAlignment="1">
      <alignment horizontal="right" vertical="center"/>
    </xf>
    <xf numFmtId="41" fontId="16" fillId="0" borderId="0" xfId="6" applyNumberFormat="1" applyFont="1" applyAlignment="1">
      <alignment vertical="center"/>
    </xf>
    <xf numFmtId="165" fontId="16" fillId="0" borderId="0" xfId="6" applyNumberFormat="1" applyFont="1" applyAlignment="1">
      <alignment vertical="center"/>
    </xf>
    <xf numFmtId="164" fontId="8" fillId="0" borderId="0" xfId="6" applyNumberFormat="1" applyFont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164" fontId="16" fillId="0" borderId="0" xfId="1" applyNumberFormat="1" applyFont="1" applyAlignment="1">
      <alignment vertical="center"/>
    </xf>
    <xf numFmtId="164" fontId="16" fillId="0" borderId="2" xfId="1" applyNumberFormat="1" applyFont="1" applyBorder="1" applyAlignment="1">
      <alignment horizontal="right" vertical="center"/>
    </xf>
    <xf numFmtId="164" fontId="16" fillId="0" borderId="0" xfId="1" applyNumberFormat="1" applyFont="1" applyBorder="1" applyAlignment="1">
      <alignment horizontal="right" vertical="center"/>
    </xf>
    <xf numFmtId="168" fontId="16" fillId="0" borderId="0" xfId="6" applyNumberFormat="1" applyFont="1" applyAlignment="1">
      <alignment horizontal="right" vertical="center"/>
    </xf>
    <xf numFmtId="168" fontId="16" fillId="0" borderId="0" xfId="6" applyNumberFormat="1" applyFont="1" applyAlignment="1">
      <alignment vertical="center"/>
    </xf>
    <xf numFmtId="168" fontId="16" fillId="0" borderId="0" xfId="6" applyNumberFormat="1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11" fillId="0" borderId="0" xfId="0" applyFont="1" applyAlignment="1">
      <alignment horizontal="left" vertical="center" indent="1"/>
    </xf>
    <xf numFmtId="0" fontId="8" fillId="0" borderId="0" xfId="0" quotePrefix="1" applyFont="1" applyFill="1" applyAlignment="1">
      <alignment horizontal="left" vertical="top" indent="3"/>
    </xf>
    <xf numFmtId="0" fontId="16" fillId="0" borderId="0" xfId="0" applyFont="1" applyFill="1" applyAlignment="1">
      <alignment horizontal="left" vertical="center" indent="1"/>
    </xf>
    <xf numFmtId="0" fontId="1" fillId="0" borderId="0" xfId="0" quotePrefix="1" applyFont="1" applyAlignment="1">
      <alignment horizontal="center" vertical="top"/>
    </xf>
    <xf numFmtId="37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37" fontId="9" fillId="0" borderId="1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center" vertical="top"/>
    </xf>
    <xf numFmtId="0" fontId="1" fillId="0" borderId="0" xfId="0" quotePrefix="1" applyFont="1" applyFill="1" applyAlignment="1">
      <alignment horizontal="center" vertical="top"/>
    </xf>
    <xf numFmtId="37" fontId="1" fillId="0" borderId="0" xfId="0" applyNumberFormat="1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37" fontId="9" fillId="0" borderId="1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center" vertical="top"/>
    </xf>
    <xf numFmtId="0" fontId="1" fillId="0" borderId="0" xfId="6" quotePrefix="1" applyFont="1" applyAlignment="1">
      <alignment horizontal="center" vertical="top"/>
    </xf>
    <xf numFmtId="37" fontId="9" fillId="0" borderId="1" xfId="6" applyNumberFormat="1" applyFont="1" applyBorder="1" applyAlignment="1">
      <alignment horizontal="right" vertical="top"/>
    </xf>
    <xf numFmtId="164" fontId="9" fillId="0" borderId="0" xfId="6" applyNumberFormat="1" applyFont="1" applyAlignment="1">
      <alignment horizontal="center" vertical="top"/>
    </xf>
    <xf numFmtId="164" fontId="9" fillId="0" borderId="1" xfId="0" applyNumberFormat="1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37" fontId="1" fillId="0" borderId="0" xfId="0" quotePrefix="1" applyNumberFormat="1" applyFont="1" applyAlignment="1">
      <alignment horizontal="center" vertical="center"/>
    </xf>
    <xf numFmtId="37" fontId="1" fillId="0" borderId="1" xfId="0" applyNumberFormat="1" applyFont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7" fillId="0" borderId="0" xfId="0" applyFont="1" applyAlignment="1">
      <alignment horizontal="center"/>
    </xf>
    <xf numFmtId="0" fontId="19" fillId="0" borderId="0" xfId="0" quotePrefix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74" fontId="8" fillId="0" borderId="1" xfId="6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2" xr:uid="{1C42E184-BEC2-444C-8D18-EF92D93DA30A}"/>
    <cellStyle name="Comma 2 12" xfId="3" xr:uid="{9A669A97-CF15-42B3-A924-3A931732563F}"/>
    <cellStyle name="Comma 2 2 2" xfId="4" xr:uid="{9BD5BEEF-BF91-4DC1-91B0-AE61F887D48B}"/>
    <cellStyle name="Comma 3" xfId="5" xr:uid="{42A56FCA-EC15-4FFA-BBAC-B3B11F8ADD10}"/>
    <cellStyle name="Normal" xfId="0" builtinId="0"/>
    <cellStyle name="Normal 2" xfId="6" xr:uid="{846BA4C1-2959-4811-A8E0-9C1F49CD8111}"/>
    <cellStyle name="Normal 2 2" xfId="7" xr:uid="{A8404C15-A2B7-4301-B48C-015AD2122E2E}"/>
    <cellStyle name="Normal 2 3" xfId="8" xr:uid="{51695553-4144-44B3-9833-77FB660B0451}"/>
    <cellStyle name="Normal 3" xfId="9" xr:uid="{0B46323A-E1E1-4F18-AF47-143BF5ECC5BB}"/>
    <cellStyle name="Normal 7" xfId="10" xr:uid="{52CE1A58-A3F9-4C82-9B36-D674E56DCB20}"/>
    <cellStyle name="Normal_Berli - Dec 2002 (Thai)-3" xfId="11" xr:uid="{D70792F8-9A19-4144-8490-BAA079FFB06C}"/>
    <cellStyle name="Normal_BS&amp;PLT Q1'2006" xfId="12" xr:uid="{693E4983-8D02-4325-9EB2-0EFB6F1DE9A0}"/>
    <cellStyle name="Percent" xfId="13" builtinId="5"/>
  </cellStyles>
  <dxfs count="0"/>
  <tableStyles count="0" defaultTableStyle="TableStyleMedium9" defaultPivotStyle="PivotStyleLight16"/>
  <colors>
    <mruColors>
      <color rgb="FFFFCCCC"/>
      <color rgb="FF66FFFF"/>
      <color rgb="FF99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9C0E7-8D66-49EA-A3D4-FCBC08BF0BBD}">
  <dimension ref="A1:K117"/>
  <sheetViews>
    <sheetView view="pageBreakPreview" topLeftCell="A87" zoomScaleNormal="110" zoomScaleSheetLayoutView="100" workbookViewId="0">
      <selection activeCell="A110" sqref="A110:XFD110"/>
    </sheetView>
  </sheetViews>
  <sheetFormatPr defaultColWidth="10.7265625" defaultRowHeight="24" customHeight="1" x14ac:dyDescent="0.25"/>
  <cols>
    <col min="1" max="1" width="47.7265625" style="21" customWidth="1"/>
    <col min="2" max="2" width="10.54296875" style="21" customWidth="1"/>
    <col min="3" max="3" width="12.7265625" style="16" customWidth="1"/>
    <col min="4" max="4" width="0.7265625" style="16" customWidth="1"/>
    <col min="5" max="5" width="12.7265625" style="16" bestFit="1" customWidth="1"/>
    <col min="6" max="6" width="0.7265625" style="16" customWidth="1"/>
    <col min="7" max="7" width="12.7265625" style="16" customWidth="1"/>
    <col min="8" max="8" width="0.7265625" style="16" customWidth="1"/>
    <col min="9" max="9" width="12.7265625" style="16" customWidth="1"/>
    <col min="10" max="16384" width="10.7265625" style="2"/>
  </cols>
  <sheetData>
    <row r="1" spans="1:9" s="3" customFormat="1" ht="24" customHeight="1" x14ac:dyDescent="0.25">
      <c r="A1" s="200" t="s">
        <v>0</v>
      </c>
      <c r="B1" s="200"/>
      <c r="C1" s="200"/>
      <c r="D1" s="200"/>
      <c r="E1" s="200"/>
      <c r="F1" s="200"/>
      <c r="G1" s="200"/>
      <c r="H1" s="200"/>
      <c r="I1" s="200"/>
    </row>
    <row r="2" spans="1:9" s="3" customFormat="1" ht="24" customHeight="1" x14ac:dyDescent="0.25">
      <c r="A2" s="201" t="s">
        <v>86</v>
      </c>
      <c r="B2" s="201"/>
      <c r="C2" s="201"/>
      <c r="D2" s="201"/>
      <c r="E2" s="201"/>
      <c r="F2" s="201"/>
      <c r="G2" s="201"/>
      <c r="H2" s="201"/>
      <c r="I2" s="201"/>
    </row>
    <row r="3" spans="1:9" s="7" customFormat="1" ht="24" customHeight="1" x14ac:dyDescent="0.25">
      <c r="A3" s="202" t="s">
        <v>127</v>
      </c>
      <c r="B3" s="202"/>
      <c r="C3" s="202"/>
      <c r="D3" s="202"/>
      <c r="E3" s="202"/>
      <c r="F3" s="202"/>
      <c r="G3" s="202"/>
      <c r="H3" s="202"/>
      <c r="I3" s="202"/>
    </row>
    <row r="4" spans="1:9" ht="24" customHeight="1" x14ac:dyDescent="0.25">
      <c r="A4" s="203" t="s">
        <v>168</v>
      </c>
      <c r="B4" s="203"/>
      <c r="C4" s="203"/>
      <c r="D4" s="203"/>
      <c r="E4" s="203"/>
      <c r="F4" s="203"/>
      <c r="G4" s="203"/>
      <c r="H4" s="203"/>
      <c r="I4" s="203"/>
    </row>
    <row r="5" spans="1:9" ht="10.15" customHeight="1" x14ac:dyDescent="0.25"/>
    <row r="6" spans="1:9" ht="24" customHeight="1" x14ac:dyDescent="0.25">
      <c r="C6" s="204" t="s">
        <v>1</v>
      </c>
      <c r="D6" s="204"/>
      <c r="E6" s="204"/>
      <c r="F6" s="18"/>
      <c r="G6" s="204" t="s">
        <v>2</v>
      </c>
      <c r="H6" s="204"/>
      <c r="I6" s="204"/>
    </row>
    <row r="7" spans="1:9" ht="24" customHeight="1" x14ac:dyDescent="0.25">
      <c r="B7" s="38" t="s">
        <v>3</v>
      </c>
      <c r="C7" s="19" t="s">
        <v>128</v>
      </c>
      <c r="D7" s="19"/>
      <c r="E7" s="19" t="s">
        <v>128</v>
      </c>
      <c r="F7" s="18"/>
      <c r="G7" s="19" t="s">
        <v>128</v>
      </c>
      <c r="H7" s="19"/>
      <c r="I7" s="19" t="s">
        <v>128</v>
      </c>
    </row>
    <row r="8" spans="1:9" ht="24" customHeight="1" x14ac:dyDescent="0.25">
      <c r="C8" s="19" t="s">
        <v>129</v>
      </c>
      <c r="D8" s="19"/>
      <c r="E8" s="19" t="s">
        <v>130</v>
      </c>
      <c r="F8" s="18"/>
      <c r="G8" s="19" t="s">
        <v>129</v>
      </c>
      <c r="H8" s="19"/>
      <c r="I8" s="19" t="s">
        <v>130</v>
      </c>
    </row>
    <row r="9" spans="1:9" ht="24" customHeight="1" x14ac:dyDescent="0.25">
      <c r="C9" s="42" t="s">
        <v>131</v>
      </c>
      <c r="D9" s="19"/>
      <c r="E9" s="42" t="s">
        <v>87</v>
      </c>
      <c r="F9" s="18"/>
      <c r="G9" s="42" t="s">
        <v>131</v>
      </c>
      <c r="H9" s="19"/>
      <c r="I9" s="42" t="s">
        <v>87</v>
      </c>
    </row>
    <row r="10" spans="1:9" ht="24" customHeight="1" x14ac:dyDescent="0.25">
      <c r="A10" s="69"/>
      <c r="B10" s="69"/>
      <c r="C10" s="70" t="s">
        <v>160</v>
      </c>
      <c r="D10" s="71"/>
      <c r="E10" s="70"/>
      <c r="F10" s="72"/>
      <c r="G10" s="70" t="s">
        <v>160</v>
      </c>
      <c r="H10" s="71"/>
      <c r="I10" s="70"/>
    </row>
    <row r="11" spans="1:9" s="52" customFormat="1" ht="24" customHeight="1" x14ac:dyDescent="0.25">
      <c r="A11" s="73" t="s">
        <v>4</v>
      </c>
      <c r="B11" s="74"/>
      <c r="C11" s="75"/>
      <c r="D11" s="75"/>
      <c r="E11" s="75"/>
      <c r="F11" s="75"/>
      <c r="G11" s="75"/>
      <c r="H11" s="75"/>
      <c r="I11" s="75"/>
    </row>
    <row r="12" spans="1:9" ht="24" customHeight="1" x14ac:dyDescent="0.25">
      <c r="A12" s="76" t="s">
        <v>88</v>
      </c>
      <c r="B12" s="77"/>
      <c r="C12" s="78"/>
      <c r="D12" s="78"/>
      <c r="E12" s="78"/>
      <c r="F12" s="78"/>
      <c r="G12" s="78"/>
      <c r="H12" s="78"/>
      <c r="I12" s="78"/>
    </row>
    <row r="13" spans="1:9" ht="24" customHeight="1" x14ac:dyDescent="0.25">
      <c r="A13" s="117" t="s">
        <v>89</v>
      </c>
      <c r="B13" s="121">
        <v>4</v>
      </c>
      <c r="C13" s="118">
        <v>633635915</v>
      </c>
      <c r="D13" s="118"/>
      <c r="E13" s="118">
        <v>971166379</v>
      </c>
      <c r="F13" s="118"/>
      <c r="G13" s="118">
        <v>222884352</v>
      </c>
      <c r="H13" s="118"/>
      <c r="I13" s="118">
        <v>74374239</v>
      </c>
    </row>
    <row r="14" spans="1:9" ht="24" customHeight="1" x14ac:dyDescent="0.25">
      <c r="A14" s="117" t="s">
        <v>136</v>
      </c>
      <c r="B14" s="121">
        <v>5</v>
      </c>
      <c r="C14" s="118">
        <v>277209870</v>
      </c>
      <c r="D14" s="118"/>
      <c r="E14" s="118">
        <v>377062656</v>
      </c>
      <c r="F14" s="118"/>
      <c r="G14" s="118">
        <v>52139036</v>
      </c>
      <c r="H14" s="118"/>
      <c r="I14" s="118">
        <v>28518318</v>
      </c>
    </row>
    <row r="15" spans="1:9" ht="24" customHeight="1" x14ac:dyDescent="0.25">
      <c r="A15" s="117" t="s">
        <v>90</v>
      </c>
      <c r="B15" s="121">
        <v>3</v>
      </c>
      <c r="C15" s="119" t="s">
        <v>161</v>
      </c>
      <c r="D15" s="118"/>
      <c r="E15" s="119" t="s">
        <v>161</v>
      </c>
      <c r="F15" s="118"/>
      <c r="G15" s="118">
        <v>310000000</v>
      </c>
      <c r="H15" s="118"/>
      <c r="I15" s="118">
        <v>325000000</v>
      </c>
    </row>
    <row r="16" spans="1:9" ht="24" customHeight="1" x14ac:dyDescent="0.25">
      <c r="A16" s="96" t="s">
        <v>91</v>
      </c>
      <c r="B16" s="121"/>
      <c r="C16" s="118">
        <v>59746084</v>
      </c>
      <c r="D16" s="118"/>
      <c r="E16" s="118">
        <v>60552189</v>
      </c>
      <c r="F16" s="118"/>
      <c r="G16" s="119" t="s">
        <v>161</v>
      </c>
      <c r="H16" s="118"/>
      <c r="I16" s="119" t="s">
        <v>161</v>
      </c>
    </row>
    <row r="17" spans="1:9" ht="24" customHeight="1" x14ac:dyDescent="0.25">
      <c r="A17" s="117" t="s">
        <v>92</v>
      </c>
      <c r="B17" s="121"/>
      <c r="C17" s="123">
        <v>30843051</v>
      </c>
      <c r="D17" s="118"/>
      <c r="E17" s="123">
        <v>13315439</v>
      </c>
      <c r="F17" s="118"/>
      <c r="G17" s="123">
        <f>860085-3395</f>
        <v>856690</v>
      </c>
      <c r="H17" s="118"/>
      <c r="I17" s="123">
        <v>1660075</v>
      </c>
    </row>
    <row r="18" spans="1:9" ht="24" customHeight="1" x14ac:dyDescent="0.25">
      <c r="A18" s="122" t="s">
        <v>93</v>
      </c>
      <c r="B18" s="77"/>
      <c r="C18" s="120">
        <f>SUM(C13:C17)</f>
        <v>1001434920</v>
      </c>
      <c r="D18" s="118"/>
      <c r="E18" s="120">
        <f>SUM(E13:E17)</f>
        <v>1422096663</v>
      </c>
      <c r="F18" s="118"/>
      <c r="G18" s="120">
        <f>SUM(G13:G17)</f>
        <v>585880078</v>
      </c>
      <c r="H18" s="118"/>
      <c r="I18" s="120">
        <f>SUM(I13:I17)</f>
        <v>429552632</v>
      </c>
    </row>
    <row r="19" spans="1:9" ht="24" customHeight="1" x14ac:dyDescent="0.25">
      <c r="A19" s="82"/>
      <c r="B19" s="77"/>
      <c r="C19" s="53"/>
      <c r="D19" s="53"/>
      <c r="E19" s="53"/>
      <c r="F19" s="53"/>
      <c r="G19" s="53"/>
      <c r="H19" s="53"/>
      <c r="I19" s="53"/>
    </row>
    <row r="20" spans="1:9" ht="24" customHeight="1" x14ac:dyDescent="0.25">
      <c r="A20" s="76" t="s">
        <v>94</v>
      </c>
      <c r="B20" s="77"/>
      <c r="C20" s="53"/>
      <c r="D20" s="53"/>
      <c r="E20" s="53"/>
      <c r="F20" s="53"/>
      <c r="G20" s="53"/>
      <c r="H20" s="53"/>
      <c r="I20" s="53"/>
    </row>
    <row r="21" spans="1:9" ht="24" customHeight="1" x14ac:dyDescent="0.25">
      <c r="A21" s="80" t="s">
        <v>137</v>
      </c>
      <c r="B21" s="77">
        <v>12</v>
      </c>
      <c r="C21" s="53">
        <v>356585835</v>
      </c>
      <c r="D21" s="53"/>
      <c r="E21" s="53">
        <v>356585835</v>
      </c>
      <c r="F21" s="53"/>
      <c r="G21" s="79" t="s">
        <v>161</v>
      </c>
      <c r="H21" s="53"/>
      <c r="I21" s="79" t="s">
        <v>161</v>
      </c>
    </row>
    <row r="22" spans="1:9" ht="24" customHeight="1" x14ac:dyDescent="0.25">
      <c r="A22" s="80" t="s">
        <v>95</v>
      </c>
      <c r="B22" s="77">
        <v>7</v>
      </c>
      <c r="C22" s="79" t="s">
        <v>161</v>
      </c>
      <c r="D22" s="53"/>
      <c r="E22" s="79" t="s">
        <v>161</v>
      </c>
      <c r="F22" s="53"/>
      <c r="G22" s="53">
        <v>6122872643</v>
      </c>
      <c r="H22" s="53"/>
      <c r="I22" s="53">
        <v>6122672643</v>
      </c>
    </row>
    <row r="23" spans="1:9" ht="24" customHeight="1" x14ac:dyDescent="0.25">
      <c r="A23" s="80" t="s">
        <v>96</v>
      </c>
      <c r="B23" s="77">
        <v>8</v>
      </c>
      <c r="C23" s="79" t="s">
        <v>161</v>
      </c>
      <c r="D23" s="53"/>
      <c r="E23" s="79" t="s">
        <v>161</v>
      </c>
      <c r="F23" s="53"/>
      <c r="G23" s="79" t="s">
        <v>161</v>
      </c>
      <c r="H23" s="53"/>
      <c r="I23" s="79" t="s">
        <v>161</v>
      </c>
    </row>
    <row r="24" spans="1:9" ht="24" customHeight="1" x14ac:dyDescent="0.25">
      <c r="A24" s="80" t="s">
        <v>97</v>
      </c>
      <c r="B24" s="77">
        <v>6</v>
      </c>
      <c r="C24" s="53">
        <v>65431078</v>
      </c>
      <c r="D24" s="53"/>
      <c r="E24" s="53">
        <v>63038564</v>
      </c>
      <c r="F24" s="53"/>
      <c r="G24" s="79" t="s">
        <v>161</v>
      </c>
      <c r="H24" s="53"/>
      <c r="I24" s="79" t="s">
        <v>161</v>
      </c>
    </row>
    <row r="25" spans="1:9" ht="24" customHeight="1" x14ac:dyDescent="0.25">
      <c r="A25" s="80" t="s">
        <v>98</v>
      </c>
      <c r="B25" s="77">
        <v>13</v>
      </c>
      <c r="C25" s="53">
        <v>30102991</v>
      </c>
      <c r="D25" s="53"/>
      <c r="E25" s="53">
        <v>30102991</v>
      </c>
      <c r="F25" s="53"/>
      <c r="G25" s="53">
        <v>30102991</v>
      </c>
      <c r="H25" s="53"/>
      <c r="I25" s="53">
        <v>30102991</v>
      </c>
    </row>
    <row r="26" spans="1:9" ht="24" customHeight="1" x14ac:dyDescent="0.25">
      <c r="A26" s="80" t="s">
        <v>99</v>
      </c>
      <c r="B26" s="77">
        <v>9</v>
      </c>
      <c r="C26" s="43">
        <v>3085705554</v>
      </c>
      <c r="D26" s="53"/>
      <c r="E26" s="43">
        <v>3109143261</v>
      </c>
      <c r="F26" s="53"/>
      <c r="G26" s="43">
        <v>521591695</v>
      </c>
      <c r="H26" s="53"/>
      <c r="I26" s="43">
        <v>523691258</v>
      </c>
    </row>
    <row r="27" spans="1:9" ht="24" customHeight="1" x14ac:dyDescent="0.25">
      <c r="A27" s="80" t="s">
        <v>100</v>
      </c>
      <c r="B27" s="77">
        <v>10</v>
      </c>
      <c r="C27" s="43">
        <v>7960559794</v>
      </c>
      <c r="D27" s="53"/>
      <c r="E27" s="43">
        <v>7978312966</v>
      </c>
      <c r="F27" s="53"/>
      <c r="G27" s="43">
        <v>27328114</v>
      </c>
      <c r="H27" s="53"/>
      <c r="I27" s="43">
        <v>15977908</v>
      </c>
    </row>
    <row r="28" spans="1:9" ht="24" customHeight="1" x14ac:dyDescent="0.25">
      <c r="A28" s="80" t="s">
        <v>101</v>
      </c>
      <c r="B28" s="77"/>
      <c r="C28" s="53">
        <v>52095305</v>
      </c>
      <c r="D28" s="53"/>
      <c r="E28" s="53">
        <v>42602602</v>
      </c>
      <c r="F28" s="53"/>
      <c r="G28" s="53">
        <v>5417740</v>
      </c>
      <c r="H28" s="53"/>
      <c r="I28" s="53">
        <v>4742233</v>
      </c>
    </row>
    <row r="29" spans="1:9" ht="24" customHeight="1" x14ac:dyDescent="0.25">
      <c r="A29" s="80" t="s">
        <v>102</v>
      </c>
      <c r="B29" s="77"/>
      <c r="C29" s="53">
        <v>35746422</v>
      </c>
      <c r="D29" s="53"/>
      <c r="E29" s="53">
        <v>37167225</v>
      </c>
      <c r="F29" s="53"/>
      <c r="G29" s="79" t="s">
        <v>161</v>
      </c>
      <c r="H29" s="53"/>
      <c r="I29" s="79" t="s">
        <v>161</v>
      </c>
    </row>
    <row r="30" spans="1:9" ht="24" customHeight="1" x14ac:dyDescent="0.25">
      <c r="A30" s="80" t="s">
        <v>103</v>
      </c>
      <c r="B30" s="83"/>
      <c r="C30" s="84">
        <v>121506678</v>
      </c>
      <c r="D30" s="53"/>
      <c r="E30" s="84">
        <v>116114700</v>
      </c>
      <c r="F30" s="53"/>
      <c r="G30" s="84">
        <v>3763600</v>
      </c>
      <c r="H30" s="53"/>
      <c r="I30" s="84">
        <v>3763600</v>
      </c>
    </row>
    <row r="31" spans="1:9" ht="24" customHeight="1" x14ac:dyDescent="0.25">
      <c r="A31" s="81" t="s">
        <v>104</v>
      </c>
      <c r="B31" s="83"/>
      <c r="C31" s="53">
        <f>SUM(C20:C30)</f>
        <v>11707733657</v>
      </c>
      <c r="D31" s="53"/>
      <c r="E31" s="53">
        <f>SUM(E20:E30)</f>
        <v>11733068144</v>
      </c>
      <c r="F31" s="53"/>
      <c r="G31" s="53">
        <f>SUM(G20:G30)</f>
        <v>6711076783</v>
      </c>
      <c r="H31" s="53"/>
      <c r="I31" s="53">
        <f>SUM(I20:I30)</f>
        <v>6700950633</v>
      </c>
    </row>
    <row r="32" spans="1:9" ht="24" customHeight="1" thickBot="1" x14ac:dyDescent="0.3">
      <c r="A32" s="85" t="s">
        <v>105</v>
      </c>
      <c r="B32" s="69"/>
      <c r="C32" s="86">
        <f>C18+C31</f>
        <v>12709168577</v>
      </c>
      <c r="D32" s="53"/>
      <c r="E32" s="86">
        <f>E18+E31</f>
        <v>13155164807</v>
      </c>
      <c r="F32" s="53"/>
      <c r="G32" s="86">
        <f>G18+G31</f>
        <v>7296956861</v>
      </c>
      <c r="H32" s="53"/>
      <c r="I32" s="86">
        <f>I18+I31</f>
        <v>7130503265</v>
      </c>
    </row>
    <row r="33" spans="1:9" ht="24" customHeight="1" thickTop="1" x14ac:dyDescent="0.25">
      <c r="A33" s="69"/>
      <c r="B33" s="69"/>
      <c r="C33" s="78"/>
      <c r="D33" s="78"/>
      <c r="E33" s="78"/>
      <c r="F33" s="78"/>
      <c r="G33" s="78"/>
      <c r="H33" s="78"/>
      <c r="I33" s="78"/>
    </row>
    <row r="34" spans="1:9" ht="24" customHeight="1" x14ac:dyDescent="0.25">
      <c r="A34" s="69"/>
      <c r="B34" s="69"/>
      <c r="C34" s="78"/>
      <c r="D34" s="78"/>
      <c r="E34" s="78"/>
      <c r="F34" s="78"/>
      <c r="G34" s="78"/>
      <c r="H34" s="78"/>
      <c r="I34" s="78"/>
    </row>
    <row r="35" spans="1:9" ht="24" customHeight="1" x14ac:dyDescent="0.25">
      <c r="A35" s="69"/>
      <c r="B35" s="69"/>
      <c r="C35" s="78"/>
      <c r="D35" s="78"/>
      <c r="E35" s="78"/>
      <c r="F35" s="78"/>
      <c r="G35" s="78"/>
      <c r="H35" s="78"/>
      <c r="I35" s="78"/>
    </row>
    <row r="36" spans="1:9" ht="24" customHeight="1" x14ac:dyDescent="0.25">
      <c r="A36" s="69"/>
      <c r="B36" s="69"/>
      <c r="C36" s="78"/>
      <c r="D36" s="78"/>
      <c r="E36" s="78"/>
      <c r="F36" s="78"/>
      <c r="G36" s="78"/>
      <c r="H36" s="78"/>
      <c r="I36" s="78"/>
    </row>
    <row r="37" spans="1:9" ht="24" customHeight="1" x14ac:dyDescent="0.25">
      <c r="A37" s="69"/>
      <c r="B37" s="69"/>
      <c r="C37" s="78"/>
      <c r="D37" s="78"/>
      <c r="E37" s="78"/>
      <c r="F37" s="78"/>
      <c r="G37" s="78"/>
      <c r="H37" s="78"/>
      <c r="I37" s="78"/>
    </row>
    <row r="38" spans="1:9" ht="24" customHeight="1" x14ac:dyDescent="0.25">
      <c r="A38" s="69"/>
      <c r="B38" s="69"/>
      <c r="C38" s="78"/>
      <c r="D38" s="78"/>
      <c r="E38" s="78"/>
      <c r="F38" s="78"/>
      <c r="G38" s="78"/>
      <c r="H38" s="78"/>
      <c r="I38" s="78"/>
    </row>
    <row r="39" spans="1:9" ht="24" customHeight="1" x14ac:dyDescent="0.25">
      <c r="A39" s="87" t="s">
        <v>5</v>
      </c>
      <c r="B39" s="69"/>
      <c r="C39" s="78"/>
      <c r="D39" s="78"/>
      <c r="E39" s="78"/>
      <c r="F39" s="78"/>
      <c r="G39" s="78"/>
      <c r="H39" s="78"/>
      <c r="I39" s="78"/>
    </row>
    <row r="40" spans="1:9" s="3" customFormat="1" ht="24" customHeight="1" x14ac:dyDescent="0.25">
      <c r="A40" s="205" t="s">
        <v>0</v>
      </c>
      <c r="B40" s="205"/>
      <c r="C40" s="205"/>
      <c r="D40" s="205"/>
      <c r="E40" s="205"/>
      <c r="F40" s="205"/>
      <c r="G40" s="205"/>
      <c r="H40" s="205"/>
      <c r="I40" s="205"/>
    </row>
    <row r="41" spans="1:9" s="3" customFormat="1" ht="24" customHeight="1" x14ac:dyDescent="0.25">
      <c r="A41" s="206" t="s">
        <v>132</v>
      </c>
      <c r="B41" s="206"/>
      <c r="C41" s="206"/>
      <c r="D41" s="206"/>
      <c r="E41" s="206"/>
      <c r="F41" s="206"/>
      <c r="G41" s="206"/>
      <c r="H41" s="206"/>
      <c r="I41" s="206"/>
    </row>
    <row r="42" spans="1:9" s="7" customFormat="1" ht="24" customHeight="1" x14ac:dyDescent="0.25">
      <c r="A42" s="207" t="s">
        <v>127</v>
      </c>
      <c r="B42" s="207"/>
      <c r="C42" s="207"/>
      <c r="D42" s="207"/>
      <c r="E42" s="207"/>
      <c r="F42" s="207"/>
      <c r="G42" s="207"/>
      <c r="H42" s="207"/>
      <c r="I42" s="207"/>
    </row>
    <row r="43" spans="1:9" s="7" customFormat="1" ht="24" customHeight="1" x14ac:dyDescent="0.25">
      <c r="A43" s="208" t="s">
        <v>168</v>
      </c>
      <c r="B43" s="208"/>
      <c r="C43" s="208"/>
      <c r="D43" s="208"/>
      <c r="E43" s="208"/>
      <c r="F43" s="208"/>
      <c r="G43" s="208"/>
      <c r="H43" s="208"/>
      <c r="I43" s="208"/>
    </row>
    <row r="44" spans="1:9" s="7" customFormat="1" ht="7.9" customHeight="1" x14ac:dyDescent="0.25">
      <c r="A44" s="69"/>
      <c r="B44" s="69"/>
      <c r="C44" s="78"/>
      <c r="D44" s="78"/>
      <c r="E44" s="78"/>
      <c r="F44" s="78"/>
      <c r="G44" s="78"/>
      <c r="H44" s="78"/>
      <c r="I44" s="78"/>
    </row>
    <row r="45" spans="1:9" s="7" customFormat="1" ht="24" customHeight="1" x14ac:dyDescent="0.25">
      <c r="A45" s="69"/>
      <c r="B45" s="69"/>
      <c r="C45" s="209" t="s">
        <v>1</v>
      </c>
      <c r="D45" s="209"/>
      <c r="E45" s="209"/>
      <c r="F45" s="72"/>
      <c r="G45" s="209" t="s">
        <v>2</v>
      </c>
      <c r="H45" s="209"/>
      <c r="I45" s="209"/>
    </row>
    <row r="46" spans="1:9" ht="24" customHeight="1" x14ac:dyDescent="0.25">
      <c r="A46" s="69"/>
      <c r="B46" s="88" t="s">
        <v>3</v>
      </c>
      <c r="C46" s="71" t="s">
        <v>128</v>
      </c>
      <c r="D46" s="71"/>
      <c r="E46" s="71" t="s">
        <v>128</v>
      </c>
      <c r="F46" s="72"/>
      <c r="G46" s="71" t="s">
        <v>128</v>
      </c>
      <c r="H46" s="71"/>
      <c r="I46" s="71" t="s">
        <v>128</v>
      </c>
    </row>
    <row r="47" spans="1:9" ht="24" customHeight="1" x14ac:dyDescent="0.25">
      <c r="A47" s="69"/>
      <c r="B47" s="69"/>
      <c r="C47" s="71" t="s">
        <v>129</v>
      </c>
      <c r="D47" s="71"/>
      <c r="E47" s="71" t="s">
        <v>130</v>
      </c>
      <c r="F47" s="72"/>
      <c r="G47" s="71" t="s">
        <v>129</v>
      </c>
      <c r="H47" s="71"/>
      <c r="I47" s="71" t="s">
        <v>130</v>
      </c>
    </row>
    <row r="48" spans="1:9" ht="24" customHeight="1" x14ac:dyDescent="0.25">
      <c r="A48" s="69"/>
      <c r="B48" s="69"/>
      <c r="C48" s="70" t="s">
        <v>131</v>
      </c>
      <c r="D48" s="71"/>
      <c r="E48" s="70" t="s">
        <v>87</v>
      </c>
      <c r="F48" s="72"/>
      <c r="G48" s="70" t="s">
        <v>131</v>
      </c>
      <c r="H48" s="71"/>
      <c r="I48" s="70" t="s">
        <v>87</v>
      </c>
    </row>
    <row r="49" spans="1:11" ht="24" customHeight="1" x14ac:dyDescent="0.25">
      <c r="A49" s="69"/>
      <c r="B49" s="69"/>
      <c r="C49" s="70" t="s">
        <v>160</v>
      </c>
      <c r="D49" s="71"/>
      <c r="E49" s="70"/>
      <c r="F49" s="72"/>
      <c r="G49" s="70" t="s">
        <v>160</v>
      </c>
      <c r="H49" s="71"/>
      <c r="I49" s="70"/>
    </row>
    <row r="50" spans="1:11" ht="24" customHeight="1" x14ac:dyDescent="0.25">
      <c r="A50" s="88" t="s">
        <v>106</v>
      </c>
      <c r="B50" s="69"/>
      <c r="C50" s="78"/>
      <c r="D50" s="78"/>
      <c r="E50" s="78"/>
      <c r="F50" s="78"/>
      <c r="G50" s="78"/>
      <c r="H50" s="78"/>
      <c r="I50" s="78"/>
    </row>
    <row r="51" spans="1:11" ht="24" customHeight="1" x14ac:dyDescent="0.25">
      <c r="A51" s="76" t="s">
        <v>107</v>
      </c>
      <c r="B51" s="69"/>
      <c r="C51" s="78"/>
      <c r="D51" s="78"/>
      <c r="E51" s="78"/>
      <c r="F51" s="78"/>
      <c r="G51" s="78"/>
      <c r="H51" s="78"/>
      <c r="I51" s="78"/>
    </row>
    <row r="52" spans="1:11" ht="24" customHeight="1" x14ac:dyDescent="0.25">
      <c r="A52" s="80" t="s">
        <v>108</v>
      </c>
      <c r="B52" s="77">
        <v>12.1</v>
      </c>
      <c r="C52" s="78">
        <v>886086111</v>
      </c>
      <c r="D52" s="78"/>
      <c r="E52" s="78">
        <v>885773611</v>
      </c>
      <c r="F52" s="78"/>
      <c r="G52" s="79" t="s">
        <v>161</v>
      </c>
      <c r="H52" s="89"/>
      <c r="I52" s="79" t="s">
        <v>161</v>
      </c>
    </row>
    <row r="53" spans="1:11" ht="24" customHeight="1" x14ac:dyDescent="0.25">
      <c r="A53" s="80" t="s">
        <v>142</v>
      </c>
      <c r="B53" s="77">
        <v>11</v>
      </c>
      <c r="C53" s="79">
        <v>230866970</v>
      </c>
      <c r="D53" s="79"/>
      <c r="E53" s="79">
        <v>411707300</v>
      </c>
      <c r="F53" s="79"/>
      <c r="G53" s="79">
        <v>36349023</v>
      </c>
      <c r="H53" s="79"/>
      <c r="I53" s="79">
        <v>36794271</v>
      </c>
      <c r="K53" s="79"/>
    </row>
    <row r="54" spans="1:11" ht="24" customHeight="1" x14ac:dyDescent="0.25">
      <c r="A54" s="80" t="s">
        <v>109</v>
      </c>
      <c r="B54" s="77"/>
      <c r="C54" s="79">
        <v>196064778</v>
      </c>
      <c r="D54" s="79"/>
      <c r="E54" s="79">
        <v>197865667</v>
      </c>
      <c r="F54" s="79"/>
      <c r="G54" s="79" t="s">
        <v>161</v>
      </c>
      <c r="H54" s="79"/>
      <c r="I54" s="79" t="s">
        <v>161</v>
      </c>
      <c r="K54" s="79"/>
    </row>
    <row r="55" spans="1:11" ht="24" customHeight="1" x14ac:dyDescent="0.25">
      <c r="A55" s="80" t="s">
        <v>167</v>
      </c>
      <c r="B55" s="77">
        <v>3</v>
      </c>
      <c r="C55" s="79">
        <v>140250000</v>
      </c>
      <c r="D55" s="79"/>
      <c r="E55" s="79">
        <v>140250000</v>
      </c>
      <c r="F55" s="79"/>
      <c r="G55" s="79">
        <v>140250000</v>
      </c>
      <c r="H55" s="79"/>
      <c r="I55" s="79">
        <v>140250000</v>
      </c>
      <c r="K55" s="79"/>
    </row>
    <row r="56" spans="1:11" ht="24" customHeight="1" x14ac:dyDescent="0.25">
      <c r="A56" s="80" t="s">
        <v>180</v>
      </c>
      <c r="B56" s="77"/>
      <c r="C56" s="79"/>
      <c r="D56" s="79"/>
      <c r="E56" s="79"/>
      <c r="F56" s="79"/>
      <c r="G56" s="79"/>
      <c r="H56" s="79"/>
      <c r="I56" s="79"/>
      <c r="K56" s="79"/>
    </row>
    <row r="57" spans="1:11" ht="24" customHeight="1" x14ac:dyDescent="0.25">
      <c r="A57" s="198" t="s">
        <v>182</v>
      </c>
      <c r="B57" s="77">
        <v>12.2</v>
      </c>
      <c r="C57" s="79">
        <v>97500000</v>
      </c>
      <c r="D57" s="79"/>
      <c r="E57" s="79">
        <v>97500000</v>
      </c>
      <c r="F57" s="79"/>
      <c r="G57" s="79" t="s">
        <v>161</v>
      </c>
      <c r="H57" s="79"/>
      <c r="I57" s="79" t="s">
        <v>161</v>
      </c>
    </row>
    <row r="58" spans="1:11" ht="24" customHeight="1" x14ac:dyDescent="0.25">
      <c r="A58" s="198" t="s">
        <v>183</v>
      </c>
      <c r="B58" s="77">
        <v>13</v>
      </c>
      <c r="C58" s="79" t="s">
        <v>161</v>
      </c>
      <c r="D58" s="79"/>
      <c r="E58" s="79">
        <v>317542444</v>
      </c>
      <c r="F58" s="79"/>
      <c r="G58" s="79" t="s">
        <v>161</v>
      </c>
      <c r="H58" s="79"/>
      <c r="I58" s="79">
        <v>317542444</v>
      </c>
    </row>
    <row r="59" spans="1:11" ht="24" customHeight="1" x14ac:dyDescent="0.25">
      <c r="A59" s="198" t="s">
        <v>184</v>
      </c>
      <c r="B59" s="77">
        <v>10</v>
      </c>
      <c r="C59" s="79">
        <v>7332697</v>
      </c>
      <c r="D59" s="79"/>
      <c r="E59" s="79">
        <v>5904785</v>
      </c>
      <c r="F59" s="79"/>
      <c r="G59" s="79">
        <v>6043503</v>
      </c>
      <c r="H59" s="79"/>
      <c r="I59" s="79">
        <v>4637702</v>
      </c>
    </row>
    <row r="60" spans="1:11" ht="24" customHeight="1" x14ac:dyDescent="0.25">
      <c r="A60" s="80" t="s">
        <v>110</v>
      </c>
      <c r="B60" s="77">
        <v>3</v>
      </c>
      <c r="C60" s="90" t="s">
        <v>161</v>
      </c>
      <c r="D60" s="79"/>
      <c r="E60" s="90" t="s">
        <v>161</v>
      </c>
      <c r="F60" s="79"/>
      <c r="G60" s="79">
        <v>760000000</v>
      </c>
      <c r="H60" s="79"/>
      <c r="I60" s="79">
        <v>259940000</v>
      </c>
    </row>
    <row r="61" spans="1:11" ht="24" customHeight="1" x14ac:dyDescent="0.25">
      <c r="A61" s="80" t="s">
        <v>138</v>
      </c>
      <c r="B61" s="77"/>
      <c r="C61" s="79">
        <v>14366564</v>
      </c>
      <c r="D61" s="79"/>
      <c r="E61" s="79">
        <v>7289310</v>
      </c>
      <c r="F61" s="79"/>
      <c r="G61" s="79" t="s">
        <v>161</v>
      </c>
      <c r="H61" s="79"/>
      <c r="I61" s="79" t="s">
        <v>161</v>
      </c>
    </row>
    <row r="62" spans="1:11" ht="24" customHeight="1" x14ac:dyDescent="0.25">
      <c r="A62" s="124" t="s">
        <v>111</v>
      </c>
      <c r="B62" s="77"/>
      <c r="C62" s="125">
        <v>1055333</v>
      </c>
      <c r="D62" s="79"/>
      <c r="E62" s="125">
        <v>861904</v>
      </c>
      <c r="F62" s="79"/>
      <c r="G62" s="125">
        <f>1688619-3395</f>
        <v>1685224</v>
      </c>
      <c r="H62" s="79"/>
      <c r="I62" s="125">
        <v>578848</v>
      </c>
    </row>
    <row r="63" spans="1:11" ht="24" customHeight="1" x14ac:dyDescent="0.25">
      <c r="A63" s="81" t="s">
        <v>112</v>
      </c>
      <c r="B63" s="77"/>
      <c r="C63" s="91">
        <f>SUM(C52:C62)</f>
        <v>1573522453</v>
      </c>
      <c r="D63" s="79"/>
      <c r="E63" s="91">
        <f>SUM(E52:E62)</f>
        <v>2064695021</v>
      </c>
      <c r="F63" s="79"/>
      <c r="G63" s="91">
        <f>SUM(G52:G62)</f>
        <v>944327750</v>
      </c>
      <c r="H63" s="79"/>
      <c r="I63" s="91">
        <f>SUM(I52:I62)</f>
        <v>759743265</v>
      </c>
    </row>
    <row r="64" spans="1:11" ht="24" customHeight="1" x14ac:dyDescent="0.25">
      <c r="A64" s="82"/>
      <c r="B64" s="77"/>
      <c r="C64" s="79"/>
      <c r="D64" s="79"/>
      <c r="E64" s="79"/>
      <c r="F64" s="79"/>
      <c r="G64" s="79"/>
      <c r="H64" s="79"/>
      <c r="I64" s="79"/>
    </row>
    <row r="65" spans="1:9" ht="24" customHeight="1" x14ac:dyDescent="0.25">
      <c r="A65" s="76" t="s">
        <v>113</v>
      </c>
      <c r="B65" s="77"/>
      <c r="C65" s="79"/>
      <c r="D65" s="79"/>
      <c r="E65" s="79"/>
      <c r="F65" s="79"/>
      <c r="G65" s="79"/>
      <c r="H65" s="79"/>
      <c r="I65" s="79"/>
    </row>
    <row r="66" spans="1:9" ht="24" customHeight="1" x14ac:dyDescent="0.25">
      <c r="A66" s="80" t="s">
        <v>179</v>
      </c>
      <c r="B66" s="77">
        <v>12.2</v>
      </c>
      <c r="C66" s="79">
        <v>1730972222</v>
      </c>
      <c r="D66" s="79"/>
      <c r="E66" s="79">
        <v>1755347222</v>
      </c>
      <c r="F66" s="79"/>
      <c r="G66" s="79" t="s">
        <v>161</v>
      </c>
      <c r="H66" s="79"/>
      <c r="I66" s="79" t="s">
        <v>161</v>
      </c>
    </row>
    <row r="67" spans="1:9" ht="24" customHeight="1" x14ac:dyDescent="0.25">
      <c r="A67" s="80" t="s">
        <v>114</v>
      </c>
      <c r="B67" s="77">
        <v>3</v>
      </c>
      <c r="C67" s="79">
        <v>2000000000</v>
      </c>
      <c r="D67" s="79"/>
      <c r="E67" s="79">
        <v>2000000000</v>
      </c>
      <c r="F67" s="79"/>
      <c r="G67" s="79" t="s">
        <v>161</v>
      </c>
      <c r="H67" s="79"/>
      <c r="I67" s="79" t="s">
        <v>161</v>
      </c>
    </row>
    <row r="68" spans="1:9" ht="24" customHeight="1" x14ac:dyDescent="0.25">
      <c r="A68" s="92" t="s">
        <v>139</v>
      </c>
      <c r="B68" s="77">
        <v>13</v>
      </c>
      <c r="C68" s="79">
        <v>396262118</v>
      </c>
      <c r="D68" s="79"/>
      <c r="E68" s="79">
        <v>395423192</v>
      </c>
      <c r="F68" s="79"/>
      <c r="G68" s="79">
        <v>396262118</v>
      </c>
      <c r="H68" s="79"/>
      <c r="I68" s="79">
        <v>395423192</v>
      </c>
    </row>
    <row r="69" spans="1:9" ht="24" customHeight="1" x14ac:dyDescent="0.25">
      <c r="A69" s="80" t="s">
        <v>181</v>
      </c>
      <c r="B69" s="77">
        <v>10</v>
      </c>
      <c r="C69" s="79">
        <v>389779831</v>
      </c>
      <c r="D69" s="79"/>
      <c r="E69" s="79">
        <v>378334350</v>
      </c>
      <c r="F69" s="79"/>
      <c r="G69" s="79">
        <v>17975439</v>
      </c>
      <c r="H69" s="79"/>
      <c r="I69" s="79">
        <v>11691509</v>
      </c>
    </row>
    <row r="70" spans="1:9" ht="24" customHeight="1" x14ac:dyDescent="0.25">
      <c r="A70" s="80" t="s">
        <v>115</v>
      </c>
      <c r="B70" s="93"/>
      <c r="C70" s="79">
        <v>240922909</v>
      </c>
      <c r="D70" s="79"/>
      <c r="E70" s="79">
        <v>241844030</v>
      </c>
      <c r="F70" s="79"/>
      <c r="G70" s="79">
        <v>88808673</v>
      </c>
      <c r="H70" s="79"/>
      <c r="I70" s="79">
        <v>89193211</v>
      </c>
    </row>
    <row r="71" spans="1:9" ht="24" customHeight="1" x14ac:dyDescent="0.25">
      <c r="A71" s="92" t="s">
        <v>140</v>
      </c>
      <c r="B71" s="77"/>
      <c r="C71" s="79">
        <v>50939822</v>
      </c>
      <c r="D71" s="79"/>
      <c r="E71" s="79">
        <v>47785594</v>
      </c>
      <c r="F71" s="79"/>
      <c r="G71" s="79">
        <v>9872699</v>
      </c>
      <c r="H71" s="79"/>
      <c r="I71" s="79">
        <v>9524127</v>
      </c>
    </row>
    <row r="72" spans="1:9" ht="24" customHeight="1" x14ac:dyDescent="0.25">
      <c r="A72" s="81" t="s">
        <v>116</v>
      </c>
      <c r="B72" s="77"/>
      <c r="C72" s="91">
        <f>SUM(C66:C71)</f>
        <v>4808876902</v>
      </c>
      <c r="D72" s="79"/>
      <c r="E72" s="91">
        <f>SUM(E66:E71)</f>
        <v>4818734388</v>
      </c>
      <c r="F72" s="79"/>
      <c r="G72" s="91">
        <f>SUM(G66:G71)</f>
        <v>512918929</v>
      </c>
      <c r="H72" s="79"/>
      <c r="I72" s="91">
        <f>SUM(I66:I71)</f>
        <v>505832039</v>
      </c>
    </row>
    <row r="73" spans="1:9" ht="24" customHeight="1" x14ac:dyDescent="0.25">
      <c r="A73" s="76" t="s">
        <v>117</v>
      </c>
      <c r="B73" s="77"/>
      <c r="C73" s="91">
        <f>C63+C72</f>
        <v>6382399355</v>
      </c>
      <c r="D73" s="79"/>
      <c r="E73" s="91">
        <f>E63+E72</f>
        <v>6883429409</v>
      </c>
      <c r="F73" s="79"/>
      <c r="G73" s="91">
        <f>G63+G72</f>
        <v>1457246679</v>
      </c>
      <c r="H73" s="79"/>
      <c r="I73" s="91">
        <f>I63+I72</f>
        <v>1265575304</v>
      </c>
    </row>
    <row r="74" spans="1:9" ht="24" customHeight="1" x14ac:dyDescent="0.25">
      <c r="A74" s="69"/>
      <c r="B74" s="77"/>
      <c r="C74" s="79"/>
      <c r="D74" s="79"/>
      <c r="E74" s="79"/>
      <c r="F74" s="79"/>
      <c r="G74" s="79"/>
      <c r="H74" s="79"/>
      <c r="I74" s="79"/>
    </row>
    <row r="75" spans="1:9" ht="24" customHeight="1" x14ac:dyDescent="0.25">
      <c r="A75" s="69"/>
      <c r="B75" s="77"/>
      <c r="C75" s="79"/>
      <c r="D75" s="79"/>
      <c r="E75" s="79"/>
      <c r="F75" s="79"/>
      <c r="G75" s="79"/>
      <c r="H75" s="79"/>
      <c r="I75" s="79"/>
    </row>
    <row r="76" spans="1:9" ht="24" customHeight="1" x14ac:dyDescent="0.25">
      <c r="A76" s="69"/>
      <c r="B76" s="77"/>
      <c r="C76" s="79"/>
      <c r="D76" s="79"/>
      <c r="E76" s="79"/>
      <c r="F76" s="79"/>
      <c r="G76" s="79"/>
      <c r="H76" s="79"/>
      <c r="I76" s="79"/>
    </row>
    <row r="77" spans="1:9" ht="24" customHeight="1" x14ac:dyDescent="0.25">
      <c r="A77" s="69"/>
      <c r="B77" s="77"/>
      <c r="C77" s="79"/>
      <c r="D77" s="79"/>
      <c r="E77" s="79"/>
      <c r="F77" s="79"/>
      <c r="G77" s="79"/>
      <c r="H77" s="79"/>
      <c r="I77" s="79"/>
    </row>
    <row r="78" spans="1:9" ht="24" customHeight="1" x14ac:dyDescent="0.25">
      <c r="A78" s="69"/>
      <c r="B78" s="77"/>
      <c r="C78" s="79"/>
      <c r="D78" s="79"/>
      <c r="E78" s="79"/>
      <c r="F78" s="79"/>
      <c r="G78" s="79"/>
      <c r="H78" s="79"/>
      <c r="I78" s="79"/>
    </row>
    <row r="79" spans="1:9" s="3" customFormat="1" ht="24" customHeight="1" x14ac:dyDescent="0.25">
      <c r="A79" s="205" t="s">
        <v>0</v>
      </c>
      <c r="B79" s="205"/>
      <c r="C79" s="205"/>
      <c r="D79" s="205"/>
      <c r="E79" s="205"/>
      <c r="F79" s="205"/>
      <c r="G79" s="205"/>
      <c r="H79" s="205"/>
      <c r="I79" s="205"/>
    </row>
    <row r="80" spans="1:9" s="3" customFormat="1" ht="24" customHeight="1" x14ac:dyDescent="0.25">
      <c r="A80" s="206" t="s">
        <v>132</v>
      </c>
      <c r="B80" s="206"/>
      <c r="C80" s="206"/>
      <c r="D80" s="206"/>
      <c r="E80" s="206"/>
      <c r="F80" s="206"/>
      <c r="G80" s="206"/>
      <c r="H80" s="206"/>
      <c r="I80" s="206"/>
    </row>
    <row r="81" spans="1:9" s="7" customFormat="1" ht="24" customHeight="1" x14ac:dyDescent="0.25">
      <c r="A81" s="207" t="s">
        <v>127</v>
      </c>
      <c r="B81" s="207"/>
      <c r="C81" s="207"/>
      <c r="D81" s="207"/>
      <c r="E81" s="207"/>
      <c r="F81" s="207"/>
      <c r="G81" s="207"/>
      <c r="H81" s="207"/>
      <c r="I81" s="207"/>
    </row>
    <row r="82" spans="1:9" s="7" customFormat="1" ht="24" customHeight="1" x14ac:dyDescent="0.25">
      <c r="A82" s="208" t="s">
        <v>168</v>
      </c>
      <c r="B82" s="208"/>
      <c r="C82" s="208"/>
      <c r="D82" s="208"/>
      <c r="E82" s="208"/>
      <c r="F82" s="208"/>
      <c r="G82" s="208"/>
      <c r="H82" s="208"/>
      <c r="I82" s="208"/>
    </row>
    <row r="83" spans="1:9" s="7" customFormat="1" ht="7.9" customHeight="1" x14ac:dyDescent="0.25">
      <c r="A83" s="69"/>
      <c r="B83" s="69"/>
      <c r="C83" s="78"/>
      <c r="D83" s="78"/>
      <c r="E83" s="78"/>
      <c r="F83" s="78"/>
      <c r="G83" s="78"/>
      <c r="H83" s="78"/>
      <c r="I83" s="78"/>
    </row>
    <row r="84" spans="1:9" s="7" customFormat="1" ht="24" customHeight="1" x14ac:dyDescent="0.25">
      <c r="A84" s="69"/>
      <c r="B84" s="69"/>
      <c r="C84" s="209" t="s">
        <v>1</v>
      </c>
      <c r="D84" s="209"/>
      <c r="E84" s="209"/>
      <c r="F84" s="72"/>
      <c r="G84" s="209" t="s">
        <v>2</v>
      </c>
      <c r="H84" s="209"/>
      <c r="I84" s="209"/>
    </row>
    <row r="85" spans="1:9" ht="24" customHeight="1" x14ac:dyDescent="0.25">
      <c r="A85" s="69"/>
      <c r="B85" s="73" t="s">
        <v>3</v>
      </c>
      <c r="C85" s="71" t="s">
        <v>128</v>
      </c>
      <c r="D85" s="71"/>
      <c r="E85" s="71" t="s">
        <v>128</v>
      </c>
      <c r="F85" s="72"/>
      <c r="G85" s="71" t="s">
        <v>128</v>
      </c>
      <c r="H85" s="71"/>
      <c r="I85" s="71" t="s">
        <v>128</v>
      </c>
    </row>
    <row r="86" spans="1:9" ht="24" customHeight="1" x14ac:dyDescent="0.25">
      <c r="A86" s="69"/>
      <c r="B86" s="69"/>
      <c r="C86" s="71" t="s">
        <v>129</v>
      </c>
      <c r="D86" s="71"/>
      <c r="E86" s="71" t="s">
        <v>130</v>
      </c>
      <c r="F86" s="72"/>
      <c r="G86" s="71" t="s">
        <v>129</v>
      </c>
      <c r="H86" s="71"/>
      <c r="I86" s="71" t="s">
        <v>130</v>
      </c>
    </row>
    <row r="87" spans="1:9" ht="24" customHeight="1" x14ac:dyDescent="0.25">
      <c r="A87" s="69"/>
      <c r="B87" s="69"/>
      <c r="C87" s="70" t="s">
        <v>131</v>
      </c>
      <c r="D87" s="71"/>
      <c r="E87" s="70" t="s">
        <v>87</v>
      </c>
      <c r="F87" s="72"/>
      <c r="G87" s="70" t="s">
        <v>131</v>
      </c>
      <c r="H87" s="71"/>
      <c r="I87" s="70" t="s">
        <v>87</v>
      </c>
    </row>
    <row r="88" spans="1:9" ht="24" customHeight="1" x14ac:dyDescent="0.25">
      <c r="A88" s="69"/>
      <c r="B88" s="69"/>
      <c r="C88" s="70" t="s">
        <v>160</v>
      </c>
      <c r="D88" s="71"/>
      <c r="E88" s="70"/>
      <c r="F88" s="72"/>
      <c r="G88" s="70" t="s">
        <v>160</v>
      </c>
      <c r="H88" s="71"/>
      <c r="I88" s="70"/>
    </row>
    <row r="89" spans="1:9" ht="24" customHeight="1" x14ac:dyDescent="0.25">
      <c r="A89" s="74" t="s">
        <v>6</v>
      </c>
      <c r="B89" s="77"/>
      <c r="C89" s="94"/>
      <c r="D89" s="94"/>
      <c r="E89" s="94"/>
      <c r="F89" s="78"/>
      <c r="G89" s="94"/>
      <c r="H89" s="94"/>
      <c r="I89" s="94"/>
    </row>
    <row r="90" spans="1:9" ht="24" customHeight="1" x14ac:dyDescent="0.25">
      <c r="A90" s="74" t="s">
        <v>7</v>
      </c>
      <c r="B90" s="95">
        <v>14</v>
      </c>
      <c r="C90" s="94"/>
      <c r="D90" s="94"/>
      <c r="E90" s="94"/>
      <c r="F90" s="78"/>
      <c r="G90" s="94"/>
      <c r="H90" s="94"/>
      <c r="I90" s="94"/>
    </row>
    <row r="91" spans="1:9" ht="24" customHeight="1" x14ac:dyDescent="0.25">
      <c r="A91" s="96" t="s">
        <v>133</v>
      </c>
      <c r="B91" s="77"/>
      <c r="C91" s="94"/>
      <c r="D91" s="94"/>
      <c r="E91" s="94"/>
      <c r="F91" s="78"/>
      <c r="G91" s="94"/>
      <c r="H91" s="94"/>
      <c r="I91" s="94"/>
    </row>
    <row r="92" spans="1:9" ht="24" customHeight="1" thickBot="1" x14ac:dyDescent="0.3">
      <c r="A92" s="97" t="s">
        <v>134</v>
      </c>
      <c r="B92" s="77"/>
      <c r="C92" s="98">
        <v>3098246510</v>
      </c>
      <c r="D92" s="99"/>
      <c r="E92" s="98">
        <v>3098246510</v>
      </c>
      <c r="F92" s="99"/>
      <c r="G92" s="98">
        <v>3098246510</v>
      </c>
      <c r="H92" s="75"/>
      <c r="I92" s="98">
        <v>3098246510</v>
      </c>
    </row>
    <row r="93" spans="1:9" ht="24" customHeight="1" thickTop="1" x14ac:dyDescent="0.25">
      <c r="A93" s="96" t="s">
        <v>169</v>
      </c>
      <c r="B93" s="77"/>
      <c r="C93" s="94"/>
      <c r="D93" s="94"/>
      <c r="E93" s="94"/>
      <c r="F93" s="78"/>
      <c r="G93" s="94"/>
      <c r="H93" s="94"/>
      <c r="I93" s="94"/>
    </row>
    <row r="94" spans="1:9" ht="24" customHeight="1" x14ac:dyDescent="0.25">
      <c r="A94" s="97" t="s">
        <v>135</v>
      </c>
      <c r="B94" s="77"/>
      <c r="C94" s="99">
        <v>2900687300</v>
      </c>
      <c r="D94" s="99"/>
      <c r="E94" s="99">
        <v>2900687300</v>
      </c>
      <c r="F94" s="75"/>
      <c r="G94" s="99">
        <v>2900687300</v>
      </c>
      <c r="H94" s="99"/>
      <c r="I94" s="99">
        <v>2900687300</v>
      </c>
    </row>
    <row r="95" spans="1:9" ht="24" customHeight="1" x14ac:dyDescent="0.25">
      <c r="A95" s="74" t="s">
        <v>118</v>
      </c>
      <c r="B95" s="77"/>
      <c r="C95" s="75">
        <v>602419718</v>
      </c>
      <c r="D95" s="99"/>
      <c r="E95" s="75">
        <v>602419718</v>
      </c>
      <c r="F95" s="75"/>
      <c r="G95" s="99">
        <v>602419718</v>
      </c>
      <c r="H95" s="99"/>
      <c r="I95" s="75">
        <v>602419718</v>
      </c>
    </row>
    <row r="96" spans="1:9" ht="24" customHeight="1" x14ac:dyDescent="0.25">
      <c r="A96" s="100" t="s">
        <v>8</v>
      </c>
      <c r="B96" s="77"/>
      <c r="C96" s="99"/>
      <c r="D96" s="99"/>
      <c r="E96" s="99"/>
      <c r="F96" s="75"/>
      <c r="G96" s="99"/>
      <c r="H96" s="99"/>
      <c r="I96" s="99"/>
    </row>
    <row r="97" spans="1:9" ht="24" customHeight="1" x14ac:dyDescent="0.25">
      <c r="A97" s="100" t="s">
        <v>119</v>
      </c>
      <c r="B97" s="77"/>
      <c r="C97" s="99">
        <v>263184205</v>
      </c>
      <c r="D97" s="99"/>
      <c r="E97" s="99">
        <v>263184205</v>
      </c>
      <c r="F97" s="75"/>
      <c r="G97" s="99">
        <v>263184205</v>
      </c>
      <c r="H97" s="99"/>
      <c r="I97" s="99">
        <v>263184205</v>
      </c>
    </row>
    <row r="98" spans="1:9" ht="24" customHeight="1" x14ac:dyDescent="0.25">
      <c r="A98" s="100" t="s">
        <v>120</v>
      </c>
      <c r="B98" s="69"/>
      <c r="C98" s="99">
        <v>2205717744</v>
      </c>
      <c r="D98" s="99"/>
      <c r="E98" s="99">
        <v>2148671333</v>
      </c>
      <c r="F98" s="75"/>
      <c r="G98" s="99">
        <v>1718184268</v>
      </c>
      <c r="H98" s="99"/>
      <c r="I98" s="99">
        <v>1741863896</v>
      </c>
    </row>
    <row r="99" spans="1:9" ht="24" customHeight="1" x14ac:dyDescent="0.25">
      <c r="A99" s="100" t="s">
        <v>9</v>
      </c>
      <c r="B99" s="83"/>
      <c r="C99" s="2"/>
      <c r="D99" s="2"/>
      <c r="E99" s="2"/>
      <c r="F99" s="2"/>
      <c r="G99" s="2"/>
      <c r="H99" s="2"/>
      <c r="I99" s="2"/>
    </row>
    <row r="100" spans="1:9" ht="24" customHeight="1" x14ac:dyDescent="0.25">
      <c r="A100" s="100" t="s">
        <v>173</v>
      </c>
      <c r="B100" s="83"/>
      <c r="C100" s="101">
        <v>355234691</v>
      </c>
      <c r="D100" s="99"/>
      <c r="E100" s="101">
        <v>356772842</v>
      </c>
      <c r="F100" s="75"/>
      <c r="G100" s="101">
        <v>355234691</v>
      </c>
      <c r="H100" s="99"/>
      <c r="I100" s="101">
        <v>356772842</v>
      </c>
    </row>
    <row r="101" spans="1:9" ht="24" customHeight="1" x14ac:dyDescent="0.25">
      <c r="A101" s="100" t="s">
        <v>147</v>
      </c>
      <c r="B101" s="83"/>
      <c r="C101" s="99">
        <f>SUM(C93:C100)</f>
        <v>6327243658</v>
      </c>
      <c r="D101" s="99"/>
      <c r="E101" s="99">
        <f>SUM(E93:E100)</f>
        <v>6271735398</v>
      </c>
      <c r="F101" s="75"/>
      <c r="G101" s="99">
        <f>SUM(G93:G100)</f>
        <v>5839710182</v>
      </c>
      <c r="H101" s="99"/>
      <c r="I101" s="99">
        <f>SUM(I93:I100)</f>
        <v>5864927961</v>
      </c>
    </row>
    <row r="102" spans="1:9" ht="24" customHeight="1" x14ac:dyDescent="0.25">
      <c r="A102" s="100" t="s">
        <v>148</v>
      </c>
      <c r="B102" s="83"/>
      <c r="C102" s="101">
        <v>-474436</v>
      </c>
      <c r="D102" s="99"/>
      <c r="E102" s="126" t="s">
        <v>161</v>
      </c>
      <c r="F102" s="75"/>
      <c r="G102" s="126" t="s">
        <v>161</v>
      </c>
      <c r="H102" s="99"/>
      <c r="I102" s="126" t="s">
        <v>161</v>
      </c>
    </row>
    <row r="103" spans="1:9" ht="24" customHeight="1" x14ac:dyDescent="0.25">
      <c r="A103" s="67" t="s">
        <v>121</v>
      </c>
      <c r="C103" s="66">
        <f>SUM(C101:C102)</f>
        <v>6326769222</v>
      </c>
      <c r="D103" s="65"/>
      <c r="E103" s="66">
        <f>SUM(E101:E102)</f>
        <v>6271735398</v>
      </c>
      <c r="F103" s="51"/>
      <c r="G103" s="66">
        <f>SUM(G101:G102)</f>
        <v>5839710182</v>
      </c>
      <c r="H103" s="65"/>
      <c r="I103" s="66">
        <f>SUM(I101:I102)</f>
        <v>5864927961</v>
      </c>
    </row>
    <row r="104" spans="1:9" ht="24" customHeight="1" thickBot="1" x14ac:dyDescent="0.3">
      <c r="A104" s="68" t="s">
        <v>122</v>
      </c>
      <c r="C104" s="64">
        <f>C73+C103</f>
        <v>12709168577</v>
      </c>
      <c r="D104" s="65"/>
      <c r="E104" s="64">
        <f>E73+E103</f>
        <v>13155164807</v>
      </c>
      <c r="F104" s="51"/>
      <c r="G104" s="64">
        <f>G73+G103</f>
        <v>7296956861</v>
      </c>
      <c r="H104" s="65"/>
      <c r="I104" s="64">
        <f>I73+I103</f>
        <v>7130503265</v>
      </c>
    </row>
    <row r="105" spans="1:9" ht="24" customHeight="1" thickTop="1" x14ac:dyDescent="0.25">
      <c r="B105" s="44"/>
      <c r="C105" s="20"/>
      <c r="D105" s="20"/>
      <c r="E105" s="20"/>
      <c r="F105" s="20"/>
      <c r="G105" s="20"/>
      <c r="H105" s="20"/>
      <c r="I105" s="20"/>
    </row>
    <row r="106" spans="1:9" ht="24" customHeight="1" x14ac:dyDescent="0.25">
      <c r="A106" s="2"/>
      <c r="B106" s="44"/>
    </row>
    <row r="117" spans="1:1" ht="24" customHeight="1" x14ac:dyDescent="0.25">
      <c r="A117" s="50" t="s">
        <v>5</v>
      </c>
    </row>
  </sheetData>
  <mergeCells count="18">
    <mergeCell ref="A79:I79"/>
    <mergeCell ref="A80:I80"/>
    <mergeCell ref="A81:I81"/>
    <mergeCell ref="A82:I82"/>
    <mergeCell ref="C84:E84"/>
    <mergeCell ref="G84:I84"/>
    <mergeCell ref="A40:I40"/>
    <mergeCell ref="A41:I41"/>
    <mergeCell ref="A42:I42"/>
    <mergeCell ref="A43:I43"/>
    <mergeCell ref="C45:E45"/>
    <mergeCell ref="G45:I45"/>
    <mergeCell ref="A1:I1"/>
    <mergeCell ref="A2:I2"/>
    <mergeCell ref="A3:I3"/>
    <mergeCell ref="A4:I4"/>
    <mergeCell ref="C6:E6"/>
    <mergeCell ref="G6:I6"/>
  </mergeCells>
  <pageMargins left="0.9" right="0.3" top="1" bottom="0.5" header="0.5" footer="0.5"/>
  <pageSetup paperSize="9" scale="80" fitToHeight="7" orientation="portrait" r:id="rId1"/>
  <rowBreaks count="2" manualBreakCount="2">
    <brk id="39" max="16383" man="1"/>
    <brk id="78" max="16383" man="1"/>
  </rowBreaks>
  <ignoredErrors>
    <ignoredError sqref="C9:I9" numberStoredAsText="1"/>
    <ignoredError sqref="C101:I10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75E6C-EF81-4BD1-BFED-C97C576898D9}">
  <dimension ref="A1:P97"/>
  <sheetViews>
    <sheetView view="pageBreakPreview" topLeftCell="A44" zoomScaleNormal="100" zoomScaleSheetLayoutView="100" workbookViewId="0">
      <selection activeCell="G31" sqref="G31"/>
    </sheetView>
  </sheetViews>
  <sheetFormatPr defaultColWidth="10.54296875" defaultRowHeight="23" x14ac:dyDescent="0.25"/>
  <cols>
    <col min="1" max="1" width="47.7265625" style="21" customWidth="1"/>
    <col min="2" max="2" width="7.7265625" style="21" customWidth="1"/>
    <col min="3" max="3" width="13.7265625" style="16" customWidth="1"/>
    <col min="4" max="4" width="0.7265625" style="16" customWidth="1"/>
    <col min="5" max="5" width="13.7265625" style="16" customWidth="1"/>
    <col min="6" max="6" width="0.7265625" style="16" customWidth="1"/>
    <col min="7" max="7" width="13.7265625" style="16" customWidth="1"/>
    <col min="8" max="8" width="0.7265625" style="16" customWidth="1"/>
    <col min="9" max="9" width="13.7265625" style="16" customWidth="1"/>
    <col min="10" max="10" width="14.54296875" style="2" bestFit="1" customWidth="1"/>
    <col min="11" max="11" width="13.453125" style="2" bestFit="1" customWidth="1"/>
    <col min="12" max="12" width="12.26953125" style="2" bestFit="1" customWidth="1"/>
    <col min="13" max="13" width="11.26953125" style="2" bestFit="1" customWidth="1"/>
    <col min="14" max="14" width="11.54296875" style="2" bestFit="1" customWidth="1"/>
    <col min="15" max="16384" width="10.54296875" style="2"/>
  </cols>
  <sheetData>
    <row r="1" spans="1:11" s="3" customFormat="1" ht="22.5" customHeight="1" x14ac:dyDescent="0.25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K1" s="2"/>
    </row>
    <row r="2" spans="1:11" s="3" customFormat="1" ht="22.5" customHeight="1" x14ac:dyDescent="0.25">
      <c r="A2" s="210" t="s">
        <v>10</v>
      </c>
      <c r="B2" s="210"/>
      <c r="C2" s="210"/>
      <c r="D2" s="210"/>
      <c r="E2" s="210"/>
      <c r="F2" s="210"/>
      <c r="G2" s="210"/>
      <c r="H2" s="210"/>
      <c r="I2" s="210"/>
      <c r="K2" s="2"/>
    </row>
    <row r="3" spans="1:11" s="3" customFormat="1" ht="22.5" customHeight="1" x14ac:dyDescent="0.25">
      <c r="A3" s="210" t="s">
        <v>123</v>
      </c>
      <c r="B3" s="210"/>
      <c r="C3" s="210"/>
      <c r="D3" s="210"/>
      <c r="E3" s="210"/>
      <c r="F3" s="210"/>
      <c r="G3" s="210"/>
      <c r="H3" s="210"/>
      <c r="I3" s="210"/>
      <c r="K3" s="2"/>
    </row>
    <row r="4" spans="1:11" s="3" customFormat="1" ht="22.5" customHeight="1" x14ac:dyDescent="0.25">
      <c r="A4" s="210" t="s">
        <v>160</v>
      </c>
      <c r="B4" s="210"/>
      <c r="C4" s="210"/>
      <c r="D4" s="210"/>
      <c r="E4" s="210"/>
      <c r="F4" s="210"/>
      <c r="G4" s="210"/>
      <c r="H4" s="210"/>
      <c r="I4" s="210"/>
      <c r="K4" s="2"/>
    </row>
    <row r="5" spans="1:11" ht="22.5" customHeight="1" x14ac:dyDescent="0.25">
      <c r="A5" s="211" t="s">
        <v>168</v>
      </c>
      <c r="B5" s="211"/>
      <c r="C5" s="211"/>
      <c r="D5" s="211"/>
      <c r="E5" s="211"/>
      <c r="F5" s="211"/>
      <c r="G5" s="211"/>
      <c r="H5" s="211"/>
      <c r="I5" s="211"/>
    </row>
    <row r="6" spans="1:11" ht="7.9" customHeight="1" x14ac:dyDescent="0.25">
      <c r="A6" s="22"/>
      <c r="B6" s="24"/>
      <c r="C6" s="25"/>
      <c r="D6" s="25"/>
      <c r="E6" s="25"/>
      <c r="F6" s="25"/>
      <c r="G6" s="23"/>
      <c r="H6" s="25"/>
      <c r="I6" s="26"/>
    </row>
    <row r="7" spans="1:11" ht="22.5" customHeight="1" x14ac:dyDescent="0.25">
      <c r="A7" s="27"/>
      <c r="B7" s="49"/>
      <c r="C7" s="212" t="s">
        <v>1</v>
      </c>
      <c r="D7" s="212"/>
      <c r="E7" s="212"/>
      <c r="F7" s="41"/>
      <c r="G7" s="212" t="s">
        <v>2</v>
      </c>
      <c r="H7" s="212"/>
      <c r="I7" s="212"/>
    </row>
    <row r="8" spans="1:11" ht="22.5" customHeight="1" x14ac:dyDescent="0.25">
      <c r="A8" s="27"/>
      <c r="B8" s="38" t="s">
        <v>3</v>
      </c>
      <c r="C8" s="38">
        <v>2568</v>
      </c>
      <c r="D8" s="39"/>
      <c r="E8" s="38">
        <v>2567</v>
      </c>
      <c r="F8" s="40"/>
      <c r="G8" s="38">
        <v>2568</v>
      </c>
      <c r="H8" s="39"/>
      <c r="I8" s="38">
        <v>2567</v>
      </c>
    </row>
    <row r="9" spans="1:11" ht="22.5" customHeight="1" x14ac:dyDescent="0.25">
      <c r="A9" s="57" t="s">
        <v>11</v>
      </c>
      <c r="B9" s="27"/>
      <c r="C9" s="28"/>
      <c r="D9" s="28"/>
      <c r="E9" s="28"/>
      <c r="F9" s="28"/>
      <c r="G9" s="28"/>
      <c r="H9" s="28"/>
      <c r="I9" s="28"/>
    </row>
    <row r="10" spans="1:11" ht="22.5" customHeight="1" x14ac:dyDescent="0.25">
      <c r="A10" s="58" t="s">
        <v>12</v>
      </c>
      <c r="B10" s="27"/>
      <c r="C10" s="171">
        <v>913798159</v>
      </c>
      <c r="D10" s="172"/>
      <c r="E10" s="171">
        <v>952230540</v>
      </c>
      <c r="F10" s="172"/>
      <c r="G10" s="173" t="s">
        <v>161</v>
      </c>
      <c r="H10" s="174"/>
      <c r="I10" s="173" t="s">
        <v>161</v>
      </c>
    </row>
    <row r="11" spans="1:11" ht="22.5" customHeight="1" x14ac:dyDescent="0.25">
      <c r="A11" s="58" t="s">
        <v>13</v>
      </c>
      <c r="B11" s="31"/>
      <c r="C11" s="175">
        <f>4311146-1</f>
        <v>4311145</v>
      </c>
      <c r="D11" s="173"/>
      <c r="E11" s="173">
        <f>4206921</f>
        <v>4206921</v>
      </c>
      <c r="F11" s="173"/>
      <c r="G11" s="173">
        <v>22542345</v>
      </c>
      <c r="H11" s="173"/>
      <c r="I11" s="173">
        <v>17772824</v>
      </c>
    </row>
    <row r="12" spans="1:11" ht="22.5" customHeight="1" x14ac:dyDescent="0.25">
      <c r="A12" s="197" t="s">
        <v>14</v>
      </c>
      <c r="B12" s="27"/>
      <c r="C12" s="176">
        <f>SUM(C10:C11)</f>
        <v>918109304</v>
      </c>
      <c r="D12" s="173"/>
      <c r="E12" s="176">
        <f>SUM(D10:E11)</f>
        <v>956437461</v>
      </c>
      <c r="F12" s="173"/>
      <c r="G12" s="176">
        <v>22542345</v>
      </c>
      <c r="H12" s="173"/>
      <c r="I12" s="176">
        <f>SUM(H10:I11)</f>
        <v>17772824</v>
      </c>
      <c r="J12" s="4"/>
    </row>
    <row r="13" spans="1:11" ht="10.15" customHeight="1" x14ac:dyDescent="0.65">
      <c r="A13" s="61"/>
      <c r="B13" s="27"/>
      <c r="C13" s="177"/>
      <c r="D13" s="173"/>
      <c r="E13" s="177"/>
      <c r="F13" s="173"/>
      <c r="G13" s="177"/>
      <c r="H13" s="173"/>
      <c r="I13" s="177"/>
      <c r="J13" s="4"/>
    </row>
    <row r="14" spans="1:11" ht="22.5" customHeight="1" x14ac:dyDescent="0.25">
      <c r="A14" s="57" t="s">
        <v>15</v>
      </c>
      <c r="B14" s="27"/>
      <c r="C14" s="173"/>
      <c r="D14" s="173"/>
      <c r="E14" s="173"/>
      <c r="F14" s="173"/>
      <c r="G14" s="173"/>
      <c r="H14" s="173"/>
      <c r="I14" s="173"/>
    </row>
    <row r="15" spans="1:11" ht="22.5" customHeight="1" x14ac:dyDescent="0.25">
      <c r="A15" s="58" t="s">
        <v>16</v>
      </c>
      <c r="B15" s="27"/>
      <c r="C15" s="173">
        <v>-524573291</v>
      </c>
      <c r="D15" s="173"/>
      <c r="E15" s="173">
        <v>-531600735</v>
      </c>
      <c r="F15" s="173"/>
      <c r="G15" s="173" t="s">
        <v>161</v>
      </c>
      <c r="H15" s="173"/>
      <c r="I15" s="173" t="s">
        <v>161</v>
      </c>
    </row>
    <row r="16" spans="1:11" ht="22.5" customHeight="1" x14ac:dyDescent="0.25">
      <c r="A16" s="58" t="s">
        <v>17</v>
      </c>
      <c r="B16" s="32"/>
      <c r="C16" s="173">
        <v>-81784336.390000001</v>
      </c>
      <c r="D16" s="173"/>
      <c r="E16" s="173">
        <v>-82609987</v>
      </c>
      <c r="F16" s="173"/>
      <c r="G16" s="173" t="s">
        <v>161</v>
      </c>
      <c r="H16" s="173"/>
      <c r="I16" s="173" t="s">
        <v>161</v>
      </c>
    </row>
    <row r="17" spans="1:14" ht="22.5" customHeight="1" x14ac:dyDescent="0.25">
      <c r="A17" s="58" t="s">
        <v>18</v>
      </c>
      <c r="B17" s="31"/>
      <c r="C17" s="173">
        <v>-150509168.61000001</v>
      </c>
      <c r="D17" s="173"/>
      <c r="E17" s="173">
        <v>-153305259</v>
      </c>
      <c r="F17" s="173"/>
      <c r="G17" s="173">
        <v>-34621333</v>
      </c>
      <c r="H17" s="173"/>
      <c r="I17" s="173">
        <v>-33787076</v>
      </c>
    </row>
    <row r="18" spans="1:14" ht="22.5" customHeight="1" x14ac:dyDescent="0.25">
      <c r="A18" s="197" t="s">
        <v>19</v>
      </c>
      <c r="B18" s="27"/>
      <c r="C18" s="176">
        <f>SUM(C15:C17)</f>
        <v>-756866796</v>
      </c>
      <c r="D18" s="173"/>
      <c r="E18" s="176">
        <f>SUM(E15:E17)</f>
        <v>-767515981</v>
      </c>
      <c r="F18" s="173"/>
      <c r="G18" s="176">
        <f>SUM(G15:G17)</f>
        <v>-34621333</v>
      </c>
      <c r="H18" s="173"/>
      <c r="I18" s="176">
        <f>SUM(I15:I17)</f>
        <v>-33787076</v>
      </c>
    </row>
    <row r="19" spans="1:14" ht="10.15" customHeight="1" x14ac:dyDescent="0.65">
      <c r="A19" s="61"/>
      <c r="B19" s="27"/>
      <c r="C19" s="177"/>
      <c r="D19" s="173"/>
      <c r="E19" s="177"/>
      <c r="F19" s="173"/>
      <c r="G19" s="177"/>
      <c r="H19" s="173"/>
      <c r="I19" s="177"/>
    </row>
    <row r="20" spans="1:14" ht="22.5" customHeight="1" x14ac:dyDescent="0.25">
      <c r="A20" s="62" t="s">
        <v>57</v>
      </c>
      <c r="B20" s="27"/>
      <c r="C20" s="173">
        <v>161242508</v>
      </c>
      <c r="D20" s="173"/>
      <c r="E20" s="173">
        <f>E12+E18</f>
        <v>188921480</v>
      </c>
      <c r="F20" s="173"/>
      <c r="G20" s="173">
        <f>G12+G18</f>
        <v>-12078988</v>
      </c>
      <c r="H20" s="173"/>
      <c r="I20" s="173">
        <f>I12+I18</f>
        <v>-16014252</v>
      </c>
    </row>
    <row r="21" spans="1:14" ht="10.15" customHeight="1" x14ac:dyDescent="0.25">
      <c r="A21" s="62"/>
      <c r="B21" s="27"/>
      <c r="C21" s="173"/>
      <c r="D21" s="173"/>
      <c r="E21" s="173"/>
      <c r="F21" s="173"/>
      <c r="G21" s="173"/>
      <c r="H21" s="173"/>
      <c r="I21" s="173"/>
    </row>
    <row r="22" spans="1:14" ht="22.5" customHeight="1" x14ac:dyDescent="0.25">
      <c r="A22" s="58" t="s">
        <v>20</v>
      </c>
      <c r="B22" s="31"/>
      <c r="C22" s="173">
        <v>332269</v>
      </c>
      <c r="D22" s="173"/>
      <c r="E22" s="173">
        <v>336540</v>
      </c>
      <c r="F22" s="173"/>
      <c r="G22" s="173">
        <v>5415781</v>
      </c>
      <c r="H22" s="173"/>
      <c r="I22" s="173">
        <v>670181</v>
      </c>
    </row>
    <row r="23" spans="1:14" ht="22.5" customHeight="1" x14ac:dyDescent="0.25">
      <c r="A23" s="58" t="s">
        <v>21</v>
      </c>
      <c r="B23" s="31"/>
      <c r="C23" s="173">
        <v>-98964017</v>
      </c>
      <c r="D23" s="173"/>
      <c r="E23" s="173">
        <v>-104898196</v>
      </c>
      <c r="F23" s="173"/>
      <c r="G23" s="173">
        <v>-18939110</v>
      </c>
      <c r="H23" s="173"/>
      <c r="I23" s="173">
        <v>-17069431</v>
      </c>
    </row>
    <row r="24" spans="1:14" ht="22.5" customHeight="1" x14ac:dyDescent="0.25">
      <c r="A24" s="62" t="s">
        <v>58</v>
      </c>
      <c r="B24" s="27"/>
      <c r="C24" s="178">
        <f>SUM(C20:C23)</f>
        <v>62610760</v>
      </c>
      <c r="D24" s="173"/>
      <c r="E24" s="178">
        <f>SUM(E20:E23)</f>
        <v>84359824</v>
      </c>
      <c r="F24" s="173"/>
      <c r="G24" s="178">
        <f>SUM(G20:G23)</f>
        <v>-25602317</v>
      </c>
      <c r="H24" s="173"/>
      <c r="I24" s="178">
        <f>SUM(I20:I23)</f>
        <v>-32413502</v>
      </c>
      <c r="J24" s="4"/>
    </row>
    <row r="25" spans="1:14" ht="22.5" customHeight="1" x14ac:dyDescent="0.25">
      <c r="A25" s="58" t="s">
        <v>77</v>
      </c>
      <c r="B25" s="196">
        <v>16</v>
      </c>
      <c r="C25" s="179">
        <v>-7576936</v>
      </c>
      <c r="D25" s="173"/>
      <c r="E25" s="179">
        <v>-16840732</v>
      </c>
      <c r="F25" s="173"/>
      <c r="G25" s="179">
        <v>384538</v>
      </c>
      <c r="H25" s="173"/>
      <c r="I25" s="179">
        <v>359590</v>
      </c>
      <c r="J25" s="116"/>
      <c r="K25" s="115"/>
    </row>
    <row r="26" spans="1:14" ht="22.5" customHeight="1" thickBot="1" x14ac:dyDescent="0.3">
      <c r="A26" s="57" t="s">
        <v>59</v>
      </c>
      <c r="B26" s="27"/>
      <c r="C26" s="180">
        <f>SUM(C24:C25)</f>
        <v>55033824</v>
      </c>
      <c r="D26" s="173"/>
      <c r="E26" s="180">
        <f>SUM(E24:E25)</f>
        <v>67519092</v>
      </c>
      <c r="F26" s="173"/>
      <c r="G26" s="180">
        <f>SUM(G24:G25)</f>
        <v>-25217779</v>
      </c>
      <c r="H26" s="173"/>
      <c r="I26" s="180">
        <f>SUM(I24:I25)</f>
        <v>-32053912</v>
      </c>
      <c r="J26" s="4"/>
    </row>
    <row r="27" spans="1:14" ht="23.25" customHeight="1" thickTop="1" x14ac:dyDescent="0.25">
      <c r="A27" s="57"/>
      <c r="B27" s="27"/>
      <c r="C27" s="173"/>
      <c r="D27" s="173"/>
      <c r="E27" s="173"/>
      <c r="F27" s="173"/>
      <c r="G27" s="173"/>
      <c r="H27" s="173"/>
      <c r="I27" s="173"/>
      <c r="J27" s="4"/>
    </row>
    <row r="28" spans="1:14" s="5" customFormat="1" ht="22.5" customHeight="1" x14ac:dyDescent="0.25">
      <c r="A28" s="63" t="s">
        <v>164</v>
      </c>
      <c r="B28" s="33"/>
      <c r="C28" s="181" t="s">
        <v>161</v>
      </c>
      <c r="D28" s="182"/>
      <c r="E28" s="224" t="s">
        <v>161</v>
      </c>
      <c r="F28" s="189"/>
      <c r="G28" s="224" t="s">
        <v>161</v>
      </c>
      <c r="H28" s="189"/>
      <c r="I28" s="224" t="s">
        <v>161</v>
      </c>
      <c r="K28" s="2"/>
    </row>
    <row r="29" spans="1:14" s="5" customFormat="1" ht="22.5" customHeight="1" thickBot="1" x14ac:dyDescent="0.3">
      <c r="A29" s="63" t="s">
        <v>23</v>
      </c>
      <c r="B29" s="34"/>
      <c r="C29" s="183">
        <f>C26</f>
        <v>55033824</v>
      </c>
      <c r="D29" s="184"/>
      <c r="E29" s="183">
        <f>E26</f>
        <v>67519092</v>
      </c>
      <c r="F29" s="185"/>
      <c r="G29" s="183">
        <f>G26</f>
        <v>-25217779</v>
      </c>
      <c r="H29" s="186"/>
      <c r="I29" s="183">
        <f>I26</f>
        <v>-32053912</v>
      </c>
      <c r="J29" s="6"/>
      <c r="K29" s="2"/>
      <c r="N29" s="2"/>
    </row>
    <row r="30" spans="1:14" ht="10.15" customHeight="1" thickTop="1" x14ac:dyDescent="0.25">
      <c r="A30" s="57"/>
      <c r="B30" s="27"/>
      <c r="C30" s="173"/>
      <c r="D30" s="173"/>
      <c r="E30" s="173"/>
      <c r="F30" s="173"/>
      <c r="G30" s="173"/>
      <c r="H30" s="173"/>
      <c r="I30" s="173"/>
      <c r="J30" s="4"/>
    </row>
    <row r="31" spans="1:14" ht="22.5" customHeight="1" x14ac:dyDescent="0.25">
      <c r="A31" s="57" t="s">
        <v>157</v>
      </c>
      <c r="B31" s="31"/>
      <c r="C31" s="187"/>
      <c r="D31" s="172"/>
      <c r="E31" s="187"/>
      <c r="F31" s="172"/>
      <c r="G31" s="187"/>
      <c r="H31" s="187"/>
      <c r="I31" s="187"/>
    </row>
    <row r="32" spans="1:14" ht="22.5" customHeight="1" x14ac:dyDescent="0.25">
      <c r="A32" s="60" t="s">
        <v>158</v>
      </c>
      <c r="B32" s="31"/>
      <c r="C32" s="188">
        <v>55508260</v>
      </c>
      <c r="D32" s="158"/>
      <c r="E32" s="188">
        <v>67519092</v>
      </c>
      <c r="F32" s="158"/>
      <c r="G32" s="188">
        <v>-25217779</v>
      </c>
      <c r="H32" s="188"/>
      <c r="I32" s="188">
        <v>-32053912</v>
      </c>
    </row>
    <row r="33" spans="1:11" ht="22.5" customHeight="1" x14ac:dyDescent="0.25">
      <c r="A33" s="60" t="s">
        <v>159</v>
      </c>
      <c r="B33" s="31"/>
      <c r="C33" s="128">
        <v>-474436</v>
      </c>
      <c r="D33" s="128"/>
      <c r="E33" s="224" t="s">
        <v>161</v>
      </c>
      <c r="F33" s="189"/>
      <c r="G33" s="224" t="s">
        <v>161</v>
      </c>
      <c r="H33" s="189"/>
      <c r="I33" s="224" t="s">
        <v>161</v>
      </c>
    </row>
    <row r="34" spans="1:11" ht="23.5" thickBot="1" x14ac:dyDescent="0.3">
      <c r="A34" s="59" t="s">
        <v>59</v>
      </c>
      <c r="B34" s="31"/>
      <c r="C34" s="190">
        <f>C26</f>
        <v>55033824</v>
      </c>
      <c r="D34" s="128"/>
      <c r="E34" s="190">
        <f>E26</f>
        <v>67519092</v>
      </c>
      <c r="F34" s="189"/>
      <c r="G34" s="190">
        <f>G26</f>
        <v>-25217779</v>
      </c>
      <c r="H34" s="189"/>
      <c r="I34" s="190">
        <f>I26</f>
        <v>-32053912</v>
      </c>
    </row>
    <row r="35" spans="1:11" ht="10.15" customHeight="1" thickTop="1" x14ac:dyDescent="0.25">
      <c r="A35" s="59"/>
      <c r="B35" s="31"/>
      <c r="C35" s="191"/>
      <c r="D35" s="128"/>
      <c r="E35" s="191"/>
      <c r="F35" s="189"/>
      <c r="G35" s="191"/>
      <c r="H35" s="189"/>
      <c r="I35" s="191"/>
    </row>
    <row r="36" spans="1:11" ht="22.5" customHeight="1" x14ac:dyDescent="0.25">
      <c r="A36" s="29" t="s">
        <v>166</v>
      </c>
      <c r="B36" s="31"/>
      <c r="C36" s="187"/>
      <c r="D36" s="172"/>
      <c r="E36" s="187"/>
      <c r="F36" s="172"/>
      <c r="G36" s="187"/>
      <c r="H36" s="187"/>
      <c r="I36" s="187"/>
    </row>
    <row r="37" spans="1:11" ht="22.5" customHeight="1" x14ac:dyDescent="0.25">
      <c r="A37" s="60" t="s">
        <v>158</v>
      </c>
      <c r="B37" s="31"/>
      <c r="C37" s="188">
        <f>C39-C38</f>
        <v>55508260</v>
      </c>
      <c r="D37" s="158"/>
      <c r="E37" s="188">
        <f>E39-E38</f>
        <v>67519092</v>
      </c>
      <c r="F37" s="158"/>
      <c r="G37" s="188">
        <f>G39-G38</f>
        <v>-25217779</v>
      </c>
      <c r="H37" s="188"/>
      <c r="I37" s="188">
        <f>I39-I38</f>
        <v>-32053912</v>
      </c>
    </row>
    <row r="38" spans="1:11" ht="22.5" customHeight="1" x14ac:dyDescent="0.25">
      <c r="A38" s="60" t="s">
        <v>159</v>
      </c>
      <c r="B38" s="31"/>
      <c r="C38" s="128">
        <v>-474436</v>
      </c>
      <c r="D38" s="128"/>
      <c r="E38" s="224">
        <v>0</v>
      </c>
      <c r="F38" s="189"/>
      <c r="G38" s="224">
        <v>0</v>
      </c>
      <c r="H38" s="189"/>
      <c r="I38" s="224">
        <v>0</v>
      </c>
    </row>
    <row r="39" spans="1:11" ht="20.25" customHeight="1" thickBot="1" x14ac:dyDescent="0.3">
      <c r="A39" s="56" t="s">
        <v>165</v>
      </c>
      <c r="B39" s="31"/>
      <c r="C39" s="190">
        <f>C29</f>
        <v>55033824</v>
      </c>
      <c r="D39" s="128"/>
      <c r="E39" s="190">
        <f>E29</f>
        <v>67519092</v>
      </c>
      <c r="F39" s="189"/>
      <c r="G39" s="190">
        <f>G29</f>
        <v>-25217779</v>
      </c>
      <c r="H39" s="189"/>
      <c r="I39" s="190">
        <f>I29</f>
        <v>-32053912</v>
      </c>
    </row>
    <row r="40" spans="1:11" ht="20.25" customHeight="1" thickTop="1" x14ac:dyDescent="0.25">
      <c r="A40" s="56"/>
      <c r="B40" s="31"/>
      <c r="C40" s="191"/>
      <c r="D40" s="128"/>
      <c r="E40" s="191"/>
      <c r="F40" s="189"/>
      <c r="G40" s="191"/>
      <c r="H40" s="189"/>
      <c r="I40" s="191"/>
    </row>
    <row r="41" spans="1:11" ht="20.25" customHeight="1" x14ac:dyDescent="0.25">
      <c r="A41" s="56"/>
      <c r="B41" s="31"/>
      <c r="C41" s="191"/>
      <c r="D41" s="128"/>
      <c r="E41" s="191"/>
      <c r="F41" s="189"/>
      <c r="G41" s="191"/>
      <c r="H41" s="189"/>
      <c r="I41" s="191"/>
    </row>
    <row r="42" spans="1:11" ht="20.25" customHeight="1" x14ac:dyDescent="0.25">
      <c r="A42" s="56"/>
      <c r="B42" s="31"/>
      <c r="C42" s="191"/>
      <c r="D42" s="128"/>
      <c r="E42" s="191"/>
      <c r="F42" s="189"/>
      <c r="G42" s="191"/>
      <c r="H42" s="189"/>
      <c r="I42" s="191"/>
    </row>
    <row r="43" spans="1:11" ht="20.25" customHeight="1" x14ac:dyDescent="0.25">
      <c r="A43" s="56"/>
      <c r="B43" s="31"/>
      <c r="C43" s="54"/>
      <c r="D43" s="47"/>
      <c r="E43" s="54"/>
      <c r="F43" s="48"/>
      <c r="G43" s="54"/>
      <c r="H43" s="48"/>
      <c r="I43" s="54"/>
    </row>
    <row r="44" spans="1:11" ht="20.25" customHeight="1" x14ac:dyDescent="0.25">
      <c r="A44" s="56"/>
      <c r="B44" s="31"/>
      <c r="C44" s="54"/>
      <c r="D44" s="47"/>
      <c r="E44" s="54"/>
      <c r="F44" s="48"/>
      <c r="G44" s="54"/>
      <c r="H44" s="48"/>
      <c r="I44" s="54"/>
    </row>
    <row r="45" spans="1:11" ht="20.25" customHeight="1" x14ac:dyDescent="0.25">
      <c r="A45" s="56"/>
      <c r="B45" s="31"/>
      <c r="C45" s="54"/>
      <c r="D45" s="47"/>
      <c r="E45" s="54"/>
      <c r="F45" s="48"/>
      <c r="G45" s="54"/>
      <c r="H45" s="48"/>
      <c r="I45" s="54"/>
    </row>
    <row r="46" spans="1:11" s="3" customFormat="1" ht="22.5" customHeight="1" x14ac:dyDescent="0.25">
      <c r="A46" s="200" t="s">
        <v>0</v>
      </c>
      <c r="B46" s="200"/>
      <c r="C46" s="200"/>
      <c r="D46" s="200"/>
      <c r="E46" s="200"/>
      <c r="F46" s="200"/>
      <c r="G46" s="200"/>
      <c r="H46" s="200"/>
      <c r="I46" s="200"/>
      <c r="K46" s="2"/>
    </row>
    <row r="47" spans="1:11" s="3" customFormat="1" ht="22.5" customHeight="1" x14ac:dyDescent="0.25">
      <c r="A47" s="210" t="s">
        <v>171</v>
      </c>
      <c r="B47" s="210"/>
      <c r="C47" s="210"/>
      <c r="D47" s="210"/>
      <c r="E47" s="210"/>
      <c r="F47" s="210"/>
      <c r="G47" s="210"/>
      <c r="H47" s="210"/>
      <c r="I47" s="210"/>
      <c r="K47" s="2"/>
    </row>
    <row r="48" spans="1:11" s="3" customFormat="1" ht="22.5" customHeight="1" x14ac:dyDescent="0.25">
      <c r="A48" s="210" t="s">
        <v>123</v>
      </c>
      <c r="B48" s="210"/>
      <c r="C48" s="210"/>
      <c r="D48" s="210"/>
      <c r="E48" s="210"/>
      <c r="F48" s="210"/>
      <c r="G48" s="210"/>
      <c r="H48" s="210"/>
      <c r="I48" s="210"/>
      <c r="K48" s="2"/>
    </row>
    <row r="49" spans="1:11" s="3" customFormat="1" ht="22.5" customHeight="1" x14ac:dyDescent="0.25">
      <c r="A49" s="210" t="s">
        <v>160</v>
      </c>
      <c r="B49" s="210"/>
      <c r="C49" s="210"/>
      <c r="D49" s="210"/>
      <c r="E49" s="210"/>
      <c r="F49" s="210"/>
      <c r="G49" s="210"/>
      <c r="H49" s="210"/>
      <c r="I49" s="210"/>
      <c r="K49" s="2"/>
    </row>
    <row r="50" spans="1:11" ht="22.5" customHeight="1" x14ac:dyDescent="0.25">
      <c r="A50" s="211" t="s">
        <v>168</v>
      </c>
      <c r="B50" s="211"/>
      <c r="C50" s="211"/>
      <c r="D50" s="211"/>
      <c r="E50" s="211"/>
      <c r="F50" s="211"/>
      <c r="G50" s="211"/>
      <c r="H50" s="211"/>
      <c r="I50" s="211"/>
    </row>
    <row r="51" spans="1:11" ht="7.9" customHeight="1" x14ac:dyDescent="0.25">
      <c r="A51" s="22"/>
      <c r="B51" s="24"/>
      <c r="C51" s="25"/>
      <c r="D51" s="25"/>
      <c r="E51" s="25"/>
      <c r="F51" s="25"/>
      <c r="G51" s="23"/>
      <c r="H51" s="25"/>
      <c r="I51" s="26"/>
    </row>
    <row r="52" spans="1:11" ht="22.5" customHeight="1" x14ac:dyDescent="0.25">
      <c r="A52" s="27"/>
      <c r="B52" s="104"/>
      <c r="C52" s="212" t="s">
        <v>1</v>
      </c>
      <c r="D52" s="212"/>
      <c r="E52" s="212"/>
      <c r="F52" s="41"/>
      <c r="G52" s="212" t="s">
        <v>2</v>
      </c>
      <c r="H52" s="212"/>
      <c r="I52" s="212"/>
    </row>
    <row r="53" spans="1:11" ht="22.5" customHeight="1" x14ac:dyDescent="0.25">
      <c r="A53" s="27"/>
      <c r="B53" s="38" t="s">
        <v>3</v>
      </c>
      <c r="C53" s="38">
        <v>2568</v>
      </c>
      <c r="D53" s="39"/>
      <c r="E53" s="38">
        <v>2567</v>
      </c>
      <c r="F53" s="40"/>
      <c r="G53" s="38">
        <v>2568</v>
      </c>
      <c r="H53" s="39"/>
      <c r="I53" s="38">
        <v>2567</v>
      </c>
    </row>
    <row r="54" spans="1:11" ht="23.25" customHeight="1" x14ac:dyDescent="0.25">
      <c r="A54" s="57"/>
      <c r="B54" s="27"/>
      <c r="C54" s="30"/>
      <c r="D54" s="30"/>
      <c r="E54" s="30"/>
      <c r="F54" s="30"/>
      <c r="G54" s="30"/>
      <c r="H54" s="30"/>
      <c r="I54" s="30"/>
      <c r="J54" s="4"/>
    </row>
    <row r="55" spans="1:11" ht="22.5" customHeight="1" x14ac:dyDescent="0.25">
      <c r="A55" s="57" t="s">
        <v>24</v>
      </c>
      <c r="B55" s="196">
        <v>15</v>
      </c>
      <c r="C55" s="192"/>
      <c r="D55" s="192"/>
      <c r="E55" s="192"/>
      <c r="F55" s="193"/>
      <c r="G55" s="192"/>
      <c r="H55" s="193"/>
      <c r="I55" s="192"/>
    </row>
    <row r="56" spans="1:11" ht="22.5" customHeight="1" x14ac:dyDescent="0.25">
      <c r="A56" s="60" t="s">
        <v>158</v>
      </c>
      <c r="B56" s="195"/>
      <c r="C56" s="192">
        <v>0.19139999999999999</v>
      </c>
      <c r="D56" s="192"/>
      <c r="E56" s="192">
        <v>0.23280000000000001</v>
      </c>
      <c r="F56" s="193"/>
      <c r="G56" s="192">
        <v>-8.6900000000000005E-2</v>
      </c>
      <c r="H56" s="193"/>
      <c r="I56" s="192">
        <v>-0.1105</v>
      </c>
    </row>
    <row r="57" spans="1:11" ht="22.5" customHeight="1" x14ac:dyDescent="0.25">
      <c r="A57" s="60" t="s">
        <v>159</v>
      </c>
      <c r="B57" s="195"/>
      <c r="C57" s="192">
        <v>-1.6000000000000001E-3</v>
      </c>
      <c r="D57" s="192"/>
      <c r="E57" s="194" t="s">
        <v>161</v>
      </c>
      <c r="F57" s="194"/>
      <c r="G57" s="194" t="s">
        <v>161</v>
      </c>
      <c r="H57" s="194"/>
      <c r="I57" s="194" t="s">
        <v>161</v>
      </c>
    </row>
    <row r="58" spans="1:11" ht="10.15" customHeight="1" x14ac:dyDescent="0.25">
      <c r="A58" s="59"/>
      <c r="B58" s="195"/>
      <c r="C58" s="191"/>
      <c r="D58" s="128"/>
      <c r="E58" s="191"/>
      <c r="F58" s="189"/>
      <c r="G58" s="191"/>
      <c r="H58" s="189"/>
      <c r="I58" s="191"/>
    </row>
    <row r="59" spans="1:11" ht="22.5" customHeight="1" x14ac:dyDescent="0.25">
      <c r="A59" s="57" t="s">
        <v>25</v>
      </c>
      <c r="B59" s="196">
        <v>15</v>
      </c>
      <c r="C59" s="195"/>
      <c r="D59" s="195"/>
      <c r="E59" s="195"/>
      <c r="F59" s="195"/>
      <c r="G59" s="195"/>
      <c r="H59" s="195"/>
      <c r="I59" s="195"/>
    </row>
    <row r="60" spans="1:11" ht="22.5" customHeight="1" x14ac:dyDescent="0.25">
      <c r="A60" s="60" t="s">
        <v>158</v>
      </c>
      <c r="B60" s="195"/>
      <c r="C60" s="192">
        <f>C56</f>
        <v>0.19139999999999999</v>
      </c>
      <c r="D60" s="192"/>
      <c r="E60" s="192">
        <v>0.22969999999999999</v>
      </c>
      <c r="F60" s="193"/>
      <c r="G60" s="192">
        <f>G56</f>
        <v>-8.6900000000000005E-2</v>
      </c>
      <c r="H60" s="193"/>
      <c r="I60" s="192">
        <v>-0.1105</v>
      </c>
    </row>
    <row r="61" spans="1:11" ht="22.5" customHeight="1" x14ac:dyDescent="0.25">
      <c r="A61" s="60" t="s">
        <v>159</v>
      </c>
      <c r="B61" s="195"/>
      <c r="C61" s="192">
        <f>C57</f>
        <v>-1.6000000000000001E-3</v>
      </c>
      <c r="D61" s="192"/>
      <c r="E61" s="194" t="s">
        <v>161</v>
      </c>
      <c r="F61" s="194"/>
      <c r="G61" s="194" t="s">
        <v>161</v>
      </c>
      <c r="H61" s="194"/>
      <c r="I61" s="194" t="s">
        <v>161</v>
      </c>
    </row>
    <row r="62" spans="1:11" ht="20.25" customHeight="1" x14ac:dyDescent="0.25">
      <c r="A62" s="56"/>
      <c r="B62" s="195"/>
      <c r="C62" s="191"/>
      <c r="D62" s="128"/>
      <c r="E62" s="191"/>
      <c r="F62" s="189"/>
      <c r="G62" s="191"/>
      <c r="H62" s="189"/>
      <c r="I62" s="191"/>
    </row>
    <row r="63" spans="1:11" ht="20.25" customHeight="1" x14ac:dyDescent="0.25">
      <c r="A63" s="56"/>
      <c r="B63" s="195"/>
      <c r="C63" s="191"/>
      <c r="D63" s="128"/>
      <c r="E63" s="191"/>
      <c r="F63" s="189"/>
      <c r="G63" s="191"/>
      <c r="H63" s="189"/>
      <c r="I63" s="191"/>
    </row>
    <row r="64" spans="1:11" ht="20.25" customHeight="1" x14ac:dyDescent="0.25">
      <c r="A64" s="56"/>
      <c r="B64" s="195"/>
      <c r="C64" s="54"/>
      <c r="D64" s="47"/>
      <c r="E64" s="54"/>
      <c r="F64" s="48"/>
      <c r="G64" s="54"/>
      <c r="H64" s="48"/>
      <c r="I64" s="54"/>
    </row>
    <row r="65" spans="1:9" ht="20.25" customHeight="1" x14ac:dyDescent="0.25">
      <c r="A65" s="56"/>
      <c r="B65" s="31"/>
      <c r="C65" s="54"/>
      <c r="D65" s="47"/>
      <c r="E65" s="54"/>
      <c r="F65" s="48"/>
      <c r="G65" s="54"/>
      <c r="H65" s="48"/>
      <c r="I65" s="54"/>
    </row>
    <row r="66" spans="1:9" ht="20.25" customHeight="1" x14ac:dyDescent="0.25">
      <c r="A66" s="56"/>
      <c r="B66" s="31"/>
      <c r="C66" s="54"/>
      <c r="D66" s="47"/>
      <c r="E66" s="54"/>
      <c r="F66" s="48"/>
      <c r="G66" s="54"/>
      <c r="H66" s="48"/>
      <c r="I66" s="54"/>
    </row>
    <row r="67" spans="1:9" ht="20.25" customHeight="1" x14ac:dyDescent="0.25">
      <c r="A67" s="56"/>
      <c r="B67" s="31"/>
      <c r="C67" s="54"/>
      <c r="D67" s="47"/>
      <c r="E67" s="54"/>
      <c r="F67" s="48"/>
      <c r="G67" s="54"/>
      <c r="H67" s="48"/>
      <c r="I67" s="54"/>
    </row>
    <row r="68" spans="1:9" ht="20.25" customHeight="1" x14ac:dyDescent="0.25">
      <c r="A68" s="56"/>
      <c r="B68" s="31"/>
      <c r="C68" s="54"/>
      <c r="D68" s="47"/>
      <c r="E68" s="54"/>
      <c r="F68" s="48"/>
      <c r="G68" s="54"/>
      <c r="H68" s="48"/>
      <c r="I68" s="54"/>
    </row>
    <row r="69" spans="1:9" ht="20.25" customHeight="1" x14ac:dyDescent="0.25">
      <c r="A69" s="56"/>
      <c r="B69" s="31"/>
      <c r="C69" s="54"/>
      <c r="D69" s="47"/>
      <c r="E69" s="54"/>
      <c r="F69" s="48"/>
      <c r="G69" s="54"/>
      <c r="H69" s="48"/>
      <c r="I69" s="54"/>
    </row>
    <row r="70" spans="1:9" ht="20.25" customHeight="1" x14ac:dyDescent="0.25">
      <c r="A70" s="56"/>
      <c r="B70" s="31"/>
      <c r="C70" s="54"/>
      <c r="D70" s="47"/>
      <c r="E70" s="54"/>
      <c r="F70" s="48"/>
      <c r="G70" s="54"/>
      <c r="H70" s="48"/>
      <c r="I70" s="54"/>
    </row>
    <row r="71" spans="1:9" ht="20.25" customHeight="1" x14ac:dyDescent="0.25">
      <c r="A71" s="56"/>
      <c r="B71" s="31"/>
      <c r="C71" s="54"/>
      <c r="D71" s="47"/>
      <c r="E71" s="54"/>
      <c r="F71" s="48"/>
      <c r="G71" s="54"/>
      <c r="H71" s="48"/>
      <c r="I71" s="54"/>
    </row>
    <row r="72" spans="1:9" ht="20.25" customHeight="1" x14ac:dyDescent="0.25">
      <c r="A72" s="56"/>
      <c r="B72" s="31"/>
      <c r="C72" s="54"/>
      <c r="D72" s="47"/>
      <c r="E72" s="54"/>
      <c r="F72" s="48"/>
      <c r="G72" s="54"/>
      <c r="H72" s="48"/>
      <c r="I72" s="54"/>
    </row>
    <row r="73" spans="1:9" ht="20.25" customHeight="1" x14ac:dyDescent="0.25">
      <c r="A73" s="56"/>
      <c r="B73" s="31"/>
      <c r="C73" s="54"/>
      <c r="D73" s="47"/>
      <c r="E73" s="54"/>
      <c r="F73" s="48"/>
      <c r="G73" s="54"/>
      <c r="H73" s="48"/>
      <c r="I73" s="54"/>
    </row>
    <row r="74" spans="1:9" ht="20.25" customHeight="1" x14ac:dyDescent="0.25">
      <c r="A74" s="56"/>
      <c r="B74" s="31"/>
      <c r="C74" s="54"/>
      <c r="D74" s="47"/>
      <c r="E74" s="54"/>
      <c r="F74" s="48"/>
      <c r="G74" s="54"/>
      <c r="H74" s="48"/>
      <c r="I74" s="54"/>
    </row>
    <row r="75" spans="1:9" ht="20.25" customHeight="1" x14ac:dyDescent="0.25">
      <c r="A75" s="56"/>
      <c r="B75" s="31"/>
      <c r="C75" s="54"/>
      <c r="D75" s="47"/>
      <c r="E75" s="54"/>
      <c r="F75" s="48"/>
      <c r="G75" s="54"/>
      <c r="H75" s="48"/>
      <c r="I75" s="54"/>
    </row>
    <row r="76" spans="1:9" ht="20.25" customHeight="1" x14ac:dyDescent="0.25">
      <c r="A76" s="56"/>
      <c r="B76" s="31"/>
      <c r="C76" s="54"/>
      <c r="D76" s="47"/>
      <c r="E76" s="54"/>
      <c r="F76" s="48"/>
      <c r="G76" s="54"/>
      <c r="H76" s="48"/>
      <c r="I76" s="54"/>
    </row>
    <row r="77" spans="1:9" ht="20.25" customHeight="1" x14ac:dyDescent="0.25">
      <c r="A77" s="56"/>
      <c r="B77" s="31"/>
      <c r="C77" s="54"/>
      <c r="D77" s="47"/>
      <c r="E77" s="54"/>
      <c r="F77" s="48"/>
      <c r="G77" s="54"/>
      <c r="H77" s="48"/>
      <c r="I77" s="54"/>
    </row>
    <row r="78" spans="1:9" ht="20.25" customHeight="1" x14ac:dyDescent="0.25">
      <c r="A78" s="56"/>
      <c r="B78" s="31"/>
      <c r="C78" s="54"/>
      <c r="D78" s="47"/>
      <c r="E78" s="54"/>
      <c r="F78" s="48"/>
      <c r="G78" s="54"/>
      <c r="H78" s="48"/>
      <c r="I78" s="54"/>
    </row>
    <row r="79" spans="1:9" ht="20.25" customHeight="1" x14ac:dyDescent="0.25">
      <c r="A79" s="56"/>
      <c r="B79" s="31"/>
      <c r="C79" s="54"/>
      <c r="D79" s="47"/>
      <c r="E79" s="54"/>
      <c r="F79" s="48"/>
      <c r="G79" s="54"/>
      <c r="H79" s="48"/>
      <c r="I79" s="54"/>
    </row>
    <row r="80" spans="1:9" ht="20.25" customHeight="1" x14ac:dyDescent="0.25">
      <c r="A80" s="56"/>
      <c r="B80" s="31"/>
      <c r="C80" s="54"/>
      <c r="D80" s="47"/>
      <c r="E80" s="54"/>
      <c r="F80" s="48"/>
      <c r="G80" s="54"/>
      <c r="H80" s="48"/>
      <c r="I80" s="54"/>
    </row>
    <row r="81" spans="1:16" ht="20.25" customHeight="1" x14ac:dyDescent="0.25">
      <c r="A81" s="56"/>
      <c r="B81" s="31"/>
      <c r="C81" s="54"/>
      <c r="D81" s="47"/>
      <c r="E81" s="54"/>
      <c r="F81" s="48"/>
      <c r="G81" s="54"/>
      <c r="H81" s="48"/>
      <c r="I81" s="54"/>
    </row>
    <row r="82" spans="1:16" ht="20.25" customHeight="1" x14ac:dyDescent="0.25">
      <c r="A82" s="56"/>
      <c r="B82" s="31"/>
      <c r="C82" s="54"/>
      <c r="D82" s="47"/>
      <c r="E82" s="54"/>
      <c r="F82" s="48"/>
      <c r="G82" s="54"/>
      <c r="H82" s="48"/>
      <c r="I82" s="54"/>
    </row>
    <row r="83" spans="1:16" ht="20.25" customHeight="1" x14ac:dyDescent="0.25">
      <c r="A83" s="56"/>
      <c r="B83" s="31"/>
      <c r="C83" s="54"/>
      <c r="D83" s="47"/>
      <c r="E83" s="54"/>
      <c r="F83" s="48"/>
      <c r="G83" s="54"/>
      <c r="H83" s="48"/>
      <c r="I83" s="54"/>
    </row>
    <row r="84" spans="1:16" ht="20.25" customHeight="1" x14ac:dyDescent="0.25">
      <c r="A84" s="56"/>
      <c r="B84" s="31"/>
      <c r="C84" s="54"/>
      <c r="D84" s="47"/>
      <c r="E84" s="54"/>
      <c r="F84" s="48"/>
      <c r="G84" s="54"/>
      <c r="H84" s="48"/>
      <c r="I84" s="54"/>
    </row>
    <row r="85" spans="1:16" ht="20.25" customHeight="1" x14ac:dyDescent="0.25">
      <c r="A85" s="56"/>
      <c r="B85" s="31"/>
      <c r="C85" s="54"/>
      <c r="D85" s="47"/>
      <c r="E85" s="54"/>
      <c r="F85" s="48"/>
      <c r="G85" s="54"/>
      <c r="H85" s="48"/>
      <c r="I85" s="54"/>
    </row>
    <row r="86" spans="1:16" ht="20.25" customHeight="1" x14ac:dyDescent="0.25">
      <c r="A86" s="56"/>
      <c r="B86" s="31"/>
      <c r="C86" s="54"/>
      <c r="D86" s="47"/>
      <c r="E86" s="54"/>
      <c r="F86" s="48"/>
      <c r="G86" s="54"/>
      <c r="H86" s="48"/>
      <c r="I86" s="54"/>
    </row>
    <row r="87" spans="1:16" ht="20.25" customHeight="1" x14ac:dyDescent="0.25">
      <c r="A87" s="56"/>
      <c r="B87" s="31"/>
      <c r="C87" s="54"/>
      <c r="D87" s="47"/>
      <c r="E87" s="54"/>
      <c r="F87" s="48"/>
      <c r="G87" s="54"/>
      <c r="H87" s="48"/>
      <c r="I87" s="54"/>
    </row>
    <row r="88" spans="1:16" ht="20.25" customHeight="1" x14ac:dyDescent="0.25">
      <c r="A88" s="56"/>
      <c r="B88" s="31"/>
      <c r="C88" s="54"/>
      <c r="D88" s="47"/>
      <c r="E88" s="54"/>
      <c r="F88" s="48"/>
      <c r="G88" s="54"/>
      <c r="H88" s="48"/>
      <c r="I88" s="54"/>
    </row>
    <row r="89" spans="1:16" ht="22.5" customHeight="1" x14ac:dyDescent="0.25">
      <c r="A89" s="27" t="s">
        <v>5</v>
      </c>
      <c r="B89" s="36"/>
      <c r="C89" s="35"/>
      <c r="D89" s="28"/>
      <c r="E89" s="35"/>
      <c r="F89" s="28"/>
      <c r="G89" s="37"/>
      <c r="H89" s="35"/>
      <c r="I89" s="35"/>
    </row>
    <row r="90" spans="1:16" s="1" customFormat="1" ht="22.5" customHeight="1" x14ac:dyDescent="0.25">
      <c r="A90" s="21"/>
      <c r="B90" s="21"/>
      <c r="C90" s="16"/>
      <c r="D90" s="16"/>
      <c r="E90" s="16"/>
      <c r="F90" s="16"/>
      <c r="G90" s="16"/>
      <c r="H90" s="16"/>
      <c r="I90" s="16"/>
      <c r="J90" s="2"/>
      <c r="K90" s="2"/>
      <c r="L90" s="2"/>
      <c r="M90" s="2"/>
      <c r="N90" s="2"/>
      <c r="O90" s="2"/>
      <c r="P90" s="2"/>
    </row>
    <row r="91" spans="1:16" s="1" customFormat="1" ht="22.5" customHeight="1" x14ac:dyDescent="0.25">
      <c r="A91" s="21"/>
      <c r="B91" s="21"/>
      <c r="C91" s="16"/>
      <c r="D91" s="16"/>
      <c r="E91" s="16"/>
      <c r="F91" s="16"/>
      <c r="G91" s="16"/>
      <c r="H91" s="16"/>
      <c r="I91" s="16"/>
      <c r="J91" s="2"/>
      <c r="K91" s="2"/>
      <c r="L91" s="2"/>
      <c r="M91" s="2"/>
      <c r="N91" s="2"/>
      <c r="O91" s="2"/>
      <c r="P91" s="2"/>
    </row>
    <row r="92" spans="1:16" s="1" customFormat="1" ht="22.5" customHeight="1" x14ac:dyDescent="0.25">
      <c r="A92" s="21"/>
      <c r="B92" s="21"/>
      <c r="C92" s="16"/>
      <c r="D92" s="16"/>
      <c r="E92" s="16"/>
      <c r="F92" s="16"/>
      <c r="G92" s="16"/>
      <c r="H92" s="16"/>
      <c r="I92" s="16"/>
      <c r="J92" s="2"/>
      <c r="K92" s="2"/>
      <c r="L92" s="2"/>
      <c r="M92" s="2"/>
      <c r="N92" s="2"/>
      <c r="O92" s="2"/>
      <c r="P92" s="2"/>
    </row>
    <row r="93" spans="1:16" s="1" customFormat="1" ht="22.5" customHeight="1" x14ac:dyDescent="0.25">
      <c r="A93" s="21"/>
      <c r="B93" s="21"/>
      <c r="C93" s="16"/>
      <c r="D93" s="16"/>
      <c r="E93" s="16"/>
      <c r="F93" s="16"/>
      <c r="G93" s="16"/>
      <c r="H93" s="16"/>
      <c r="I93" s="16"/>
      <c r="J93" s="2"/>
      <c r="K93" s="2"/>
      <c r="L93" s="2"/>
      <c r="M93" s="2"/>
      <c r="N93" s="2"/>
      <c r="O93" s="2"/>
      <c r="P93" s="2"/>
    </row>
    <row r="94" spans="1:16" s="1" customFormat="1" ht="22.5" customHeight="1" x14ac:dyDescent="0.25">
      <c r="A94" s="21"/>
      <c r="B94" s="21"/>
      <c r="C94" s="16"/>
      <c r="D94" s="16"/>
      <c r="E94" s="16"/>
      <c r="F94" s="16"/>
      <c r="G94" s="16"/>
      <c r="H94" s="16"/>
      <c r="I94" s="16"/>
      <c r="J94" s="2"/>
      <c r="K94" s="2"/>
      <c r="L94" s="2"/>
      <c r="M94" s="2"/>
      <c r="N94" s="2"/>
      <c r="O94" s="2"/>
      <c r="P94" s="2"/>
    </row>
    <row r="95" spans="1:16" s="1" customFormat="1" ht="22.5" customHeight="1" x14ac:dyDescent="0.25">
      <c r="A95" s="21"/>
      <c r="B95" s="21"/>
      <c r="C95" s="16"/>
      <c r="D95" s="16"/>
      <c r="E95" s="16"/>
      <c r="F95" s="16"/>
      <c r="G95" s="16"/>
      <c r="H95" s="16"/>
      <c r="I95" s="16"/>
      <c r="J95" s="2"/>
      <c r="K95" s="2"/>
      <c r="L95" s="2"/>
      <c r="M95" s="2"/>
      <c r="N95" s="2"/>
      <c r="O95" s="2"/>
      <c r="P95" s="2"/>
    </row>
    <row r="96" spans="1:16" s="1" customFormat="1" ht="22.5" customHeight="1" x14ac:dyDescent="0.25">
      <c r="A96" s="21"/>
      <c r="B96" s="21"/>
      <c r="C96" s="16"/>
      <c r="D96" s="16"/>
      <c r="E96" s="16"/>
      <c r="F96" s="16"/>
      <c r="G96" s="16"/>
      <c r="H96" s="16"/>
      <c r="I96" s="16"/>
      <c r="J96" s="2"/>
      <c r="K96" s="2"/>
      <c r="L96" s="2"/>
      <c r="M96" s="2"/>
      <c r="N96" s="2"/>
      <c r="O96" s="2"/>
      <c r="P96" s="2"/>
    </row>
    <row r="97" spans="1:16" s="1" customFormat="1" ht="22.5" customHeight="1" x14ac:dyDescent="0.25">
      <c r="A97" s="21"/>
      <c r="B97" s="21"/>
      <c r="C97" s="16"/>
      <c r="D97" s="16"/>
      <c r="E97" s="16"/>
      <c r="F97" s="16"/>
      <c r="G97" s="16"/>
      <c r="H97" s="16"/>
      <c r="I97" s="16"/>
      <c r="J97" s="2"/>
      <c r="K97" s="2"/>
      <c r="L97" s="2"/>
      <c r="M97" s="2"/>
      <c r="N97" s="2"/>
      <c r="O97" s="2"/>
      <c r="P97" s="2"/>
    </row>
  </sheetData>
  <mergeCells count="14">
    <mergeCell ref="C52:E52"/>
    <mergeCell ref="G52:I52"/>
    <mergeCell ref="A46:I46"/>
    <mergeCell ref="A47:I47"/>
    <mergeCell ref="A48:I48"/>
    <mergeCell ref="A49:I49"/>
    <mergeCell ref="A50:I50"/>
    <mergeCell ref="A1:I1"/>
    <mergeCell ref="A2:I2"/>
    <mergeCell ref="A3:I3"/>
    <mergeCell ref="A5:I5"/>
    <mergeCell ref="C7:E7"/>
    <mergeCell ref="G7:I7"/>
    <mergeCell ref="A4:I4"/>
  </mergeCells>
  <pageMargins left="0.9" right="0.3" top="1" bottom="0.5" header="0.5" footer="0.5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E4B58-34C8-44D5-8893-B7EB5C997736}">
  <dimension ref="A1:S27"/>
  <sheetViews>
    <sheetView showGridLines="0" tabSelected="1" topLeftCell="A60" zoomScaleNormal="100" zoomScaleSheetLayoutView="100" workbookViewId="0">
      <selection activeCell="Q18" sqref="Q18"/>
    </sheetView>
  </sheetViews>
  <sheetFormatPr defaultColWidth="9.453125" defaultRowHeight="23" x14ac:dyDescent="0.25"/>
  <cols>
    <col min="1" max="1" width="36.26953125" style="2" customWidth="1"/>
    <col min="2" max="2" width="1.26953125" style="2" customWidth="1"/>
    <col min="3" max="3" width="13.7265625" style="2" customWidth="1"/>
    <col min="4" max="4" width="1.26953125" style="2" customWidth="1"/>
    <col min="5" max="5" width="13.7265625" style="2" customWidth="1"/>
    <col min="6" max="6" width="1.26953125" style="2" customWidth="1"/>
    <col min="7" max="7" width="13.7265625" style="2" customWidth="1"/>
    <col min="8" max="8" width="1.26953125" style="2" customWidth="1"/>
    <col min="9" max="9" width="13.7265625" style="2" customWidth="1"/>
    <col min="10" max="10" width="1.26953125" style="2" customWidth="1"/>
    <col min="11" max="11" width="26.7265625" style="2" bestFit="1" customWidth="1"/>
    <col min="12" max="12" width="1.26953125" style="2" customWidth="1"/>
    <col min="13" max="13" width="13.7265625" style="46" customWidth="1"/>
    <col min="14" max="14" width="1.26953125" style="2" customWidth="1"/>
    <col min="15" max="15" width="13.7265625" style="16" customWidth="1"/>
    <col min="16" max="16" width="1.26953125" style="2" customWidth="1"/>
    <col min="17" max="17" width="13.7265625" style="2" customWidth="1"/>
    <col min="18" max="18" width="0.54296875" style="2" customWidth="1"/>
    <col min="19" max="16384" width="9.453125" style="2"/>
  </cols>
  <sheetData>
    <row r="1" spans="1:17" ht="23.25" customHeight="1" x14ac:dyDescent="0.25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</row>
    <row r="2" spans="1:17" ht="23.25" customHeight="1" x14ac:dyDescent="0.25">
      <c r="A2" s="215" t="s">
        <v>72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</row>
    <row r="3" spans="1:17" ht="23.25" customHeight="1" x14ac:dyDescent="0.25">
      <c r="A3" s="215" t="s">
        <v>123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</row>
    <row r="4" spans="1:17" ht="23.25" customHeight="1" x14ac:dyDescent="0.25">
      <c r="A4" s="217" t="s">
        <v>160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</row>
    <row r="5" spans="1:17" s="16" customFormat="1" ht="23.25" customHeight="1" x14ac:dyDescent="0.25">
      <c r="A5" s="203" t="s">
        <v>168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</row>
    <row r="6" spans="1:17" s="16" customFormat="1" ht="7.9" customHeight="1" x14ac:dyDescent="0.25">
      <c r="A6" s="51"/>
      <c r="B6" s="146"/>
      <c r="C6" s="146"/>
      <c r="D6" s="146"/>
      <c r="E6" s="146"/>
      <c r="F6" s="146"/>
      <c r="G6" s="146"/>
      <c r="H6" s="146"/>
      <c r="I6" s="146"/>
      <c r="J6" s="146"/>
      <c r="K6" s="147"/>
      <c r="L6" s="146"/>
      <c r="M6" s="148"/>
      <c r="N6" s="146"/>
      <c r="O6" s="146"/>
      <c r="P6" s="146"/>
      <c r="Q6" s="149"/>
    </row>
    <row r="7" spans="1:17" s="16" customFormat="1" ht="23.25" customHeight="1" x14ac:dyDescent="0.25">
      <c r="A7" s="150"/>
      <c r="B7" s="138"/>
      <c r="C7" s="216" t="s">
        <v>1</v>
      </c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</row>
    <row r="8" spans="1:17" s="16" customFormat="1" ht="23.25" customHeight="1" x14ac:dyDescent="0.25">
      <c r="A8" s="150"/>
      <c r="B8" s="151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52" t="s">
        <v>26</v>
      </c>
      <c r="N8" s="136"/>
      <c r="O8" s="136" t="s">
        <v>150</v>
      </c>
      <c r="P8" s="136"/>
      <c r="Q8" s="136"/>
    </row>
    <row r="9" spans="1:17" s="17" customFormat="1" ht="23.25" customHeight="1" x14ac:dyDescent="0.25">
      <c r="A9" s="150"/>
      <c r="B9" s="136"/>
      <c r="C9" s="136" t="s">
        <v>7</v>
      </c>
      <c r="D9" s="136"/>
      <c r="E9" s="136"/>
      <c r="F9" s="136"/>
      <c r="G9" s="136"/>
      <c r="H9" s="136"/>
      <c r="I9" s="136"/>
      <c r="J9" s="136"/>
      <c r="K9" s="136" t="s">
        <v>28</v>
      </c>
      <c r="L9" s="136"/>
      <c r="M9" s="152" t="s">
        <v>30</v>
      </c>
      <c r="N9" s="136"/>
      <c r="O9" s="136" t="s">
        <v>151</v>
      </c>
      <c r="P9" s="136"/>
      <c r="Q9" s="136" t="s">
        <v>26</v>
      </c>
    </row>
    <row r="10" spans="1:17" s="17" customFormat="1" ht="23.25" customHeight="1" x14ac:dyDescent="0.25">
      <c r="A10" s="150"/>
      <c r="B10" s="138"/>
      <c r="C10" s="136" t="s">
        <v>155</v>
      </c>
      <c r="D10" s="136"/>
      <c r="E10" s="136" t="s">
        <v>29</v>
      </c>
      <c r="F10" s="136"/>
      <c r="G10" s="213" t="s">
        <v>8</v>
      </c>
      <c r="H10" s="213"/>
      <c r="I10" s="213"/>
      <c r="J10" s="136"/>
      <c r="K10" s="137" t="s">
        <v>67</v>
      </c>
      <c r="L10" s="136"/>
      <c r="M10" s="152" t="s">
        <v>35</v>
      </c>
      <c r="N10" s="136"/>
      <c r="O10" s="45" t="s">
        <v>152</v>
      </c>
      <c r="P10" s="136"/>
      <c r="Q10" s="136" t="s">
        <v>30</v>
      </c>
    </row>
    <row r="11" spans="1:17" s="17" customFormat="1" ht="23.25" customHeight="1" x14ac:dyDescent="0.25">
      <c r="A11" s="150"/>
      <c r="B11" s="136"/>
      <c r="C11" s="153" t="s">
        <v>154</v>
      </c>
      <c r="D11" s="136"/>
      <c r="E11" s="153" t="s">
        <v>32</v>
      </c>
      <c r="F11" s="136"/>
      <c r="G11" s="153" t="s">
        <v>33</v>
      </c>
      <c r="H11" s="136"/>
      <c r="I11" s="153" t="s">
        <v>34</v>
      </c>
      <c r="J11" s="136"/>
      <c r="K11" s="153" t="s">
        <v>156</v>
      </c>
      <c r="L11" s="136"/>
      <c r="M11" s="154" t="s">
        <v>149</v>
      </c>
      <c r="N11" s="136"/>
      <c r="O11" s="103" t="s">
        <v>153</v>
      </c>
      <c r="P11" s="136"/>
      <c r="Q11" s="153" t="s">
        <v>35</v>
      </c>
    </row>
    <row r="12" spans="1:17" s="17" customFormat="1" ht="8.15" customHeight="1" x14ac:dyDescent="0.25">
      <c r="A12" s="150"/>
      <c r="B12" s="136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4"/>
      <c r="N12" s="153"/>
      <c r="O12" s="153"/>
      <c r="P12" s="153"/>
      <c r="Q12" s="153"/>
    </row>
    <row r="13" spans="1:17" s="16" customFormat="1" ht="23.25" customHeight="1" x14ac:dyDescent="0.25">
      <c r="A13" s="68" t="s">
        <v>71</v>
      </c>
      <c r="B13" s="150"/>
      <c r="C13" s="155">
        <v>2900686040</v>
      </c>
      <c r="D13" s="155"/>
      <c r="E13" s="155">
        <v>602419718</v>
      </c>
      <c r="F13" s="155"/>
      <c r="G13" s="155">
        <v>263184205</v>
      </c>
      <c r="H13" s="155"/>
      <c r="I13" s="155">
        <v>2175635660</v>
      </c>
      <c r="J13" s="155"/>
      <c r="K13" s="155">
        <v>358481658</v>
      </c>
      <c r="L13" s="155"/>
      <c r="M13" s="155">
        <f>SUM(C13:K13)</f>
        <v>6300407281</v>
      </c>
      <c r="N13" s="155"/>
      <c r="O13" s="156">
        <v>0</v>
      </c>
      <c r="P13" s="155"/>
      <c r="Q13" s="155">
        <f>M13+O13</f>
        <v>6300407281</v>
      </c>
    </row>
    <row r="14" spans="1:17" s="16" customFormat="1" ht="23.25" customHeight="1" x14ac:dyDescent="0.25">
      <c r="A14" s="50" t="s">
        <v>175</v>
      </c>
      <c r="B14" s="150"/>
      <c r="C14" s="157">
        <v>0</v>
      </c>
      <c r="D14" s="158"/>
      <c r="E14" s="157">
        <v>0</v>
      </c>
      <c r="F14" s="158"/>
      <c r="G14" s="157">
        <v>0</v>
      </c>
      <c r="H14" s="158"/>
      <c r="I14" s="159">
        <f>PL!E26</f>
        <v>67519092</v>
      </c>
      <c r="J14" s="158"/>
      <c r="K14" s="157">
        <v>0</v>
      </c>
      <c r="L14" s="158"/>
      <c r="M14" s="159">
        <f t="shared" ref="M14:M22" si="0">SUM(C14:K14)</f>
        <v>67519092</v>
      </c>
      <c r="N14" s="158"/>
      <c r="O14" s="157">
        <v>0</v>
      </c>
      <c r="P14" s="158"/>
      <c r="Q14" s="159">
        <f t="shared" ref="Q14:Q22" si="1">M14+O14</f>
        <v>67519092</v>
      </c>
    </row>
    <row r="15" spans="1:17" s="16" customFormat="1" ht="23.25" customHeight="1" x14ac:dyDescent="0.25">
      <c r="A15" s="50" t="s">
        <v>165</v>
      </c>
      <c r="B15" s="150"/>
      <c r="C15" s="160">
        <f>SUM(C14:C14)</f>
        <v>0</v>
      </c>
      <c r="D15" s="158"/>
      <c r="E15" s="156">
        <f>SUM(E14:E14)</f>
        <v>0</v>
      </c>
      <c r="F15" s="161"/>
      <c r="G15" s="156">
        <f>SUM(G14:G14)</f>
        <v>0</v>
      </c>
      <c r="H15" s="158"/>
      <c r="I15" s="155">
        <f>SUM(I14:I14)</f>
        <v>67519092</v>
      </c>
      <c r="J15" s="158"/>
      <c r="K15" s="156">
        <f>SUM(K14:K14)</f>
        <v>0</v>
      </c>
      <c r="L15" s="161"/>
      <c r="M15" s="162">
        <f t="shared" si="0"/>
        <v>67519092</v>
      </c>
      <c r="N15" s="161"/>
      <c r="O15" s="156">
        <f>SUM(O14:O14)</f>
        <v>0</v>
      </c>
      <c r="P15" s="158"/>
      <c r="Q15" s="155">
        <f t="shared" si="1"/>
        <v>67519092</v>
      </c>
    </row>
    <row r="16" spans="1:17" s="16" customFormat="1" ht="23.25" customHeight="1" x14ac:dyDescent="0.25">
      <c r="A16" s="50" t="s">
        <v>36</v>
      </c>
      <c r="B16" s="150"/>
      <c r="C16" s="160">
        <v>0</v>
      </c>
      <c r="D16" s="158"/>
      <c r="E16" s="157">
        <v>0</v>
      </c>
      <c r="F16" s="158"/>
      <c r="G16" s="157">
        <v>0</v>
      </c>
      <c r="H16" s="158"/>
      <c r="I16" s="158">
        <v>1438360</v>
      </c>
      <c r="J16" s="158"/>
      <c r="K16" s="158">
        <f>-I16</f>
        <v>-1438360</v>
      </c>
      <c r="L16" s="158"/>
      <c r="M16" s="157">
        <f t="shared" si="0"/>
        <v>0</v>
      </c>
      <c r="N16" s="158"/>
      <c r="O16" s="157">
        <v>0</v>
      </c>
      <c r="P16" s="158"/>
      <c r="Q16" s="156">
        <f t="shared" si="1"/>
        <v>0</v>
      </c>
    </row>
    <row r="17" spans="1:19" s="16" customFormat="1" ht="23.25" customHeight="1" thickBot="1" x14ac:dyDescent="0.3">
      <c r="A17" s="68" t="s">
        <v>70</v>
      </c>
      <c r="B17" s="150"/>
      <c r="C17" s="163">
        <f>SUM(C13,C15:C16)</f>
        <v>2900686040</v>
      </c>
      <c r="D17" s="155"/>
      <c r="E17" s="163">
        <f>SUM(E13,E15:E16)</f>
        <v>602419718</v>
      </c>
      <c r="F17" s="155"/>
      <c r="G17" s="163">
        <f>SUM(G13,G15:G16)</f>
        <v>263184205</v>
      </c>
      <c r="H17" s="155"/>
      <c r="I17" s="163">
        <f>SUM(I13,I15:I16)</f>
        <v>2244593112</v>
      </c>
      <c r="J17" s="155"/>
      <c r="K17" s="163">
        <f>SUM(K13,K15:K16)</f>
        <v>357043298</v>
      </c>
      <c r="L17" s="155"/>
      <c r="M17" s="163">
        <f t="shared" si="0"/>
        <v>6367926373</v>
      </c>
      <c r="N17" s="155"/>
      <c r="O17" s="164">
        <f>SUM(O13,O15:O16)</f>
        <v>0</v>
      </c>
      <c r="P17" s="155"/>
      <c r="Q17" s="163">
        <f t="shared" si="1"/>
        <v>6367926373</v>
      </c>
    </row>
    <row r="18" spans="1:19" ht="7.9" customHeight="1" thickTop="1" x14ac:dyDescent="0.25">
      <c r="A18" s="165"/>
      <c r="B18" s="166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55"/>
      <c r="P18" s="167"/>
      <c r="Q18" s="167"/>
    </row>
    <row r="19" spans="1:19" s="16" customFormat="1" ht="23.25" customHeight="1" x14ac:dyDescent="0.25">
      <c r="A19" s="68" t="s">
        <v>125</v>
      </c>
      <c r="B19" s="150"/>
      <c r="C19" s="155">
        <v>2900687300</v>
      </c>
      <c r="D19" s="155"/>
      <c r="E19" s="155">
        <v>602419718</v>
      </c>
      <c r="F19" s="155"/>
      <c r="G19" s="155">
        <v>263184205</v>
      </c>
      <c r="H19" s="155"/>
      <c r="I19" s="155">
        <v>2148671333</v>
      </c>
      <c r="J19" s="155"/>
      <c r="K19" s="155">
        <v>356772842</v>
      </c>
      <c r="L19" s="155"/>
      <c r="M19" s="155">
        <f t="shared" si="0"/>
        <v>6271735398</v>
      </c>
      <c r="N19" s="155"/>
      <c r="O19" s="156">
        <v>0</v>
      </c>
      <c r="P19" s="155"/>
      <c r="Q19" s="155">
        <f t="shared" si="1"/>
        <v>6271735398</v>
      </c>
    </row>
    <row r="20" spans="1:19" s="16" customFormat="1" ht="23.25" customHeight="1" x14ac:dyDescent="0.25">
      <c r="A20" s="50" t="s">
        <v>175</v>
      </c>
      <c r="B20" s="150"/>
      <c r="C20" s="157">
        <v>0</v>
      </c>
      <c r="D20" s="158"/>
      <c r="E20" s="157">
        <v>0</v>
      </c>
      <c r="F20" s="158"/>
      <c r="G20" s="157">
        <v>0</v>
      </c>
      <c r="H20" s="158"/>
      <c r="I20" s="159">
        <f>PL!C32</f>
        <v>55508260</v>
      </c>
      <c r="J20" s="158"/>
      <c r="K20" s="157">
        <v>0</v>
      </c>
      <c r="L20" s="158"/>
      <c r="M20" s="159">
        <f>SUM(C20:K20)</f>
        <v>55508260</v>
      </c>
      <c r="N20" s="158"/>
      <c r="O20" s="159">
        <f>PL!C33</f>
        <v>-474436</v>
      </c>
      <c r="P20" s="158"/>
      <c r="Q20" s="159">
        <f t="shared" si="1"/>
        <v>55033824</v>
      </c>
    </row>
    <row r="21" spans="1:19" s="16" customFormat="1" ht="23.25" customHeight="1" x14ac:dyDescent="0.25">
      <c r="A21" s="50" t="s">
        <v>165</v>
      </c>
      <c r="B21" s="150"/>
      <c r="C21" s="156">
        <f>SUM(C20:C20)</f>
        <v>0</v>
      </c>
      <c r="D21" s="161"/>
      <c r="E21" s="156">
        <f>SUM(E20:E20)</f>
        <v>0</v>
      </c>
      <c r="F21" s="161"/>
      <c r="G21" s="156">
        <f>SUM(G20:G20)</f>
        <v>0</v>
      </c>
      <c r="H21" s="158"/>
      <c r="I21" s="155">
        <f>SUM(I20:I20)</f>
        <v>55508260</v>
      </c>
      <c r="J21" s="158"/>
      <c r="K21" s="168">
        <f>SUM(K20:K20)</f>
        <v>0</v>
      </c>
      <c r="L21" s="158"/>
      <c r="M21" s="155">
        <f t="shared" si="0"/>
        <v>55508260</v>
      </c>
      <c r="N21" s="155">
        <f>SUM(N20:N20)</f>
        <v>0</v>
      </c>
      <c r="O21" s="155">
        <f>SUM(O20:O20)</f>
        <v>-474436</v>
      </c>
      <c r="P21" s="155"/>
      <c r="Q21" s="161">
        <f t="shared" si="1"/>
        <v>55033824</v>
      </c>
    </row>
    <row r="22" spans="1:19" s="16" customFormat="1" ht="23.25" customHeight="1" x14ac:dyDescent="0.25">
      <c r="A22" s="50" t="s">
        <v>36</v>
      </c>
      <c r="B22" s="150"/>
      <c r="C22" s="157">
        <v>0</v>
      </c>
      <c r="D22" s="158"/>
      <c r="E22" s="157">
        <v>0</v>
      </c>
      <c r="F22" s="158"/>
      <c r="G22" s="157">
        <v>0</v>
      </c>
      <c r="H22" s="158"/>
      <c r="I22" s="158">
        <v>1538151</v>
      </c>
      <c r="J22" s="158"/>
      <c r="K22" s="159">
        <f>-I22</f>
        <v>-1538151</v>
      </c>
      <c r="L22" s="158"/>
      <c r="M22" s="157">
        <f t="shared" si="0"/>
        <v>0</v>
      </c>
      <c r="N22" s="158"/>
      <c r="O22" s="157">
        <v>0</v>
      </c>
      <c r="P22" s="158"/>
      <c r="Q22" s="156">
        <f t="shared" si="1"/>
        <v>0</v>
      </c>
    </row>
    <row r="23" spans="1:19" s="16" customFormat="1" ht="23.25" customHeight="1" thickBot="1" x14ac:dyDescent="0.3">
      <c r="A23" s="68" t="s">
        <v>126</v>
      </c>
      <c r="B23" s="150"/>
      <c r="C23" s="163">
        <f>SUM(C19,C21:C22)</f>
        <v>2900687300</v>
      </c>
      <c r="D23" s="155"/>
      <c r="E23" s="163">
        <f>SUM(E19,E21:E22)</f>
        <v>602419718</v>
      </c>
      <c r="F23" s="155"/>
      <c r="G23" s="163">
        <f>SUM(G19,G21:G22)</f>
        <v>263184205</v>
      </c>
      <c r="H23" s="155"/>
      <c r="I23" s="163">
        <f>SUM(I19,I21:I22)</f>
        <v>2205717744</v>
      </c>
      <c r="J23" s="155"/>
      <c r="K23" s="169">
        <f>SUM(K19,K21:K22)</f>
        <v>355234691</v>
      </c>
      <c r="L23" s="155"/>
      <c r="M23" s="163">
        <f>SUM(C23:K23)</f>
        <v>6327243658</v>
      </c>
      <c r="N23" s="155"/>
      <c r="O23" s="163">
        <f>SUM(O19,O21:O22)</f>
        <v>-474436</v>
      </c>
      <c r="P23" s="155"/>
      <c r="Q23" s="163">
        <f>M23+O23</f>
        <v>6326769222</v>
      </c>
    </row>
    <row r="24" spans="1:19" s="16" customFormat="1" ht="23.25" customHeight="1" thickTop="1" x14ac:dyDescent="0.25">
      <c r="A24" s="68"/>
      <c r="B24" s="15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55"/>
      <c r="N24" s="140"/>
      <c r="O24" s="140"/>
      <c r="P24" s="140"/>
      <c r="Q24" s="51"/>
      <c r="S24" s="20">
        <f>Q23-BS!C103</f>
        <v>0</v>
      </c>
    </row>
    <row r="25" spans="1:19" s="16" customFormat="1" ht="23.25" customHeight="1" x14ac:dyDescent="0.25">
      <c r="A25" s="68"/>
      <c r="B25" s="150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55"/>
      <c r="N25" s="140"/>
      <c r="O25" s="140"/>
      <c r="P25" s="140"/>
      <c r="Q25" s="140"/>
    </row>
    <row r="26" spans="1:19" s="16" customFormat="1" ht="23.25" customHeight="1" x14ac:dyDescent="0.25">
      <c r="A26" s="68"/>
      <c r="B26" s="15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55"/>
      <c r="N26" s="140"/>
      <c r="O26" s="140"/>
      <c r="P26" s="140"/>
      <c r="Q26" s="140"/>
    </row>
    <row r="27" spans="1:19" x14ac:dyDescent="0.25">
      <c r="A27" s="50" t="s">
        <v>5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170"/>
      <c r="N27" s="52"/>
      <c r="O27" s="51"/>
      <c r="P27" s="52"/>
      <c r="Q27" s="52"/>
    </row>
  </sheetData>
  <mergeCells count="7">
    <mergeCell ref="G10:I10"/>
    <mergeCell ref="A1:Q1"/>
    <mergeCell ref="A2:Q2"/>
    <mergeCell ref="A3:Q3"/>
    <mergeCell ref="A5:Q5"/>
    <mergeCell ref="C7:Q7"/>
    <mergeCell ref="A4:Q4"/>
  </mergeCells>
  <pageMargins left="0.75" right="0.3" top="1" bottom="0.5" header="0.5" footer="0.5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A772C-275D-478B-A760-789846D9BB4F}">
  <dimension ref="A1:L28"/>
  <sheetViews>
    <sheetView showGridLines="0" zoomScaleNormal="100" zoomScaleSheetLayoutView="100" workbookViewId="0">
      <selection activeCell="U21" sqref="U21"/>
    </sheetView>
  </sheetViews>
  <sheetFormatPr defaultColWidth="9.453125" defaultRowHeight="23" x14ac:dyDescent="0.25"/>
  <cols>
    <col min="1" max="1" width="46.7265625" style="2" customWidth="1"/>
    <col min="2" max="2" width="18.7265625" style="2" customWidth="1"/>
    <col min="3" max="3" width="1.54296875" style="2" customWidth="1"/>
    <col min="4" max="4" width="18.7265625" style="2" customWidth="1"/>
    <col min="5" max="5" width="1.54296875" style="2" customWidth="1"/>
    <col min="6" max="6" width="18.7265625" style="2" customWidth="1"/>
    <col min="7" max="7" width="1.54296875" style="2" customWidth="1"/>
    <col min="8" max="8" width="18.7265625" style="2" customWidth="1"/>
    <col min="9" max="9" width="1.54296875" style="2" customWidth="1"/>
    <col min="10" max="10" width="18.54296875" style="2" bestFit="1" customWidth="1"/>
    <col min="11" max="11" width="1.54296875" style="2" customWidth="1"/>
    <col min="12" max="12" width="18.7265625" style="2" customWidth="1"/>
    <col min="13" max="13" width="0.54296875" style="2" customWidth="1"/>
    <col min="14" max="16384" width="9.453125" style="2"/>
  </cols>
  <sheetData>
    <row r="1" spans="1:12" ht="23.25" customHeight="1" x14ac:dyDescent="0.25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</row>
    <row r="2" spans="1:12" ht="23.25" customHeight="1" x14ac:dyDescent="0.25">
      <c r="A2" s="215" t="s">
        <v>172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</row>
    <row r="3" spans="1:12" ht="23.25" customHeight="1" x14ac:dyDescent="0.25">
      <c r="A3" s="215" t="s">
        <v>123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</row>
    <row r="4" spans="1:12" ht="23.25" customHeight="1" x14ac:dyDescent="0.25">
      <c r="A4" s="217" t="s">
        <v>160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</row>
    <row r="5" spans="1:12" ht="23.25" customHeight="1" x14ac:dyDescent="0.25">
      <c r="A5" s="218" t="s">
        <v>168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</row>
    <row r="6" spans="1:12" ht="8.15" customHeight="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16" customFormat="1" ht="23.25" customHeight="1" x14ac:dyDescent="0.25">
      <c r="A7" s="17"/>
      <c r="B7" s="216" t="s">
        <v>2</v>
      </c>
      <c r="C7" s="216"/>
      <c r="D7" s="216"/>
      <c r="E7" s="216"/>
      <c r="F7" s="216"/>
      <c r="G7" s="216"/>
      <c r="H7" s="216"/>
      <c r="I7" s="216"/>
      <c r="J7" s="216"/>
      <c r="K7" s="216"/>
      <c r="L7" s="216"/>
    </row>
    <row r="8" spans="1:12" s="16" customFormat="1" ht="23.25" customHeight="1" x14ac:dyDescent="0.25">
      <c r="A8" s="17"/>
      <c r="B8" s="136"/>
      <c r="C8" s="136"/>
      <c r="D8" s="136"/>
      <c r="E8" s="136"/>
      <c r="F8" s="136"/>
      <c r="G8" s="136"/>
      <c r="H8" s="136"/>
      <c r="I8" s="136"/>
      <c r="J8" s="51"/>
      <c r="K8" s="136"/>
      <c r="L8" s="136"/>
    </row>
    <row r="9" spans="1:12" s="16" customFormat="1" ht="23.25" customHeight="1" x14ac:dyDescent="0.25">
      <c r="A9" s="17"/>
      <c r="B9" s="136"/>
      <c r="C9" s="136"/>
      <c r="D9" s="136"/>
      <c r="E9" s="136"/>
      <c r="F9" s="136"/>
      <c r="G9" s="136"/>
      <c r="H9" s="136"/>
      <c r="I9" s="136"/>
      <c r="J9" s="136" t="s">
        <v>28</v>
      </c>
      <c r="K9" s="136"/>
      <c r="L9" s="136"/>
    </row>
    <row r="10" spans="1:12" s="16" customFormat="1" ht="23.25" customHeight="1" x14ac:dyDescent="0.25">
      <c r="A10" s="17"/>
      <c r="B10" s="136"/>
      <c r="C10" s="136"/>
      <c r="D10" s="136"/>
      <c r="E10" s="136"/>
      <c r="F10" s="136"/>
      <c r="G10" s="136"/>
      <c r="H10" s="136"/>
      <c r="I10" s="136"/>
      <c r="J10" s="137" t="s">
        <v>67</v>
      </c>
      <c r="K10" s="136"/>
      <c r="L10" s="138"/>
    </row>
    <row r="11" spans="1:12" s="17" customFormat="1" ht="23.25" customHeight="1" x14ac:dyDescent="0.25">
      <c r="B11" s="136"/>
      <c r="C11" s="136"/>
      <c r="D11" s="136" t="s">
        <v>29</v>
      </c>
      <c r="E11" s="136"/>
      <c r="F11" s="213" t="s">
        <v>8</v>
      </c>
      <c r="G11" s="213"/>
      <c r="H11" s="213"/>
      <c r="I11" s="136"/>
      <c r="J11" s="139" t="s">
        <v>27</v>
      </c>
      <c r="K11" s="136"/>
      <c r="L11" s="136" t="s">
        <v>26</v>
      </c>
    </row>
    <row r="12" spans="1:12" s="17" customFormat="1" ht="23.25" customHeight="1" x14ac:dyDescent="0.25">
      <c r="B12" s="153" t="s">
        <v>31</v>
      </c>
      <c r="C12" s="136"/>
      <c r="D12" s="153" t="s">
        <v>32</v>
      </c>
      <c r="E12" s="136"/>
      <c r="F12" s="153" t="s">
        <v>33</v>
      </c>
      <c r="G12" s="136"/>
      <c r="H12" s="153" t="s">
        <v>34</v>
      </c>
      <c r="I12" s="136"/>
      <c r="J12" s="153" t="s">
        <v>68</v>
      </c>
      <c r="K12" s="136"/>
      <c r="L12" s="153" t="s">
        <v>6</v>
      </c>
    </row>
    <row r="13" spans="1:12" s="17" customFormat="1" ht="8.15" customHeight="1" x14ac:dyDescent="0.25"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12" s="16" customFormat="1" ht="23.25" customHeight="1" x14ac:dyDescent="0.25">
      <c r="A14" s="68" t="s">
        <v>71</v>
      </c>
      <c r="B14" s="140">
        <v>2900686040</v>
      </c>
      <c r="C14" s="140"/>
      <c r="D14" s="140">
        <v>602419718</v>
      </c>
      <c r="E14" s="140"/>
      <c r="F14" s="140">
        <v>263184205</v>
      </c>
      <c r="G14" s="140"/>
      <c r="H14" s="140">
        <v>1922818320</v>
      </c>
      <c r="I14" s="140"/>
      <c r="J14" s="140">
        <v>358481658</v>
      </c>
      <c r="K14" s="140"/>
      <c r="L14" s="140">
        <f>SUM(B14:H14,J14)</f>
        <v>6047589941</v>
      </c>
    </row>
    <row r="15" spans="1:12" s="16" customFormat="1" ht="23.25" customHeight="1" x14ac:dyDescent="0.25">
      <c r="A15" s="50" t="s">
        <v>22</v>
      </c>
      <c r="B15" s="141">
        <v>0</v>
      </c>
      <c r="C15" s="140"/>
      <c r="D15" s="141">
        <v>0</v>
      </c>
      <c r="E15" s="140"/>
      <c r="F15" s="141">
        <v>0</v>
      </c>
      <c r="G15" s="140"/>
      <c r="H15" s="142">
        <v>-32053912</v>
      </c>
      <c r="I15" s="140"/>
      <c r="J15" s="141">
        <v>0</v>
      </c>
      <c r="K15" s="140"/>
      <c r="L15" s="142">
        <f>SUM(B15:H15,J15)</f>
        <v>-32053912</v>
      </c>
    </row>
    <row r="16" spans="1:12" s="16" customFormat="1" ht="23.25" customHeight="1" x14ac:dyDescent="0.25">
      <c r="A16" s="50" t="s">
        <v>23</v>
      </c>
      <c r="B16" s="143">
        <f>SUM(B15:B15)</f>
        <v>0</v>
      </c>
      <c r="C16" s="140"/>
      <c r="D16" s="143">
        <f>SUM(D15:D15)</f>
        <v>0</v>
      </c>
      <c r="E16" s="140"/>
      <c r="F16" s="143">
        <f>SUM(F15:F15)</f>
        <v>0</v>
      </c>
      <c r="G16" s="140"/>
      <c r="H16" s="140">
        <f>SUM(H15:H15)</f>
        <v>-32053912</v>
      </c>
      <c r="I16" s="140"/>
      <c r="J16" s="143">
        <f>SUM(J15:J15)</f>
        <v>0</v>
      </c>
      <c r="K16" s="140">
        <f>SUM(K15:K15)</f>
        <v>0</v>
      </c>
      <c r="L16" s="140">
        <f>SUM(L15:L15)</f>
        <v>-32053912</v>
      </c>
    </row>
    <row r="17" spans="1:12" s="16" customFormat="1" ht="23.25" customHeight="1" x14ac:dyDescent="0.25">
      <c r="A17" s="50" t="s">
        <v>36</v>
      </c>
      <c r="B17" s="143">
        <v>0</v>
      </c>
      <c r="C17" s="140"/>
      <c r="D17" s="143">
        <v>0</v>
      </c>
      <c r="E17" s="140"/>
      <c r="F17" s="143">
        <v>0</v>
      </c>
      <c r="G17" s="140"/>
      <c r="H17" s="140">
        <v>1438360</v>
      </c>
      <c r="I17" s="140"/>
      <c r="J17" s="140">
        <f>-H17</f>
        <v>-1438360</v>
      </c>
      <c r="K17" s="140"/>
      <c r="L17" s="143">
        <f>SUM(B17:H17,J17)</f>
        <v>0</v>
      </c>
    </row>
    <row r="18" spans="1:12" s="16" customFormat="1" ht="23.25" customHeight="1" thickBot="1" x14ac:dyDescent="0.3">
      <c r="A18" s="68" t="s">
        <v>70</v>
      </c>
      <c r="B18" s="144">
        <f>SUM(B14,B16)</f>
        <v>2900686040</v>
      </c>
      <c r="C18" s="140"/>
      <c r="D18" s="144">
        <f>SUM(D14,D16)</f>
        <v>602419718</v>
      </c>
      <c r="E18" s="140"/>
      <c r="F18" s="144">
        <f>SUM(F14,F16)</f>
        <v>263184205</v>
      </c>
      <c r="G18" s="140"/>
      <c r="H18" s="144">
        <f>SUM(H14,H16,H17)</f>
        <v>1892202768</v>
      </c>
      <c r="I18" s="140"/>
      <c r="J18" s="144">
        <f>SUM(J14,J16,J17)</f>
        <v>357043298</v>
      </c>
      <c r="K18" s="140"/>
      <c r="L18" s="144">
        <f>SUM(L14,L16)</f>
        <v>6015536029</v>
      </c>
    </row>
    <row r="19" spans="1:12" s="16" customFormat="1" ht="8.15" customHeight="1" thickTop="1" x14ac:dyDescent="0.25">
      <c r="A19" s="68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s="16" customFormat="1" ht="23.25" customHeight="1" x14ac:dyDescent="0.25">
      <c r="A20" s="68" t="s">
        <v>125</v>
      </c>
      <c r="B20" s="140">
        <v>2900687300</v>
      </c>
      <c r="C20" s="140"/>
      <c r="D20" s="140">
        <v>602419718</v>
      </c>
      <c r="E20" s="140"/>
      <c r="F20" s="140">
        <v>263184205</v>
      </c>
      <c r="G20" s="140"/>
      <c r="H20" s="140">
        <v>1741863896</v>
      </c>
      <c r="I20" s="140"/>
      <c r="J20" s="140">
        <v>356772842</v>
      </c>
      <c r="K20" s="140"/>
      <c r="L20" s="140">
        <f>SUM(B20:H20,J20)</f>
        <v>5864927961</v>
      </c>
    </row>
    <row r="21" spans="1:12" s="16" customFormat="1" ht="23.25" customHeight="1" x14ac:dyDescent="0.25">
      <c r="A21" s="50" t="s">
        <v>22</v>
      </c>
      <c r="B21" s="141">
        <v>0</v>
      </c>
      <c r="C21" s="140"/>
      <c r="D21" s="141">
        <v>0</v>
      </c>
      <c r="E21" s="140"/>
      <c r="F21" s="141">
        <v>0</v>
      </c>
      <c r="G21" s="140"/>
      <c r="H21" s="142">
        <f>PL!G26</f>
        <v>-25217779</v>
      </c>
      <c r="I21" s="140"/>
      <c r="J21" s="141">
        <v>0</v>
      </c>
      <c r="K21" s="140"/>
      <c r="L21" s="142">
        <f>SUM(B21:H21,J21)</f>
        <v>-25217779</v>
      </c>
    </row>
    <row r="22" spans="1:12" s="16" customFormat="1" ht="23.25" customHeight="1" x14ac:dyDescent="0.25">
      <c r="A22" s="50" t="s">
        <v>23</v>
      </c>
      <c r="B22" s="143">
        <f>SUM(B21:B21)</f>
        <v>0</v>
      </c>
      <c r="C22" s="140"/>
      <c r="D22" s="143">
        <f>SUM(D21:D21)</f>
        <v>0</v>
      </c>
      <c r="E22" s="140"/>
      <c r="F22" s="143">
        <f>SUM(F21:F21)</f>
        <v>0</v>
      </c>
      <c r="G22" s="140"/>
      <c r="H22" s="140">
        <f>SUM(H21:H21)</f>
        <v>-25217779</v>
      </c>
      <c r="I22" s="140"/>
      <c r="J22" s="143">
        <f>SUM(J21:J21)</f>
        <v>0</v>
      </c>
      <c r="K22" s="140">
        <f>SUM(K21:K21)</f>
        <v>0</v>
      </c>
      <c r="L22" s="140">
        <f>SUM(L21:L21)</f>
        <v>-25217779</v>
      </c>
    </row>
    <row r="23" spans="1:12" s="16" customFormat="1" ht="23.25" customHeight="1" x14ac:dyDescent="0.25">
      <c r="A23" s="50" t="s">
        <v>36</v>
      </c>
      <c r="B23" s="143">
        <v>0</v>
      </c>
      <c r="C23" s="140"/>
      <c r="D23" s="143">
        <v>0</v>
      </c>
      <c r="E23" s="140"/>
      <c r="F23" s="143">
        <v>0</v>
      </c>
      <c r="G23" s="140"/>
      <c r="H23" s="142">
        <v>1538151</v>
      </c>
      <c r="I23" s="140"/>
      <c r="J23" s="145">
        <f>-H23</f>
        <v>-1538151</v>
      </c>
      <c r="K23" s="140"/>
      <c r="L23" s="143">
        <f>SUM(B23:H23,J23)</f>
        <v>0</v>
      </c>
    </row>
    <row r="24" spans="1:12" s="16" customFormat="1" ht="23.25" customHeight="1" thickBot="1" x14ac:dyDescent="0.3">
      <c r="A24" s="68" t="s">
        <v>126</v>
      </c>
      <c r="B24" s="144">
        <f>SUM(B20,B22)</f>
        <v>2900687300</v>
      </c>
      <c r="C24" s="140"/>
      <c r="D24" s="144">
        <f>SUM(D20,D22)</f>
        <v>602419718</v>
      </c>
      <c r="E24" s="140"/>
      <c r="F24" s="144">
        <f>SUM(F20,F22)</f>
        <v>263184205</v>
      </c>
      <c r="G24" s="140"/>
      <c r="H24" s="144">
        <f>SUM(H20,H22,H23)</f>
        <v>1718184268</v>
      </c>
      <c r="I24" s="140"/>
      <c r="J24" s="144">
        <f>SUM(J20,J22,J23)</f>
        <v>355234691</v>
      </c>
      <c r="K24" s="140"/>
      <c r="L24" s="144">
        <f>SUM(L20,L22)</f>
        <v>5839710182</v>
      </c>
    </row>
    <row r="25" spans="1:12" s="16" customFormat="1" ht="23.25" customHeight="1" thickTop="1" x14ac:dyDescent="0.25"/>
    <row r="26" spans="1:12" s="16" customFormat="1" ht="23.25" customHeight="1" x14ac:dyDescent="0.25"/>
    <row r="27" spans="1:12" s="16" customFormat="1" ht="23.25" customHeight="1" x14ac:dyDescent="0.25"/>
    <row r="28" spans="1:12" s="16" customFormat="1" ht="23.25" customHeight="1" x14ac:dyDescent="0.25">
      <c r="A28" s="50" t="s">
        <v>5</v>
      </c>
    </row>
  </sheetData>
  <mergeCells count="7">
    <mergeCell ref="B7:L7"/>
    <mergeCell ref="F11:H11"/>
    <mergeCell ref="A1:L1"/>
    <mergeCell ref="A2:L2"/>
    <mergeCell ref="A3:L3"/>
    <mergeCell ref="A5:L5"/>
    <mergeCell ref="A4:L4"/>
  </mergeCells>
  <pageMargins left="0.75" right="0.3" top="1" bottom="0.5" header="0.5" footer="0.5"/>
  <pageSetup paperSize="9" scale="80" fitToHeight="0" orientation="landscape" r:id="rId1"/>
  <ignoredErrors>
    <ignoredError sqref="L16:L2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756C7-5E80-4B8E-B6E1-467DE76ADDED}">
  <dimension ref="A1:I81"/>
  <sheetViews>
    <sheetView topLeftCell="A31" zoomScaleNormal="100" zoomScaleSheetLayoutView="100" workbookViewId="0">
      <selection activeCell="A81" sqref="A81"/>
    </sheetView>
  </sheetViews>
  <sheetFormatPr defaultColWidth="8.7265625" defaultRowHeight="23" x14ac:dyDescent="0.7"/>
  <cols>
    <col min="1" max="1" width="49.453125" style="9" bestFit="1" customWidth="1"/>
    <col min="2" max="3" width="11.7265625" style="9" customWidth="1"/>
    <col min="4" max="4" width="1.26953125" style="9" customWidth="1"/>
    <col min="5" max="5" width="12.26953125" style="9" bestFit="1" customWidth="1"/>
    <col min="6" max="6" width="1.26953125" style="9" customWidth="1"/>
    <col min="7" max="7" width="11.7265625" style="9" customWidth="1"/>
    <col min="8" max="8" width="1.26953125" style="9" customWidth="1"/>
    <col min="9" max="9" width="11.7265625" style="9" customWidth="1"/>
    <col min="10" max="16384" width="8.7265625" style="8"/>
  </cols>
  <sheetData>
    <row r="1" spans="1:9" x14ac:dyDescent="0.7">
      <c r="A1" s="219" t="s">
        <v>0</v>
      </c>
      <c r="B1" s="219"/>
      <c r="C1" s="219"/>
      <c r="D1" s="219"/>
      <c r="E1" s="219"/>
      <c r="F1" s="219"/>
      <c r="G1" s="219"/>
      <c r="H1" s="219"/>
      <c r="I1" s="219"/>
    </row>
    <row r="2" spans="1:9" x14ac:dyDescent="0.7">
      <c r="A2" s="219" t="s">
        <v>37</v>
      </c>
      <c r="B2" s="219"/>
      <c r="C2" s="219"/>
      <c r="D2" s="219"/>
      <c r="E2" s="219"/>
      <c r="F2" s="219"/>
      <c r="G2" s="219"/>
      <c r="H2" s="219"/>
      <c r="I2" s="219"/>
    </row>
    <row r="3" spans="1:9" x14ac:dyDescent="0.7">
      <c r="A3" s="219" t="s">
        <v>123</v>
      </c>
      <c r="B3" s="219"/>
      <c r="C3" s="219"/>
      <c r="D3" s="219"/>
      <c r="E3" s="219"/>
      <c r="F3" s="219"/>
      <c r="G3" s="219"/>
      <c r="H3" s="219"/>
      <c r="I3" s="219"/>
    </row>
    <row r="4" spans="1:9" x14ac:dyDescent="0.7">
      <c r="A4" s="222" t="s">
        <v>160</v>
      </c>
      <c r="B4" s="219"/>
      <c r="C4" s="219"/>
      <c r="D4" s="219"/>
      <c r="E4" s="219"/>
      <c r="F4" s="219"/>
      <c r="G4" s="219"/>
      <c r="H4" s="219"/>
      <c r="I4" s="219"/>
    </row>
    <row r="5" spans="1:9" x14ac:dyDescent="0.7">
      <c r="A5" s="220" t="s">
        <v>168</v>
      </c>
      <c r="B5" s="220"/>
      <c r="C5" s="220"/>
      <c r="D5" s="220"/>
      <c r="E5" s="220"/>
      <c r="F5" s="220"/>
      <c r="G5" s="220"/>
      <c r="H5" s="220"/>
      <c r="I5" s="220"/>
    </row>
    <row r="6" spans="1:9" ht="10.15" customHeight="1" x14ac:dyDescent="0.7"/>
    <row r="7" spans="1:9" x14ac:dyDescent="0.7">
      <c r="B7" s="102"/>
      <c r="C7" s="221" t="s">
        <v>1</v>
      </c>
      <c r="D7" s="221"/>
      <c r="E7" s="221"/>
      <c r="F7" s="10"/>
      <c r="G7" s="221" t="s">
        <v>2</v>
      </c>
      <c r="H7" s="221"/>
      <c r="I7" s="221"/>
    </row>
    <row r="8" spans="1:9" x14ac:dyDescent="0.7">
      <c r="C8" s="12">
        <v>2568</v>
      </c>
      <c r="D8" s="12"/>
      <c r="E8" s="12">
        <v>2567</v>
      </c>
      <c r="F8" s="11"/>
      <c r="G8" s="12">
        <v>2568</v>
      </c>
      <c r="H8" s="12"/>
      <c r="I8" s="12">
        <v>2567</v>
      </c>
    </row>
    <row r="9" spans="1:9" x14ac:dyDescent="0.7">
      <c r="A9" s="109" t="s">
        <v>38</v>
      </c>
      <c r="B9" s="109"/>
      <c r="C9" s="109"/>
      <c r="D9" s="109"/>
      <c r="E9" s="109"/>
      <c r="F9" s="109"/>
      <c r="G9" s="109"/>
      <c r="H9" s="109"/>
      <c r="I9" s="109"/>
    </row>
    <row r="10" spans="1:9" x14ac:dyDescent="0.7">
      <c r="A10" s="109" t="s">
        <v>59</v>
      </c>
      <c r="B10" s="109"/>
      <c r="C10" s="106">
        <f>PL!C39</f>
        <v>55033824</v>
      </c>
      <c r="D10" s="106"/>
      <c r="E10" s="106">
        <v>67519092</v>
      </c>
      <c r="F10" s="106"/>
      <c r="G10" s="106">
        <f>PL!G39</f>
        <v>-25217779</v>
      </c>
      <c r="H10" s="106"/>
      <c r="I10" s="106">
        <v>-32053912</v>
      </c>
    </row>
    <row r="11" spans="1:9" x14ac:dyDescent="0.7">
      <c r="A11" s="109" t="s">
        <v>60</v>
      </c>
      <c r="B11" s="109"/>
      <c r="C11" s="106"/>
      <c r="D11" s="106"/>
      <c r="E11" s="106"/>
      <c r="F11" s="106"/>
      <c r="G11" s="106"/>
      <c r="H11" s="106"/>
      <c r="I11" s="106"/>
    </row>
    <row r="12" spans="1:9" x14ac:dyDescent="0.7">
      <c r="A12" s="109" t="s">
        <v>39</v>
      </c>
      <c r="B12" s="109"/>
      <c r="C12" s="106"/>
      <c r="D12" s="106"/>
      <c r="E12" s="106"/>
      <c r="F12" s="106"/>
      <c r="G12" s="106"/>
      <c r="H12" s="106"/>
      <c r="I12" s="106"/>
    </row>
    <row r="13" spans="1:9" x14ac:dyDescent="0.7">
      <c r="A13" s="105" t="s">
        <v>78</v>
      </c>
      <c r="B13" s="105"/>
      <c r="C13" s="110">
        <v>7576936</v>
      </c>
      <c r="D13" s="106"/>
      <c r="E13" s="106">
        <v>16840732</v>
      </c>
      <c r="F13" s="106"/>
      <c r="G13" s="106">
        <v>-384538</v>
      </c>
      <c r="H13" s="106"/>
      <c r="I13" s="106">
        <v>-359590</v>
      </c>
    </row>
    <row r="14" spans="1:9" x14ac:dyDescent="0.7">
      <c r="A14" s="105" t="s">
        <v>40</v>
      </c>
      <c r="B14" s="105"/>
      <c r="C14" s="110">
        <v>80478947</v>
      </c>
      <c r="D14" s="106"/>
      <c r="E14" s="106">
        <v>78183870</v>
      </c>
      <c r="F14" s="106"/>
      <c r="G14" s="106">
        <v>3844980</v>
      </c>
      <c r="H14" s="106"/>
      <c r="I14" s="106">
        <v>3798978</v>
      </c>
    </row>
    <row r="15" spans="1:9" x14ac:dyDescent="0.7">
      <c r="A15" s="105" t="s">
        <v>83</v>
      </c>
      <c r="B15" s="105"/>
      <c r="C15" s="110">
        <v>-91208</v>
      </c>
      <c r="D15" s="106"/>
      <c r="E15" s="106">
        <v>5903</v>
      </c>
      <c r="F15" s="106"/>
      <c r="G15" s="111" t="s">
        <v>161</v>
      </c>
      <c r="H15" s="112"/>
      <c r="I15" s="113">
        <v>0</v>
      </c>
    </row>
    <row r="16" spans="1:9" x14ac:dyDescent="0.7">
      <c r="A16" s="105" t="s">
        <v>162</v>
      </c>
      <c r="B16" s="105"/>
      <c r="C16" s="110">
        <v>182940</v>
      </c>
      <c r="D16" s="112"/>
      <c r="E16" s="113">
        <v>0</v>
      </c>
      <c r="F16" s="112"/>
      <c r="G16" s="111" t="s">
        <v>161</v>
      </c>
      <c r="H16" s="112"/>
      <c r="I16" s="113">
        <v>0</v>
      </c>
    </row>
    <row r="17" spans="1:9" x14ac:dyDescent="0.7">
      <c r="A17" s="105" t="s">
        <v>170</v>
      </c>
      <c r="B17" s="105"/>
      <c r="C17" s="110">
        <v>3154228</v>
      </c>
      <c r="D17" s="106"/>
      <c r="E17" s="106">
        <v>2869474</v>
      </c>
      <c r="F17" s="106"/>
      <c r="G17" s="106">
        <v>348572</v>
      </c>
      <c r="H17" s="106"/>
      <c r="I17" s="106">
        <v>342135</v>
      </c>
    </row>
    <row r="18" spans="1:9" x14ac:dyDescent="0.7">
      <c r="A18" s="105" t="s">
        <v>41</v>
      </c>
      <c r="B18" s="105"/>
      <c r="C18" s="110">
        <v>-332269</v>
      </c>
      <c r="D18" s="106"/>
      <c r="E18" s="106">
        <v>-336540</v>
      </c>
      <c r="F18" s="106"/>
      <c r="G18" s="106">
        <v>-5415781</v>
      </c>
      <c r="H18" s="106"/>
      <c r="I18" s="106">
        <v>-670181</v>
      </c>
    </row>
    <row r="19" spans="1:9" x14ac:dyDescent="0.7">
      <c r="A19" s="105" t="s">
        <v>42</v>
      </c>
      <c r="B19" s="105"/>
      <c r="C19" s="108">
        <v>98964017</v>
      </c>
      <c r="D19" s="106"/>
      <c r="E19" s="108">
        <v>104898196</v>
      </c>
      <c r="F19" s="106"/>
      <c r="G19" s="108">
        <v>18939110</v>
      </c>
      <c r="H19" s="106"/>
      <c r="I19" s="108">
        <v>17069431</v>
      </c>
    </row>
    <row r="20" spans="1:9" x14ac:dyDescent="0.7">
      <c r="A20" s="109" t="s">
        <v>61</v>
      </c>
      <c r="B20" s="109"/>
      <c r="C20" s="106"/>
      <c r="D20" s="106"/>
      <c r="E20" s="106"/>
      <c r="F20" s="106"/>
      <c r="G20" s="106"/>
      <c r="H20" s="106"/>
      <c r="I20" s="106"/>
    </row>
    <row r="21" spans="1:9" x14ac:dyDescent="0.7">
      <c r="A21" s="109" t="s">
        <v>43</v>
      </c>
      <c r="B21" s="109"/>
      <c r="C21" s="106">
        <f>SUM(C13:C20,C10)</f>
        <v>244967415</v>
      </c>
      <c r="D21" s="106"/>
      <c r="E21" s="106">
        <f>SUM(E13:E20,E10)</f>
        <v>269980727</v>
      </c>
      <c r="F21" s="106"/>
      <c r="G21" s="106">
        <f>SUM(G13:G20,G10)</f>
        <v>-7885436</v>
      </c>
      <c r="H21" s="106"/>
      <c r="I21" s="106">
        <f>SUM(I13:I20,I10)</f>
        <v>-11873139</v>
      </c>
    </row>
    <row r="22" spans="1:9" x14ac:dyDescent="0.7">
      <c r="A22" s="109" t="s">
        <v>44</v>
      </c>
      <c r="B22" s="109"/>
      <c r="C22" s="106"/>
      <c r="D22" s="106"/>
      <c r="E22" s="106"/>
      <c r="F22" s="106"/>
      <c r="G22" s="106"/>
      <c r="H22" s="106"/>
      <c r="I22" s="106"/>
    </row>
    <row r="23" spans="1:9" x14ac:dyDescent="0.7">
      <c r="A23" s="105" t="s">
        <v>141</v>
      </c>
      <c r="B23" s="105"/>
      <c r="C23" s="110">
        <v>97285656</v>
      </c>
      <c r="D23" s="106"/>
      <c r="E23" s="106">
        <v>-3881954</v>
      </c>
      <c r="F23" s="106"/>
      <c r="G23" s="106">
        <v>-21599292</v>
      </c>
      <c r="H23" s="106"/>
      <c r="I23" s="106">
        <v>-6074534</v>
      </c>
    </row>
    <row r="24" spans="1:9" x14ac:dyDescent="0.7">
      <c r="A24" s="105" t="s">
        <v>62</v>
      </c>
      <c r="B24" s="105"/>
      <c r="C24" s="110">
        <v>806105</v>
      </c>
      <c r="D24" s="106"/>
      <c r="E24" s="106">
        <v>1797213</v>
      </c>
      <c r="F24" s="106"/>
      <c r="G24" s="107">
        <v>0</v>
      </c>
      <c r="H24" s="106"/>
      <c r="I24" s="107">
        <v>0</v>
      </c>
    </row>
    <row r="25" spans="1:9" x14ac:dyDescent="0.7">
      <c r="A25" s="105" t="s">
        <v>45</v>
      </c>
      <c r="B25" s="105"/>
      <c r="C25" s="110">
        <v>-17527612</v>
      </c>
      <c r="D25" s="106"/>
      <c r="E25" s="106">
        <v>-627982</v>
      </c>
      <c r="F25" s="106"/>
      <c r="G25" s="106">
        <v>803385</v>
      </c>
      <c r="H25" s="106"/>
      <c r="I25" s="106">
        <v>-1247671</v>
      </c>
    </row>
    <row r="26" spans="1:9" x14ac:dyDescent="0.7">
      <c r="A26" s="105" t="s">
        <v>46</v>
      </c>
      <c r="B26" s="105"/>
      <c r="C26" s="110">
        <v>-5391978</v>
      </c>
      <c r="D26" s="106"/>
      <c r="E26" s="106">
        <v>2315118</v>
      </c>
      <c r="F26" s="106"/>
      <c r="G26" s="107">
        <v>0</v>
      </c>
      <c r="H26" s="106"/>
      <c r="I26" s="107">
        <v>0</v>
      </c>
    </row>
    <row r="27" spans="1:9" x14ac:dyDescent="0.7">
      <c r="A27" s="109" t="s">
        <v>47</v>
      </c>
      <c r="C27" s="106"/>
      <c r="D27" s="106"/>
      <c r="E27" s="106"/>
      <c r="F27" s="106"/>
      <c r="G27" s="106"/>
      <c r="H27" s="106"/>
      <c r="I27" s="106"/>
    </row>
    <row r="28" spans="1:9" x14ac:dyDescent="0.7">
      <c r="A28" s="105" t="s">
        <v>176</v>
      </c>
      <c r="B28" s="117"/>
      <c r="C28" s="127">
        <v>-183275172</v>
      </c>
      <c r="D28" s="127"/>
      <c r="E28" s="127">
        <v>-95087861</v>
      </c>
      <c r="F28" s="127"/>
      <c r="G28" s="127">
        <v>-5237286</v>
      </c>
      <c r="H28" s="127"/>
      <c r="I28" s="127">
        <v>1964277</v>
      </c>
    </row>
    <row r="29" spans="1:9" x14ac:dyDescent="0.7">
      <c r="A29" s="105" t="s">
        <v>48</v>
      </c>
      <c r="B29" s="14"/>
      <c r="C29" s="106">
        <v>-1800889</v>
      </c>
      <c r="D29" s="106"/>
      <c r="E29" s="106">
        <v>-4235406</v>
      </c>
      <c r="F29" s="106"/>
      <c r="G29" s="107">
        <v>0</v>
      </c>
      <c r="H29" s="106"/>
      <c r="I29" s="107">
        <v>0</v>
      </c>
    </row>
    <row r="30" spans="1:9" x14ac:dyDescent="0.7">
      <c r="A30" s="105" t="s">
        <v>49</v>
      </c>
      <c r="B30" s="105"/>
      <c r="C30" s="108">
        <v>193429</v>
      </c>
      <c r="D30" s="106"/>
      <c r="E30" s="108">
        <v>-8240738</v>
      </c>
      <c r="F30" s="106"/>
      <c r="G30" s="108">
        <v>1106376</v>
      </c>
      <c r="H30" s="106"/>
      <c r="I30" s="108">
        <v>-197271</v>
      </c>
    </row>
    <row r="31" spans="1:9" x14ac:dyDescent="0.7">
      <c r="A31" s="109" t="s">
        <v>63</v>
      </c>
      <c r="B31" s="109"/>
      <c r="C31" s="106">
        <f>SUM(C28:C30,C26,C25,C24,C23,C21)</f>
        <v>135256954</v>
      </c>
      <c r="D31" s="106"/>
      <c r="E31" s="106">
        <f>SUM(E28:E30,E26,E25,E24,E23,E21)</f>
        <v>162019117</v>
      </c>
      <c r="F31" s="106"/>
      <c r="G31" s="106">
        <f>SUM(G28:G30,G26,G25,G24,G23,G21)</f>
        <v>-32812253</v>
      </c>
      <c r="H31" s="106"/>
      <c r="I31" s="106">
        <f>SUM(I28:I30,I26,I25,I24,I23,I21)</f>
        <v>-17428338</v>
      </c>
    </row>
    <row r="32" spans="1:9" x14ac:dyDescent="0.7">
      <c r="A32" s="105" t="s">
        <v>143</v>
      </c>
      <c r="B32" s="105"/>
      <c r="C32" s="106">
        <v>-45731</v>
      </c>
      <c r="D32" s="106"/>
      <c r="E32" s="106">
        <v>-25875</v>
      </c>
      <c r="F32" s="106"/>
      <c r="G32" s="107">
        <v>0</v>
      </c>
      <c r="H32" s="106"/>
      <c r="I32" s="107">
        <v>0</v>
      </c>
    </row>
    <row r="33" spans="1:9" x14ac:dyDescent="0.7">
      <c r="A33" s="105" t="s">
        <v>144</v>
      </c>
      <c r="B33" s="105"/>
      <c r="C33" s="111" t="s">
        <v>161</v>
      </c>
      <c r="D33" s="106"/>
      <c r="E33" s="106">
        <v>3509733</v>
      </c>
      <c r="F33" s="106"/>
      <c r="G33" s="107">
        <v>0</v>
      </c>
      <c r="H33" s="106"/>
      <c r="I33" s="106">
        <v>3509733</v>
      </c>
    </row>
    <row r="34" spans="1:9" x14ac:dyDescent="0.7">
      <c r="A34" s="105" t="s">
        <v>145</v>
      </c>
      <c r="B34" s="105"/>
      <c r="C34" s="106">
        <v>-880739</v>
      </c>
      <c r="D34" s="106"/>
      <c r="E34" s="106">
        <v>-884485</v>
      </c>
      <c r="F34" s="106"/>
      <c r="G34" s="106">
        <v>-385645</v>
      </c>
      <c r="H34" s="106"/>
      <c r="I34" s="106">
        <v>-330000</v>
      </c>
    </row>
    <row r="35" spans="1:9" x14ac:dyDescent="0.7">
      <c r="A35" s="109" t="s">
        <v>64</v>
      </c>
      <c r="B35" s="109"/>
      <c r="C35" s="114">
        <f>SUM(C32:C34,C31)</f>
        <v>134330484</v>
      </c>
      <c r="D35" s="106"/>
      <c r="E35" s="114">
        <f>SUM(E32:E34,E31)</f>
        <v>164618490</v>
      </c>
      <c r="F35" s="106"/>
      <c r="G35" s="114">
        <f>SUM(G32:G34,G31)</f>
        <v>-33197898</v>
      </c>
      <c r="H35" s="106"/>
      <c r="I35" s="114">
        <f>SUM(I32:I34,I31)</f>
        <v>-14248605</v>
      </c>
    </row>
    <row r="36" spans="1:9" x14ac:dyDescent="0.7">
      <c r="C36" s="110"/>
      <c r="D36" s="106"/>
      <c r="E36" s="110"/>
      <c r="F36" s="106"/>
      <c r="G36" s="110"/>
      <c r="H36" s="106"/>
      <c r="I36" s="110"/>
    </row>
    <row r="37" spans="1:9" x14ac:dyDescent="0.7">
      <c r="C37" s="110"/>
      <c r="D37" s="106"/>
      <c r="E37" s="110"/>
      <c r="F37" s="106"/>
      <c r="G37" s="110"/>
      <c r="H37" s="106"/>
      <c r="I37" s="110"/>
    </row>
    <row r="38" spans="1:9" x14ac:dyDescent="0.7">
      <c r="C38" s="110"/>
      <c r="D38" s="106"/>
      <c r="E38" s="110"/>
      <c r="F38" s="106"/>
      <c r="G38" s="110"/>
      <c r="H38" s="106"/>
      <c r="I38" s="110"/>
    </row>
    <row r="39" spans="1:9" x14ac:dyDescent="0.7">
      <c r="C39" s="55"/>
      <c r="D39" s="13"/>
      <c r="E39" s="55"/>
      <c r="F39" s="13"/>
      <c r="G39" s="55"/>
      <c r="H39" s="13"/>
      <c r="I39" s="55"/>
    </row>
    <row r="40" spans="1:9" x14ac:dyDescent="0.7">
      <c r="C40" s="55"/>
      <c r="D40" s="13"/>
      <c r="E40" s="55"/>
      <c r="F40" s="13"/>
      <c r="G40" s="55"/>
      <c r="H40" s="13"/>
      <c r="I40" s="55"/>
    </row>
    <row r="42" spans="1:9" x14ac:dyDescent="0.7">
      <c r="A42" s="219" t="s">
        <v>0</v>
      </c>
      <c r="B42" s="219"/>
      <c r="C42" s="219"/>
      <c r="D42" s="219"/>
      <c r="E42" s="219"/>
      <c r="F42" s="219"/>
      <c r="G42" s="219"/>
      <c r="H42" s="219"/>
      <c r="I42" s="219"/>
    </row>
    <row r="43" spans="1:9" x14ac:dyDescent="0.7">
      <c r="A43" s="219" t="s">
        <v>124</v>
      </c>
      <c r="B43" s="219"/>
      <c r="C43" s="219"/>
      <c r="D43" s="219"/>
      <c r="E43" s="219"/>
      <c r="F43" s="219"/>
      <c r="G43" s="219"/>
      <c r="H43" s="219"/>
      <c r="I43" s="219"/>
    </row>
    <row r="44" spans="1:9" x14ac:dyDescent="0.7">
      <c r="A44" s="219" t="s">
        <v>123</v>
      </c>
      <c r="B44" s="219"/>
      <c r="C44" s="219"/>
      <c r="D44" s="219"/>
      <c r="E44" s="219"/>
      <c r="F44" s="219"/>
      <c r="G44" s="219"/>
      <c r="H44" s="219"/>
      <c r="I44" s="219"/>
    </row>
    <row r="45" spans="1:9" x14ac:dyDescent="0.7">
      <c r="A45" s="222" t="s">
        <v>160</v>
      </c>
      <c r="B45" s="219"/>
      <c r="C45" s="219"/>
      <c r="D45" s="219"/>
      <c r="E45" s="219"/>
      <c r="F45" s="219"/>
      <c r="G45" s="219"/>
      <c r="H45" s="219"/>
      <c r="I45" s="219"/>
    </row>
    <row r="46" spans="1:9" x14ac:dyDescent="0.7">
      <c r="A46" s="220" t="s">
        <v>168</v>
      </c>
      <c r="B46" s="220"/>
      <c r="C46" s="220"/>
      <c r="D46" s="220"/>
      <c r="E46" s="220"/>
      <c r="F46" s="220"/>
      <c r="G46" s="220"/>
      <c r="H46" s="220"/>
      <c r="I46" s="220"/>
    </row>
    <row r="47" spans="1:9" ht="10.4" customHeight="1" x14ac:dyDescent="0.7"/>
    <row r="48" spans="1:9" x14ac:dyDescent="0.7">
      <c r="B48" s="132" t="s">
        <v>3</v>
      </c>
      <c r="C48" s="223" t="s">
        <v>1</v>
      </c>
      <c r="D48" s="223"/>
      <c r="E48" s="223"/>
      <c r="F48" s="133"/>
      <c r="G48" s="223" t="s">
        <v>2</v>
      </c>
      <c r="H48" s="223"/>
      <c r="I48" s="223"/>
    </row>
    <row r="49" spans="1:9" x14ac:dyDescent="0.7">
      <c r="B49" s="109"/>
      <c r="C49" s="134">
        <v>2568</v>
      </c>
      <c r="D49" s="134"/>
      <c r="E49" s="134">
        <v>2567</v>
      </c>
      <c r="F49" s="135"/>
      <c r="G49" s="134">
        <v>2568</v>
      </c>
      <c r="H49" s="134"/>
      <c r="I49" s="134">
        <v>2567</v>
      </c>
    </row>
    <row r="50" spans="1:9" x14ac:dyDescent="0.7">
      <c r="A50" s="109" t="s">
        <v>50</v>
      </c>
      <c r="B50" s="109"/>
      <c r="C50" s="109"/>
      <c r="D50" s="109"/>
      <c r="E50" s="109"/>
      <c r="F50" s="109"/>
      <c r="G50" s="109"/>
      <c r="H50" s="109"/>
      <c r="I50" s="109"/>
    </row>
    <row r="51" spans="1:9" x14ac:dyDescent="0.7">
      <c r="A51" s="105" t="s">
        <v>178</v>
      </c>
      <c r="B51" s="14"/>
      <c r="C51" s="112" t="s">
        <v>161</v>
      </c>
      <c r="D51" s="106"/>
      <c r="E51" s="107">
        <v>0</v>
      </c>
      <c r="F51" s="106"/>
      <c r="G51" s="128">
        <v>15000000</v>
      </c>
      <c r="H51" s="106"/>
      <c r="I51" s="107">
        <v>0</v>
      </c>
    </row>
    <row r="52" spans="1:9" x14ac:dyDescent="0.7">
      <c r="A52" s="105" t="s">
        <v>177</v>
      </c>
      <c r="B52" s="14"/>
      <c r="C52" s="112" t="s">
        <v>161</v>
      </c>
      <c r="D52" s="106"/>
      <c r="E52" s="107">
        <v>0</v>
      </c>
      <c r="F52" s="106"/>
      <c r="G52" s="107">
        <v>0</v>
      </c>
      <c r="H52" s="106"/>
      <c r="I52" s="106">
        <v>-30000000</v>
      </c>
    </row>
    <row r="53" spans="1:9" x14ac:dyDescent="0.7">
      <c r="A53" s="105" t="s">
        <v>163</v>
      </c>
      <c r="B53" s="14"/>
      <c r="C53" s="112" t="s">
        <v>161</v>
      </c>
      <c r="D53" s="106"/>
      <c r="E53" s="107">
        <v>0</v>
      </c>
      <c r="F53" s="106"/>
      <c r="G53" s="128">
        <v>-200000</v>
      </c>
      <c r="H53" s="106"/>
      <c r="I53" s="107">
        <v>0</v>
      </c>
    </row>
    <row r="54" spans="1:9" x14ac:dyDescent="0.7">
      <c r="A54" s="105" t="s">
        <v>84</v>
      </c>
      <c r="B54" s="14"/>
      <c r="C54" s="129">
        <v>-36365986</v>
      </c>
      <c r="D54" s="129"/>
      <c r="E54" s="129">
        <v>-28462484</v>
      </c>
      <c r="F54" s="129"/>
      <c r="G54" s="128">
        <v>-1171105</v>
      </c>
      <c r="H54" s="129"/>
      <c r="I54" s="129">
        <v>-1230086</v>
      </c>
    </row>
    <row r="55" spans="1:9" x14ac:dyDescent="0.7">
      <c r="A55" s="105" t="s">
        <v>65</v>
      </c>
      <c r="B55" s="14"/>
      <c r="C55" s="106">
        <v>2438</v>
      </c>
      <c r="D55" s="106"/>
      <c r="E55" s="107">
        <v>0</v>
      </c>
      <c r="F55" s="106"/>
      <c r="G55" s="107">
        <v>0</v>
      </c>
      <c r="H55" s="106"/>
      <c r="I55" s="107">
        <v>0</v>
      </c>
    </row>
    <row r="56" spans="1:9" x14ac:dyDescent="0.7">
      <c r="A56" s="109" t="s">
        <v>85</v>
      </c>
      <c r="C56" s="114">
        <f>SUM(C51:C55)</f>
        <v>-36363548</v>
      </c>
      <c r="D56" s="106"/>
      <c r="E56" s="114">
        <f>SUM(E51:E55)</f>
        <v>-28462484</v>
      </c>
      <c r="F56" s="106"/>
      <c r="G56" s="114">
        <f>SUM(G51:G55)</f>
        <v>13628895</v>
      </c>
      <c r="H56" s="106"/>
      <c r="I56" s="114">
        <f>SUM(I51:I55)</f>
        <v>-31230086</v>
      </c>
    </row>
    <row r="57" spans="1:9" x14ac:dyDescent="0.7">
      <c r="A57" s="109" t="s">
        <v>51</v>
      </c>
      <c r="C57" s="106"/>
      <c r="D57" s="106"/>
      <c r="E57" s="106"/>
      <c r="F57" s="106"/>
      <c r="G57" s="106"/>
      <c r="H57" s="106"/>
      <c r="I57" s="106"/>
    </row>
    <row r="58" spans="1:9" x14ac:dyDescent="0.7">
      <c r="A58" s="105" t="s">
        <v>52</v>
      </c>
      <c r="B58" s="14"/>
      <c r="C58" s="107">
        <v>0</v>
      </c>
      <c r="D58" s="106"/>
      <c r="E58" s="106">
        <v>-251926724</v>
      </c>
      <c r="F58" s="106"/>
      <c r="G58" s="107">
        <v>0</v>
      </c>
      <c r="H58" s="106"/>
      <c r="I58" s="107">
        <v>0</v>
      </c>
    </row>
    <row r="59" spans="1:9" x14ac:dyDescent="0.7">
      <c r="A59" s="105" t="s">
        <v>73</v>
      </c>
      <c r="B59" s="14"/>
      <c r="C59" s="107">
        <v>0</v>
      </c>
      <c r="D59" s="106"/>
      <c r="E59" s="106">
        <v>-103150000</v>
      </c>
      <c r="F59" s="106"/>
      <c r="G59" s="107">
        <v>0</v>
      </c>
      <c r="H59" s="106"/>
      <c r="I59" s="107">
        <v>0</v>
      </c>
    </row>
    <row r="60" spans="1:9" x14ac:dyDescent="0.7">
      <c r="A60" s="199" t="s">
        <v>146</v>
      </c>
      <c r="B60" s="14"/>
      <c r="C60" s="107">
        <v>0</v>
      </c>
      <c r="D60" s="106"/>
      <c r="E60" s="107">
        <v>0</v>
      </c>
      <c r="F60" s="106"/>
      <c r="G60" s="106">
        <v>500060000</v>
      </c>
      <c r="H60" s="106"/>
      <c r="I60" s="106">
        <v>302970000</v>
      </c>
    </row>
    <row r="61" spans="1:9" x14ac:dyDescent="0.7">
      <c r="A61" s="105" t="s">
        <v>79</v>
      </c>
      <c r="B61" s="14"/>
      <c r="C61" s="107">
        <v>0</v>
      </c>
      <c r="D61" s="106"/>
      <c r="E61" s="107">
        <v>0</v>
      </c>
      <c r="F61" s="106"/>
      <c r="G61" s="107">
        <v>0</v>
      </c>
      <c r="H61" s="106"/>
      <c r="I61" s="106">
        <v>-64000000</v>
      </c>
    </row>
    <row r="62" spans="1:9" x14ac:dyDescent="0.7">
      <c r="A62" s="105" t="s">
        <v>75</v>
      </c>
      <c r="B62" s="14"/>
      <c r="C62" s="106">
        <v>-25000000</v>
      </c>
      <c r="D62" s="106"/>
      <c r="E62" s="106">
        <v>-25000000</v>
      </c>
      <c r="F62" s="106"/>
      <c r="G62" s="107">
        <v>0</v>
      </c>
      <c r="H62" s="106"/>
      <c r="I62" s="107">
        <v>0</v>
      </c>
    </row>
    <row r="63" spans="1:9" x14ac:dyDescent="0.7">
      <c r="A63" s="105" t="s">
        <v>74</v>
      </c>
      <c r="B63" s="14"/>
      <c r="C63" s="106">
        <v>-317900000</v>
      </c>
      <c r="D63" s="106"/>
      <c r="E63" s="106">
        <v>-576800000</v>
      </c>
      <c r="F63" s="106"/>
      <c r="G63" s="106">
        <v>-317900000</v>
      </c>
      <c r="H63" s="106"/>
      <c r="I63" s="106">
        <v>-576800000</v>
      </c>
    </row>
    <row r="64" spans="1:9" x14ac:dyDescent="0.7">
      <c r="A64" s="105" t="s">
        <v>174</v>
      </c>
      <c r="B64" s="14"/>
      <c r="C64" s="106">
        <v>-1758945</v>
      </c>
      <c r="D64" s="106"/>
      <c r="E64" s="106">
        <v>-3342790</v>
      </c>
      <c r="F64" s="106"/>
      <c r="G64" s="106">
        <v>-1389945</v>
      </c>
      <c r="H64" s="106"/>
      <c r="I64" s="106">
        <v>-3342790</v>
      </c>
    </row>
    <row r="65" spans="1:9" x14ac:dyDescent="0.7">
      <c r="A65" s="105" t="s">
        <v>53</v>
      </c>
      <c r="B65" s="14"/>
      <c r="C65" s="108">
        <v>-90838455</v>
      </c>
      <c r="D65" s="106"/>
      <c r="E65" s="108">
        <v>-70036646</v>
      </c>
      <c r="F65" s="106"/>
      <c r="G65" s="108">
        <v>-12690939</v>
      </c>
      <c r="H65" s="106"/>
      <c r="I65" s="108">
        <v>-12606753</v>
      </c>
    </row>
    <row r="66" spans="1:9" x14ac:dyDescent="0.7">
      <c r="A66" s="109" t="s">
        <v>76</v>
      </c>
      <c r="C66" s="114">
        <f>SUM(C58:C65)</f>
        <v>-435497400</v>
      </c>
      <c r="D66" s="106"/>
      <c r="E66" s="114">
        <f>SUM(E58:E65)</f>
        <v>-1030256160</v>
      </c>
      <c r="F66" s="106"/>
      <c r="G66" s="114">
        <f>SUM(G58:G65)</f>
        <v>168079116</v>
      </c>
      <c r="H66" s="106"/>
      <c r="I66" s="114">
        <f>SUM(I58:I65)</f>
        <v>-353779543</v>
      </c>
    </row>
    <row r="67" spans="1:9" x14ac:dyDescent="0.7">
      <c r="A67" s="109" t="s">
        <v>69</v>
      </c>
      <c r="C67" s="106">
        <f>C35+C56+C66</f>
        <v>-337530464</v>
      </c>
      <c r="D67" s="106"/>
      <c r="E67" s="106">
        <v>-894100154</v>
      </c>
      <c r="F67" s="106"/>
      <c r="G67" s="106">
        <f>G35+G56+G66</f>
        <v>148510113</v>
      </c>
      <c r="H67" s="106"/>
      <c r="I67" s="106">
        <v>-399258234</v>
      </c>
    </row>
    <row r="68" spans="1:9" x14ac:dyDescent="0.7">
      <c r="A68" s="109" t="s">
        <v>54</v>
      </c>
      <c r="C68" s="106">
        <f>BS!E13</f>
        <v>971166379</v>
      </c>
      <c r="D68" s="106"/>
      <c r="E68" s="106">
        <v>1387650246</v>
      </c>
      <c r="F68" s="106"/>
      <c r="G68" s="106">
        <f>BS!I13</f>
        <v>74374239</v>
      </c>
      <c r="H68" s="106"/>
      <c r="I68" s="106">
        <v>439850612</v>
      </c>
    </row>
    <row r="69" spans="1:9" ht="23.5" thickBot="1" x14ac:dyDescent="0.75">
      <c r="A69" s="109" t="s">
        <v>66</v>
      </c>
      <c r="B69" s="11">
        <v>4</v>
      </c>
      <c r="C69" s="130">
        <f>SUM(C67:C68)</f>
        <v>633635915</v>
      </c>
      <c r="D69" s="106"/>
      <c r="E69" s="130">
        <f>SUM(E67:E68)</f>
        <v>493550092</v>
      </c>
      <c r="F69" s="106"/>
      <c r="G69" s="130">
        <f>SUM(G67:G68)</f>
        <v>222884352</v>
      </c>
      <c r="H69" s="106"/>
      <c r="I69" s="130">
        <f>SUM(I67:I68)</f>
        <v>40592378</v>
      </c>
    </row>
    <row r="70" spans="1:9" ht="23.5" thickTop="1" x14ac:dyDescent="0.7">
      <c r="C70" s="106"/>
      <c r="D70" s="106"/>
      <c r="E70" s="106"/>
      <c r="F70" s="106"/>
      <c r="G70" s="106"/>
      <c r="H70" s="106"/>
      <c r="I70" s="106"/>
    </row>
    <row r="71" spans="1:9" x14ac:dyDescent="0.7">
      <c r="A71" s="109" t="s">
        <v>55</v>
      </c>
      <c r="C71" s="106"/>
      <c r="D71" s="106"/>
      <c r="E71" s="106"/>
      <c r="F71" s="106"/>
      <c r="G71" s="106"/>
      <c r="H71" s="106"/>
      <c r="I71" s="106"/>
    </row>
    <row r="72" spans="1:9" x14ac:dyDescent="0.7">
      <c r="A72" s="109" t="s">
        <v>56</v>
      </c>
      <c r="C72" s="106"/>
      <c r="D72" s="106"/>
      <c r="E72" s="106"/>
      <c r="F72" s="106"/>
      <c r="G72" s="106"/>
      <c r="H72" s="106"/>
      <c r="I72" s="106"/>
    </row>
    <row r="73" spans="1:9" x14ac:dyDescent="0.7">
      <c r="A73" s="105" t="s">
        <v>80</v>
      </c>
      <c r="B73" s="14"/>
      <c r="C73" s="131" t="s">
        <v>161</v>
      </c>
      <c r="D73" s="106"/>
      <c r="E73" s="106">
        <v>3270000</v>
      </c>
      <c r="F73" s="106"/>
      <c r="G73" s="131" t="s">
        <v>161</v>
      </c>
      <c r="H73" s="106"/>
      <c r="I73" s="106">
        <v>3270000</v>
      </c>
    </row>
    <row r="74" spans="1:9" x14ac:dyDescent="0.7">
      <c r="A74" s="105" t="s">
        <v>81</v>
      </c>
      <c r="B74" s="14"/>
      <c r="C74" s="106">
        <v>12600025</v>
      </c>
      <c r="D74" s="106"/>
      <c r="E74" s="106">
        <v>4640865</v>
      </c>
      <c r="F74" s="106"/>
      <c r="G74" s="106">
        <v>12600025</v>
      </c>
      <c r="H74" s="106"/>
      <c r="I74" s="106">
        <v>4640865</v>
      </c>
    </row>
    <row r="75" spans="1:9" x14ac:dyDescent="0.7">
      <c r="A75" s="105" t="s">
        <v>82</v>
      </c>
      <c r="B75" s="14"/>
      <c r="C75" s="106">
        <v>8820025</v>
      </c>
      <c r="D75" s="106"/>
      <c r="E75" s="106">
        <v>2540865</v>
      </c>
      <c r="F75" s="106"/>
      <c r="G75" s="106">
        <v>8820025</v>
      </c>
      <c r="H75" s="106"/>
      <c r="I75" s="106">
        <v>2540865</v>
      </c>
    </row>
    <row r="76" spans="1:9" x14ac:dyDescent="0.7">
      <c r="C76" s="109"/>
      <c r="D76" s="109"/>
      <c r="E76" s="109"/>
      <c r="F76" s="109"/>
      <c r="G76" s="109"/>
      <c r="H76" s="109"/>
      <c r="I76" s="109"/>
    </row>
    <row r="81" spans="1:1" x14ac:dyDescent="0.7">
      <c r="A81" s="109" t="s">
        <v>5</v>
      </c>
    </row>
  </sheetData>
  <mergeCells count="14">
    <mergeCell ref="A42:I42"/>
    <mergeCell ref="A43:I43"/>
    <mergeCell ref="A44:I44"/>
    <mergeCell ref="A46:I46"/>
    <mergeCell ref="C48:E48"/>
    <mergeCell ref="G48:I48"/>
    <mergeCell ref="A45:I45"/>
    <mergeCell ref="A1:I1"/>
    <mergeCell ref="A2:I2"/>
    <mergeCell ref="A3:I3"/>
    <mergeCell ref="A5:I5"/>
    <mergeCell ref="C7:E7"/>
    <mergeCell ref="G7:I7"/>
    <mergeCell ref="A4:I4"/>
  </mergeCells>
  <pageMargins left="0.9" right="0.3" top="1" bottom="0.5" header="0.5" footer="0.5"/>
  <pageSetup paperSize="9" scale="80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97D37473731645BB70E8D8FC88C15D" ma:contentTypeVersion="3" ma:contentTypeDescription="Create a new document." ma:contentTypeScope="" ma:versionID="7e1f17e55fcd5c9074aeb17bf06da8c2">
  <xsd:schema xmlns:xsd="http://www.w3.org/2001/XMLSchema" xmlns:xs="http://www.w3.org/2001/XMLSchema" xmlns:p="http://schemas.microsoft.com/office/2006/metadata/properties" xmlns:ns2="80918107-7bb6-4c84-a7da-6b3e4a291e72" targetNamespace="http://schemas.microsoft.com/office/2006/metadata/properties" ma:root="true" ma:fieldsID="5474c4f16c95d0c65d35ec1e906292f9" ns2:_="">
    <xsd:import namespace="80918107-7bb6-4c84-a7da-6b3e4a291e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918107-7bb6-4c84-a7da-6b3e4a291e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B34C934-6FAC-4CA4-B4FA-20FA418AE1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918107-7bb6-4c84-a7da-6b3e4a291e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B1F6B7-E8F3-4927-BCD8-F7B426563F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7D7C7F-3E65-4A7A-BFCD-705C43AF606F}">
  <ds:schemaRefs>
    <ds:schemaRef ds:uri="http://schemas.openxmlformats.org/package/2006/metadata/core-properties"/>
    <ds:schemaRef ds:uri="80918107-7bb6-4c84-a7da-6b3e4a291e72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SE รวม</vt:lpstr>
      <vt:lpstr>SE เฉพาะ</vt:lpstr>
      <vt:lpstr>CF</vt:lpstr>
      <vt:lpstr>BS!Print_Area</vt:lpstr>
      <vt:lpstr>PL!Print_Area</vt:lpstr>
      <vt:lpstr>'SE รวม'!Print_Area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pthantapanit@deloitte.com</cp:lastModifiedBy>
  <cp:revision/>
  <cp:lastPrinted>2025-05-13T04:54:21Z</cp:lastPrinted>
  <dcterms:created xsi:type="dcterms:W3CDTF">2011-03-08T09:02:15Z</dcterms:created>
  <dcterms:modified xsi:type="dcterms:W3CDTF">2025-05-13T04:54:27Z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0x0101000C97D37473731645BB70E8D8FC88C15D</vt:lpwstr>
  </property>
  <property fmtid="{D5CDD505-2E9C-101B-9397-08002B2CF9AE}" pid="3" name="MediaServiceImageTags">
    <vt:lpwstr/>
  </property>
</Properties>
</file>