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Y:\f\fsi\A_FS\CONVERT TNL\"/>
    </mc:Choice>
  </mc:AlternateContent>
  <xr:revisionPtr revIDLastSave="0" documentId="13_ncr:1_{8A876069-C02C-482E-B6DA-7528A00EB89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BS!$A$1:$P$111</definedName>
    <definedName name="_xlnm.Print_Area" localSheetId="4">CF!$A$1:$P$88</definedName>
    <definedName name="_xlnm.Print_Area" localSheetId="2">Consolidated!$A$1:$Z$33</definedName>
    <definedName name="_xlnm.Print_Area" localSheetId="1">PL!$A$1:$P$101</definedName>
    <definedName name="_xlnm.Print_Area" localSheetId="3">Seperate!$A$1:$U$32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0" l="1"/>
  <c r="O83" i="10" l="1"/>
  <c r="K83" i="10"/>
  <c r="M79" i="10"/>
  <c r="H29" i="12"/>
  <c r="N25" i="12"/>
  <c r="X26" i="11"/>
  <c r="P26" i="11"/>
  <c r="O97" i="9"/>
  <c r="M97" i="9"/>
  <c r="O90" i="9"/>
  <c r="M90" i="9"/>
  <c r="K90" i="9"/>
  <c r="K63" i="9"/>
  <c r="K97" i="9" s="1"/>
  <c r="K74" i="9"/>
  <c r="I74" i="9"/>
  <c r="I63" i="9"/>
  <c r="I90" i="9" s="1"/>
  <c r="O57" i="9"/>
  <c r="M57" i="9"/>
  <c r="K57" i="9"/>
  <c r="K71" i="9" s="1"/>
  <c r="I57" i="9"/>
  <c r="I71" i="9" s="1"/>
  <c r="I97" i="9" l="1"/>
  <c r="M18" i="9" l="1"/>
  <c r="O18" i="9"/>
  <c r="K19" i="9"/>
  <c r="M19" i="9"/>
  <c r="O19" i="9"/>
  <c r="K23" i="9"/>
  <c r="M23" i="9"/>
  <c r="O23" i="9"/>
  <c r="O71" i="3"/>
  <c r="M71" i="3"/>
  <c r="I71" i="3"/>
  <c r="K71" i="3"/>
  <c r="K24" i="9" l="1"/>
  <c r="K27" i="9" s="1"/>
  <c r="O24" i="9"/>
  <c r="O27" i="9" s="1"/>
  <c r="M24" i="9"/>
  <c r="M27" i="9" s="1"/>
  <c r="O36" i="3"/>
  <c r="M36" i="3"/>
  <c r="K36" i="3"/>
  <c r="I36" i="3"/>
  <c r="O79" i="10" l="1"/>
  <c r="K79" i="10"/>
  <c r="I79" i="10"/>
  <c r="M65" i="10" l="1"/>
  <c r="O65" i="10"/>
  <c r="K65" i="10"/>
  <c r="I65" i="10"/>
  <c r="I23" i="9"/>
  <c r="O19" i="3"/>
  <c r="M19" i="3"/>
  <c r="K19" i="3"/>
  <c r="I19" i="3"/>
  <c r="R29" i="12" l="1"/>
  <c r="T29" i="12" s="1"/>
  <c r="T30" i="11"/>
  <c r="V30" i="11" s="1"/>
  <c r="Z30" i="11" s="1"/>
  <c r="K93" i="3" l="1"/>
  <c r="K60" i="3"/>
  <c r="O51" i="9" l="1"/>
  <c r="O52" i="9" s="1"/>
  <c r="K51" i="9"/>
  <c r="K52" i="9" s="1"/>
  <c r="O29" i="9"/>
  <c r="O62" i="9" s="1"/>
  <c r="K29" i="9"/>
  <c r="K62" i="9" s="1"/>
  <c r="R21" i="12"/>
  <c r="R19" i="12"/>
  <c r="T19" i="12" s="1"/>
  <c r="T25" i="11"/>
  <c r="V25" i="11" s="1"/>
  <c r="Z25" i="11" s="1"/>
  <c r="R22" i="11"/>
  <c r="T20" i="11"/>
  <c r="V20" i="11" s="1"/>
  <c r="Z20" i="11" s="1"/>
  <c r="K64" i="9" l="1"/>
  <c r="K67" i="9" s="1"/>
  <c r="K89" i="9"/>
  <c r="K91" i="9" s="1"/>
  <c r="K96" i="9"/>
  <c r="K98" i="9" s="1"/>
  <c r="O89" i="9"/>
  <c r="O91" i="9" s="1"/>
  <c r="O96" i="9"/>
  <c r="O98" i="9" s="1"/>
  <c r="K55" i="9"/>
  <c r="O33" i="9"/>
  <c r="O55" i="9"/>
  <c r="K33" i="9"/>
  <c r="O58" i="9" l="1"/>
  <c r="O70" i="9"/>
  <c r="K58" i="9"/>
  <c r="K70" i="9"/>
  <c r="K72" i="9" s="1"/>
  <c r="K75" i="9" s="1"/>
  <c r="I19" i="9"/>
  <c r="I18" i="9" l="1"/>
  <c r="R25" i="12" l="1"/>
  <c r="L27" i="12"/>
  <c r="L30" i="12" s="1"/>
  <c r="M98" i="3" s="1"/>
  <c r="J27" i="12"/>
  <c r="J30" i="12" s="1"/>
  <c r="M97" i="3" s="1"/>
  <c r="H27" i="12"/>
  <c r="H30" i="12" s="1"/>
  <c r="M94" i="3" s="1"/>
  <c r="F27" i="12"/>
  <c r="F30" i="12" s="1"/>
  <c r="M92" i="3" s="1"/>
  <c r="D27" i="12"/>
  <c r="O99" i="3"/>
  <c r="X28" i="11"/>
  <c r="X31" i="11" s="1"/>
  <c r="I102" i="3" s="1"/>
  <c r="X18" i="11"/>
  <c r="X23" i="11" s="1"/>
  <c r="N28" i="11"/>
  <c r="N31" i="11" s="1"/>
  <c r="I98" i="3" s="1"/>
  <c r="L28" i="11"/>
  <c r="J28" i="11"/>
  <c r="J31" i="11" s="1"/>
  <c r="I94" i="3" s="1"/>
  <c r="H28" i="11"/>
  <c r="F28" i="11"/>
  <c r="F31" i="11" s="1"/>
  <c r="I92" i="3" s="1"/>
  <c r="D28" i="11"/>
  <c r="D31" i="11" s="1"/>
  <c r="I91" i="3" s="1"/>
  <c r="T26" i="11"/>
  <c r="K100" i="3"/>
  <c r="K99" i="3"/>
  <c r="R24" i="12"/>
  <c r="O100" i="3" s="1"/>
  <c r="T21" i="12"/>
  <c r="L17" i="12"/>
  <c r="L22" i="12"/>
  <c r="F17" i="12"/>
  <c r="F22" i="12" s="1"/>
  <c r="J17" i="12"/>
  <c r="J22" i="12"/>
  <c r="H17" i="12"/>
  <c r="H22" i="12" s="1"/>
  <c r="D17" i="12"/>
  <c r="D22" i="12" s="1"/>
  <c r="R15" i="12"/>
  <c r="R14" i="12"/>
  <c r="T14" i="12" s="1"/>
  <c r="T22" i="11"/>
  <c r="V22" i="11" s="1"/>
  <c r="Z22" i="11" s="1"/>
  <c r="R18" i="11"/>
  <c r="R23" i="11" s="1"/>
  <c r="N18" i="11"/>
  <c r="N23" i="11" s="1"/>
  <c r="L18" i="11"/>
  <c r="L23" i="11" s="1"/>
  <c r="K97" i="3" s="1"/>
  <c r="J18" i="11"/>
  <c r="J23" i="11" s="1"/>
  <c r="H18" i="11"/>
  <c r="H23" i="11" s="1"/>
  <c r="F18" i="11"/>
  <c r="F23" i="11" s="1"/>
  <c r="D18" i="11"/>
  <c r="D23" i="11" s="1"/>
  <c r="T17" i="11"/>
  <c r="V17" i="11" s="1"/>
  <c r="Z17" i="11" s="1"/>
  <c r="V15" i="11"/>
  <c r="Z15" i="11" s="1"/>
  <c r="K102" i="3"/>
  <c r="O98" i="3"/>
  <c r="K98" i="3"/>
  <c r="O97" i="3"/>
  <c r="O94" i="3"/>
  <c r="K94" i="3"/>
  <c r="O92" i="3"/>
  <c r="K92" i="3"/>
  <c r="O91" i="3"/>
  <c r="K91" i="3"/>
  <c r="I60" i="3"/>
  <c r="M60" i="3"/>
  <c r="O60" i="3"/>
  <c r="I51" i="9"/>
  <c r="I52" i="9" s="1"/>
  <c r="R27" i="11" s="1"/>
  <c r="R28" i="11" s="1"/>
  <c r="R31" i="11" s="1"/>
  <c r="M51" i="9"/>
  <c r="M52" i="9" s="1"/>
  <c r="P26" i="12" s="1"/>
  <c r="R26" i="12" s="1"/>
  <c r="T27" i="11" l="1"/>
  <c r="V27" i="11" s="1"/>
  <c r="Z27" i="11" s="1"/>
  <c r="M72" i="3"/>
  <c r="K72" i="3"/>
  <c r="D30" i="12"/>
  <c r="M91" i="3" s="1"/>
  <c r="T24" i="12"/>
  <c r="T18" i="11"/>
  <c r="T23" i="11" s="1"/>
  <c r="I72" i="3"/>
  <c r="M10" i="10"/>
  <c r="M29" i="10" s="1"/>
  <c r="M51" i="10" s="1"/>
  <c r="M55" i="10" s="1"/>
  <c r="I37" i="3"/>
  <c r="O72" i="3"/>
  <c r="O101" i="3"/>
  <c r="O103" i="3" s="1"/>
  <c r="K37" i="3"/>
  <c r="M37" i="3"/>
  <c r="O37" i="3"/>
  <c r="O10" i="10"/>
  <c r="O29" i="10" s="1"/>
  <c r="L31" i="11"/>
  <c r="I97" i="3" s="1"/>
  <c r="H31" i="11"/>
  <c r="I93" i="3" s="1"/>
  <c r="K101" i="3"/>
  <c r="K103" i="3" s="1"/>
  <c r="P27" i="12"/>
  <c r="P30" i="12" s="1"/>
  <c r="P17" i="12"/>
  <c r="P22" i="12" s="1"/>
  <c r="I24" i="9"/>
  <c r="I27" i="9" s="1"/>
  <c r="T28" i="11" l="1"/>
  <c r="T31" i="11" s="1"/>
  <c r="I100" i="3" s="1"/>
  <c r="O51" i="10"/>
  <c r="O55" i="10" s="1"/>
  <c r="O80" i="10" s="1"/>
  <c r="K104" i="3"/>
  <c r="K105" i="3" s="1"/>
  <c r="O104" i="3"/>
  <c r="O105" i="3" s="1"/>
  <c r="M29" i="9"/>
  <c r="I29" i="10"/>
  <c r="K10" i="10"/>
  <c r="K29" i="10" s="1"/>
  <c r="R16" i="12"/>
  <c r="R17" i="12" s="1"/>
  <c r="R22" i="12" s="1"/>
  <c r="I29" i="9"/>
  <c r="T26" i="12"/>
  <c r="R27" i="12"/>
  <c r="R30" i="12" s="1"/>
  <c r="M100" i="3" s="1"/>
  <c r="M55" i="9" l="1"/>
  <c r="M62" i="9"/>
  <c r="I55" i="9"/>
  <c r="I62" i="9"/>
  <c r="M33" i="9"/>
  <c r="I33" i="9"/>
  <c r="K51" i="10"/>
  <c r="K55" i="10" s="1"/>
  <c r="K80" i="10" s="1"/>
  <c r="T16" i="12"/>
  <c r="M80" i="10"/>
  <c r="M82" i="10" s="1"/>
  <c r="M83" i="10" s="1"/>
  <c r="O82" i="10"/>
  <c r="I55" i="10"/>
  <c r="I64" i="9" l="1"/>
  <c r="I67" i="9" s="1"/>
  <c r="I89" i="9"/>
  <c r="I91" i="9" s="1"/>
  <c r="I96" i="9"/>
  <c r="I98" i="9" s="1"/>
  <c r="M89" i="9"/>
  <c r="M91" i="9" s="1"/>
  <c r="M96" i="9"/>
  <c r="M98" i="9" s="1"/>
  <c r="I58" i="9"/>
  <c r="I70" i="9"/>
  <c r="I72" i="9" s="1"/>
  <c r="I75" i="9" s="1"/>
  <c r="M58" i="9"/>
  <c r="M70" i="9"/>
  <c r="K82" i="10"/>
  <c r="I80" i="10"/>
  <c r="N27" i="12"/>
  <c r="N30" i="12" s="1"/>
  <c r="M99" i="3" s="1"/>
  <c r="M101" i="3" s="1"/>
  <c r="M103" i="3" s="1"/>
  <c r="M104" i="3" s="1"/>
  <c r="M105" i="3" s="1"/>
  <c r="T25" i="12"/>
  <c r="T27" i="12" s="1"/>
  <c r="T30" i="12" s="1"/>
  <c r="V16" i="11"/>
  <c r="P18" i="11"/>
  <c r="P23" i="11" s="1"/>
  <c r="N17" i="12"/>
  <c r="N22" i="12" s="1"/>
  <c r="T15" i="12"/>
  <c r="T17" i="12" s="1"/>
  <c r="T22" i="12" s="1"/>
  <c r="I82" i="10" l="1"/>
  <c r="I83" i="10" s="1"/>
  <c r="V26" i="11"/>
  <c r="Z26" i="11" s="1"/>
  <c r="Z28" i="11" s="1"/>
  <c r="Z31" i="11" s="1"/>
  <c r="P28" i="11"/>
  <c r="P31" i="11" s="1"/>
  <c r="I99" i="3" s="1"/>
  <c r="I101" i="3" s="1"/>
  <c r="I103" i="3" s="1"/>
  <c r="I104" i="3" s="1"/>
  <c r="I105" i="3" s="1"/>
  <c r="Z16" i="11"/>
  <c r="Z18" i="11" s="1"/>
  <c r="Z23" i="11" s="1"/>
  <c r="V18" i="11"/>
  <c r="V23" i="11" s="1"/>
  <c r="V28" i="11" l="1"/>
  <c r="V31" i="11" s="1"/>
</calcChain>
</file>

<file path=xl/sharedStrings.xml><?xml version="1.0" encoding="utf-8"?>
<sst xmlns="http://schemas.openxmlformats.org/spreadsheetml/2006/main" count="426" uniqueCount="239">
  <si>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</si>
  <si>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</si>
  <si>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</si>
  <si>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</si>
  <si>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</si>
  <si>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</si>
  <si>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</si>
  <si>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</si>
  <si>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</si>
  <si>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</si>
  <si>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</si>
  <si>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</si>
  <si>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</si>
  <si>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</si>
  <si>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</si>
  <si>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</si>
  <si>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</si>
  <si>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</si>
  <si>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</si>
  <si>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</si>
  <si>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</si>
  <si>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</si>
  <si>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</si>
  <si>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</si>
  <si>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</si>
  <si>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</si>
  <si>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</si>
  <si>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</si>
  <si>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</si>
  <si>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</si>
  <si>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</si>
  <si>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</si>
  <si>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</si>
  <si>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</si>
  <si>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</si>
  <si>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</si>
  <si>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</si>
  <si>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</si>
  <si>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</si>
  <si>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</si>
  <si>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</si>
  <si>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</si>
  <si>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</si>
  <si>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</si>
  <si>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</si>
  <si>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</si>
  <si>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</si>
  <si>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</si>
  <si>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</si>
  <si>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</si>
  <si>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</si>
  <si>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</si>
  <si>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</si>
  <si>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</si>
  <si>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</si>
  <si>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</si>
  <si>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</si>
  <si>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</si>
  <si>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</si>
  <si>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</si>
  <si>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</si>
  <si>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</si>
  <si>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</si>
  <si>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</si>
  <si>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</si>
  <si>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</si>
  <si>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</si>
  <si>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</si>
  <si>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</si>
  <si>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</si>
  <si>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</si>
  <si>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</si>
  <si>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Equity attributable to owners of the Company</t>
  </si>
  <si>
    <t>Profit attributable to:</t>
  </si>
  <si>
    <t>Statement of financial position (continued)</t>
  </si>
  <si>
    <t>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</si>
  <si>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</si>
  <si>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</si>
  <si>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</si>
  <si>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</si>
  <si>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</si>
  <si>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</si>
  <si>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</si>
  <si>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</si>
  <si>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</si>
  <si>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</si>
  <si>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</si>
  <si>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</si>
  <si>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</si>
  <si>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</si>
  <si>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</si>
  <si>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</si>
  <si>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</si>
  <si>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</si>
  <si>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flows from operating activities (continued)</t>
  </si>
  <si>
    <t>Cash and cash equivalents at end of period</t>
  </si>
  <si>
    <t>31 March</t>
  </si>
  <si>
    <t>Thanulux Public Company Limited and its subsidiaries</t>
  </si>
  <si>
    <t>Investments in subsidiaries</t>
  </si>
  <si>
    <t>Investments in joint ventures</t>
  </si>
  <si>
    <t>Property, plant and equipment</t>
  </si>
  <si>
    <t>Intangible assets</t>
  </si>
  <si>
    <t>Current portion of lease liabilities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</si>
  <si>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</si>
  <si>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</si>
  <si>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</si>
  <si>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</si>
  <si>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</si>
  <si>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</si>
  <si>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</si>
  <si>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</si>
  <si>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</si>
  <si>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</si>
  <si>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</si>
  <si>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</si>
  <si>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</si>
  <si>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</si>
  <si>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</si>
  <si>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</si>
  <si>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</si>
  <si>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</si>
  <si>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</si>
  <si>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</si>
  <si>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</si>
  <si>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304,622,662 ordinary shares of Baht 1 each</t>
  </si>
  <si>
    <t>Depreciation and amortisation</t>
  </si>
  <si>
    <t>slow-moving of inventories (reversal)</t>
  </si>
  <si>
    <t>Net decrease in cash and cash equivalents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</si>
  <si>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</si>
  <si>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</si>
  <si>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</si>
  <si>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</si>
  <si>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</si>
  <si>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</si>
  <si>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</si>
  <si>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</si>
  <si>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</si>
  <si>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</si>
  <si>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</si>
  <si>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</si>
  <si>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</si>
  <si>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</si>
  <si>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</si>
  <si>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</si>
  <si>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</si>
  <si>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</si>
  <si>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 xml:space="preserve">   Cash paid for income tax</t>
  </si>
  <si>
    <t>Net cash flows from (used in) operating activities</t>
  </si>
  <si>
    <t>Net cash flows used in investing activities</t>
  </si>
  <si>
    <t xml:space="preserve">Payment of principle portion of lease liabilities 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</si>
  <si>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</si>
  <si>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</si>
  <si>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</si>
  <si>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</si>
  <si>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   Cash paid for finance costs</t>
  </si>
  <si>
    <t>Monitoring and consulting service revenue</t>
  </si>
  <si>
    <t>Ending Balance as of 31 March 2024</t>
  </si>
  <si>
    <t xml:space="preserve">Short-term loans to customers and accrued interest </t>
  </si>
  <si>
    <t>receivables - net</t>
  </si>
  <si>
    <t>Current portion of long-term loans to customers</t>
  </si>
  <si>
    <t xml:space="preserve">Loans purchased of receivables and accrued interest </t>
  </si>
  <si>
    <t>Goodwill</t>
  </si>
  <si>
    <t>Financial institution payable from purchase receivables</t>
  </si>
  <si>
    <t>Income tax payable</t>
  </si>
  <si>
    <t xml:space="preserve">   Weighted average number of ordinary shares (Shares)</t>
  </si>
  <si>
    <t xml:space="preserve">Capital reserve for share-based </t>
  </si>
  <si>
    <t>Amortisation of transaction costs for issuing debentures</t>
  </si>
  <si>
    <t>Share-based payments</t>
  </si>
  <si>
    <t xml:space="preserve">   intangible assets</t>
  </si>
  <si>
    <t xml:space="preserve">Allowance for diminution in value and </t>
  </si>
  <si>
    <t>Loan to customers</t>
  </si>
  <si>
    <t xml:space="preserve">   Cash received from interest income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</si>
  <si>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</si>
  <si>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</si>
  <si>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</si>
  <si>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 xml:space="preserve">Share of profit (loss) from investments in joint ventures </t>
  </si>
  <si>
    <t>Dividend received</t>
  </si>
  <si>
    <t>Share of (profit) loss from investments in joint ventures</t>
  </si>
  <si>
    <t>Profit (loss) from operating activities before changes in</t>
  </si>
  <si>
    <t>Cash received from capital reduction of a subsidiary</t>
  </si>
  <si>
    <t>Increase in loans from related parties</t>
  </si>
  <si>
    <t>Increase in loans to related parties</t>
  </si>
  <si>
    <t>Supplemental disclosure of cash flows information</t>
  </si>
  <si>
    <t>Non-cash related transactions</t>
  </si>
  <si>
    <t xml:space="preserve">   Lease liabilities</t>
  </si>
  <si>
    <t>7, 2.2</t>
  </si>
  <si>
    <t>As at 31 March 2025</t>
  </si>
  <si>
    <t>For the three-month period ended 31 March 2025</t>
  </si>
  <si>
    <t>Balance as of 1 January 2025</t>
  </si>
  <si>
    <t>Ending Balance as of 31 March 2025</t>
  </si>
  <si>
    <t>Balance as at  1 January 2024</t>
  </si>
  <si>
    <t xml:space="preserve">Trade and other current receivables
</t>
  </si>
  <si>
    <t>Trade and other current payable
s</t>
  </si>
  <si>
    <t>Properties for sales</t>
  </si>
  <si>
    <t xml:space="preserve">Long-term loans to customers and accrued interest </t>
  </si>
  <si>
    <t xml:space="preserve">   receivables - net of current portion</t>
  </si>
  <si>
    <t>Current portion of long-term loan from related companies</t>
  </si>
  <si>
    <t>Current portion of long-term debentures</t>
  </si>
  <si>
    <t>Other current liabilities</t>
  </si>
  <si>
    <t>Long-term loan from financial institution</t>
  </si>
  <si>
    <t>Long-term loans from related companies,</t>
  </si>
  <si>
    <t xml:space="preserve">   net of current portion</t>
  </si>
  <si>
    <t>Long-term debentures, net of current portion</t>
  </si>
  <si>
    <t>Advance deposit</t>
  </si>
  <si>
    <t>Current portion of long-term loan from financial institution</t>
  </si>
  <si>
    <t>Profit for the period from continuing operations</t>
  </si>
  <si>
    <t>Discontinued operation</t>
  </si>
  <si>
    <t>Expected credit losses (reversal)</t>
  </si>
  <si>
    <t>Continuing operaion</t>
  </si>
  <si>
    <t xml:space="preserve">Profit for the period </t>
  </si>
  <si>
    <t>Profit after tax for the period from discontinued operations</t>
  </si>
  <si>
    <t>Management income</t>
  </si>
  <si>
    <t xml:space="preserve">Loss on investments in equity designated </t>
  </si>
  <si>
    <t xml:space="preserve">   at fair value through other comprehensive income </t>
  </si>
  <si>
    <t xml:space="preserve">Total comprehensive income for the year from </t>
  </si>
  <si>
    <t xml:space="preserve">   continuing operations</t>
  </si>
  <si>
    <t xml:space="preserve">   discontinued operations</t>
  </si>
  <si>
    <t xml:space="preserve">   Profit for the period from continuing operations</t>
  </si>
  <si>
    <t xml:space="preserve">   Profit for the period from discontinued operations</t>
  </si>
  <si>
    <t xml:space="preserve">   Profit for theperiod from discontinued operations</t>
  </si>
  <si>
    <t xml:space="preserve">   From continuing operations</t>
  </si>
  <si>
    <t xml:space="preserve">   From discontinued operations</t>
  </si>
  <si>
    <t xml:space="preserve">Diluted earnings per share </t>
  </si>
  <si>
    <t xml:space="preserve">   payments (Note 13)</t>
  </si>
  <si>
    <t>and front-end fee</t>
  </si>
  <si>
    <t>Gain on disposals of right-of-use assets</t>
  </si>
  <si>
    <t>Non-current provision for employee benefits</t>
  </si>
  <si>
    <t xml:space="preserve">Loans purchased of receivables </t>
  </si>
  <si>
    <t>Cash flows from (used in) operating activities</t>
  </si>
  <si>
    <t>Net cash flows used in financing activities</t>
  </si>
  <si>
    <t>Profit before tax from continuing operations</t>
  </si>
  <si>
    <t>Unrealised gain on exchange rate</t>
  </si>
  <si>
    <t>Cash paid for investment in share capital of a subsidiary</t>
  </si>
  <si>
    <t>Profit before tax from discontinued operations (Note 15)</t>
  </si>
  <si>
    <t>Long-term loan to related company</t>
  </si>
  <si>
    <t>Profit before income tax</t>
  </si>
  <si>
    <t>Other comprehensive income (loss):</t>
  </si>
  <si>
    <t>Other comprehensive income (loss) for the period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</si>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</sst>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</numFmts>
  <fonts count="30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23" fillId="0" borderId="0" applyFont="0" applyFill="0" applyBorder="0" applyProtection="0">
      <alignment textRotation="140"/>
    </xf>
    <xf numFmtId="43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2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12" fillId="0" borderId="0"/>
    <xf numFmtId="9" fontId="23" fillId="0" borderId="0" applyFont="0" applyFill="0" applyBorder="0" applyAlignment="0" applyProtection="0"/>
    <xf numFmtId="0" fontId="24" fillId="0" borderId="0"/>
    <xf numFmtId="165" fontId="4" fillId="0" borderId="0" applyFont="0" applyFill="0" applyBorder="0" applyAlignment="0" applyProtection="0"/>
    <xf numFmtId="165" fontId="23" fillId="0" borderId="0" applyFont="0" applyFill="0" applyBorder="0" applyProtection="0">
      <alignment textRotation="140"/>
    </xf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165" fontId="28" fillId="0" borderId="0" applyFont="0" applyFill="0" applyBorder="0" applyProtection="0"/>
    <xf numFmtId="0" fontId="2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8" fillId="0" borderId="0" xfId="0" applyFont="1" applyAlignment="1">
      <alignment vertical="center"/>
    </xf>
    <xf numFmtId="0" fontId="9" fillId="0" borderId="0" xfId="14" applyFont="1" applyAlignment="1">
      <alignment horizontal="right" vertical="center"/>
    </xf>
    <xf numFmtId="0" fontId="9" fillId="0" borderId="0" xfId="14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6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9" fillId="0" borderId="4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left" vertical="center"/>
    </xf>
    <xf numFmtId="170" fontId="9" fillId="0" borderId="0" xfId="13" applyNumberFormat="1" applyFont="1" applyAlignment="1">
      <alignment vertical="center"/>
    </xf>
    <xf numFmtId="41" fontId="9" fillId="0" borderId="6" xfId="13" applyNumberFormat="1" applyFont="1" applyBorder="1" applyAlignment="1">
      <alignment horizontal="left" vertical="center"/>
    </xf>
    <xf numFmtId="170" fontId="9" fillId="0" borderId="0" xfId="13" applyNumberFormat="1" applyFont="1" applyAlignment="1">
      <alignment horizontal="center" vertical="center"/>
    </xf>
    <xf numFmtId="41" fontId="9" fillId="0" borderId="6" xfId="2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9" fontId="11" fillId="0" borderId="0" xfId="13" applyNumberFormat="1" applyFont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0" xfId="1" applyNumberFormat="1" applyFont="1" applyAlignment="1">
      <alignment vertical="center"/>
    </xf>
    <xf numFmtId="41" fontId="9" fillId="0" borderId="6" xfId="1" applyNumberFormat="1" applyFont="1" applyBorder="1" applyAlignment="1">
      <alignment horizontal="left" vertical="center"/>
    </xf>
    <xf numFmtId="41" fontId="9" fillId="0" borderId="3" xfId="2" applyNumberFormat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3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" fontId="9" fillId="0" borderId="0" xfId="1" applyFont="1" applyFill="1" applyBorder="1" applyAlignment="1">
      <alignment vertical="center"/>
    </xf>
    <xf numFmtId="0" fontId="9" fillId="0" borderId="0" xfId="14" applyFont="1" applyAlignment="1">
      <alignment horizontal="centerContinuous" vertical="center"/>
    </xf>
    <xf numFmtId="41" fontId="9" fillId="0" borderId="0" xfId="14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41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41" fontId="9" fillId="0" borderId="5" xfId="0" applyNumberFormat="1" applyFont="1" applyBorder="1" applyAlignment="1">
      <alignment horizontal="left" vertical="center"/>
    </xf>
    <xf numFmtId="0" fontId="9" fillId="0" borderId="0" xfId="14" quotePrefix="1" applyFont="1" applyAlignment="1">
      <alignment vertical="center"/>
    </xf>
    <xf numFmtId="41" fontId="9" fillId="0" borderId="3" xfId="0" applyNumberFormat="1" applyFont="1" applyBorder="1" applyAlignment="1">
      <alignment horizontal="left" vertical="center"/>
    </xf>
    <xf numFmtId="0" fontId="11" fillId="0" borderId="0" xfId="14" applyFont="1" applyAlignment="1">
      <alignment vertical="center"/>
    </xf>
    <xf numFmtId="164" fontId="9" fillId="0" borderId="0" xfId="20" applyNumberFormat="1" applyFont="1" applyAlignment="1">
      <alignment horizontal="left" vertical="center"/>
    </xf>
    <xf numFmtId="0" fontId="9" fillId="0" borderId="0" xfId="20" applyFont="1" applyAlignment="1">
      <alignment vertical="center"/>
    </xf>
    <xf numFmtId="164" fontId="9" fillId="0" borderId="0" xfId="21" applyNumberFormat="1" applyFont="1" applyAlignment="1">
      <alignment horizontal="left" vertical="center"/>
    </xf>
    <xf numFmtId="164" fontId="9" fillId="0" borderId="0" xfId="22" applyNumberFormat="1" applyFont="1" applyAlignment="1">
      <alignment horizontal="left" vertical="center"/>
    </xf>
    <xf numFmtId="0" fontId="9" fillId="0" borderId="0" xfId="22" applyFont="1" applyAlignment="1">
      <alignment vertical="center"/>
    </xf>
    <xf numFmtId="164" fontId="9" fillId="0" borderId="0" xfId="23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9" fillId="0" borderId="0" xfId="14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9" fillId="0" borderId="4" xfId="0" applyNumberFormat="1" applyFont="1" applyBorder="1" applyAlignment="1">
      <alignment horizontal="left" vertical="center"/>
    </xf>
    <xf numFmtId="41" fontId="9" fillId="0" borderId="8" xfId="0" applyNumberFormat="1" applyFont="1" applyBorder="1" applyAlignment="1">
      <alignment horizontal="left" vertical="center"/>
    </xf>
    <xf numFmtId="41" fontId="9" fillId="0" borderId="9" xfId="0" applyNumberFormat="1" applyFont="1" applyBorder="1" applyAlignment="1">
      <alignment horizontal="lef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8" fillId="0" borderId="0" xfId="14" applyFont="1" applyAlignment="1">
      <alignment horizontal="left" vertical="center"/>
    </xf>
    <xf numFmtId="0" fontId="18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6" xfId="0" applyNumberFormat="1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14" applyFont="1" applyAlignment="1">
      <alignment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14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5" fillId="0" borderId="5" xfId="0" applyNumberFormat="1" applyFont="1" applyBorder="1" applyAlignment="1">
      <alignment horizontal="left" vertical="center"/>
    </xf>
    <xf numFmtId="49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horizontal="left" vertical="center"/>
    </xf>
    <xf numFmtId="41" fontId="15" fillId="0" borderId="6" xfId="0" applyNumberFormat="1" applyFont="1" applyBorder="1" applyAlignment="1">
      <alignment horizontal="left" vertical="center"/>
    </xf>
    <xf numFmtId="41" fontId="15" fillId="0" borderId="3" xfId="0" applyNumberFormat="1" applyFont="1" applyBorder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41" fontId="1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71" fontId="15" fillId="0" borderId="0" xfId="0" applyNumberFormat="1" applyFont="1" applyAlignment="1">
      <alignment horizontal="left" vertical="center"/>
    </xf>
    <xf numFmtId="171" fontId="15" fillId="0" borderId="6" xfId="0" applyNumberFormat="1" applyFont="1" applyBorder="1" applyAlignment="1">
      <alignment horizontal="left" vertical="center"/>
    </xf>
    <xf numFmtId="171" fontId="15" fillId="0" borderId="4" xfId="0" applyNumberFormat="1" applyFont="1" applyBorder="1" applyAlignment="1">
      <alignment horizontal="left" vertical="center"/>
    </xf>
    <xf numFmtId="0" fontId="17" fillId="0" borderId="0" xfId="14" applyFont="1" applyAlignment="1">
      <alignment horizontal="center" vertical="center"/>
    </xf>
    <xf numFmtId="0" fontId="9" fillId="0" borderId="6" xfId="0" applyFont="1" applyBorder="1" applyAlignment="1">
      <alignment vertical="center"/>
    </xf>
    <xf numFmtId="41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34">
    <cellStyle name="Comma" xfId="1" builtinId="3"/>
    <cellStyle name="Comma 2" xfId="2" xr:uid="{00000000-0005-0000-0000-000001000000}"/>
    <cellStyle name="Comma 2 2" xfId="44" xr:uid="{6A03E577-1BBA-41E1-BF76-3F875F9C66EF}"/>
    <cellStyle name="Comma 2 3" xfId="27" xr:uid="{138B0E5E-C197-44E6-A4F6-81B0DC8D89DB}"/>
    <cellStyle name="Comma 2 3 2" xfId="45" xr:uid="{7616F0F4-15EC-4A1D-896D-33ECE10B669B}"/>
    <cellStyle name="Comma 2 4" xfId="26" xr:uid="{079E38F2-2671-4878-8C1B-2C59E3389728}"/>
    <cellStyle name="Comma 2 9" xfId="52" xr:uid="{52F3F2B2-9633-402A-AA0C-0D8562F61AB7}"/>
    <cellStyle name="Comma 2_Consolidated" xfId="57" xr:uid="{A3E6B910-DA2E-4145-8FBA-431E40133A68}"/>
    <cellStyle name="Comma 3" xfId="28" xr:uid="{9F83AEAE-EFF5-43C8-AD74-201378AAEA56}"/>
    <cellStyle name="Comma 3 2" xfId="17" xr:uid="{00A787F2-D290-41D0-8579-3AAB0D183A7B}"/>
    <cellStyle name="Comma 32" xfId="29" xr:uid="{8D01E4BA-1623-47FA-A236-1F5DDA4B1F4D}"/>
    <cellStyle name="Comma 32 2" xfId="46" xr:uid="{78E96A2B-FF3B-44BF-B71F-003A0887B582}"/>
    <cellStyle name="Comma 4" xfId="43" xr:uid="{2411DD99-EA52-4ACC-BA65-1A2FF4E23C71}"/>
    <cellStyle name="Comma 48 2" xfId="30" xr:uid="{E7C8B1E3-FC79-4C34-BCDC-0D37C41990B2}"/>
    <cellStyle name="Comma 48 2 2" xfId="47" xr:uid="{A2D33E33-9617-4A9D-B856-61A72F513426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31" xr:uid="{6E6283A9-298F-46A0-B64D-DE6958B171B2}"/>
    <cellStyle name="Normal 11" xfId="71" xr:uid="{A063D628-AFB6-489B-B62F-6BEF24982871}"/>
    <cellStyle name="Normal 12" xfId="66" xr:uid="{32B239A7-29DC-418E-AAA5-7C57C5E09FC3}"/>
    <cellStyle name="Normal 13" xfId="77" xr:uid="{CE35293C-9D67-4110-ABD6-443C490C3E76}"/>
    <cellStyle name="Normal 14" xfId="60" xr:uid="{D6B7F1C3-DDF4-4958-BD49-C725705C02A5}"/>
    <cellStyle name="Normal 15" xfId="78" xr:uid="{2D84B332-8E7B-46EB-89BF-27A804E3AD0C}"/>
    <cellStyle name="Normal 16" xfId="63" xr:uid="{B1C03534-AD21-4912-9C63-A8C0D01BEB3D}"/>
    <cellStyle name="Normal 17" xfId="32" xr:uid="{67E68102-6DCC-4585-B6D4-73805ECCEC66}"/>
    <cellStyle name="Normal 18" xfId="80" xr:uid="{E65411C2-1C9E-4E30-95FE-D87F4AE966A2}"/>
    <cellStyle name="Normal 19" xfId="72" xr:uid="{7F495ED1-F8DF-4C62-BBEB-66DADCB80E34}"/>
    <cellStyle name="Normal 19 2" xfId="33" xr:uid="{83B00A25-9A1B-493B-A902-171EE10452FA}"/>
    <cellStyle name="Normal 19 2 2" xfId="48" xr:uid="{A6C362C7-751F-4003-BE71-75A8A29D6535}"/>
    <cellStyle name="Normal 19 2_Consolidated" xfId="56" xr:uid="{29A26228-EBDC-4C48-8AC5-827B5882A07E}"/>
    <cellStyle name="Normal 2" xfId="10" xr:uid="{00000000-0005-0000-0000-00000B000000}"/>
    <cellStyle name="Normal 2 10" xfId="70" xr:uid="{319FC6E9-A805-4354-9F84-6E266B99B0CF}"/>
    <cellStyle name="Normal 2 11" xfId="97" xr:uid="{7AA0B051-0DE1-4FD1-90A2-665D16B7C7D6}"/>
    <cellStyle name="Normal 2 12" xfId="34" xr:uid="{D8A3073D-2A25-4B2C-92E9-F64EE97B9F30}"/>
    <cellStyle name="Normal 2 2" xfId="35" xr:uid="{BDFA51FB-BA6B-440A-B7A0-37A5AD98AABF}"/>
    <cellStyle name="Normal 2 2 2" xfId="49" xr:uid="{695507B6-6569-45BB-988E-B986241AC74F}"/>
    <cellStyle name="Normal 2 2_Consolidated" xfId="55" xr:uid="{2F987CF4-1686-45E3-8CA9-B8C1A5F7F207}"/>
    <cellStyle name="Normal 2 3" xfId="53" xr:uid="{98762585-902B-4D30-8755-AA9709FCEFE5}"/>
    <cellStyle name="Normal 2 3 2" xfId="79" xr:uid="{D1642DEA-9CA6-4CE5-9794-E332AA1D72A8}"/>
    <cellStyle name="Normal 2 3 3" xfId="103" xr:uid="{7AAE48B7-7242-487E-B69D-8E556A4E7A31}"/>
    <cellStyle name="Normal 2 4" xfId="67" xr:uid="{25DE6C03-045C-430E-B776-BC2E0E8729A5}"/>
    <cellStyle name="Normal 2 5" xfId="36" xr:uid="{CD357A1B-DE31-4DFD-9B55-6650A13718CB}"/>
    <cellStyle name="Normal 2 5 2" xfId="50" xr:uid="{5E61C047-940B-4E05-BBE7-318A3146A61E}"/>
    <cellStyle name="Normal 2 5_Consolidated" xfId="54" xr:uid="{948B0B4C-7830-4FE8-957A-8F65A1A03010}"/>
    <cellStyle name="Normal 2 6" xfId="76" xr:uid="{126940BA-9885-41C5-A7AA-CCDB73214835}"/>
    <cellStyle name="Normal 2 7" xfId="81" xr:uid="{B3EB5EBE-7871-4285-AE50-C7640C7334A4}"/>
    <cellStyle name="Normal 2 8" xfId="74" xr:uid="{D9CAD784-AF93-4F38-A322-DFAE703A7B94}"/>
    <cellStyle name="Normal 2 9" xfId="62" xr:uid="{767453AA-2518-4DF1-A628-C3CFDA1EC70D}"/>
    <cellStyle name="Normal 2_Consolidated" xfId="58" xr:uid="{CC9125A7-6797-441A-8297-D177071F7613}"/>
    <cellStyle name="Normal 20" xfId="65" xr:uid="{792EE816-AB6F-4132-92FE-9326F6EAD4BD}"/>
    <cellStyle name="Normal 21" xfId="68" xr:uid="{9C06AD32-DFFE-4755-BC28-09D594EBC004}"/>
    <cellStyle name="Normal 22" xfId="64" xr:uid="{D8F3F7F4-BFF9-4E68-9FBB-B92634F9CCBC}"/>
    <cellStyle name="Normal 23" xfId="69" xr:uid="{3B54C668-0B14-4E45-85AB-8CAF70365335}"/>
    <cellStyle name="Normal 24" xfId="19" xr:uid="{CFB44CAA-4D3E-4433-8EC4-32D16650F55E}"/>
    <cellStyle name="Normal 25" xfId="21" xr:uid="{200E0C68-05C0-4AB5-8A7E-B0CA20343A57}"/>
    <cellStyle name="Normal 26" xfId="24" xr:uid="{CACF0C13-0885-41E3-B390-9AA939F8D052}"/>
    <cellStyle name="Normal 27" xfId="82" xr:uid="{CBC801D8-25FD-41A8-9B81-E31FDEEC9187}"/>
    <cellStyle name="Normal 28" xfId="83" xr:uid="{AC1799FC-88DC-472E-8663-E0B0DBCF0F32}"/>
    <cellStyle name="Normal 29" xfId="84" xr:uid="{019F9C25-F44C-42A7-B248-86490621A118}"/>
    <cellStyle name="Normal 3" xfId="11" xr:uid="{00000000-0005-0000-0000-00000C000000}"/>
    <cellStyle name="Normal 30" xfId="85" xr:uid="{AB4FAC0A-C833-4B38-8DCD-DD77BF9DC066}"/>
    <cellStyle name="Normal 31" xfId="86" xr:uid="{5794B80F-DAAE-4AEF-9D26-141923079B26}"/>
    <cellStyle name="Normal 32" xfId="87" xr:uid="{F16FAAF6-365A-4E4D-8668-7CA1D16C6C63}"/>
    <cellStyle name="Normal 33" xfId="88" xr:uid="{ED83167B-2C00-4262-AF77-3F5990E0C776}"/>
    <cellStyle name="Normal 34" xfId="89" xr:uid="{01CAC567-634D-4237-8904-1195422943A7}"/>
    <cellStyle name="Normal 35" xfId="90" xr:uid="{FA4E1BB0-E11F-42F3-8EAA-14788DB12310}"/>
    <cellStyle name="Normal 36" xfId="18" xr:uid="{AE36A8F4-681C-4286-B725-6FCBEB0311D2}"/>
    <cellStyle name="Normal 37" xfId="20" xr:uid="{6EB02878-03B7-4137-A800-634A7C89A21A}"/>
    <cellStyle name="Normal 38" xfId="22" xr:uid="{8B344A55-B6AA-41DE-9713-8C31B91E577A}"/>
    <cellStyle name="Normal 39" xfId="23" xr:uid="{55BBB054-2046-4A66-9AF2-7C127A89CD08}"/>
    <cellStyle name="Normal 4" xfId="12" xr:uid="{00000000-0005-0000-0000-00000D000000}"/>
    <cellStyle name="Normal 4 2" xfId="37" xr:uid="{DA3899E0-0A76-46BB-91F6-48FDEA0E68B9}"/>
    <cellStyle name="Normal 40" xfId="104" xr:uid="{CAF93117-4C38-4E99-8CCB-3D99955CC755}"/>
    <cellStyle name="Normal 41" xfId="96" xr:uid="{2C6BF692-DDF6-433A-9F34-BCD495FF38E3}"/>
    <cellStyle name="Normal 42" xfId="106" xr:uid="{08EC6B88-77A6-4D16-8DBA-2C7C807379C7}"/>
    <cellStyle name="Normal 43" xfId="102" xr:uid="{E00269FC-A5CB-41DE-9265-6B7DCFF9D229}"/>
    <cellStyle name="Normal 44" xfId="100" xr:uid="{2E6BE819-35F7-448D-AC69-A74D48A8D2C9}"/>
    <cellStyle name="Normal 45" xfId="107" xr:uid="{C2C207D7-990A-4626-B4DD-F0EB4254F521}"/>
    <cellStyle name="Normal 46" xfId="98" xr:uid="{55B95C91-F334-4E69-B167-598FC0F766A2}"/>
    <cellStyle name="Normal 47" xfId="92" xr:uid="{9FDEB301-D701-4FB7-989E-EC402AFA2CA9}"/>
    <cellStyle name="Normal 48" xfId="105" xr:uid="{EEE585B3-0CAB-498F-8AA9-EFC5FC43C1EE}"/>
    <cellStyle name="Normal 49" xfId="108" xr:uid="{CADB8051-0E39-4E32-85B4-522CDAE8D16E}"/>
    <cellStyle name="Normal 5" xfId="38" xr:uid="{E7D6DBBF-DFE0-41A7-AAD2-DB5E5F5A8AAB}"/>
    <cellStyle name="Normal 50" xfId="109" xr:uid="{3102B5B1-541B-4B89-B233-5E3CC3AE567A}"/>
    <cellStyle name="Normal 51" xfId="110" xr:uid="{5BE9C9A0-3211-4A31-970D-02CB295C31AD}"/>
    <cellStyle name="Normal 52" xfId="111" xr:uid="{310CBFE8-71B0-4311-A765-A835392B7126}"/>
    <cellStyle name="Normal 53" xfId="112" xr:uid="{AFDF28F1-25E3-410B-BD8B-82E49BD17B07}"/>
    <cellStyle name="Normal 54" xfId="113" xr:uid="{0C381964-99DF-4A29-87E4-8D0CDD49B29D}"/>
    <cellStyle name="Normal 55" xfId="114" xr:uid="{B34E4D69-85ED-49E9-821C-2B4477571BB4}"/>
    <cellStyle name="Normal 56" xfId="115" xr:uid="{AB364153-5C45-44AF-98E8-B3D30F890FBF}"/>
    <cellStyle name="Normal 57" xfId="116" xr:uid="{5E17E69A-0B23-4F26-AC77-E9BA19CC8CF3}"/>
    <cellStyle name="Normal 58" xfId="117" xr:uid="{DF4D40FE-A919-485E-BDEF-1FC599CE4671}"/>
    <cellStyle name="Normal 59" xfId="118" xr:uid="{2A47A18D-87B8-4DA0-8E05-BE093C3BBDA4}"/>
    <cellStyle name="Normal 6" xfId="39" xr:uid="{04C143F0-6AA4-4AA3-8590-BD02701CC230}"/>
    <cellStyle name="Normal 60" xfId="119" xr:uid="{E47CE5C6-8C96-4575-A523-8E3817B46147}"/>
    <cellStyle name="Normal 61" xfId="120" xr:uid="{80DEEF2F-60D3-4FA2-9FCA-EFD82328FF1D}"/>
    <cellStyle name="Normal 62" xfId="121" xr:uid="{8829D9F6-5E99-4739-8847-4BA2CD8E5E70}"/>
    <cellStyle name="Normal 63" xfId="122" xr:uid="{78A19691-8001-4AB7-88CA-F771555A0D97}"/>
    <cellStyle name="Normal 64" xfId="123" xr:uid="{830D259D-C3F4-42DC-AD5E-16E91DAF36E6}"/>
    <cellStyle name="Normal 65" xfId="124" xr:uid="{72430E33-A0C8-4853-8687-95CD9BC55F11}"/>
    <cellStyle name="Normal 66" xfId="125" xr:uid="{61F8864E-594C-428E-9C4A-CD60345CEFBB}"/>
    <cellStyle name="Normal 67" xfId="126" xr:uid="{821C826C-C875-453D-9C3E-3F2B450CDDE2}"/>
    <cellStyle name="Normal 68" xfId="127" xr:uid="{B5DE988F-63BC-4921-B6F6-DA14A3F72F52}"/>
    <cellStyle name="Normal 69" xfId="129" xr:uid="{A1C78C73-A616-4BD7-A139-08A46C35E890}"/>
    <cellStyle name="Normal 7" xfId="59" xr:uid="{CCD743FC-1B08-4B49-BDFE-D640E892D4C8}"/>
    <cellStyle name="Normal 70" xfId="95" xr:uid="{1F239A7C-1088-48C6-A1AB-D8B372B32FE3}"/>
    <cellStyle name="Normal 71" xfId="130" xr:uid="{B3E111DF-A991-4D5B-810E-9D6F489CF153}"/>
    <cellStyle name="Normal 72" xfId="99" xr:uid="{F592BD41-B83C-4799-AAEF-CB37A600BD6A}"/>
    <cellStyle name="Normal 73" xfId="101" xr:uid="{1B290C35-A5B6-4394-AC5B-C83326B338CA}"/>
    <cellStyle name="Normal 74" xfId="94" xr:uid="{5B154890-BC7B-4838-9F17-498BD14183C3}"/>
    <cellStyle name="Normal 75" xfId="128" xr:uid="{DDB07A9D-F93B-4F65-9417-D1BB72B5BCBF}"/>
    <cellStyle name="Normal 76" xfId="93" xr:uid="{7C91A6E1-CBC7-45FA-9A6A-94F5BC106F45}"/>
    <cellStyle name="Normal 77" xfId="91" xr:uid="{2C8418E6-AD6B-43D9-8ACE-A95957CD7F7A}"/>
    <cellStyle name="Normal 78" xfId="131" xr:uid="{E44B8FF9-E700-4E7E-9D65-BB587F386E8C}"/>
    <cellStyle name="Normal 79" xfId="25" xr:uid="{3DDC3FB7-D94F-405E-819D-850414C09C95}"/>
    <cellStyle name="Normal 8" xfId="75" xr:uid="{EB08E900-6861-449C-A09D-AD06CB42F950}"/>
    <cellStyle name="Normal 80" xfId="40" xr:uid="{8E4D7B90-A83F-4E97-8321-64CFCEC7B310}"/>
    <cellStyle name="Normal 81" xfId="132" xr:uid="{61588625-204D-44F6-A0AC-C7CE0827F302}"/>
    <cellStyle name="Normal 82" xfId="133" xr:uid="{33893389-E007-48BC-9E8E-2FEBE84FF2C4}"/>
    <cellStyle name="Normal 83" xfId="73" xr:uid="{A1F7EDDD-1E12-439D-B0D8-BA52E4DF5D5B}"/>
    <cellStyle name="Normal 9" xfId="61" xr:uid="{07C7A312-28C0-412B-B3F0-7A0F5900FC3B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Percent 2" xfId="41" xr:uid="{C630EDC6-C5B5-427C-844E-F663D3216EF3}"/>
    <cellStyle name="Percent 2 2" xfId="51" xr:uid="{1D8D48D1-F75F-4753-90D2-A1E0F168BCA3}"/>
    <cellStyle name="Quantity" xfId="16" xr:uid="{00000000-0005-0000-0000-000011000000}"/>
    <cellStyle name="ปกติ 2 2" xfId="42" xr:uid="{EC707606-4584-41D4-AE1E-318BBF62D2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showGridLines="0" view="pageBreakPreview" zoomScale="85" zoomScaleNormal="100" zoomScaleSheetLayoutView="85" workbookViewId="0">
      <selection activeCell="Q118" sqref="Q118"/>
    </sheetView>
  </sheetViews>
  <sheetFormatPr defaultColWidth="9.109375" defaultRowHeight="20.100000000000001" customHeight="1"/>
  <cols>
    <col min="1" max="1" width="1.6640625" style="87" customWidth="1"/>
    <col min="2" max="4" width="1.6640625" style="3" customWidth="1"/>
    <col min="5" max="5" width="37.6640625" style="3" customWidth="1"/>
    <col min="6" max="6" width="1.6640625" style="3" customWidth="1"/>
    <col min="7" max="7" width="4.6640625" style="3" customWidth="1"/>
    <col min="8" max="8" width="0.88671875" style="3" customWidth="1"/>
    <col min="9" max="9" width="10.88671875" style="44" customWidth="1"/>
    <col min="10" max="10" width="0.88671875" style="44" customWidth="1"/>
    <col min="11" max="11" width="10.88671875" style="44" customWidth="1"/>
    <col min="12" max="12" width="0.88671875" style="44" customWidth="1"/>
    <col min="13" max="13" width="10.88671875" style="44" customWidth="1"/>
    <col min="14" max="14" width="0.88671875" style="44" customWidth="1"/>
    <col min="15" max="15" width="10.88671875" style="44" customWidth="1"/>
    <col min="16" max="16" width="0.88671875" style="2" customWidth="1"/>
    <col min="17" max="18" width="13.6640625" style="3" customWidth="1"/>
    <col min="19" max="16384" width="9.109375" style="3"/>
  </cols>
  <sheetData>
    <row r="1" spans="1:16" ht="20.100000000000001" customHeight="1">
      <c r="A1" s="1" t="s">
        <v>97</v>
      </c>
      <c r="B1" s="43"/>
      <c r="C1" s="43"/>
      <c r="D1" s="43"/>
      <c r="E1" s="43"/>
      <c r="F1" s="43"/>
      <c r="G1" s="43"/>
      <c r="H1" s="43"/>
    </row>
    <row r="2" spans="1:16" ht="20.100000000000001" customHeight="1">
      <c r="A2" s="1" t="s">
        <v>81</v>
      </c>
      <c r="B2" s="43"/>
      <c r="C2" s="43"/>
      <c r="D2" s="43"/>
      <c r="E2" s="43"/>
      <c r="F2" s="43"/>
      <c r="G2" s="43"/>
      <c r="H2" s="43"/>
    </row>
    <row r="3" spans="1:16" ht="20.100000000000001" customHeight="1">
      <c r="A3" s="1" t="s">
        <v>186</v>
      </c>
      <c r="B3" s="43"/>
      <c r="C3" s="43"/>
      <c r="D3" s="43"/>
      <c r="E3" s="43"/>
      <c r="F3" s="43"/>
      <c r="G3" s="43"/>
      <c r="H3" s="43"/>
    </row>
    <row r="4" spans="1:16" s="5" customFormat="1" ht="20.100000000000001" customHeight="1">
      <c r="A4" s="1"/>
      <c r="B4" s="45"/>
      <c r="C4" s="45"/>
      <c r="D4" s="45"/>
      <c r="E4" s="45"/>
      <c r="F4" s="45"/>
      <c r="G4" s="46"/>
      <c r="H4" s="45"/>
      <c r="I4" s="47"/>
      <c r="J4" s="47"/>
      <c r="K4" s="47"/>
      <c r="L4" s="47"/>
      <c r="M4" s="47"/>
      <c r="N4" s="47"/>
      <c r="O4" s="47"/>
      <c r="P4" s="4" t="s">
        <v>51</v>
      </c>
    </row>
    <row r="5" spans="1:16" s="5" customFormat="1" ht="20.100000000000001" customHeight="1">
      <c r="A5" s="1"/>
      <c r="B5" s="48"/>
      <c r="C5" s="48"/>
      <c r="D5" s="48"/>
      <c r="E5" s="48"/>
      <c r="F5" s="48"/>
      <c r="G5" s="6"/>
      <c r="H5" s="48"/>
      <c r="I5" s="47"/>
      <c r="J5" s="49" t="s">
        <v>41</v>
      </c>
      <c r="K5" s="47"/>
      <c r="L5" s="47"/>
      <c r="M5" s="47"/>
      <c r="N5" s="49" t="s">
        <v>42</v>
      </c>
      <c r="O5" s="47"/>
      <c r="P5" s="4"/>
    </row>
    <row r="6" spans="1:16" s="5" customFormat="1" ht="20.100000000000001" customHeight="1">
      <c r="B6" s="48"/>
      <c r="C6" s="48"/>
      <c r="D6" s="48"/>
      <c r="E6" s="48"/>
      <c r="F6" s="48"/>
      <c r="G6" s="6"/>
      <c r="H6" s="48"/>
      <c r="I6" s="7"/>
      <c r="J6" s="50" t="s">
        <v>40</v>
      </c>
      <c r="K6" s="7"/>
      <c r="L6" s="49"/>
      <c r="M6" s="7"/>
      <c r="N6" s="50" t="s">
        <v>40</v>
      </c>
      <c r="O6" s="7"/>
      <c r="P6" s="8"/>
    </row>
    <row r="7" spans="1:16" s="1" customFormat="1" ht="20.100000000000001" customHeight="1">
      <c r="B7" s="51"/>
      <c r="C7" s="51"/>
      <c r="D7" s="51"/>
      <c r="E7" s="51"/>
      <c r="F7" s="51"/>
      <c r="G7" s="52"/>
      <c r="H7" s="51"/>
      <c r="I7" s="53" t="s">
        <v>96</v>
      </c>
      <c r="J7" s="6"/>
      <c r="K7" s="53" t="s">
        <v>69</v>
      </c>
      <c r="L7" s="6"/>
      <c r="M7" s="53" t="s">
        <v>96</v>
      </c>
      <c r="N7" s="6"/>
      <c r="O7" s="53" t="s">
        <v>69</v>
      </c>
      <c r="P7" s="9"/>
    </row>
    <row r="8" spans="1:16" s="5" customFormat="1" ht="20.100000000000001" customHeight="1">
      <c r="A8" s="1"/>
      <c r="B8" s="54"/>
      <c r="C8" s="55"/>
      <c r="D8" s="55"/>
      <c r="E8" s="55"/>
      <c r="F8" s="55"/>
      <c r="G8" s="56" t="s">
        <v>0</v>
      </c>
      <c r="H8" s="55"/>
      <c r="I8" s="57">
        <v>2025</v>
      </c>
      <c r="J8" s="58"/>
      <c r="K8" s="57">
        <v>2024</v>
      </c>
      <c r="L8" s="58"/>
      <c r="M8" s="57">
        <v>2025</v>
      </c>
      <c r="N8" s="58"/>
      <c r="O8" s="57">
        <v>2024</v>
      </c>
      <c r="P8" s="8"/>
    </row>
    <row r="9" spans="1:16" s="5" customFormat="1" ht="20.100000000000001" customHeight="1">
      <c r="A9" s="1"/>
      <c r="B9" s="54"/>
      <c r="C9" s="55"/>
      <c r="D9" s="55"/>
      <c r="E9" s="55"/>
      <c r="F9" s="55"/>
      <c r="G9" s="48"/>
      <c r="H9" s="55"/>
      <c r="I9" s="59" t="s">
        <v>64</v>
      </c>
      <c r="J9" s="58"/>
      <c r="K9" s="59" t="s">
        <v>82</v>
      </c>
      <c r="L9" s="58"/>
      <c r="M9" s="59" t="s">
        <v>64</v>
      </c>
      <c r="N9" s="58"/>
      <c r="O9" s="59" t="s">
        <v>82</v>
      </c>
      <c r="P9" s="8"/>
    </row>
    <row r="10" spans="1:16" s="5" customFormat="1" ht="20.100000000000001" customHeight="1">
      <c r="A10" s="1"/>
      <c r="B10" s="54"/>
      <c r="C10" s="55"/>
      <c r="D10" s="55"/>
      <c r="E10" s="55"/>
      <c r="F10" s="55"/>
      <c r="G10" s="48"/>
      <c r="H10" s="55"/>
      <c r="I10" s="59" t="s">
        <v>65</v>
      </c>
      <c r="J10" s="58"/>
      <c r="K10" s="59"/>
      <c r="L10" s="58"/>
      <c r="M10" s="59" t="s">
        <v>65</v>
      </c>
      <c r="N10" s="58"/>
      <c r="O10" s="59"/>
      <c r="P10" s="8"/>
    </row>
    <row r="11" spans="1:16" ht="20.100000000000001" customHeight="1">
      <c r="A11" s="1" t="s">
        <v>22</v>
      </c>
      <c r="G11" s="60"/>
    </row>
    <row r="12" spans="1:16" ht="20.100000000000001" customHeight="1">
      <c r="A12" s="1" t="s">
        <v>23</v>
      </c>
      <c r="G12" s="60"/>
      <c r="M12" s="47"/>
    </row>
    <row r="13" spans="1:16" ht="20.100000000000001" customHeight="1">
      <c r="A13" s="3" t="s">
        <v>2</v>
      </c>
      <c r="F13" s="61"/>
      <c r="G13" s="61"/>
      <c r="H13" s="5"/>
      <c r="I13" s="62">
        <v>746874</v>
      </c>
      <c r="J13" s="47"/>
      <c r="K13" s="47">
        <v>1465753</v>
      </c>
      <c r="L13" s="47"/>
      <c r="M13" s="47">
        <v>606718</v>
      </c>
      <c r="N13" s="47"/>
      <c r="O13" s="47">
        <v>1279649</v>
      </c>
    </row>
    <row r="14" spans="1:16" ht="20.100000000000001" customHeight="1">
      <c r="A14" s="3" t="s">
        <v>191</v>
      </c>
      <c r="G14" s="10">
        <v>3</v>
      </c>
      <c r="H14" s="5"/>
      <c r="I14" s="62">
        <v>92167</v>
      </c>
      <c r="J14" s="47"/>
      <c r="K14" s="47">
        <v>147904</v>
      </c>
      <c r="L14" s="47"/>
      <c r="M14" s="47">
        <v>50720</v>
      </c>
      <c r="N14" s="47"/>
      <c r="O14" s="47">
        <v>91891</v>
      </c>
    </row>
    <row r="15" spans="1:16" ht="20.100000000000001" customHeight="1">
      <c r="A15" s="3" t="s">
        <v>128</v>
      </c>
      <c r="G15" s="10">
        <v>2</v>
      </c>
      <c r="H15" s="5"/>
      <c r="I15" s="62">
        <v>20000</v>
      </c>
      <c r="J15" s="47"/>
      <c r="K15" s="47">
        <v>20000</v>
      </c>
      <c r="L15" s="47"/>
      <c r="M15" s="47">
        <v>8036392</v>
      </c>
      <c r="N15" s="47"/>
      <c r="O15" s="47">
        <v>7358392</v>
      </c>
    </row>
    <row r="16" spans="1:16" ht="20.100000000000001" customHeight="1">
      <c r="A16" s="5" t="s">
        <v>157</v>
      </c>
      <c r="B16" s="5"/>
      <c r="C16" s="5"/>
      <c r="D16" s="5"/>
      <c r="E16" s="5"/>
      <c r="G16" s="10"/>
      <c r="H16" s="5"/>
      <c r="I16" s="62"/>
      <c r="J16" s="47"/>
      <c r="K16" s="47"/>
      <c r="L16" s="47"/>
      <c r="M16" s="47"/>
      <c r="N16" s="47"/>
      <c r="O16" s="47"/>
    </row>
    <row r="17" spans="1:16" ht="20.100000000000001" customHeight="1">
      <c r="A17" s="5"/>
      <c r="B17" s="5" t="s">
        <v>158</v>
      </c>
      <c r="C17" s="5"/>
      <c r="D17" s="5"/>
      <c r="E17" s="5"/>
      <c r="G17" s="10">
        <v>4</v>
      </c>
      <c r="H17" s="5"/>
      <c r="I17" s="62">
        <v>4389378</v>
      </c>
      <c r="J17" s="47"/>
      <c r="K17" s="47">
        <v>4075055</v>
      </c>
      <c r="L17" s="47"/>
      <c r="M17" s="47">
        <v>0</v>
      </c>
      <c r="N17" s="47"/>
      <c r="O17" s="47">
        <v>0</v>
      </c>
    </row>
    <row r="18" spans="1:16" ht="20.100000000000001" customHeight="1">
      <c r="A18" s="5" t="s">
        <v>159</v>
      </c>
      <c r="B18" s="5"/>
      <c r="C18" s="5"/>
      <c r="D18" s="5"/>
      <c r="E18" s="5"/>
      <c r="G18" s="10">
        <v>4</v>
      </c>
      <c r="H18" s="5"/>
      <c r="I18" s="62">
        <v>1761779</v>
      </c>
      <c r="J18" s="47"/>
      <c r="K18" s="47">
        <v>1719922</v>
      </c>
      <c r="L18" s="47"/>
      <c r="M18" s="47">
        <v>0</v>
      </c>
      <c r="N18" s="47"/>
      <c r="O18" s="47">
        <v>0</v>
      </c>
    </row>
    <row r="19" spans="1:16" ht="20.100000000000001" customHeight="1">
      <c r="A19" s="1" t="s">
        <v>24</v>
      </c>
      <c r="G19" s="10"/>
      <c r="H19" s="5"/>
      <c r="I19" s="63">
        <f>SUM(I13:I18)</f>
        <v>7010198</v>
      </c>
      <c r="J19" s="47"/>
      <c r="K19" s="63">
        <f>SUM(K13:K18)</f>
        <v>7428634</v>
      </c>
      <c r="L19" s="47"/>
      <c r="M19" s="63">
        <f>SUM(M13:M18)</f>
        <v>8693830</v>
      </c>
      <c r="N19" s="47"/>
      <c r="O19" s="63">
        <f>SUM(O13:O18)</f>
        <v>8729932</v>
      </c>
    </row>
    <row r="20" spans="1:16" ht="20.100000000000001" customHeight="1">
      <c r="A20" s="1" t="s">
        <v>25</v>
      </c>
      <c r="G20" s="10"/>
      <c r="H20" s="46"/>
      <c r="I20" s="47"/>
      <c r="J20" s="47"/>
      <c r="K20" s="47"/>
      <c r="L20" s="47"/>
      <c r="M20" s="47"/>
      <c r="N20" s="47"/>
      <c r="O20" s="47"/>
      <c r="P20" s="3"/>
    </row>
    <row r="21" spans="1:16" ht="20.100000000000001" customHeight="1">
      <c r="A21" s="5" t="s">
        <v>193</v>
      </c>
      <c r="F21" s="10"/>
      <c r="G21" s="46"/>
      <c r="H21" s="47"/>
      <c r="I21" s="47">
        <v>177421</v>
      </c>
      <c r="J21" s="47"/>
      <c r="K21" s="47">
        <v>176172</v>
      </c>
      <c r="L21" s="47"/>
      <c r="M21" s="47">
        <v>0</v>
      </c>
      <c r="N21" s="47"/>
      <c r="O21" s="47">
        <v>0</v>
      </c>
      <c r="P21" s="3"/>
    </row>
    <row r="22" spans="1:16" ht="20.100000000000001" customHeight="1">
      <c r="A22" s="5" t="s">
        <v>234</v>
      </c>
      <c r="G22" s="10">
        <v>2</v>
      </c>
      <c r="H22" s="46"/>
      <c r="I22" s="47">
        <v>2333710</v>
      </c>
      <c r="J22" s="47"/>
      <c r="K22" s="47">
        <v>2123672</v>
      </c>
      <c r="L22" s="47"/>
      <c r="M22" s="47">
        <v>2398000</v>
      </c>
      <c r="N22" s="47"/>
      <c r="O22" s="47">
        <v>2278000</v>
      </c>
      <c r="P22" s="3"/>
    </row>
    <row r="23" spans="1:16" ht="20.100000000000001" customHeight="1">
      <c r="A23" s="5" t="s">
        <v>160</v>
      </c>
      <c r="B23" s="64"/>
      <c r="G23" s="10"/>
      <c r="H23" s="46"/>
      <c r="I23" s="47"/>
      <c r="J23" s="47"/>
      <c r="K23" s="47"/>
      <c r="L23" s="47"/>
      <c r="M23" s="47"/>
      <c r="N23" s="47"/>
      <c r="O23" s="47"/>
      <c r="P23" s="3"/>
    </row>
    <row r="24" spans="1:16" ht="20.100000000000001" customHeight="1">
      <c r="A24" s="3"/>
      <c r="B24" s="5" t="s">
        <v>158</v>
      </c>
      <c r="G24" s="10">
        <v>5</v>
      </c>
      <c r="H24" s="46"/>
      <c r="I24" s="47">
        <v>1621631</v>
      </c>
      <c r="J24" s="47"/>
      <c r="K24" s="47">
        <v>1359091</v>
      </c>
      <c r="L24" s="47"/>
      <c r="M24" s="47">
        <v>0</v>
      </c>
      <c r="N24" s="47"/>
      <c r="O24" s="47">
        <v>0</v>
      </c>
      <c r="P24" s="3"/>
    </row>
    <row r="25" spans="1:16" ht="20.100000000000001" customHeight="1">
      <c r="A25" s="3" t="s">
        <v>194</v>
      </c>
      <c r="B25" s="5"/>
      <c r="G25" s="10"/>
      <c r="H25" s="46"/>
      <c r="I25" s="47"/>
      <c r="J25" s="47"/>
      <c r="K25" s="47"/>
      <c r="L25" s="47"/>
      <c r="M25" s="47"/>
      <c r="N25" s="47"/>
      <c r="O25" s="47"/>
      <c r="P25" s="3"/>
    </row>
    <row r="26" spans="1:16" ht="20.100000000000001" customHeight="1">
      <c r="A26" s="3" t="s">
        <v>195</v>
      </c>
      <c r="B26" s="64"/>
      <c r="G26" s="10">
        <v>4</v>
      </c>
      <c r="H26" s="46"/>
      <c r="I26" s="47">
        <v>533419</v>
      </c>
      <c r="J26" s="47"/>
      <c r="K26" s="47">
        <v>455977</v>
      </c>
      <c r="L26" s="47"/>
      <c r="M26" s="47">
        <v>0</v>
      </c>
      <c r="N26" s="47"/>
      <c r="O26" s="47">
        <v>0</v>
      </c>
      <c r="P26" s="3"/>
    </row>
    <row r="27" spans="1:16" ht="20.100000000000001" customHeight="1">
      <c r="A27" s="5" t="s">
        <v>98</v>
      </c>
      <c r="G27" s="10">
        <v>6</v>
      </c>
      <c r="H27" s="46"/>
      <c r="I27" s="47">
        <v>0</v>
      </c>
      <c r="J27" s="47"/>
      <c r="K27" s="47">
        <v>0</v>
      </c>
      <c r="L27" s="47"/>
      <c r="M27" s="47">
        <v>962953</v>
      </c>
      <c r="N27" s="47"/>
      <c r="O27" s="47">
        <v>960453</v>
      </c>
      <c r="P27" s="3"/>
    </row>
    <row r="28" spans="1:16" ht="20.100000000000001" customHeight="1">
      <c r="A28" s="3" t="s">
        <v>99</v>
      </c>
      <c r="G28" s="10">
        <v>7</v>
      </c>
      <c r="H28" s="46"/>
      <c r="I28" s="47">
        <v>266109</v>
      </c>
      <c r="J28" s="47"/>
      <c r="K28" s="47">
        <v>304761</v>
      </c>
      <c r="L28" s="47"/>
      <c r="M28" s="47">
        <v>0</v>
      </c>
      <c r="N28" s="47"/>
      <c r="O28" s="47">
        <v>0</v>
      </c>
      <c r="P28" s="3"/>
    </row>
    <row r="29" spans="1:16" ht="20.100000000000001" customHeight="1">
      <c r="A29" s="3" t="s">
        <v>123</v>
      </c>
      <c r="G29" s="10">
        <v>8</v>
      </c>
      <c r="H29" s="46"/>
      <c r="I29" s="47">
        <v>968103</v>
      </c>
      <c r="J29" s="47"/>
      <c r="K29" s="47">
        <v>999126</v>
      </c>
      <c r="L29" s="47"/>
      <c r="M29" s="47">
        <v>968103</v>
      </c>
      <c r="N29" s="47"/>
      <c r="O29" s="47">
        <v>999126</v>
      </c>
      <c r="P29" s="3"/>
    </row>
    <row r="30" spans="1:16" ht="20.100000000000001" customHeight="1">
      <c r="A30" s="3" t="s">
        <v>129</v>
      </c>
      <c r="G30" s="10">
        <v>9</v>
      </c>
      <c r="H30" s="46"/>
      <c r="I30" s="47">
        <v>345264</v>
      </c>
      <c r="J30" s="47"/>
      <c r="K30" s="47">
        <v>345403</v>
      </c>
      <c r="L30" s="47"/>
      <c r="M30" s="47">
        <v>387071</v>
      </c>
      <c r="N30" s="47"/>
      <c r="O30" s="47">
        <v>390224</v>
      </c>
      <c r="P30" s="3"/>
    </row>
    <row r="31" spans="1:16" ht="20.100000000000001" customHeight="1">
      <c r="A31" s="3" t="s">
        <v>100</v>
      </c>
      <c r="G31" s="10"/>
      <c r="I31" s="47">
        <v>2158</v>
      </c>
      <c r="J31" s="47"/>
      <c r="K31" s="47">
        <v>5514</v>
      </c>
      <c r="L31" s="47"/>
      <c r="M31" s="47">
        <v>593</v>
      </c>
      <c r="N31" s="47"/>
      <c r="O31" s="47">
        <v>653</v>
      </c>
      <c r="P31" s="3"/>
    </row>
    <row r="32" spans="1:16" ht="20.100000000000001" customHeight="1">
      <c r="A32" s="3" t="s">
        <v>90</v>
      </c>
      <c r="G32" s="10"/>
      <c r="H32" s="46"/>
      <c r="I32" s="47">
        <v>12965</v>
      </c>
      <c r="J32" s="47"/>
      <c r="K32" s="47">
        <v>12081</v>
      </c>
      <c r="L32" s="47"/>
      <c r="M32" s="47">
        <v>6598</v>
      </c>
      <c r="N32" s="47"/>
      <c r="O32" s="47">
        <v>8248</v>
      </c>
      <c r="P32" s="3"/>
    </row>
    <row r="33" spans="1:16" ht="20.100000000000001" customHeight="1">
      <c r="A33" s="3" t="s">
        <v>101</v>
      </c>
      <c r="G33" s="10"/>
      <c r="H33" s="46"/>
      <c r="I33" s="47">
        <v>13687</v>
      </c>
      <c r="J33" s="47"/>
      <c r="K33" s="47">
        <v>9082</v>
      </c>
      <c r="L33" s="47"/>
      <c r="M33" s="47">
        <v>1823</v>
      </c>
      <c r="N33" s="47"/>
      <c r="O33" s="47">
        <v>1329</v>
      </c>
      <c r="P33" s="3"/>
    </row>
    <row r="34" spans="1:16" ht="20.100000000000001" customHeight="1">
      <c r="A34" s="3" t="s">
        <v>161</v>
      </c>
      <c r="G34" s="10"/>
      <c r="H34" s="46"/>
      <c r="I34" s="47">
        <v>693531</v>
      </c>
      <c r="J34" s="47"/>
      <c r="K34" s="47">
        <v>693531</v>
      </c>
      <c r="L34" s="47"/>
      <c r="M34" s="47">
        <v>0</v>
      </c>
      <c r="N34" s="47"/>
      <c r="O34" s="47">
        <v>0</v>
      </c>
      <c r="P34" s="3"/>
    </row>
    <row r="35" spans="1:16" ht="20.100000000000001" customHeight="1">
      <c r="A35" s="3" t="s">
        <v>3</v>
      </c>
      <c r="G35" s="10"/>
      <c r="H35" s="46"/>
      <c r="I35" s="47">
        <v>2976</v>
      </c>
      <c r="J35" s="47"/>
      <c r="K35" s="47">
        <v>2548</v>
      </c>
      <c r="L35" s="47"/>
      <c r="M35" s="47">
        <v>2409</v>
      </c>
      <c r="N35" s="47"/>
      <c r="O35" s="47">
        <v>2440</v>
      </c>
      <c r="P35" s="3"/>
    </row>
    <row r="36" spans="1:16" ht="20.100000000000001" customHeight="1">
      <c r="A36" s="1" t="s">
        <v>26</v>
      </c>
      <c r="G36" s="10"/>
      <c r="H36" s="46"/>
      <c r="I36" s="63">
        <f>SUM(I21:I35)</f>
        <v>6970974</v>
      </c>
      <c r="J36" s="47"/>
      <c r="K36" s="63">
        <f>SUM(K21:K35)</f>
        <v>6486958</v>
      </c>
      <c r="L36" s="47"/>
      <c r="M36" s="63">
        <f>SUM(M21:M35)</f>
        <v>4727550</v>
      </c>
      <c r="N36" s="47"/>
      <c r="O36" s="63">
        <f>SUM(O21:O35)</f>
        <v>4640473</v>
      </c>
      <c r="P36" s="3"/>
    </row>
    <row r="37" spans="1:16" ht="20.100000000000001" customHeight="1" thickBot="1">
      <c r="A37" s="1" t="s">
        <v>27</v>
      </c>
      <c r="G37" s="10"/>
      <c r="H37" s="5"/>
      <c r="I37" s="65">
        <f>SUM(I19+I36)</f>
        <v>13981172</v>
      </c>
      <c r="J37" s="47"/>
      <c r="K37" s="65">
        <f>SUM(K19+K36)</f>
        <v>13915592</v>
      </c>
      <c r="L37" s="47"/>
      <c r="M37" s="65">
        <f>SUM(M19+M36)</f>
        <v>13421380</v>
      </c>
      <c r="N37" s="47"/>
      <c r="O37" s="65">
        <f>SUM(O19+O36)</f>
        <v>13370405</v>
      </c>
      <c r="P37" s="3"/>
    </row>
    <row r="38" spans="1:16" ht="20.100000000000001" customHeight="1" thickTop="1">
      <c r="A38" s="1"/>
      <c r="G38" s="10"/>
      <c r="H38" s="5"/>
      <c r="I38" s="47"/>
      <c r="J38" s="47"/>
      <c r="K38" s="47"/>
      <c r="L38" s="47"/>
      <c r="M38" s="47"/>
      <c r="N38" s="47"/>
      <c r="O38" s="47"/>
      <c r="P38" s="3"/>
    </row>
    <row r="39" spans="1:16" ht="20.100000000000001" customHeight="1">
      <c r="A39" s="5" t="s">
        <v>1</v>
      </c>
    </row>
    <row r="40" spans="1:16" ht="20.100000000000001" customHeight="1">
      <c r="A40" s="1" t="s">
        <v>97</v>
      </c>
      <c r="B40" s="43"/>
      <c r="C40" s="43"/>
      <c r="D40" s="43"/>
      <c r="E40" s="43"/>
      <c r="F40" s="43"/>
      <c r="G40" s="43"/>
      <c r="H40" s="43"/>
    </row>
    <row r="41" spans="1:16" ht="20.100000000000001" customHeight="1">
      <c r="A41" s="1" t="s">
        <v>74</v>
      </c>
      <c r="B41" s="43"/>
      <c r="C41" s="43"/>
      <c r="D41" s="43"/>
      <c r="E41" s="43"/>
      <c r="F41" s="43"/>
      <c r="G41" s="43"/>
      <c r="H41" s="43"/>
    </row>
    <row r="42" spans="1:16" ht="20.100000000000001" customHeight="1">
      <c r="A42" s="1" t="s">
        <v>186</v>
      </c>
      <c r="B42" s="43"/>
      <c r="C42" s="43"/>
      <c r="D42" s="43"/>
      <c r="E42" s="43"/>
      <c r="F42" s="43"/>
      <c r="G42" s="43"/>
      <c r="H42" s="43"/>
    </row>
    <row r="43" spans="1:16" s="5" customFormat="1" ht="20.100000000000001" customHeight="1">
      <c r="A43" s="1"/>
      <c r="B43" s="45"/>
      <c r="C43" s="45"/>
      <c r="D43" s="45"/>
      <c r="E43" s="45"/>
      <c r="F43" s="45"/>
      <c r="G43" s="46"/>
      <c r="H43" s="45"/>
      <c r="I43" s="47"/>
      <c r="J43" s="47"/>
      <c r="K43" s="47"/>
      <c r="L43" s="47"/>
      <c r="M43" s="47"/>
      <c r="N43" s="47"/>
      <c r="O43" s="47"/>
      <c r="P43" s="4" t="s">
        <v>51</v>
      </c>
    </row>
    <row r="44" spans="1:16" s="5" customFormat="1" ht="20.100000000000001" customHeight="1">
      <c r="A44" s="1"/>
      <c r="B44" s="48"/>
      <c r="C44" s="48"/>
      <c r="D44" s="48"/>
      <c r="E44" s="48"/>
      <c r="F44" s="48"/>
      <c r="G44" s="6"/>
      <c r="H44" s="48"/>
      <c r="I44" s="47"/>
      <c r="J44" s="49" t="s">
        <v>41</v>
      </c>
      <c r="K44" s="47"/>
      <c r="L44" s="47"/>
      <c r="M44" s="47"/>
      <c r="N44" s="49" t="s">
        <v>42</v>
      </c>
      <c r="O44" s="47"/>
      <c r="P44" s="4"/>
    </row>
    <row r="45" spans="1:16" s="5" customFormat="1" ht="20.100000000000001" customHeight="1">
      <c r="B45" s="48"/>
      <c r="C45" s="48"/>
      <c r="D45" s="48"/>
      <c r="E45" s="48"/>
      <c r="F45" s="48"/>
      <c r="G45" s="6"/>
      <c r="H45" s="48"/>
      <c r="I45" s="7"/>
      <c r="J45" s="50" t="s">
        <v>40</v>
      </c>
      <c r="K45" s="7"/>
      <c r="L45" s="49"/>
      <c r="M45" s="7"/>
      <c r="N45" s="50" t="s">
        <v>40</v>
      </c>
      <c r="O45" s="7"/>
      <c r="P45" s="8"/>
    </row>
    <row r="46" spans="1:16" s="1" customFormat="1" ht="20.100000000000001" customHeight="1">
      <c r="B46" s="51"/>
      <c r="C46" s="51"/>
      <c r="D46" s="51"/>
      <c r="E46" s="51"/>
      <c r="F46" s="51"/>
      <c r="G46" s="52"/>
      <c r="H46" s="51"/>
      <c r="I46" s="53" t="s">
        <v>96</v>
      </c>
      <c r="J46" s="6"/>
      <c r="K46" s="53" t="s">
        <v>69</v>
      </c>
      <c r="L46" s="6"/>
      <c r="M46" s="53" t="s">
        <v>96</v>
      </c>
      <c r="N46" s="6"/>
      <c r="O46" s="53" t="s">
        <v>69</v>
      </c>
      <c r="P46" s="9"/>
    </row>
    <row r="47" spans="1:16" s="5" customFormat="1" ht="20.100000000000001" customHeight="1">
      <c r="A47" s="1"/>
      <c r="B47" s="54"/>
      <c r="C47" s="55"/>
      <c r="D47" s="55"/>
      <c r="E47" s="55"/>
      <c r="F47" s="55"/>
      <c r="G47" s="56" t="s">
        <v>0</v>
      </c>
      <c r="H47" s="55"/>
      <c r="I47" s="57">
        <v>2025</v>
      </c>
      <c r="J47" s="58"/>
      <c r="K47" s="57">
        <v>2024</v>
      </c>
      <c r="L47" s="58"/>
      <c r="M47" s="57">
        <v>2025</v>
      </c>
      <c r="N47" s="58"/>
      <c r="O47" s="57">
        <v>2024</v>
      </c>
      <c r="P47" s="8"/>
    </row>
    <row r="48" spans="1:16" s="5" customFormat="1" ht="20.100000000000001" customHeight="1">
      <c r="A48" s="1"/>
      <c r="B48" s="54"/>
      <c r="C48" s="55"/>
      <c r="D48" s="55"/>
      <c r="E48" s="55"/>
      <c r="F48" s="55"/>
      <c r="G48" s="48"/>
      <c r="H48" s="55"/>
      <c r="I48" s="59" t="s">
        <v>64</v>
      </c>
      <c r="J48" s="58"/>
      <c r="K48" s="59" t="s">
        <v>82</v>
      </c>
      <c r="L48" s="58"/>
      <c r="M48" s="59" t="s">
        <v>64</v>
      </c>
      <c r="N48" s="58"/>
      <c r="O48" s="59" t="s">
        <v>82</v>
      </c>
      <c r="P48" s="8"/>
    </row>
    <row r="49" spans="1:16" s="5" customFormat="1" ht="20.100000000000001" customHeight="1">
      <c r="A49" s="1"/>
      <c r="B49" s="54"/>
      <c r="C49" s="55"/>
      <c r="D49" s="55"/>
      <c r="E49" s="55"/>
      <c r="F49" s="55"/>
      <c r="G49" s="48"/>
      <c r="H49" s="55"/>
      <c r="I49" s="59" t="s">
        <v>65</v>
      </c>
      <c r="J49" s="58"/>
      <c r="K49" s="59"/>
      <c r="L49" s="58"/>
      <c r="M49" s="59" t="s">
        <v>65</v>
      </c>
      <c r="N49" s="58"/>
      <c r="O49" s="59"/>
      <c r="P49" s="8"/>
    </row>
    <row r="50" spans="1:16" ht="20.100000000000001" customHeight="1">
      <c r="A50" s="1" t="s">
        <v>43</v>
      </c>
    </row>
    <row r="51" spans="1:16" ht="20.100000000000001" customHeight="1">
      <c r="A51" s="1" t="s">
        <v>28</v>
      </c>
      <c r="G51" s="66"/>
    </row>
    <row r="52" spans="1:16" ht="20.100000000000001" customHeight="1">
      <c r="A52" s="5" t="s">
        <v>192</v>
      </c>
      <c r="G52" s="10">
        <v>10</v>
      </c>
      <c r="H52" s="5"/>
      <c r="I52" s="67">
        <v>138892</v>
      </c>
      <c r="J52" s="68"/>
      <c r="K52" s="47">
        <v>180444</v>
      </c>
      <c r="L52" s="47"/>
      <c r="M52" s="47">
        <v>28013</v>
      </c>
      <c r="N52" s="47"/>
      <c r="O52" s="47">
        <v>31260</v>
      </c>
    </row>
    <row r="53" spans="1:16" ht="20.100000000000001" customHeight="1">
      <c r="A53" s="5" t="s">
        <v>162</v>
      </c>
      <c r="G53" s="10"/>
      <c r="H53" s="5"/>
      <c r="I53" s="69">
        <v>0</v>
      </c>
      <c r="J53" s="5"/>
      <c r="K53" s="47">
        <v>6750</v>
      </c>
      <c r="L53" s="47"/>
      <c r="M53" s="47">
        <v>0</v>
      </c>
      <c r="N53" s="47"/>
      <c r="O53" s="47">
        <v>0</v>
      </c>
    </row>
    <row r="54" spans="1:16" ht="20.100000000000001" customHeight="1">
      <c r="A54" s="3" t="s">
        <v>102</v>
      </c>
      <c r="G54" s="10"/>
      <c r="H54" s="5"/>
      <c r="I54" s="69">
        <v>3975</v>
      </c>
      <c r="J54" s="5"/>
      <c r="K54" s="47">
        <v>3719</v>
      </c>
      <c r="L54" s="47"/>
      <c r="M54" s="47">
        <v>2092</v>
      </c>
      <c r="N54" s="47"/>
      <c r="O54" s="47">
        <v>2395</v>
      </c>
      <c r="P54" s="3"/>
    </row>
    <row r="55" spans="1:16" ht="20.100000000000001" customHeight="1">
      <c r="A55" s="3" t="s">
        <v>204</v>
      </c>
      <c r="G55" s="10">
        <v>11</v>
      </c>
      <c r="H55" s="5"/>
      <c r="I55" s="69">
        <v>1872</v>
      </c>
      <c r="J55" s="5"/>
      <c r="K55" s="47">
        <v>0</v>
      </c>
      <c r="L55" s="47"/>
      <c r="M55" s="47">
        <v>1872</v>
      </c>
      <c r="N55" s="47"/>
      <c r="O55" s="47">
        <v>0</v>
      </c>
      <c r="P55" s="3"/>
    </row>
    <row r="56" spans="1:16" ht="20.100000000000001" customHeight="1">
      <c r="A56" s="3" t="s">
        <v>196</v>
      </c>
      <c r="F56" s="10"/>
      <c r="G56" s="10">
        <v>2</v>
      </c>
      <c r="H56" s="47">
        <v>1080000000</v>
      </c>
      <c r="I56" s="69">
        <v>900000</v>
      </c>
      <c r="J56" s="5"/>
      <c r="K56" s="47">
        <v>1080000</v>
      </c>
      <c r="L56" s="47"/>
      <c r="M56" s="47">
        <v>900000</v>
      </c>
      <c r="N56" s="47"/>
      <c r="O56" s="47">
        <v>1080000</v>
      </c>
      <c r="P56" s="3"/>
    </row>
    <row r="57" spans="1:16" ht="20.100000000000001" customHeight="1">
      <c r="A57" s="5" t="s">
        <v>197</v>
      </c>
      <c r="F57" s="10"/>
      <c r="G57" s="10">
        <v>12</v>
      </c>
      <c r="H57" s="47">
        <v>497428219</v>
      </c>
      <c r="I57" s="69">
        <v>498205</v>
      </c>
      <c r="J57" s="5"/>
      <c r="K57" s="47">
        <v>497428</v>
      </c>
      <c r="L57" s="47"/>
      <c r="M57" s="47">
        <v>498205</v>
      </c>
      <c r="N57" s="47"/>
      <c r="O57" s="47">
        <v>497428</v>
      </c>
      <c r="P57" s="3"/>
    </row>
    <row r="58" spans="1:16" ht="20.100000000000001" customHeight="1">
      <c r="A58" s="3" t="s">
        <v>163</v>
      </c>
      <c r="F58" s="10"/>
      <c r="G58" s="10"/>
      <c r="H58" s="47">
        <v>87738465</v>
      </c>
      <c r="I58" s="70">
        <v>114407</v>
      </c>
      <c r="J58" s="71"/>
      <c r="K58" s="47">
        <v>87738</v>
      </c>
      <c r="L58" s="47"/>
      <c r="M58" s="47">
        <v>63233</v>
      </c>
      <c r="N58" s="47"/>
      <c r="O58" s="47">
        <v>51011</v>
      </c>
      <c r="P58" s="3"/>
    </row>
    <row r="59" spans="1:16" ht="20.100000000000001" customHeight="1">
      <c r="A59" s="3" t="s">
        <v>198</v>
      </c>
      <c r="F59" s="10"/>
      <c r="G59" s="10"/>
      <c r="H59" s="47">
        <v>91800</v>
      </c>
      <c r="I59" s="72">
        <v>190</v>
      </c>
      <c r="J59" s="5"/>
      <c r="K59" s="47">
        <v>92</v>
      </c>
      <c r="L59" s="47"/>
      <c r="M59" s="47">
        <v>92</v>
      </c>
      <c r="N59" s="47"/>
      <c r="O59" s="47">
        <v>92</v>
      </c>
      <c r="P59" s="3"/>
    </row>
    <row r="60" spans="1:16" ht="20.100000000000001" customHeight="1">
      <c r="A60" s="1" t="s">
        <v>29</v>
      </c>
      <c r="G60" s="10"/>
      <c r="H60" s="5"/>
      <c r="I60" s="63">
        <f>SUM(I52:I59)</f>
        <v>1657541</v>
      </c>
      <c r="J60" s="47"/>
      <c r="K60" s="63">
        <f>SUM(K52:K59)</f>
        <v>1856171</v>
      </c>
      <c r="L60" s="47"/>
      <c r="M60" s="63">
        <f>SUM(M52:M59)</f>
        <v>1493507</v>
      </c>
      <c r="N60" s="47"/>
      <c r="O60" s="63">
        <f>SUM(O52:O59)</f>
        <v>1662186</v>
      </c>
      <c r="P60" s="3"/>
    </row>
    <row r="61" spans="1:16" ht="20.100000000000001" customHeight="1">
      <c r="A61" s="1" t="s">
        <v>30</v>
      </c>
      <c r="G61" s="10"/>
      <c r="H61" s="5"/>
      <c r="I61" s="47"/>
      <c r="J61" s="47"/>
      <c r="K61" s="47"/>
      <c r="L61" s="47"/>
      <c r="M61" s="47"/>
      <c r="N61" s="47"/>
      <c r="O61" s="47"/>
      <c r="P61" s="3"/>
    </row>
    <row r="62" spans="1:16" ht="20.100000000000001" customHeight="1">
      <c r="A62" s="5" t="s">
        <v>199</v>
      </c>
      <c r="G62" s="10"/>
      <c r="H62" s="5"/>
      <c r="I62" s="47"/>
      <c r="J62" s="47"/>
      <c r="K62" s="47"/>
      <c r="L62" s="47"/>
      <c r="M62" s="47"/>
      <c r="N62" s="47"/>
      <c r="O62" s="47"/>
      <c r="P62" s="3"/>
    </row>
    <row r="63" spans="1:16" ht="20.100000000000001" customHeight="1">
      <c r="A63" s="5" t="s">
        <v>201</v>
      </c>
      <c r="F63" s="10"/>
      <c r="G63" s="10">
        <v>11</v>
      </c>
      <c r="H63" s="47">
        <v>595307773</v>
      </c>
      <c r="I63" s="47">
        <v>594103</v>
      </c>
      <c r="J63" s="47">
        <v>0</v>
      </c>
      <c r="K63" s="47">
        <v>595308</v>
      </c>
      <c r="L63" s="47"/>
      <c r="M63" s="47">
        <v>594103</v>
      </c>
      <c r="N63" s="47"/>
      <c r="O63" s="47">
        <v>595308</v>
      </c>
      <c r="P63" s="3"/>
    </row>
    <row r="64" spans="1:16" ht="20.100000000000001" customHeight="1">
      <c r="A64" s="5" t="s">
        <v>200</v>
      </c>
      <c r="I64" s="3"/>
      <c r="J64" s="3"/>
      <c r="K64" s="3"/>
      <c r="L64" s="3"/>
      <c r="M64" s="3"/>
      <c r="N64" s="3"/>
      <c r="O64" s="3"/>
      <c r="P64" s="3"/>
    </row>
    <row r="65" spans="1:16" ht="20.100000000000001" customHeight="1">
      <c r="A65" s="5" t="s">
        <v>201</v>
      </c>
      <c r="F65" s="10"/>
      <c r="G65" s="10">
        <v>2</v>
      </c>
      <c r="H65" s="5"/>
      <c r="I65" s="47">
        <v>180000</v>
      </c>
      <c r="J65" s="47"/>
      <c r="K65" s="47">
        <v>0</v>
      </c>
      <c r="L65" s="47"/>
      <c r="M65" s="47">
        <v>180000</v>
      </c>
      <c r="N65" s="47"/>
      <c r="O65" s="47">
        <v>0</v>
      </c>
      <c r="P65" s="3"/>
    </row>
    <row r="66" spans="1:16" ht="20.100000000000001" customHeight="1">
      <c r="A66" s="3" t="s">
        <v>92</v>
      </c>
      <c r="F66" s="10"/>
      <c r="G66" s="5"/>
      <c r="H66" s="47">
        <v>9069035</v>
      </c>
      <c r="I66" s="47">
        <v>9524</v>
      </c>
      <c r="J66" s="47">
        <v>19438045</v>
      </c>
      <c r="K66" s="47">
        <v>9069</v>
      </c>
      <c r="L66" s="47"/>
      <c r="M66" s="47">
        <v>4803</v>
      </c>
      <c r="N66" s="47"/>
      <c r="O66" s="47">
        <v>6337</v>
      </c>
      <c r="P66" s="3"/>
    </row>
    <row r="67" spans="1:16" ht="20.100000000000001" customHeight="1">
      <c r="A67" s="5" t="s">
        <v>202</v>
      </c>
      <c r="F67" s="10"/>
      <c r="G67" s="10">
        <v>12</v>
      </c>
      <c r="H67" s="5"/>
      <c r="I67" s="47">
        <v>694939</v>
      </c>
      <c r="J67" s="47"/>
      <c r="K67" s="47">
        <v>694079</v>
      </c>
      <c r="L67" s="47"/>
      <c r="M67" s="47">
        <v>694939</v>
      </c>
      <c r="N67" s="47"/>
      <c r="O67" s="47">
        <v>694079</v>
      </c>
      <c r="P67" s="5"/>
    </row>
    <row r="68" spans="1:16" ht="20.100000000000001" customHeight="1">
      <c r="A68" s="3" t="s">
        <v>103</v>
      </c>
      <c r="F68" s="10"/>
      <c r="G68" s="10"/>
      <c r="H68" s="5"/>
      <c r="I68" s="47">
        <v>68389</v>
      </c>
      <c r="J68" s="5"/>
      <c r="K68" s="47">
        <v>89028</v>
      </c>
      <c r="L68" s="47"/>
      <c r="M68" s="47">
        <v>77558</v>
      </c>
      <c r="N68" s="47"/>
      <c r="O68" s="47">
        <v>84981</v>
      </c>
      <c r="P68" s="3"/>
    </row>
    <row r="69" spans="1:16" ht="20.100000000000001" customHeight="1">
      <c r="A69" s="3" t="s">
        <v>226</v>
      </c>
      <c r="F69" s="10"/>
      <c r="G69" s="10"/>
      <c r="H69" s="5"/>
      <c r="I69" s="47">
        <v>6537</v>
      </c>
      <c r="J69" s="5"/>
      <c r="K69" s="47">
        <v>5879</v>
      </c>
      <c r="L69" s="47"/>
      <c r="M69" s="47">
        <v>3571</v>
      </c>
      <c r="N69" s="47"/>
      <c r="O69" s="47">
        <v>3153</v>
      </c>
      <c r="P69" s="3"/>
    </row>
    <row r="70" spans="1:16" ht="20.100000000000001" customHeight="1">
      <c r="A70" s="3" t="s">
        <v>203</v>
      </c>
      <c r="F70" s="10"/>
      <c r="G70" s="10"/>
      <c r="H70" s="5"/>
      <c r="I70" s="47">
        <v>67525</v>
      </c>
      <c r="J70" s="47"/>
      <c r="K70" s="47">
        <v>67525</v>
      </c>
      <c r="L70" s="47"/>
      <c r="M70" s="47">
        <v>0</v>
      </c>
      <c r="N70" s="47"/>
      <c r="O70" s="47">
        <v>0</v>
      </c>
      <c r="P70" s="3"/>
    </row>
    <row r="71" spans="1:16" ht="20.100000000000001" customHeight="1">
      <c r="A71" s="1" t="s">
        <v>31</v>
      </c>
      <c r="G71" s="10"/>
      <c r="H71" s="5"/>
      <c r="I71" s="63">
        <f>SUM(I63:I70)</f>
        <v>1621017</v>
      </c>
      <c r="J71" s="47"/>
      <c r="K71" s="63">
        <f>SUM(K63:K70)</f>
        <v>1460888</v>
      </c>
      <c r="L71" s="47"/>
      <c r="M71" s="63">
        <f>SUM(M63:M70)</f>
        <v>1554974</v>
      </c>
      <c r="N71" s="47"/>
      <c r="O71" s="63">
        <f>SUM(O63:O70)</f>
        <v>1383858</v>
      </c>
      <c r="P71" s="3"/>
    </row>
    <row r="72" spans="1:16" ht="20.100000000000001" customHeight="1">
      <c r="A72" s="1" t="s">
        <v>32</v>
      </c>
      <c r="G72" s="10"/>
      <c r="H72" s="5"/>
      <c r="I72" s="63">
        <f>SUM(I60+I71)</f>
        <v>3278558</v>
      </c>
      <c r="J72" s="47"/>
      <c r="K72" s="63">
        <f>SUM(K60+K71)</f>
        <v>3317059</v>
      </c>
      <c r="L72" s="47"/>
      <c r="M72" s="63">
        <f>SUM(M60+M71)</f>
        <v>3048481</v>
      </c>
      <c r="N72" s="47"/>
      <c r="O72" s="63">
        <f>SUM(O60+O71)</f>
        <v>3046044</v>
      </c>
    </row>
    <row r="73" spans="1:16" ht="20.100000000000001" customHeight="1">
      <c r="A73" s="1"/>
      <c r="N73" s="3"/>
      <c r="O73" s="3"/>
    </row>
    <row r="74" spans="1:16" ht="20.100000000000001" customHeight="1">
      <c r="A74" s="5" t="s">
        <v>1</v>
      </c>
      <c r="N74" s="3"/>
      <c r="O74" s="3"/>
    </row>
    <row r="75" spans="1:16" ht="20.100000000000001" customHeight="1">
      <c r="A75" s="1" t="s">
        <v>97</v>
      </c>
      <c r="B75" s="43"/>
      <c r="C75" s="43"/>
      <c r="D75" s="43"/>
      <c r="E75" s="43"/>
      <c r="F75" s="43"/>
      <c r="G75" s="43"/>
      <c r="H75" s="43"/>
    </row>
    <row r="76" spans="1:16" ht="20.100000000000001" customHeight="1">
      <c r="A76" s="1" t="s">
        <v>74</v>
      </c>
      <c r="B76" s="43"/>
      <c r="C76" s="43"/>
      <c r="D76" s="43"/>
      <c r="E76" s="43"/>
      <c r="F76" s="43"/>
      <c r="G76" s="43"/>
      <c r="H76" s="43"/>
    </row>
    <row r="77" spans="1:16" ht="20.100000000000001" customHeight="1">
      <c r="A77" s="1" t="s">
        <v>186</v>
      </c>
      <c r="B77" s="43"/>
      <c r="C77" s="43"/>
      <c r="D77" s="43"/>
      <c r="E77" s="43"/>
      <c r="F77" s="43"/>
      <c r="G77" s="43"/>
      <c r="H77" s="43"/>
    </row>
    <row r="78" spans="1:16" s="5" customFormat="1" ht="20.100000000000001" customHeight="1">
      <c r="A78" s="1"/>
      <c r="B78" s="45"/>
      <c r="C78" s="45"/>
      <c r="D78" s="45"/>
      <c r="E78" s="45"/>
      <c r="F78" s="45"/>
      <c r="G78" s="46"/>
      <c r="H78" s="45"/>
      <c r="I78" s="47"/>
      <c r="J78" s="47"/>
      <c r="K78" s="47"/>
      <c r="L78" s="47"/>
      <c r="M78" s="47"/>
      <c r="N78" s="47"/>
      <c r="O78" s="47"/>
      <c r="P78" s="4" t="s">
        <v>51</v>
      </c>
    </row>
    <row r="79" spans="1:16" s="5" customFormat="1" ht="20.100000000000001" customHeight="1">
      <c r="A79" s="1"/>
      <c r="B79" s="48"/>
      <c r="C79" s="48"/>
      <c r="D79" s="48"/>
      <c r="E79" s="48"/>
      <c r="F79" s="48"/>
      <c r="G79" s="6"/>
      <c r="H79" s="48"/>
      <c r="I79" s="47"/>
      <c r="J79" s="49" t="s">
        <v>41</v>
      </c>
      <c r="K79" s="47"/>
      <c r="L79" s="47"/>
      <c r="M79" s="47"/>
      <c r="N79" s="49" t="s">
        <v>42</v>
      </c>
      <c r="O79" s="47"/>
      <c r="P79" s="4"/>
    </row>
    <row r="80" spans="1:16" s="5" customFormat="1" ht="20.100000000000001" customHeight="1">
      <c r="B80" s="48"/>
      <c r="C80" s="48"/>
      <c r="D80" s="48"/>
      <c r="E80" s="48"/>
      <c r="F80" s="48"/>
      <c r="G80" s="6"/>
      <c r="H80" s="48"/>
      <c r="I80" s="7"/>
      <c r="J80" s="50" t="s">
        <v>40</v>
      </c>
      <c r="K80" s="7"/>
      <c r="L80" s="49"/>
      <c r="M80" s="7"/>
      <c r="N80" s="50" t="s">
        <v>40</v>
      </c>
      <c r="O80" s="7"/>
      <c r="P80" s="8"/>
    </row>
    <row r="81" spans="1:16" s="1" customFormat="1" ht="20.100000000000001" customHeight="1">
      <c r="B81" s="51"/>
      <c r="C81" s="51"/>
      <c r="D81" s="51"/>
      <c r="E81" s="51"/>
      <c r="F81" s="51"/>
      <c r="G81" s="52"/>
      <c r="H81" s="51"/>
      <c r="I81" s="53" t="s">
        <v>96</v>
      </c>
      <c r="J81" s="6"/>
      <c r="K81" s="53" t="s">
        <v>69</v>
      </c>
      <c r="L81" s="6"/>
      <c r="M81" s="53" t="s">
        <v>96</v>
      </c>
      <c r="N81" s="6"/>
      <c r="O81" s="53" t="s">
        <v>69</v>
      </c>
      <c r="P81" s="9"/>
    </row>
    <row r="82" spans="1:16" s="5" customFormat="1" ht="20.100000000000001" customHeight="1">
      <c r="A82" s="1"/>
      <c r="B82" s="54"/>
      <c r="C82" s="55"/>
      <c r="D82" s="55"/>
      <c r="E82" s="55"/>
      <c r="F82" s="55"/>
      <c r="G82" s="56" t="s">
        <v>0</v>
      </c>
      <c r="H82" s="55"/>
      <c r="I82" s="57">
        <v>2025</v>
      </c>
      <c r="J82" s="58"/>
      <c r="K82" s="57">
        <v>2024</v>
      </c>
      <c r="L82" s="58"/>
      <c r="M82" s="57">
        <v>2025</v>
      </c>
      <c r="N82" s="58"/>
      <c r="O82" s="57">
        <v>2024</v>
      </c>
      <c r="P82" s="8"/>
    </row>
    <row r="83" spans="1:16" s="5" customFormat="1" ht="20.100000000000001" customHeight="1">
      <c r="A83" s="1"/>
      <c r="B83" s="54"/>
      <c r="C83" s="55"/>
      <c r="D83" s="55"/>
      <c r="E83" s="55"/>
      <c r="F83" s="55"/>
      <c r="G83" s="48"/>
      <c r="H83" s="55"/>
      <c r="I83" s="59" t="s">
        <v>64</v>
      </c>
      <c r="J83" s="58"/>
      <c r="K83" s="59" t="s">
        <v>82</v>
      </c>
      <c r="L83" s="58"/>
      <c r="M83" s="59" t="s">
        <v>64</v>
      </c>
      <c r="N83" s="58"/>
      <c r="O83" s="59" t="s">
        <v>82</v>
      </c>
      <c r="P83" s="8"/>
    </row>
    <row r="84" spans="1:16" s="5" customFormat="1" ht="20.100000000000001" customHeight="1">
      <c r="A84" s="1"/>
      <c r="B84" s="54"/>
      <c r="C84" s="55"/>
      <c r="D84" s="55"/>
      <c r="E84" s="55"/>
      <c r="F84" s="55"/>
      <c r="G84" s="48"/>
      <c r="H84" s="55"/>
      <c r="I84" s="59" t="s">
        <v>65</v>
      </c>
      <c r="J84" s="58"/>
      <c r="K84" s="59"/>
      <c r="L84" s="58"/>
      <c r="M84" s="59" t="s">
        <v>65</v>
      </c>
      <c r="N84" s="58"/>
      <c r="O84" s="59"/>
      <c r="P84" s="8"/>
    </row>
    <row r="85" spans="1:16" ht="20.100000000000001" customHeight="1">
      <c r="A85" s="1" t="s">
        <v>49</v>
      </c>
    </row>
    <row r="86" spans="1:16" ht="20.100000000000001" customHeight="1">
      <c r="A86" s="1" t="s">
        <v>33</v>
      </c>
      <c r="G86" s="73"/>
      <c r="H86" s="5"/>
      <c r="I86" s="47"/>
      <c r="J86" s="47"/>
      <c r="K86" s="47"/>
      <c r="L86" s="47"/>
      <c r="M86" s="47"/>
      <c r="N86" s="47"/>
      <c r="O86" s="47"/>
    </row>
    <row r="87" spans="1:16" ht="20.100000000000001" customHeight="1">
      <c r="A87" s="3" t="s">
        <v>4</v>
      </c>
      <c r="G87" s="10"/>
      <c r="H87" s="5"/>
      <c r="I87" s="47"/>
      <c r="J87" s="47"/>
      <c r="K87" s="47"/>
      <c r="L87" s="47"/>
      <c r="M87" s="47"/>
      <c r="N87" s="47"/>
      <c r="O87" s="47"/>
    </row>
    <row r="88" spans="1:16" ht="20.100000000000001" customHeight="1">
      <c r="A88" s="3"/>
      <c r="B88" s="3" t="s">
        <v>11</v>
      </c>
      <c r="G88" s="74"/>
      <c r="H88" s="5"/>
      <c r="I88" s="47"/>
      <c r="J88" s="47"/>
      <c r="K88" s="47"/>
      <c r="L88" s="47"/>
      <c r="M88" s="47"/>
      <c r="N88" s="47"/>
      <c r="O88" s="47"/>
    </row>
    <row r="89" spans="1:16" ht="20.100000000000001" customHeight="1" thickBot="1">
      <c r="A89" s="3"/>
      <c r="C89" s="3" t="s">
        <v>104</v>
      </c>
      <c r="D89" s="75"/>
      <c r="E89" s="75"/>
      <c r="F89" s="75"/>
      <c r="G89" s="76"/>
      <c r="H89" s="77"/>
      <c r="I89" s="78">
        <v>311548</v>
      </c>
      <c r="J89" s="47"/>
      <c r="K89" s="78">
        <v>311548</v>
      </c>
      <c r="L89" s="47"/>
      <c r="M89" s="78">
        <v>311548</v>
      </c>
      <c r="N89" s="47"/>
      <c r="O89" s="78">
        <v>311548</v>
      </c>
      <c r="P89" s="3"/>
    </row>
    <row r="90" spans="1:16" ht="20.100000000000001" customHeight="1" thickTop="1">
      <c r="A90" s="3"/>
      <c r="B90" s="3" t="s">
        <v>12</v>
      </c>
      <c r="G90" s="10"/>
      <c r="H90" s="5"/>
      <c r="I90" s="47"/>
      <c r="J90" s="47"/>
      <c r="K90" s="47"/>
      <c r="L90" s="47"/>
      <c r="M90" s="47"/>
      <c r="N90" s="47"/>
      <c r="O90" s="47"/>
      <c r="P90" s="3"/>
    </row>
    <row r="91" spans="1:16" ht="20.100000000000001" customHeight="1">
      <c r="A91" s="3"/>
      <c r="C91" s="3" t="s">
        <v>124</v>
      </c>
      <c r="G91" s="10"/>
      <c r="H91" s="5"/>
      <c r="I91" s="47">
        <f>Consolidated!D31</f>
        <v>304623</v>
      </c>
      <c r="J91" s="47"/>
      <c r="K91" s="47">
        <f>Consolidated!D25</f>
        <v>304623</v>
      </c>
      <c r="L91" s="47"/>
      <c r="M91" s="47">
        <f>Seperate!D30</f>
        <v>304623</v>
      </c>
      <c r="N91" s="47"/>
      <c r="O91" s="47">
        <f>Seperate!D24</f>
        <v>304623</v>
      </c>
      <c r="P91" s="3"/>
    </row>
    <row r="92" spans="1:16" ht="20.100000000000001" customHeight="1">
      <c r="A92" s="3" t="s">
        <v>50</v>
      </c>
      <c r="G92" s="10"/>
      <c r="H92" s="5"/>
      <c r="I92" s="47">
        <f>Consolidated!F31</f>
        <v>6024024</v>
      </c>
      <c r="J92" s="47"/>
      <c r="K92" s="47">
        <f>Consolidated!F25</f>
        <v>6024024</v>
      </c>
      <c r="L92" s="47"/>
      <c r="M92" s="47">
        <f>Seperate!F30</f>
        <v>6024024</v>
      </c>
      <c r="N92" s="47"/>
      <c r="O92" s="47">
        <f>Seperate!F24</f>
        <v>6024024</v>
      </c>
      <c r="P92" s="3"/>
    </row>
    <row r="93" spans="1:16" ht="20.100000000000001" customHeight="1">
      <c r="A93" s="3" t="s">
        <v>150</v>
      </c>
      <c r="G93" s="10"/>
      <c r="H93" s="5"/>
      <c r="I93" s="47">
        <f>Consolidated!H31</f>
        <v>-72087</v>
      </c>
      <c r="J93" s="47"/>
      <c r="K93" s="47">
        <f>Consolidated!H25</f>
        <v>-72087</v>
      </c>
      <c r="L93" s="47"/>
      <c r="M93" s="47">
        <v>0</v>
      </c>
      <c r="N93" s="47"/>
      <c r="O93" s="47">
        <v>0</v>
      </c>
      <c r="P93" s="3"/>
    </row>
    <row r="94" spans="1:16" ht="20.100000000000001" customHeight="1">
      <c r="A94" s="3" t="s">
        <v>119</v>
      </c>
      <c r="G94" s="10">
        <v>13</v>
      </c>
      <c r="H94" s="5"/>
      <c r="I94" s="47">
        <f>Consolidated!J31</f>
        <v>41667</v>
      </c>
      <c r="J94" s="47"/>
      <c r="K94" s="47">
        <f>Consolidated!J25</f>
        <v>39019</v>
      </c>
      <c r="L94" s="47"/>
      <c r="M94" s="47">
        <f>Seperate!H30</f>
        <v>41667</v>
      </c>
      <c r="N94" s="47"/>
      <c r="O94" s="47">
        <f>Seperate!H24</f>
        <v>39019</v>
      </c>
      <c r="P94" s="3"/>
    </row>
    <row r="95" spans="1:16" ht="20.100000000000001" customHeight="1">
      <c r="A95" s="3" t="s">
        <v>5</v>
      </c>
      <c r="G95" s="73"/>
      <c r="H95" s="5"/>
      <c r="I95" s="47"/>
      <c r="J95" s="47"/>
      <c r="K95" s="47"/>
      <c r="L95" s="47"/>
      <c r="M95" s="47"/>
      <c r="N95" s="47"/>
      <c r="O95" s="47"/>
      <c r="P95" s="3"/>
    </row>
    <row r="96" spans="1:16" ht="20.100000000000001" customHeight="1">
      <c r="A96" s="3"/>
      <c r="B96" s="3" t="s">
        <v>87</v>
      </c>
      <c r="G96" s="73"/>
      <c r="H96" s="5"/>
      <c r="I96" s="47"/>
      <c r="J96" s="47"/>
      <c r="K96" s="47"/>
      <c r="L96" s="47"/>
      <c r="M96" s="47"/>
      <c r="N96" s="47"/>
      <c r="O96" s="47"/>
      <c r="P96" s="3"/>
    </row>
    <row r="97" spans="1:16" ht="20.100000000000001" customHeight="1">
      <c r="A97" s="3"/>
      <c r="B97" s="3" t="s">
        <v>131</v>
      </c>
      <c r="G97" s="10"/>
      <c r="H97" s="5"/>
      <c r="I97" s="79">
        <f>Consolidated!L31</f>
        <v>31155</v>
      </c>
      <c r="J97" s="47"/>
      <c r="K97" s="79">
        <f>Consolidated!L25</f>
        <v>31155</v>
      </c>
      <c r="L97" s="47"/>
      <c r="M97" s="79">
        <f>Seperate!J30</f>
        <v>31155</v>
      </c>
      <c r="N97" s="47"/>
      <c r="O97" s="79">
        <f>Seperate!J24</f>
        <v>31155</v>
      </c>
      <c r="P97" s="3"/>
    </row>
    <row r="98" spans="1:16" ht="20.100000000000001" customHeight="1">
      <c r="A98" s="3"/>
      <c r="B98" s="3" t="s">
        <v>130</v>
      </c>
      <c r="G98" s="73"/>
      <c r="H98" s="5"/>
      <c r="I98" s="80">
        <f>Consolidated!N31</f>
        <v>234400</v>
      </c>
      <c r="J98" s="47"/>
      <c r="K98" s="80">
        <f>Consolidated!N25</f>
        <v>234400</v>
      </c>
      <c r="L98" s="47"/>
      <c r="M98" s="80">
        <f>Seperate!L30</f>
        <v>234400</v>
      </c>
      <c r="N98" s="47"/>
      <c r="O98" s="80">
        <f>Seperate!L24</f>
        <v>234400</v>
      </c>
      <c r="P98" s="3"/>
    </row>
    <row r="99" spans="1:16" ht="20.100000000000001" customHeight="1">
      <c r="A99" s="3"/>
      <c r="B99" s="3" t="s">
        <v>6</v>
      </c>
      <c r="G99" s="73"/>
      <c r="H99" s="5"/>
      <c r="I99" s="47">
        <f>Consolidated!P31</f>
        <v>3840952</v>
      </c>
      <c r="J99" s="47"/>
      <c r="K99" s="47">
        <f>Consolidated!P25</f>
        <v>3714701</v>
      </c>
      <c r="L99" s="47"/>
      <c r="M99" s="47">
        <f>Seperate!N30</f>
        <v>3439099</v>
      </c>
      <c r="N99" s="47"/>
      <c r="O99" s="47">
        <f>Seperate!N24</f>
        <v>3368391</v>
      </c>
      <c r="P99" s="3"/>
    </row>
    <row r="100" spans="1:16" ht="20.100000000000001" customHeight="1">
      <c r="A100" s="3" t="s">
        <v>59</v>
      </c>
      <c r="G100" s="73"/>
      <c r="H100" s="5"/>
      <c r="I100" s="47">
        <f>Consolidated!T31</f>
        <v>297931</v>
      </c>
      <c r="J100" s="47"/>
      <c r="K100" s="47">
        <f>Consolidated!T25</f>
        <v>322749</v>
      </c>
      <c r="L100" s="47"/>
      <c r="M100" s="47">
        <f>Seperate!R30</f>
        <v>297931</v>
      </c>
      <c r="N100" s="47"/>
      <c r="O100" s="47">
        <f>Seperate!R24</f>
        <v>322749</v>
      </c>
      <c r="P100" s="3"/>
    </row>
    <row r="101" spans="1:16" s="81" customFormat="1" ht="20.100000000000001" customHeight="1">
      <c r="A101" s="1" t="s">
        <v>72</v>
      </c>
      <c r="G101" s="82"/>
      <c r="H101" s="1"/>
      <c r="I101" s="63">
        <f>SUM(I91:I100)</f>
        <v>10702665</v>
      </c>
      <c r="J101" s="47"/>
      <c r="K101" s="63">
        <f>SUM(K91:K100)</f>
        <v>10598584</v>
      </c>
      <c r="L101" s="47"/>
      <c r="M101" s="63">
        <f>SUM(M91:M100)</f>
        <v>10372899</v>
      </c>
      <c r="N101" s="47"/>
      <c r="O101" s="63">
        <f>SUM(O91:O100)</f>
        <v>10324361</v>
      </c>
    </row>
    <row r="102" spans="1:16" ht="20.100000000000001" customHeight="1">
      <c r="A102" s="5" t="s">
        <v>53</v>
      </c>
      <c r="G102" s="73"/>
      <c r="H102" s="5"/>
      <c r="I102" s="11">
        <f>Consolidated!X31</f>
        <v>-51</v>
      </c>
      <c r="J102" s="47"/>
      <c r="K102" s="11">
        <f>Consolidated!X25</f>
        <v>-51</v>
      </c>
      <c r="L102" s="47"/>
      <c r="M102" s="11">
        <v>0</v>
      </c>
      <c r="N102" s="47"/>
      <c r="O102" s="11">
        <v>0</v>
      </c>
      <c r="P102" s="3"/>
    </row>
    <row r="103" spans="1:16" s="81" customFormat="1" ht="20.100000000000001" customHeight="1">
      <c r="A103" s="1" t="s">
        <v>34</v>
      </c>
      <c r="G103" s="82"/>
      <c r="H103" s="1"/>
      <c r="I103" s="11">
        <f>SUM(I101:I102)</f>
        <v>10702614</v>
      </c>
      <c r="J103" s="47"/>
      <c r="K103" s="11">
        <f>SUM(K101:K102)</f>
        <v>10598533</v>
      </c>
      <c r="L103" s="47"/>
      <c r="M103" s="11">
        <f>SUM(M101:M102)</f>
        <v>10372899</v>
      </c>
      <c r="N103" s="47"/>
      <c r="O103" s="11">
        <f>SUM(O101:O102)</f>
        <v>10324361</v>
      </c>
    </row>
    <row r="104" spans="1:16" s="81" customFormat="1" ht="20.100000000000001" customHeight="1" thickBot="1">
      <c r="A104" s="1" t="s">
        <v>35</v>
      </c>
      <c r="G104" s="83"/>
      <c r="H104" s="12"/>
      <c r="I104" s="13">
        <f>I72+I103</f>
        <v>13981172</v>
      </c>
      <c r="J104" s="47"/>
      <c r="K104" s="13">
        <f>K72+K103</f>
        <v>13915592</v>
      </c>
      <c r="L104" s="14"/>
      <c r="M104" s="13">
        <f>M72+M103</f>
        <v>13421380</v>
      </c>
      <c r="N104" s="14"/>
      <c r="O104" s="13">
        <f>O72+O103</f>
        <v>13370405</v>
      </c>
    </row>
    <row r="105" spans="1:16" ht="20.100000000000001" customHeight="1" thickTop="1">
      <c r="A105" s="1"/>
      <c r="G105" s="84"/>
      <c r="H105" s="48"/>
      <c r="I105" s="47">
        <f>I104-I37</f>
        <v>0</v>
      </c>
      <c r="J105" s="47"/>
      <c r="K105" s="47">
        <f>K104-K37</f>
        <v>0</v>
      </c>
      <c r="L105" s="47"/>
      <c r="M105" s="47">
        <f>M104-M37</f>
        <v>0</v>
      </c>
      <c r="N105" s="47"/>
      <c r="O105" s="47">
        <f>O104-O37</f>
        <v>0</v>
      </c>
      <c r="P105" s="3"/>
    </row>
    <row r="106" spans="1:16" ht="20.100000000000001" customHeight="1">
      <c r="A106" s="5" t="s">
        <v>1</v>
      </c>
      <c r="P106" s="3"/>
    </row>
    <row r="107" spans="1:16" ht="20.100000000000001" customHeight="1">
      <c r="A107" s="1"/>
      <c r="P107" s="3"/>
    </row>
    <row r="108" spans="1:16" ht="20.100000000000001" customHeight="1">
      <c r="A108" s="85"/>
      <c r="B108" s="86"/>
      <c r="C108" s="86"/>
      <c r="D108" s="86"/>
      <c r="E108" s="86"/>
      <c r="F108" s="86"/>
      <c r="I108" s="3"/>
      <c r="J108" s="3"/>
      <c r="K108" s="3"/>
      <c r="L108" s="3"/>
      <c r="M108" s="3"/>
      <c r="N108" s="3"/>
      <c r="O108" s="3"/>
      <c r="P108" s="3"/>
    </row>
    <row r="109" spans="1:16" ht="20.100000000000001" customHeight="1">
      <c r="A109" s="1"/>
      <c r="B109" s="5"/>
      <c r="C109" s="5"/>
      <c r="D109" s="5"/>
      <c r="E109" s="5"/>
      <c r="F109" s="5"/>
      <c r="I109" s="3"/>
      <c r="J109" s="3"/>
      <c r="K109" s="3"/>
      <c r="L109" s="3"/>
      <c r="M109" s="3"/>
      <c r="N109" s="3"/>
      <c r="O109" s="3"/>
      <c r="P109" s="3"/>
    </row>
    <row r="110" spans="1:16" ht="20.100000000000001" customHeight="1">
      <c r="A110" s="1"/>
      <c r="G110" s="5" t="s">
        <v>45</v>
      </c>
      <c r="I110" s="3"/>
      <c r="J110" s="3"/>
      <c r="K110" s="3"/>
      <c r="L110" s="3"/>
      <c r="M110" s="3"/>
      <c r="N110" s="3"/>
      <c r="O110" s="3"/>
      <c r="P110" s="3"/>
    </row>
    <row r="111" spans="1:16" ht="20.100000000000001" customHeight="1">
      <c r="A111" s="85"/>
      <c r="B111" s="86"/>
      <c r="C111" s="86"/>
      <c r="D111" s="86"/>
      <c r="E111" s="86"/>
      <c r="F111" s="86"/>
      <c r="I111" s="3"/>
      <c r="J111" s="3"/>
      <c r="K111" s="3"/>
      <c r="L111" s="3"/>
      <c r="M111" s="3"/>
      <c r="N111" s="3"/>
      <c r="O111" s="3"/>
      <c r="P111" s="3"/>
    </row>
    <row r="112" spans="1:16" ht="20.100000000000001" customHeight="1">
      <c r="I112" s="3"/>
      <c r="J112" s="3"/>
      <c r="K112" s="3"/>
      <c r="L112" s="3"/>
      <c r="M112" s="3"/>
      <c r="N112" s="3"/>
      <c r="O112" s="3"/>
      <c r="P112" s="3"/>
    </row>
  </sheetData>
  <phoneticPr fontId="4" type="noConversion"/>
  <printOptions horizontalCentered="1"/>
  <pageMargins left="0.86614173228346458" right="0.47244094488188981" top="0.9055118110236221" bottom="0.19685039370078741" header="0.19685039370078741" footer="0.19685039370078741"/>
  <pageSetup paperSize="9" scale="90" orientation="portrait" r:id="rId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1"/>
  <sheetViews>
    <sheetView showGridLines="0" view="pageBreakPreview" topLeftCell="A16" zoomScale="70" zoomScaleNormal="90" zoomScaleSheetLayoutView="70" workbookViewId="0">
      <selection activeCell="E33" sqref="E33"/>
    </sheetView>
  </sheetViews>
  <sheetFormatPr defaultColWidth="9.109375" defaultRowHeight="20.100000000000001" customHeight="1"/>
  <cols>
    <col min="1" max="1" width="1.6640625" style="87" customWidth="1"/>
    <col min="2" max="4" width="1.6640625" style="3" customWidth="1"/>
    <col min="5" max="5" width="36.6640625" style="3" customWidth="1"/>
    <col min="6" max="6" width="1.6640625" style="3" customWidth="1"/>
    <col min="7" max="7" width="4.6640625" style="3" customWidth="1"/>
    <col min="8" max="8" width="1.6640625" style="3" customWidth="1"/>
    <col min="9" max="9" width="9.6640625" style="44" customWidth="1"/>
    <col min="10" max="10" width="1.6640625" style="44" customWidth="1"/>
    <col min="11" max="11" width="9.6640625" style="44" customWidth="1"/>
    <col min="12" max="12" width="1.6640625" style="44" customWidth="1"/>
    <col min="13" max="13" width="9.6640625" style="4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6" ht="20.100000000000001" customHeight="1">
      <c r="A1" s="3"/>
      <c r="B1" s="43"/>
      <c r="C1" s="43"/>
      <c r="D1" s="43"/>
      <c r="E1" s="43"/>
      <c r="F1" s="43"/>
      <c r="G1" s="43"/>
      <c r="H1" s="43"/>
      <c r="O1" s="2" t="s">
        <v>66</v>
      </c>
    </row>
    <row r="2" spans="1:16" ht="20.100000000000001" customHeight="1">
      <c r="A2" s="1" t="s">
        <v>97</v>
      </c>
      <c r="B2" s="43"/>
      <c r="C2" s="43"/>
      <c r="D2" s="43"/>
      <c r="E2" s="43"/>
      <c r="F2" s="43"/>
      <c r="G2" s="43"/>
      <c r="H2" s="43"/>
    </row>
    <row r="3" spans="1:16" ht="20.100000000000001" customHeight="1">
      <c r="A3" s="1" t="s">
        <v>77</v>
      </c>
      <c r="B3" s="43"/>
      <c r="C3" s="43"/>
      <c r="D3" s="43"/>
      <c r="E3" s="43"/>
      <c r="F3" s="43"/>
      <c r="G3" s="43"/>
      <c r="H3" s="43"/>
    </row>
    <row r="4" spans="1:16" ht="20.100000000000001" customHeight="1">
      <c r="A4" s="1" t="s">
        <v>187</v>
      </c>
      <c r="B4" s="43"/>
      <c r="C4" s="43"/>
      <c r="D4" s="43"/>
      <c r="E4" s="43"/>
      <c r="F4" s="43"/>
      <c r="G4" s="43"/>
      <c r="H4" s="43"/>
    </row>
    <row r="5" spans="1:16" s="5" customFormat="1" ht="20.100000000000001" customHeight="1">
      <c r="A5" s="1"/>
      <c r="B5" s="45"/>
      <c r="C5" s="45"/>
      <c r="D5" s="45"/>
      <c r="E5" s="45"/>
      <c r="F5" s="45"/>
      <c r="G5" s="46"/>
      <c r="H5" s="45"/>
      <c r="I5" s="47"/>
      <c r="J5" s="47"/>
      <c r="K5" s="47"/>
      <c r="L5" s="47"/>
      <c r="M5" s="47"/>
      <c r="O5" s="4" t="s">
        <v>60</v>
      </c>
    </row>
    <row r="6" spans="1:16" s="5" customFormat="1" ht="20.100000000000001" customHeight="1">
      <c r="B6" s="45"/>
      <c r="C6" s="45"/>
      <c r="D6" s="45"/>
      <c r="E6" s="45"/>
      <c r="F6" s="45"/>
      <c r="G6" s="46"/>
      <c r="H6" s="45"/>
      <c r="I6" s="49"/>
      <c r="J6" s="49" t="s">
        <v>41</v>
      </c>
      <c r="K6" s="49"/>
      <c r="L6" s="49"/>
      <c r="N6" s="49" t="s">
        <v>42</v>
      </c>
      <c r="O6" s="15"/>
    </row>
    <row r="7" spans="1:16" s="5" customFormat="1" ht="20.100000000000001" customHeight="1">
      <c r="B7" s="45"/>
      <c r="C7" s="45"/>
      <c r="D7" s="45"/>
      <c r="E7" s="45"/>
      <c r="F7" s="45"/>
      <c r="G7" s="46"/>
      <c r="H7" s="45"/>
      <c r="I7" s="50"/>
      <c r="J7" s="50" t="s">
        <v>40</v>
      </c>
      <c r="K7" s="50"/>
      <c r="L7" s="49"/>
      <c r="N7" s="50" t="s">
        <v>40</v>
      </c>
      <c r="O7" s="50"/>
      <c r="P7" s="49"/>
    </row>
    <row r="8" spans="1:16" s="92" customFormat="1" ht="20.100000000000001" customHeight="1">
      <c r="A8" s="88"/>
      <c r="B8" s="89"/>
      <c r="C8" s="55"/>
      <c r="D8" s="55"/>
      <c r="E8" s="55"/>
      <c r="F8" s="55"/>
      <c r="G8" s="56" t="s">
        <v>0</v>
      </c>
      <c r="H8" s="55"/>
      <c r="I8" s="91">
        <v>2025</v>
      </c>
      <c r="J8" s="58"/>
      <c r="K8" s="91">
        <v>2024</v>
      </c>
      <c r="L8" s="58"/>
      <c r="M8" s="91">
        <v>2025</v>
      </c>
      <c r="N8" s="58"/>
      <c r="O8" s="91">
        <v>2024</v>
      </c>
    </row>
    <row r="9" spans="1:16" s="5" customFormat="1" ht="20.100000000000001" customHeight="1">
      <c r="A9" s="1" t="s">
        <v>68</v>
      </c>
      <c r="B9" s="54"/>
      <c r="C9" s="55"/>
      <c r="D9" s="55"/>
      <c r="E9" s="55"/>
      <c r="F9" s="55"/>
      <c r="G9" s="90"/>
      <c r="H9" s="55"/>
      <c r="I9" s="93"/>
      <c r="J9" s="93"/>
      <c r="K9" s="93"/>
      <c r="L9" s="93"/>
      <c r="M9" s="93"/>
      <c r="N9" s="6"/>
      <c r="O9" s="6"/>
    </row>
    <row r="10" spans="1:16" s="5" customFormat="1" ht="20.100000000000001" customHeight="1">
      <c r="A10" s="1" t="s">
        <v>208</v>
      </c>
      <c r="B10" s="54"/>
      <c r="C10" s="55"/>
      <c r="D10" s="55"/>
      <c r="E10" s="55"/>
      <c r="F10" s="55"/>
      <c r="G10" s="90"/>
      <c r="H10" s="55"/>
      <c r="I10" s="93"/>
      <c r="J10" s="93"/>
      <c r="K10" s="93"/>
      <c r="L10" s="93"/>
      <c r="M10" s="93"/>
      <c r="N10" s="6"/>
      <c r="O10" s="6"/>
    </row>
    <row r="11" spans="1:16" s="5" customFormat="1" ht="20.100000000000001" customHeight="1">
      <c r="A11" s="1" t="s">
        <v>36</v>
      </c>
      <c r="B11" s="3"/>
      <c r="G11" s="10"/>
      <c r="I11" s="47"/>
      <c r="J11" s="47"/>
      <c r="K11" s="47"/>
      <c r="L11" s="47"/>
      <c r="M11" s="47"/>
      <c r="N11" s="8"/>
    </row>
    <row r="12" spans="1:16" s="5" customFormat="1" ht="20.100000000000001" customHeight="1">
      <c r="A12" s="5" t="s">
        <v>8</v>
      </c>
      <c r="G12" s="10">
        <v>14</v>
      </c>
      <c r="I12" s="47">
        <v>226808</v>
      </c>
      <c r="J12" s="47"/>
      <c r="K12" s="47">
        <v>225921</v>
      </c>
      <c r="L12" s="47"/>
      <c r="M12" s="47">
        <v>125049</v>
      </c>
      <c r="N12" s="47"/>
      <c r="O12" s="47">
        <v>100232</v>
      </c>
    </row>
    <row r="13" spans="1:16" s="5" customFormat="1" ht="20.100000000000001" customHeight="1">
      <c r="A13" s="5" t="s">
        <v>155</v>
      </c>
      <c r="G13" s="10"/>
      <c r="I13" s="47">
        <v>46565</v>
      </c>
      <c r="J13" s="47"/>
      <c r="K13" s="47">
        <v>42558</v>
      </c>
      <c r="L13" s="47"/>
      <c r="M13" s="47">
        <v>0</v>
      </c>
      <c r="N13" s="47"/>
      <c r="O13" s="47">
        <v>0</v>
      </c>
    </row>
    <row r="14" spans="1:16" s="5" customFormat="1" ht="20.100000000000001" customHeight="1">
      <c r="A14" s="3" t="s">
        <v>18</v>
      </c>
      <c r="G14" s="10"/>
      <c r="I14" s="47"/>
      <c r="J14" s="47"/>
      <c r="K14" s="47"/>
      <c r="L14" s="47"/>
      <c r="M14" s="47"/>
      <c r="N14" s="47"/>
      <c r="O14" s="47"/>
    </row>
    <row r="15" spans="1:16" s="5" customFormat="1" ht="20.100000000000001" customHeight="1">
      <c r="B15" s="5" t="s">
        <v>105</v>
      </c>
      <c r="G15" s="10"/>
      <c r="I15" s="79">
        <v>13661</v>
      </c>
      <c r="J15" s="47"/>
      <c r="K15" s="79">
        <v>3789</v>
      </c>
      <c r="L15" s="47"/>
      <c r="M15" s="79">
        <v>13661</v>
      </c>
      <c r="N15" s="47"/>
      <c r="O15" s="79">
        <v>3795</v>
      </c>
    </row>
    <row r="16" spans="1:16" s="5" customFormat="1" ht="20.100000000000001" customHeight="1">
      <c r="B16" s="5" t="s">
        <v>211</v>
      </c>
      <c r="G16" s="10"/>
      <c r="I16" s="94">
        <v>0</v>
      </c>
      <c r="J16" s="47"/>
      <c r="K16" s="94">
        <v>0</v>
      </c>
      <c r="L16" s="47"/>
      <c r="M16" s="94">
        <v>15460</v>
      </c>
      <c r="N16" s="47"/>
      <c r="O16" s="94">
        <v>4714</v>
      </c>
    </row>
    <row r="17" spans="1:15" s="5" customFormat="1" ht="20.100000000000001" customHeight="1">
      <c r="B17" s="3" t="s">
        <v>7</v>
      </c>
      <c r="G17" s="10"/>
      <c r="I17" s="80">
        <v>3967</v>
      </c>
      <c r="J17" s="47"/>
      <c r="K17" s="80">
        <v>1156</v>
      </c>
      <c r="L17" s="47"/>
      <c r="M17" s="80">
        <v>3909</v>
      </c>
      <c r="N17" s="47"/>
      <c r="O17" s="80">
        <v>4132</v>
      </c>
    </row>
    <row r="18" spans="1:15" s="5" customFormat="1" ht="20.100000000000001" customHeight="1">
      <c r="A18" s="3" t="s">
        <v>19</v>
      </c>
      <c r="B18" s="3"/>
      <c r="G18" s="10"/>
      <c r="I18" s="47">
        <f>SUM(I15:I17)</f>
        <v>17628</v>
      </c>
      <c r="J18" s="47"/>
      <c r="K18" s="47">
        <v>4945</v>
      </c>
      <c r="L18" s="47"/>
      <c r="M18" s="47">
        <f>SUM(M15:M17)</f>
        <v>33030</v>
      </c>
      <c r="N18" s="47"/>
      <c r="O18" s="47">
        <f>SUM(O15:O17)</f>
        <v>12641</v>
      </c>
    </row>
    <row r="19" spans="1:15" s="1" customFormat="1" ht="20.100000000000001" customHeight="1">
      <c r="A19" s="1" t="s">
        <v>37</v>
      </c>
      <c r="B19" s="81"/>
      <c r="C19" s="81"/>
      <c r="G19" s="83"/>
      <c r="I19" s="63">
        <f>SUM(I12:I17)</f>
        <v>291001</v>
      </c>
      <c r="J19" s="47"/>
      <c r="K19" s="63">
        <f>SUM(K12:K17)</f>
        <v>273424</v>
      </c>
      <c r="L19" s="47"/>
      <c r="M19" s="63">
        <f>SUM(M12:M17)</f>
        <v>158079</v>
      </c>
      <c r="N19" s="47"/>
      <c r="O19" s="63">
        <f>SUM(O12:O17)</f>
        <v>112873</v>
      </c>
    </row>
    <row r="20" spans="1:15" s="5" customFormat="1" ht="20.100000000000001" customHeight="1">
      <c r="A20" s="1" t="s">
        <v>38</v>
      </c>
      <c r="B20" s="3"/>
      <c r="C20" s="3"/>
      <c r="G20" s="10"/>
      <c r="I20" s="47"/>
      <c r="J20" s="47"/>
      <c r="K20" s="47"/>
      <c r="L20" s="47"/>
      <c r="M20" s="47"/>
      <c r="N20" s="47"/>
      <c r="O20" s="47"/>
    </row>
    <row r="21" spans="1:15" s="5" customFormat="1" ht="20.100000000000001" customHeight="1">
      <c r="A21" s="5" t="s">
        <v>47</v>
      </c>
      <c r="C21" s="3"/>
      <c r="G21" s="10"/>
      <c r="I21" s="47">
        <v>57151</v>
      </c>
      <c r="J21" s="47"/>
      <c r="K21" s="47">
        <v>71534</v>
      </c>
      <c r="L21" s="47"/>
      <c r="M21" s="47">
        <v>33035</v>
      </c>
      <c r="N21" s="47"/>
      <c r="O21" s="47">
        <v>44400</v>
      </c>
    </row>
    <row r="22" spans="1:15" s="5" customFormat="1" ht="20.100000000000001" customHeight="1">
      <c r="A22" s="5" t="s">
        <v>207</v>
      </c>
      <c r="C22" s="3"/>
      <c r="G22" s="10"/>
      <c r="I22" s="47">
        <v>-5873</v>
      </c>
      <c r="J22" s="47"/>
      <c r="K22" s="47">
        <v>69515</v>
      </c>
      <c r="L22" s="47"/>
      <c r="M22" s="47">
        <v>0</v>
      </c>
      <c r="N22" s="47"/>
      <c r="O22" s="47">
        <v>0</v>
      </c>
    </row>
    <row r="23" spans="1:15" s="1" customFormat="1" ht="20.100000000000001" customHeight="1">
      <c r="A23" s="1" t="s">
        <v>39</v>
      </c>
      <c r="B23" s="81"/>
      <c r="G23" s="83"/>
      <c r="I23" s="63">
        <f>SUM(I21:I22)</f>
        <v>51278</v>
      </c>
      <c r="J23" s="47"/>
      <c r="K23" s="63">
        <f>SUM(K21:K22)</f>
        <v>141049</v>
      </c>
      <c r="L23" s="47"/>
      <c r="M23" s="63">
        <f>SUM(M21:M22)</f>
        <v>33035</v>
      </c>
      <c r="N23" s="47"/>
      <c r="O23" s="63">
        <f>SUM(O21:O22)</f>
        <v>44400</v>
      </c>
    </row>
    <row r="24" spans="1:15" s="1" customFormat="1" ht="20.100000000000001" customHeight="1">
      <c r="A24" s="1" t="s">
        <v>91</v>
      </c>
      <c r="B24" s="81"/>
      <c r="G24" s="83"/>
      <c r="I24" s="47">
        <f>I19-I23</f>
        <v>239723</v>
      </c>
      <c r="J24" s="47"/>
      <c r="K24" s="47">
        <f>K19-K23</f>
        <v>132375</v>
      </c>
      <c r="L24" s="47"/>
      <c r="M24" s="47">
        <f>M19-M23</f>
        <v>125044</v>
      </c>
      <c r="N24" s="47"/>
      <c r="O24" s="47">
        <f>O19-O23</f>
        <v>68473</v>
      </c>
    </row>
    <row r="25" spans="1:15" s="5" customFormat="1" ht="20.100000000000001" customHeight="1">
      <c r="A25" s="5" t="s">
        <v>175</v>
      </c>
      <c r="B25" s="3"/>
      <c r="G25" s="10" t="s">
        <v>185</v>
      </c>
      <c r="I25" s="15">
        <v>-54447</v>
      </c>
      <c r="J25" s="47"/>
      <c r="K25" s="15">
        <v>39251</v>
      </c>
      <c r="L25" s="47"/>
      <c r="M25" s="15">
        <v>0</v>
      </c>
      <c r="N25" s="47"/>
      <c r="O25" s="47">
        <v>0</v>
      </c>
    </row>
    <row r="26" spans="1:15" s="5" customFormat="1" ht="20.100000000000001" customHeight="1">
      <c r="A26" s="5" t="s">
        <v>48</v>
      </c>
      <c r="G26" s="10"/>
      <c r="I26" s="95">
        <v>-40193</v>
      </c>
      <c r="J26" s="47"/>
      <c r="K26" s="95">
        <v>-31118</v>
      </c>
      <c r="L26" s="47"/>
      <c r="M26" s="95">
        <v>-40122</v>
      </c>
      <c r="N26" s="47"/>
      <c r="O26" s="95">
        <v>-24059</v>
      </c>
    </row>
    <row r="27" spans="1:15" s="1" customFormat="1" ht="20.100000000000001" customHeight="1">
      <c r="A27" s="1" t="s">
        <v>235</v>
      </c>
      <c r="B27" s="81"/>
      <c r="G27" s="83"/>
      <c r="I27" s="47">
        <f>SUM(I24:I26)</f>
        <v>145083</v>
      </c>
      <c r="J27" s="47"/>
      <c r="K27" s="47">
        <f>SUM(K24:K26)</f>
        <v>140508</v>
      </c>
      <c r="L27" s="47"/>
      <c r="M27" s="47">
        <f>SUM(M24:M26)</f>
        <v>84922</v>
      </c>
      <c r="N27" s="47"/>
      <c r="O27" s="47">
        <f>SUM(O24:O26)</f>
        <v>44414</v>
      </c>
    </row>
    <row r="28" spans="1:15" s="5" customFormat="1" ht="20.100000000000001" customHeight="1">
      <c r="A28" s="5" t="s">
        <v>75</v>
      </c>
      <c r="B28" s="3"/>
      <c r="G28" s="10"/>
      <c r="I28" s="95">
        <v>-18832</v>
      </c>
      <c r="J28" s="47"/>
      <c r="K28" s="95">
        <v>-38971</v>
      </c>
      <c r="L28" s="47"/>
      <c r="M28" s="95">
        <v>-14214</v>
      </c>
      <c r="N28" s="47"/>
      <c r="O28" s="95">
        <v>-18818</v>
      </c>
    </row>
    <row r="29" spans="1:15" s="1" customFormat="1" ht="20.100000000000001" customHeight="1">
      <c r="A29" s="1" t="s">
        <v>205</v>
      </c>
      <c r="B29" s="81"/>
      <c r="G29" s="83"/>
      <c r="H29" s="12"/>
      <c r="I29" s="63">
        <f>SUM(I27:I28)</f>
        <v>126251</v>
      </c>
      <c r="J29" s="47"/>
      <c r="K29" s="63">
        <f>SUM(K27:K28)</f>
        <v>101537</v>
      </c>
      <c r="L29" s="47"/>
      <c r="M29" s="63">
        <f>SUM(M27:M28)</f>
        <v>70708</v>
      </c>
      <c r="N29" s="47"/>
      <c r="O29" s="63">
        <f>SUM(O27:O28)</f>
        <v>25596</v>
      </c>
    </row>
    <row r="30" spans="1:15" s="1" customFormat="1" ht="20.100000000000001" customHeight="1">
      <c r="B30" s="81"/>
      <c r="G30" s="83"/>
      <c r="H30" s="12"/>
      <c r="I30" s="47"/>
      <c r="J30" s="47"/>
      <c r="K30" s="47"/>
      <c r="L30" s="47"/>
      <c r="M30" s="47"/>
      <c r="N30" s="47"/>
      <c r="O30" s="47"/>
    </row>
    <row r="31" spans="1:15" s="1" customFormat="1" ht="20.100000000000001" customHeight="1">
      <c r="A31" s="96" t="s">
        <v>206</v>
      </c>
      <c r="B31" s="97"/>
      <c r="C31" s="96"/>
      <c r="D31" s="96"/>
      <c r="E31" s="96"/>
      <c r="F31" s="96"/>
      <c r="G31" s="98"/>
      <c r="H31" s="99"/>
      <c r="I31" s="100"/>
      <c r="J31" s="100"/>
      <c r="K31" s="100"/>
      <c r="L31" s="100"/>
      <c r="M31" s="100"/>
      <c r="N31" s="100"/>
      <c r="O31" s="100"/>
    </row>
    <row r="32" spans="1:15" s="1" customFormat="1" ht="20.100000000000001" customHeight="1">
      <c r="A32" s="101" t="s">
        <v>210</v>
      </c>
      <c r="B32" s="97"/>
      <c r="C32" s="96"/>
      <c r="D32" s="96"/>
      <c r="E32" s="96"/>
      <c r="F32" s="96"/>
      <c r="G32" s="102">
        <v>15</v>
      </c>
      <c r="H32" s="99"/>
      <c r="I32" s="100">
        <v>0</v>
      </c>
      <c r="J32" s="100"/>
      <c r="K32" s="100">
        <v>21671</v>
      </c>
      <c r="L32" s="100"/>
      <c r="M32" s="100">
        <v>0</v>
      </c>
      <c r="N32" s="100"/>
      <c r="O32" s="100">
        <v>0</v>
      </c>
    </row>
    <row r="33" spans="1:16" s="5" customFormat="1" ht="20.100000000000001" customHeight="1">
      <c r="A33" s="96" t="s">
        <v>209</v>
      </c>
      <c r="B33" s="103"/>
      <c r="C33" s="101"/>
      <c r="D33" s="101"/>
      <c r="E33" s="101"/>
      <c r="F33" s="101"/>
      <c r="G33" s="102"/>
      <c r="H33" s="104"/>
      <c r="I33" s="105">
        <f>+I29+I32</f>
        <v>126251</v>
      </c>
      <c r="J33" s="100"/>
      <c r="K33" s="105">
        <f>+K29+K32</f>
        <v>123208</v>
      </c>
      <c r="L33" s="100"/>
      <c r="M33" s="105">
        <f>+M29+M32</f>
        <v>70708</v>
      </c>
      <c r="N33" s="100"/>
      <c r="O33" s="105">
        <f>+O29+O32</f>
        <v>25596</v>
      </c>
    </row>
    <row r="34" spans="1:16" s="5" customFormat="1" ht="20.100000000000001" customHeight="1">
      <c r="A34" s="96"/>
      <c r="B34" s="103"/>
      <c r="C34" s="101"/>
      <c r="D34" s="101"/>
      <c r="E34" s="101"/>
      <c r="F34" s="101"/>
      <c r="G34" s="102"/>
      <c r="H34" s="104"/>
      <c r="I34" s="100"/>
      <c r="J34" s="100"/>
      <c r="K34" s="100"/>
      <c r="L34" s="100"/>
      <c r="M34" s="100"/>
      <c r="N34" s="100"/>
      <c r="O34" s="100"/>
    </row>
    <row r="35" spans="1:16" s="5" customFormat="1" ht="20.100000000000001" customHeight="1">
      <c r="A35" s="5" t="s">
        <v>1</v>
      </c>
      <c r="B35" s="3"/>
      <c r="G35" s="10"/>
      <c r="H35" s="6"/>
      <c r="I35" s="47"/>
      <c r="J35" s="47"/>
      <c r="K35" s="47"/>
      <c r="L35" s="47"/>
      <c r="M35" s="47"/>
      <c r="N35" s="8"/>
    </row>
    <row r="36" spans="1:16" ht="20.100000000000001" customHeight="1">
      <c r="A36" s="3"/>
      <c r="B36" s="43"/>
      <c r="C36" s="43"/>
      <c r="D36" s="43"/>
      <c r="E36" s="43"/>
      <c r="F36" s="43"/>
      <c r="G36" s="43"/>
      <c r="H36" s="43"/>
      <c r="O36" s="2" t="s">
        <v>66</v>
      </c>
    </row>
    <row r="37" spans="1:16" ht="20.100000000000001" customHeight="1">
      <c r="A37" s="1" t="s">
        <v>97</v>
      </c>
      <c r="B37" s="43"/>
      <c r="C37" s="43"/>
      <c r="D37" s="43"/>
      <c r="E37" s="43"/>
      <c r="F37" s="43"/>
      <c r="G37" s="43"/>
      <c r="H37" s="43"/>
    </row>
    <row r="38" spans="1:16" ht="20.100000000000001" customHeight="1">
      <c r="A38" s="1" t="s">
        <v>78</v>
      </c>
      <c r="B38" s="43"/>
      <c r="C38" s="43"/>
      <c r="D38" s="43"/>
      <c r="E38" s="43"/>
      <c r="F38" s="43"/>
      <c r="G38" s="43"/>
      <c r="H38" s="43"/>
    </row>
    <row r="39" spans="1:16" ht="20.100000000000001" customHeight="1">
      <c r="A39" s="1" t="s">
        <v>187</v>
      </c>
      <c r="B39" s="43"/>
      <c r="C39" s="43"/>
      <c r="D39" s="43"/>
      <c r="E39" s="43"/>
      <c r="F39" s="43"/>
      <c r="G39" s="43"/>
      <c r="H39" s="43"/>
    </row>
    <row r="40" spans="1:16" s="5" customFormat="1" ht="20.100000000000001" customHeight="1">
      <c r="A40" s="1"/>
      <c r="B40" s="45"/>
      <c r="C40" s="45"/>
      <c r="D40" s="45"/>
      <c r="E40" s="45"/>
      <c r="F40" s="45"/>
      <c r="G40" s="46"/>
      <c r="H40" s="45"/>
      <c r="I40" s="47"/>
      <c r="J40" s="47"/>
      <c r="K40" s="47"/>
      <c r="L40" s="47"/>
      <c r="M40" s="47"/>
      <c r="O40" s="4" t="s">
        <v>60</v>
      </c>
    </row>
    <row r="41" spans="1:16" s="5" customFormat="1" ht="20.100000000000001" customHeight="1">
      <c r="B41" s="45"/>
      <c r="C41" s="45"/>
      <c r="D41" s="45"/>
      <c r="E41" s="45"/>
      <c r="F41" s="45"/>
      <c r="G41" s="46"/>
      <c r="H41" s="45"/>
      <c r="I41" s="49"/>
      <c r="J41" s="49" t="s">
        <v>41</v>
      </c>
      <c r="K41" s="49"/>
      <c r="L41" s="49"/>
      <c r="N41" s="49" t="s">
        <v>42</v>
      </c>
      <c r="O41" s="15"/>
    </row>
    <row r="42" spans="1:16" s="5" customFormat="1" ht="20.100000000000001" customHeight="1">
      <c r="B42" s="45"/>
      <c r="C42" s="45"/>
      <c r="D42" s="45"/>
      <c r="E42" s="45"/>
      <c r="F42" s="45"/>
      <c r="G42" s="46"/>
      <c r="H42" s="45"/>
      <c r="I42" s="50"/>
      <c r="J42" s="50" t="s">
        <v>40</v>
      </c>
      <c r="K42" s="50"/>
      <c r="L42" s="49"/>
      <c r="N42" s="50" t="s">
        <v>40</v>
      </c>
      <c r="O42" s="50"/>
      <c r="P42" s="49"/>
    </row>
    <row r="43" spans="1:16" s="92" customFormat="1" ht="20.100000000000001" customHeight="1">
      <c r="A43" s="88"/>
      <c r="B43" s="89"/>
      <c r="C43" s="55"/>
      <c r="D43" s="55"/>
      <c r="E43" s="55"/>
      <c r="F43" s="55"/>
      <c r="G43" s="90"/>
      <c r="H43" s="55"/>
      <c r="I43" s="91">
        <v>2025</v>
      </c>
      <c r="J43" s="58"/>
      <c r="K43" s="91">
        <v>2024</v>
      </c>
      <c r="L43" s="58"/>
      <c r="M43" s="91">
        <v>2025</v>
      </c>
      <c r="N43" s="58"/>
      <c r="O43" s="91">
        <v>2024</v>
      </c>
    </row>
    <row r="44" spans="1:16" s="5" customFormat="1" ht="20.100000000000001" customHeight="1">
      <c r="A44" s="106" t="s">
        <v>236</v>
      </c>
      <c r="B44" s="3"/>
      <c r="G44" s="10"/>
      <c r="H44" s="6"/>
      <c r="I44" s="107"/>
      <c r="J44" s="108"/>
      <c r="K44" s="107"/>
      <c r="L44" s="109"/>
      <c r="M44" s="110"/>
      <c r="N44" s="8"/>
    </row>
    <row r="45" spans="1:16" s="5" customFormat="1" ht="20.100000000000001" customHeight="1">
      <c r="A45" s="111" t="s">
        <v>84</v>
      </c>
      <c r="B45" s="3"/>
      <c r="G45" s="10"/>
      <c r="H45" s="6"/>
      <c r="I45" s="47"/>
      <c r="J45" s="110"/>
      <c r="K45" s="47"/>
      <c r="L45" s="109"/>
      <c r="M45" s="110"/>
      <c r="N45" s="112"/>
      <c r="O45" s="110"/>
    </row>
    <row r="46" spans="1:16" s="5" customFormat="1" ht="20.100000000000001" customHeight="1">
      <c r="A46" s="111" t="s">
        <v>83</v>
      </c>
      <c r="B46" s="3"/>
      <c r="G46" s="10"/>
      <c r="H46" s="6"/>
      <c r="I46" s="47"/>
      <c r="J46" s="110"/>
      <c r="K46" s="47"/>
      <c r="L46" s="109"/>
      <c r="M46" s="110"/>
      <c r="N46" s="112"/>
      <c r="O46" s="110"/>
    </row>
    <row r="47" spans="1:16" s="5" customFormat="1" ht="20.100000000000001" customHeight="1">
      <c r="A47" s="16" t="s">
        <v>212</v>
      </c>
      <c r="B47" s="3"/>
      <c r="G47" s="10"/>
      <c r="H47" s="6"/>
      <c r="I47" s="47"/>
      <c r="J47" s="113"/>
      <c r="K47" s="47"/>
      <c r="L47" s="113"/>
      <c r="M47" s="47"/>
      <c r="N47" s="113"/>
      <c r="O47" s="47"/>
    </row>
    <row r="48" spans="1:16" s="5" customFormat="1" ht="20.100000000000001" customHeight="1">
      <c r="A48" s="16" t="s">
        <v>213</v>
      </c>
      <c r="B48" s="3"/>
      <c r="G48" s="10"/>
      <c r="H48" s="6"/>
      <c r="I48" s="47">
        <v>-31023</v>
      </c>
      <c r="J48" s="113"/>
      <c r="K48" s="47">
        <v>-6846</v>
      </c>
      <c r="L48" s="113"/>
      <c r="M48" s="47">
        <v>-31023</v>
      </c>
      <c r="N48" s="113"/>
      <c r="O48" s="47">
        <v>-6846</v>
      </c>
    </row>
    <row r="49" spans="1:15" s="5" customFormat="1" ht="20.100000000000001" customHeight="1">
      <c r="A49" s="5" t="s">
        <v>120</v>
      </c>
      <c r="B49" s="3"/>
      <c r="G49" s="10"/>
      <c r="H49" s="6"/>
      <c r="I49" s="95">
        <v>6205</v>
      </c>
      <c r="J49" s="113"/>
      <c r="K49" s="95">
        <v>1369</v>
      </c>
      <c r="L49" s="113"/>
      <c r="M49" s="95">
        <v>6205</v>
      </c>
      <c r="N49" s="113"/>
      <c r="O49" s="95">
        <v>1369</v>
      </c>
    </row>
    <row r="50" spans="1:15" s="5" customFormat="1" ht="20.100000000000001" customHeight="1">
      <c r="A50" s="114" t="s">
        <v>84</v>
      </c>
      <c r="B50" s="3"/>
      <c r="G50" s="10"/>
      <c r="H50" s="6"/>
      <c r="I50" s="47"/>
      <c r="J50" s="112"/>
      <c r="K50" s="47"/>
      <c r="L50" s="112"/>
      <c r="M50" s="47"/>
      <c r="N50" s="112"/>
      <c r="O50" s="47"/>
    </row>
    <row r="51" spans="1:15" s="5" customFormat="1" ht="20.100000000000001" customHeight="1">
      <c r="A51" s="114" t="s">
        <v>85</v>
      </c>
      <c r="B51" s="3"/>
      <c r="G51" s="10"/>
      <c r="H51" s="6"/>
      <c r="I51" s="47">
        <f>SUM(I47:I49)</f>
        <v>-24818</v>
      </c>
      <c r="J51" s="112"/>
      <c r="K51" s="47">
        <f>SUM(K47:K49)</f>
        <v>-5477</v>
      </c>
      <c r="L51" s="112"/>
      <c r="M51" s="47">
        <f>SUM(M47:M49)</f>
        <v>-24818</v>
      </c>
      <c r="N51" s="112"/>
      <c r="O51" s="47">
        <f>SUM(O47:O49)</f>
        <v>-5477</v>
      </c>
    </row>
    <row r="52" spans="1:15" s="5" customFormat="1" ht="20.100000000000001" customHeight="1">
      <c r="A52" s="106" t="s">
        <v>237</v>
      </c>
      <c r="B52" s="3"/>
      <c r="G52" s="10"/>
      <c r="H52" s="6"/>
      <c r="I52" s="115">
        <f>+I51</f>
        <v>-24818</v>
      </c>
      <c r="J52" s="116"/>
      <c r="K52" s="115">
        <f>+K51</f>
        <v>-5477</v>
      </c>
      <c r="L52" s="117"/>
      <c r="M52" s="115">
        <f>+M51</f>
        <v>-24818</v>
      </c>
      <c r="N52" s="112"/>
      <c r="O52" s="115">
        <f>+O51</f>
        <v>-5477</v>
      </c>
    </row>
    <row r="53" spans="1:15" s="5" customFormat="1" ht="20.100000000000001" customHeight="1">
      <c r="A53" s="106"/>
      <c r="B53" s="3"/>
      <c r="G53" s="10"/>
      <c r="H53" s="6"/>
      <c r="I53" s="116"/>
      <c r="J53" s="116"/>
      <c r="K53" s="116"/>
      <c r="L53" s="117"/>
      <c r="M53" s="116"/>
      <c r="N53" s="112"/>
      <c r="O53" s="116"/>
    </row>
    <row r="54" spans="1:15" s="5" customFormat="1" ht="20.100000000000001" customHeight="1">
      <c r="A54" s="54" t="s">
        <v>214</v>
      </c>
      <c r="B54" s="54"/>
      <c r="C54" s="101"/>
      <c r="D54" s="101"/>
      <c r="E54" s="101"/>
      <c r="F54" s="101"/>
      <c r="G54" s="102"/>
      <c r="H54" s="104"/>
      <c r="I54" s="101"/>
      <c r="J54" s="101"/>
      <c r="K54" s="101"/>
      <c r="L54" s="101"/>
      <c r="M54" s="101"/>
      <c r="N54" s="101"/>
      <c r="O54" s="101"/>
    </row>
    <row r="55" spans="1:15" s="5" customFormat="1" ht="20.100000000000001" customHeight="1">
      <c r="A55" s="54" t="s">
        <v>215</v>
      </c>
      <c r="B55" s="54"/>
      <c r="C55" s="101"/>
      <c r="D55" s="101"/>
      <c r="E55" s="101"/>
      <c r="F55" s="101"/>
      <c r="G55" s="102"/>
      <c r="H55" s="104"/>
      <c r="I55" s="116">
        <f>+I29+I52</f>
        <v>101433</v>
      </c>
      <c r="J55" s="116"/>
      <c r="K55" s="116">
        <f>+K29+K52</f>
        <v>96060</v>
      </c>
      <c r="L55" s="117"/>
      <c r="M55" s="116">
        <f>+M29+M52</f>
        <v>45890</v>
      </c>
      <c r="N55" s="116"/>
      <c r="O55" s="116">
        <f>+O29+O52</f>
        <v>20119</v>
      </c>
    </row>
    <row r="56" spans="1:15" s="5" customFormat="1" ht="20.100000000000001" customHeight="1">
      <c r="A56" s="54" t="s">
        <v>214</v>
      </c>
      <c r="B56" s="54"/>
      <c r="C56" s="101"/>
      <c r="D56" s="101"/>
      <c r="E56" s="101"/>
      <c r="F56" s="101"/>
      <c r="G56" s="102"/>
      <c r="H56" s="104"/>
      <c r="I56" s="116"/>
      <c r="J56" s="116"/>
      <c r="K56" s="116"/>
      <c r="L56" s="117"/>
      <c r="M56" s="116"/>
      <c r="N56" s="116"/>
      <c r="O56" s="116"/>
    </row>
    <row r="57" spans="1:15" s="5" customFormat="1" ht="20.100000000000001" customHeight="1">
      <c r="A57" s="54" t="s">
        <v>216</v>
      </c>
      <c r="B57" s="54"/>
      <c r="C57" s="101"/>
      <c r="D57" s="101"/>
      <c r="E57" s="101"/>
      <c r="F57" s="101"/>
      <c r="G57" s="102"/>
      <c r="H57" s="104"/>
      <c r="I57" s="118">
        <f>+I32</f>
        <v>0</v>
      </c>
      <c r="J57" s="116"/>
      <c r="K57" s="118">
        <f>+K32</f>
        <v>21671</v>
      </c>
      <c r="L57" s="117"/>
      <c r="M57" s="118">
        <f>+M32</f>
        <v>0</v>
      </c>
      <c r="N57" s="116"/>
      <c r="O57" s="118">
        <f>+O32</f>
        <v>0</v>
      </c>
    </row>
    <row r="58" spans="1:15" s="5" customFormat="1" ht="20.100000000000001" customHeight="1" thickBot="1">
      <c r="A58" s="106" t="s">
        <v>62</v>
      </c>
      <c r="B58" s="106"/>
      <c r="C58" s="101"/>
      <c r="D58" s="101"/>
      <c r="E58" s="101"/>
      <c r="F58" s="101"/>
      <c r="G58" s="102"/>
      <c r="H58" s="104"/>
      <c r="I58" s="119">
        <f>SUM(I55:I57)</f>
        <v>101433</v>
      </c>
      <c r="J58" s="116"/>
      <c r="K58" s="119">
        <f>SUM(K55:K57)</f>
        <v>117731</v>
      </c>
      <c r="L58" s="117"/>
      <c r="M58" s="119">
        <f>SUM(M55:M57)</f>
        <v>45890</v>
      </c>
      <c r="N58" s="116"/>
      <c r="O58" s="119">
        <f>SUM(O55:O57)</f>
        <v>20119</v>
      </c>
    </row>
    <row r="59" spans="1:15" s="5" customFormat="1" ht="20.100000000000001" customHeight="1" thickTop="1">
      <c r="A59" s="1"/>
      <c r="G59" s="10"/>
      <c r="I59" s="47"/>
      <c r="J59" s="47"/>
      <c r="K59" s="47"/>
      <c r="L59" s="47"/>
      <c r="M59" s="47"/>
      <c r="N59" s="8"/>
    </row>
    <row r="60" spans="1:15" s="5" customFormat="1" ht="20.100000000000001" customHeight="1">
      <c r="A60" s="1" t="s">
        <v>73</v>
      </c>
      <c r="B60" s="3"/>
      <c r="I60" s="47"/>
      <c r="J60" s="47"/>
      <c r="K60" s="47"/>
      <c r="L60" s="47"/>
      <c r="M60" s="47"/>
      <c r="N60" s="8"/>
      <c r="O60" s="47"/>
    </row>
    <row r="61" spans="1:15" s="5" customFormat="1" ht="20.100000000000001" customHeight="1">
      <c r="A61" s="101" t="s">
        <v>52</v>
      </c>
      <c r="B61" s="103"/>
      <c r="C61" s="101"/>
      <c r="D61" s="101"/>
      <c r="E61" s="101"/>
      <c r="F61" s="101"/>
      <c r="G61" s="104"/>
      <c r="H61" s="101"/>
      <c r="I61" s="101"/>
      <c r="J61" s="101"/>
      <c r="K61" s="101"/>
      <c r="L61" s="101"/>
      <c r="M61" s="101"/>
      <c r="N61" s="101"/>
      <c r="O61" s="101"/>
    </row>
    <row r="62" spans="1:15" s="5" customFormat="1" ht="20.100000000000001" customHeight="1" thickBot="1">
      <c r="A62" s="101" t="s">
        <v>217</v>
      </c>
      <c r="B62" s="103"/>
      <c r="C62" s="101"/>
      <c r="D62" s="101"/>
      <c r="E62" s="101"/>
      <c r="F62" s="101"/>
      <c r="G62" s="104"/>
      <c r="H62" s="101"/>
      <c r="I62" s="100">
        <f>+I29-I66</f>
        <v>126251</v>
      </c>
      <c r="J62" s="100"/>
      <c r="K62" s="100">
        <f>+K29-K66</f>
        <v>100799</v>
      </c>
      <c r="L62" s="100"/>
      <c r="M62" s="120">
        <f>+M29</f>
        <v>70708</v>
      </c>
      <c r="N62" s="100"/>
      <c r="O62" s="120">
        <f>+O29</f>
        <v>25596</v>
      </c>
    </row>
    <row r="63" spans="1:15" s="5" customFormat="1" ht="20.100000000000001" customHeight="1" thickTop="1">
      <c r="A63" s="101" t="s">
        <v>218</v>
      </c>
      <c r="B63" s="103"/>
      <c r="C63" s="101"/>
      <c r="D63" s="101"/>
      <c r="E63" s="101"/>
      <c r="F63" s="101"/>
      <c r="G63" s="104"/>
      <c r="H63" s="101"/>
      <c r="I63" s="100">
        <f>+I32</f>
        <v>0</v>
      </c>
      <c r="J63" s="100"/>
      <c r="K63" s="100">
        <f>+K32</f>
        <v>21671</v>
      </c>
      <c r="L63" s="100"/>
      <c r="M63" s="100"/>
      <c r="N63" s="100"/>
      <c r="O63" s="100"/>
    </row>
    <row r="64" spans="1:15" s="5" customFormat="1" ht="20.100000000000001" customHeight="1">
      <c r="A64" s="101"/>
      <c r="B64" s="103"/>
      <c r="C64" s="101"/>
      <c r="D64" s="101"/>
      <c r="E64" s="101"/>
      <c r="F64" s="101"/>
      <c r="G64" s="104"/>
      <c r="H64" s="101"/>
      <c r="I64" s="105">
        <f>SUM(I62:I63)</f>
        <v>126251</v>
      </c>
      <c r="J64" s="100"/>
      <c r="K64" s="105">
        <f>SUM(K62:K63)</f>
        <v>122470</v>
      </c>
      <c r="L64" s="100"/>
      <c r="M64" s="100"/>
      <c r="N64" s="100"/>
      <c r="O64" s="100"/>
    </row>
    <row r="65" spans="1:15" s="5" customFormat="1" ht="20.100000000000001" customHeight="1">
      <c r="A65" s="101" t="s">
        <v>53</v>
      </c>
      <c r="B65" s="103"/>
      <c r="C65" s="101"/>
      <c r="D65" s="101"/>
      <c r="E65" s="101"/>
      <c r="F65" s="101"/>
      <c r="G65" s="104"/>
      <c r="H65" s="101"/>
      <c r="I65" s="101"/>
      <c r="J65" s="101"/>
      <c r="K65" s="101"/>
      <c r="L65" s="100"/>
      <c r="M65" s="100"/>
      <c r="N65" s="100"/>
      <c r="O65" s="100"/>
    </row>
    <row r="66" spans="1:15" s="5" customFormat="1" ht="20.100000000000001" customHeight="1">
      <c r="A66" s="101" t="s">
        <v>217</v>
      </c>
      <c r="B66" s="103"/>
      <c r="C66" s="101"/>
      <c r="D66" s="101"/>
      <c r="E66" s="101"/>
      <c r="F66" s="101"/>
      <c r="G66" s="104"/>
      <c r="H66" s="101"/>
      <c r="I66" s="121">
        <v>0</v>
      </c>
      <c r="J66" s="100"/>
      <c r="K66" s="121">
        <v>738</v>
      </c>
      <c r="L66" s="100"/>
      <c r="M66" s="100"/>
      <c r="N66" s="100"/>
      <c r="O66" s="100"/>
    </row>
    <row r="67" spans="1:15" s="5" customFormat="1" ht="20.100000000000001" customHeight="1" thickBot="1">
      <c r="A67" s="96"/>
      <c r="B67" s="103"/>
      <c r="C67" s="101"/>
      <c r="D67" s="101"/>
      <c r="E67" s="101"/>
      <c r="F67" s="101"/>
      <c r="G67" s="104"/>
      <c r="H67" s="101"/>
      <c r="I67" s="122">
        <f>SUM(I64:I66)</f>
        <v>126251</v>
      </c>
      <c r="J67" s="100"/>
      <c r="K67" s="122">
        <f>SUM(K64:K66)</f>
        <v>123208</v>
      </c>
      <c r="L67" s="100"/>
      <c r="M67" s="100"/>
      <c r="N67" s="123"/>
      <c r="O67" s="100"/>
    </row>
    <row r="68" spans="1:15" s="5" customFormat="1" ht="20.100000000000001" customHeight="1" thickTop="1">
      <c r="A68" s="96" t="s">
        <v>55</v>
      </c>
      <c r="B68" s="96"/>
      <c r="C68" s="96"/>
      <c r="D68" s="96"/>
      <c r="E68" s="96"/>
      <c r="F68" s="96"/>
      <c r="G68" s="96"/>
      <c r="H68" s="124"/>
      <c r="I68" s="124"/>
      <c r="J68" s="124"/>
      <c r="K68" s="124"/>
      <c r="L68" s="124"/>
      <c r="M68" s="104"/>
      <c r="N68" s="96"/>
      <c r="O68" s="104"/>
    </row>
    <row r="69" spans="1:15" s="5" customFormat="1" ht="20.100000000000001" customHeight="1">
      <c r="A69" s="101" t="s">
        <v>52</v>
      </c>
      <c r="B69" s="103"/>
      <c r="C69" s="101"/>
      <c r="D69" s="101"/>
      <c r="E69" s="101"/>
      <c r="F69" s="104"/>
      <c r="G69" s="125"/>
      <c r="H69" s="104"/>
      <c r="I69" s="101"/>
      <c r="J69" s="101"/>
      <c r="K69" s="101"/>
      <c r="L69" s="101"/>
      <c r="M69" s="101"/>
      <c r="N69" s="101"/>
      <c r="O69" s="101"/>
    </row>
    <row r="70" spans="1:15" s="5" customFormat="1" ht="20.100000000000001" customHeight="1" thickBot="1">
      <c r="A70" s="101" t="s">
        <v>217</v>
      </c>
      <c r="B70" s="103"/>
      <c r="C70" s="101"/>
      <c r="D70" s="101"/>
      <c r="E70" s="101"/>
      <c r="F70" s="104"/>
      <c r="G70" s="125"/>
      <c r="H70" s="104"/>
      <c r="I70" s="124">
        <f>+I55-I74</f>
        <v>101433</v>
      </c>
      <c r="J70" s="124"/>
      <c r="K70" s="124">
        <f>+K55-K74</f>
        <v>95322</v>
      </c>
      <c r="L70" s="104"/>
      <c r="M70" s="120">
        <f>+M55</f>
        <v>45890</v>
      </c>
      <c r="N70" s="100"/>
      <c r="O70" s="120">
        <f>+O55</f>
        <v>20119</v>
      </c>
    </row>
    <row r="71" spans="1:15" s="5" customFormat="1" ht="20.100000000000001" customHeight="1" thickTop="1">
      <c r="A71" s="101" t="s">
        <v>219</v>
      </c>
      <c r="B71" s="103"/>
      <c r="C71" s="101"/>
      <c r="D71" s="101"/>
      <c r="E71" s="101"/>
      <c r="F71" s="104"/>
      <c r="G71" s="125"/>
      <c r="H71" s="104"/>
      <c r="I71" s="124">
        <f>+I57</f>
        <v>0</v>
      </c>
      <c r="J71" s="124"/>
      <c r="K71" s="124">
        <f>+K57</f>
        <v>21671</v>
      </c>
      <c r="L71" s="104"/>
      <c r="M71" s="124"/>
      <c r="N71" s="96"/>
      <c r="O71" s="124"/>
    </row>
    <row r="72" spans="1:15" s="5" customFormat="1" ht="20.100000000000001" customHeight="1">
      <c r="A72" s="101"/>
      <c r="B72" s="103"/>
      <c r="C72" s="101"/>
      <c r="D72" s="101"/>
      <c r="E72" s="101"/>
      <c r="F72" s="104"/>
      <c r="G72" s="125"/>
      <c r="H72" s="104"/>
      <c r="I72" s="105">
        <f>SUM(I70:I71)</f>
        <v>101433</v>
      </c>
      <c r="J72" s="100"/>
      <c r="K72" s="105">
        <f>SUM(K70:K71)</f>
        <v>116993</v>
      </c>
      <c r="L72" s="104"/>
      <c r="M72" s="124"/>
      <c r="N72" s="96"/>
      <c r="O72" s="124"/>
    </row>
    <row r="73" spans="1:15" s="5" customFormat="1" ht="20.100000000000001" customHeight="1">
      <c r="A73" s="101" t="s">
        <v>53</v>
      </c>
      <c r="B73" s="103"/>
      <c r="C73" s="101"/>
      <c r="D73" s="101"/>
      <c r="E73" s="101"/>
      <c r="F73" s="96"/>
      <c r="G73" s="96"/>
      <c r="H73" s="124"/>
      <c r="I73" s="96"/>
      <c r="J73" s="96"/>
      <c r="K73" s="96"/>
      <c r="L73" s="124"/>
      <c r="M73" s="124"/>
      <c r="N73" s="96"/>
      <c r="O73" s="124"/>
    </row>
    <row r="74" spans="1:15" s="5" customFormat="1" ht="20.100000000000001" customHeight="1">
      <c r="A74" s="101" t="s">
        <v>217</v>
      </c>
      <c r="B74" s="103"/>
      <c r="C74" s="101"/>
      <c r="D74" s="101"/>
      <c r="E74" s="101"/>
      <c r="F74" s="104"/>
      <c r="G74" s="125"/>
      <c r="H74" s="104"/>
      <c r="I74" s="121">
        <f>+I66</f>
        <v>0</v>
      </c>
      <c r="J74" s="124"/>
      <c r="K74" s="121">
        <f>+K66</f>
        <v>738</v>
      </c>
      <c r="L74" s="104"/>
      <c r="M74" s="124"/>
      <c r="N74" s="101"/>
      <c r="O74" s="124"/>
    </row>
    <row r="75" spans="1:15" s="5" customFormat="1" ht="20.100000000000001" customHeight="1" thickBot="1">
      <c r="A75" s="101"/>
      <c r="B75" s="103"/>
      <c r="C75" s="101"/>
      <c r="D75" s="101"/>
      <c r="E75" s="101"/>
      <c r="F75" s="104"/>
      <c r="G75" s="125"/>
      <c r="H75" s="104"/>
      <c r="I75" s="126">
        <f>SUM(I72:I74)</f>
        <v>101433</v>
      </c>
      <c r="J75" s="124"/>
      <c r="K75" s="126">
        <f>SUM(K72:K74)</f>
        <v>117731</v>
      </c>
      <c r="L75" s="104"/>
      <c r="M75" s="124"/>
      <c r="N75" s="101"/>
      <c r="O75" s="124"/>
    </row>
    <row r="76" spans="1:15" s="5" customFormat="1" ht="20.100000000000001" customHeight="1" thickTop="1">
      <c r="A76" s="1"/>
      <c r="B76" s="3"/>
      <c r="I76" s="47"/>
      <c r="J76" s="47"/>
      <c r="K76" s="47"/>
      <c r="L76" s="47"/>
      <c r="M76" s="47"/>
      <c r="N76" s="8"/>
      <c r="O76" s="47"/>
    </row>
    <row r="77" spans="1:15" s="5" customFormat="1" ht="20.100000000000001" customHeight="1">
      <c r="A77" s="5" t="s">
        <v>1</v>
      </c>
      <c r="B77" s="3"/>
      <c r="I77" s="47"/>
      <c r="J77" s="47"/>
      <c r="K77" s="47"/>
      <c r="L77" s="47"/>
      <c r="M77" s="47"/>
      <c r="N77" s="8"/>
      <c r="O77" s="47"/>
    </row>
    <row r="78" spans="1:15" s="5" customFormat="1" ht="20.100000000000001" customHeight="1">
      <c r="A78" s="3"/>
      <c r="B78" s="43"/>
      <c r="C78" s="43"/>
      <c r="D78" s="43"/>
      <c r="E78" s="43"/>
      <c r="F78" s="43"/>
      <c r="G78" s="43"/>
      <c r="H78" s="43"/>
      <c r="I78" s="44"/>
      <c r="J78" s="44"/>
      <c r="K78" s="44"/>
      <c r="L78" s="44"/>
      <c r="M78" s="44"/>
      <c r="N78" s="2"/>
      <c r="O78" s="2" t="s">
        <v>66</v>
      </c>
    </row>
    <row r="79" spans="1:15" s="5" customFormat="1" ht="20.100000000000001" customHeight="1">
      <c r="A79" s="1" t="s">
        <v>97</v>
      </c>
      <c r="B79" s="43"/>
      <c r="C79" s="43"/>
      <c r="D79" s="43"/>
      <c r="E79" s="43"/>
      <c r="F79" s="43"/>
      <c r="G79" s="43"/>
      <c r="H79" s="43"/>
      <c r="I79" s="44"/>
      <c r="J79" s="44"/>
      <c r="K79" s="44"/>
      <c r="L79" s="44"/>
      <c r="M79" s="44"/>
      <c r="N79" s="2"/>
      <c r="O79" s="3"/>
    </row>
    <row r="80" spans="1:15" s="5" customFormat="1" ht="20.100000000000001" customHeight="1">
      <c r="A80" s="1" t="s">
        <v>78</v>
      </c>
      <c r="B80" s="43"/>
      <c r="C80" s="43"/>
      <c r="D80" s="43"/>
      <c r="E80" s="43"/>
      <c r="F80" s="43"/>
      <c r="G80" s="43"/>
      <c r="H80" s="43"/>
      <c r="I80" s="44"/>
      <c r="J80" s="44"/>
      <c r="K80" s="44"/>
      <c r="L80" s="44"/>
      <c r="M80" s="44"/>
      <c r="N80" s="2"/>
      <c r="O80" s="3"/>
    </row>
    <row r="81" spans="1:15" s="5" customFormat="1" ht="20.100000000000001" customHeight="1">
      <c r="A81" s="1" t="s">
        <v>187</v>
      </c>
      <c r="B81" s="43"/>
      <c r="C81" s="43"/>
      <c r="D81" s="43"/>
      <c r="E81" s="43"/>
      <c r="F81" s="43"/>
      <c r="G81" s="43"/>
      <c r="H81" s="43"/>
      <c r="I81" s="44"/>
      <c r="J81" s="44"/>
      <c r="K81" s="44"/>
      <c r="L81" s="44"/>
      <c r="M81" s="44"/>
      <c r="N81" s="2"/>
      <c r="O81" s="3"/>
    </row>
    <row r="82" spans="1:15" s="5" customFormat="1" ht="20.100000000000001" customHeight="1">
      <c r="A82" s="1"/>
      <c r="B82" s="45"/>
      <c r="C82" s="45"/>
      <c r="D82" s="45"/>
      <c r="E82" s="45"/>
      <c r="F82" s="45"/>
      <c r="G82" s="46"/>
      <c r="H82" s="45"/>
      <c r="I82" s="47"/>
      <c r="J82" s="47"/>
      <c r="K82" s="47"/>
      <c r="L82" s="47"/>
      <c r="M82" s="47"/>
      <c r="O82" s="4" t="s">
        <v>60</v>
      </c>
    </row>
    <row r="83" spans="1:15" s="5" customFormat="1" ht="20.100000000000001" customHeight="1">
      <c r="B83" s="45"/>
      <c r="C83" s="45"/>
      <c r="D83" s="45"/>
      <c r="E83" s="45"/>
      <c r="F83" s="45"/>
      <c r="G83" s="46"/>
      <c r="H83" s="45"/>
      <c r="I83" s="49"/>
      <c r="J83" s="49" t="s">
        <v>41</v>
      </c>
      <c r="K83" s="49"/>
      <c r="L83" s="49"/>
      <c r="N83" s="49" t="s">
        <v>42</v>
      </c>
      <c r="O83" s="15"/>
    </row>
    <row r="84" spans="1:15" s="5" customFormat="1" ht="20.100000000000001" customHeight="1">
      <c r="B84" s="45"/>
      <c r="C84" s="45"/>
      <c r="D84" s="45"/>
      <c r="E84" s="45"/>
      <c r="F84" s="45"/>
      <c r="G84" s="46"/>
      <c r="H84" s="45"/>
      <c r="I84" s="50"/>
      <c r="J84" s="50" t="s">
        <v>40</v>
      </c>
      <c r="K84" s="50"/>
      <c r="L84" s="49"/>
      <c r="N84" s="50" t="s">
        <v>40</v>
      </c>
      <c r="O84" s="50"/>
    </row>
    <row r="85" spans="1:15" s="5" customFormat="1" ht="20.100000000000001" customHeight="1">
      <c r="A85" s="88"/>
      <c r="B85" s="89"/>
      <c r="C85" s="55"/>
      <c r="D85" s="55"/>
      <c r="E85" s="55"/>
      <c r="F85" s="55"/>
      <c r="G85" s="56" t="s">
        <v>0</v>
      </c>
      <c r="H85" s="55"/>
      <c r="I85" s="91">
        <v>2025</v>
      </c>
      <c r="J85" s="58"/>
      <c r="K85" s="91">
        <v>2024</v>
      </c>
      <c r="L85" s="58"/>
      <c r="M85" s="91">
        <v>2025</v>
      </c>
      <c r="N85" s="58"/>
      <c r="O85" s="91">
        <v>2024</v>
      </c>
    </row>
    <row r="86" spans="1:15" s="5" customFormat="1" ht="20.100000000000001" customHeight="1">
      <c r="A86" s="1" t="s">
        <v>67</v>
      </c>
      <c r="B86" s="3"/>
      <c r="G86" s="10"/>
      <c r="N86" s="8"/>
    </row>
    <row r="87" spans="1:15" s="5" customFormat="1" ht="20.100000000000001" customHeight="1">
      <c r="A87" s="101" t="s">
        <v>44</v>
      </c>
      <c r="B87" s="103"/>
      <c r="C87" s="103"/>
      <c r="D87" s="103"/>
      <c r="E87" s="103"/>
      <c r="F87" s="103"/>
      <c r="G87" s="102">
        <v>16</v>
      </c>
      <c r="H87" s="101"/>
      <c r="I87" s="101"/>
      <c r="J87" s="101"/>
      <c r="K87" s="101"/>
      <c r="L87" s="101"/>
      <c r="M87" s="101"/>
      <c r="N87" s="101"/>
      <c r="O87" s="101"/>
    </row>
    <row r="88" spans="1:15" s="5" customFormat="1" ht="20.100000000000001" customHeight="1">
      <c r="A88" s="103" t="s">
        <v>88</v>
      </c>
      <c r="B88" s="101"/>
      <c r="C88" s="103"/>
      <c r="D88" s="103"/>
      <c r="E88" s="103"/>
      <c r="F88" s="103"/>
      <c r="G88" s="102"/>
      <c r="H88" s="104"/>
      <c r="I88" s="101"/>
      <c r="J88" s="101"/>
      <c r="K88" s="101"/>
      <c r="L88" s="101"/>
      <c r="M88" s="101"/>
      <c r="N88" s="101"/>
      <c r="O88" s="101"/>
    </row>
    <row r="89" spans="1:15" s="5" customFormat="1" ht="20.100000000000001" customHeight="1">
      <c r="A89" s="127" t="s">
        <v>220</v>
      </c>
      <c r="B89" s="103"/>
      <c r="C89" s="103"/>
      <c r="D89" s="103"/>
      <c r="E89" s="103"/>
      <c r="F89" s="103"/>
      <c r="G89" s="102"/>
      <c r="H89" s="104"/>
      <c r="I89" s="128">
        <f>+I62/I92</f>
        <v>0.41444999228554641</v>
      </c>
      <c r="J89" s="128"/>
      <c r="K89" s="128">
        <f>+K62/K92</f>
        <v>0.33089753564241703</v>
      </c>
      <c r="L89" s="128"/>
      <c r="M89" s="128">
        <f>+M62/M92</f>
        <v>0.23211641931173943</v>
      </c>
      <c r="N89" s="123"/>
      <c r="O89" s="128">
        <f>+O62/O92</f>
        <v>8.402517209797028E-2</v>
      </c>
    </row>
    <row r="90" spans="1:15" s="5" customFormat="1" ht="20.100000000000001" customHeight="1">
      <c r="A90" s="127" t="s">
        <v>221</v>
      </c>
      <c r="B90" s="103"/>
      <c r="C90" s="103"/>
      <c r="D90" s="103"/>
      <c r="E90" s="103"/>
      <c r="F90" s="103"/>
      <c r="G90" s="102"/>
      <c r="H90" s="104"/>
      <c r="I90" s="129">
        <f>+I63/I92</f>
        <v>0</v>
      </c>
      <c r="J90" s="128"/>
      <c r="K90" s="129">
        <f>+K63/K92</f>
        <v>7.1140393207341529E-2</v>
      </c>
      <c r="L90" s="128"/>
      <c r="M90" s="129">
        <f>+M63/M92</f>
        <v>0</v>
      </c>
      <c r="N90" s="123"/>
      <c r="O90" s="129">
        <f>+O63/O92</f>
        <v>0</v>
      </c>
    </row>
    <row r="91" spans="1:15" s="5" customFormat="1" ht="20.100000000000001" customHeight="1" thickBot="1">
      <c r="A91" s="101"/>
      <c r="B91" s="103"/>
      <c r="C91" s="103"/>
      <c r="D91" s="103"/>
      <c r="E91" s="103"/>
      <c r="F91" s="103"/>
      <c r="G91" s="102"/>
      <c r="H91" s="104"/>
      <c r="I91" s="130">
        <f>SUM(I89:I90)</f>
        <v>0.41444999228554641</v>
      </c>
      <c r="J91" s="128"/>
      <c r="K91" s="130">
        <f>SUM(K89:K90)</f>
        <v>0.40203792884975853</v>
      </c>
      <c r="L91" s="128"/>
      <c r="M91" s="130">
        <f>SUM(M89:M90)</f>
        <v>0.23211641931173943</v>
      </c>
      <c r="N91" s="123"/>
      <c r="O91" s="130">
        <f>SUM(O89:O90)</f>
        <v>8.402517209797028E-2</v>
      </c>
    </row>
    <row r="92" spans="1:15" s="5" customFormat="1" ht="20.100000000000001" customHeight="1" thickTop="1" thickBot="1">
      <c r="A92" s="103" t="s">
        <v>164</v>
      </c>
      <c r="B92" s="101"/>
      <c r="C92" s="103"/>
      <c r="D92" s="103"/>
      <c r="E92" s="103"/>
      <c r="F92" s="103"/>
      <c r="G92" s="102"/>
      <c r="H92" s="104"/>
      <c r="I92" s="120">
        <v>304623</v>
      </c>
      <c r="J92" s="128"/>
      <c r="K92" s="120">
        <v>304623</v>
      </c>
      <c r="L92" s="128"/>
      <c r="M92" s="120">
        <v>304623</v>
      </c>
      <c r="N92" s="128"/>
      <c r="O92" s="120">
        <v>304623</v>
      </c>
    </row>
    <row r="93" spans="1:15" s="5" customFormat="1" ht="20.100000000000001" customHeight="1" thickTop="1">
      <c r="A93" s="103"/>
      <c r="B93" s="101"/>
      <c r="C93" s="103"/>
      <c r="D93" s="103"/>
      <c r="E93" s="103"/>
      <c r="F93" s="103"/>
      <c r="G93" s="102"/>
      <c r="H93" s="104"/>
      <c r="I93" s="128"/>
      <c r="J93" s="128"/>
      <c r="K93" s="128"/>
      <c r="L93" s="128"/>
      <c r="M93" s="128"/>
      <c r="N93" s="123"/>
      <c r="O93" s="128"/>
    </row>
    <row r="94" spans="1:15" s="5" customFormat="1" ht="20.100000000000001" customHeight="1">
      <c r="A94" s="101" t="s">
        <v>222</v>
      </c>
      <c r="B94" s="103"/>
      <c r="C94" s="103"/>
      <c r="D94" s="103"/>
      <c r="E94" s="103"/>
      <c r="F94" s="103"/>
      <c r="G94" s="102">
        <v>16</v>
      </c>
      <c r="H94" s="104"/>
      <c r="I94" s="128"/>
      <c r="J94" s="128"/>
      <c r="K94" s="128"/>
      <c r="L94" s="128"/>
      <c r="M94" s="128"/>
      <c r="N94" s="123"/>
      <c r="O94" s="128"/>
    </row>
    <row r="95" spans="1:15" s="5" customFormat="1" ht="20.100000000000001" customHeight="1">
      <c r="A95" s="103" t="s">
        <v>88</v>
      </c>
      <c r="B95" s="101"/>
      <c r="C95" s="103"/>
      <c r="D95" s="103"/>
      <c r="E95" s="103"/>
      <c r="F95" s="103"/>
      <c r="G95" s="102"/>
      <c r="H95" s="104"/>
      <c r="I95" s="128"/>
      <c r="J95" s="128"/>
      <c r="K95" s="128"/>
      <c r="L95" s="128"/>
      <c r="M95" s="128"/>
      <c r="N95" s="123"/>
      <c r="O95" s="128"/>
    </row>
    <row r="96" spans="1:15" s="5" customFormat="1" ht="20.100000000000001" customHeight="1">
      <c r="A96" s="127" t="s">
        <v>220</v>
      </c>
      <c r="B96" s="103"/>
      <c r="C96" s="103"/>
      <c r="D96" s="103"/>
      <c r="E96" s="103"/>
      <c r="F96" s="103"/>
      <c r="G96" s="102"/>
      <c r="H96" s="104"/>
      <c r="I96" s="128">
        <f>+I62/I99</f>
        <v>0.41093183956046103</v>
      </c>
      <c r="J96" s="128"/>
      <c r="K96" s="128">
        <f>+K62/K99</f>
        <v>0.32802244112296736</v>
      </c>
      <c r="L96" s="128"/>
      <c r="M96" s="128">
        <f>+M62/M99</f>
        <v>0.23014604646015538</v>
      </c>
      <c r="N96" s="123"/>
      <c r="O96" s="128">
        <f>+O62/O99</f>
        <v>8.3295096211107963E-2</v>
      </c>
    </row>
    <row r="97" spans="1:15" s="5" customFormat="1" ht="20.100000000000001" customHeight="1">
      <c r="A97" s="127" t="s">
        <v>221</v>
      </c>
      <c r="B97" s="103"/>
      <c r="C97" s="103"/>
      <c r="D97" s="103"/>
      <c r="E97" s="103"/>
      <c r="F97" s="103"/>
      <c r="G97" s="102"/>
      <c r="H97" s="104"/>
      <c r="I97" s="129">
        <f>+I63/I99</f>
        <v>0</v>
      </c>
      <c r="J97" s="128"/>
      <c r="K97" s="129">
        <f>+K63/K99</f>
        <v>7.0522270276251006E-2</v>
      </c>
      <c r="L97" s="128"/>
      <c r="M97" s="129">
        <f>+M63/M99</f>
        <v>0</v>
      </c>
      <c r="N97" s="123"/>
      <c r="O97" s="129">
        <f>+O63/O99</f>
        <v>0</v>
      </c>
    </row>
    <row r="98" spans="1:15" s="5" customFormat="1" ht="20.100000000000001" customHeight="1" thickBot="1">
      <c r="A98" s="101"/>
      <c r="B98" s="103"/>
      <c r="C98" s="103"/>
      <c r="D98" s="101"/>
      <c r="E98" s="101"/>
      <c r="F98" s="101"/>
      <c r="G98" s="102"/>
      <c r="H98" s="101"/>
      <c r="I98" s="130">
        <f>SUM(I96:I97)</f>
        <v>0.41093183956046103</v>
      </c>
      <c r="J98" s="128"/>
      <c r="K98" s="130">
        <f>SUM(K96:K97)</f>
        <v>0.39854471139921838</v>
      </c>
      <c r="L98" s="128"/>
      <c r="M98" s="130">
        <f>SUM(M96:M97)</f>
        <v>0.23014604646015538</v>
      </c>
      <c r="N98" s="123"/>
      <c r="O98" s="130">
        <f>SUM(O96:O97)</f>
        <v>8.3295096211107963E-2</v>
      </c>
    </row>
    <row r="99" spans="1:15" s="5" customFormat="1" ht="20.100000000000001" customHeight="1" thickTop="1" thickBot="1">
      <c r="A99" s="103" t="s">
        <v>164</v>
      </c>
      <c r="B99" s="101"/>
      <c r="C99" s="103"/>
      <c r="D99" s="103"/>
      <c r="E99" s="103"/>
      <c r="F99" s="103"/>
      <c r="G99" s="131"/>
      <c r="H99" s="103"/>
      <c r="I99" s="120">
        <v>307231</v>
      </c>
      <c r="J99" s="128"/>
      <c r="K99" s="120">
        <v>307293</v>
      </c>
      <c r="L99" s="128"/>
      <c r="M99" s="120">
        <v>307231</v>
      </c>
      <c r="N99" s="128"/>
      <c r="O99" s="120">
        <v>307293</v>
      </c>
    </row>
    <row r="100" spans="1:15" s="5" customFormat="1" ht="20.100000000000001" customHeight="1" thickTop="1">
      <c r="A100" s="1"/>
      <c r="G100" s="10"/>
      <c r="I100" s="47"/>
      <c r="J100" s="47"/>
      <c r="K100" s="47"/>
      <c r="L100" s="47"/>
      <c r="M100" s="47"/>
      <c r="N100" s="8"/>
    </row>
    <row r="101" spans="1:15" ht="20.100000000000001" customHeight="1">
      <c r="A101" s="5" t="s">
        <v>1</v>
      </c>
      <c r="G101" s="60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2" manualBreakCount="2">
    <brk id="35" max="16383" man="1"/>
    <brk id="7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"/>
  <sheetViews>
    <sheetView showGridLines="0" view="pageBreakPreview" zoomScale="40" zoomScaleNormal="85" zoomScaleSheetLayoutView="40" workbookViewId="0">
      <selection activeCell="D29" sqref="D29"/>
    </sheetView>
  </sheetViews>
  <sheetFormatPr defaultColWidth="9.109375" defaultRowHeight="20.100000000000001" customHeight="1"/>
  <cols>
    <col min="1" max="1" width="30.6640625" style="5" customWidth="1"/>
    <col min="2" max="2" width="7.6640625" style="5" customWidth="1"/>
    <col min="3" max="3" width="1.6640625" style="5" customWidth="1"/>
    <col min="4" max="4" width="11.6640625" style="5" customWidth="1"/>
    <col min="5" max="5" width="1.6640625" style="5" customWidth="1"/>
    <col min="6" max="6" width="11.6640625" style="5" customWidth="1"/>
    <col min="7" max="7" width="1.6640625" style="5" customWidth="1"/>
    <col min="8" max="8" width="14.6640625" style="5" customWidth="1"/>
    <col min="9" max="9" width="1.6640625" style="5" customWidth="1"/>
    <col min="10" max="10" width="11.6640625" style="5" customWidth="1"/>
    <col min="11" max="11" width="1.6640625" style="5" customWidth="1"/>
    <col min="12" max="12" width="11.6640625" style="5" customWidth="1"/>
    <col min="13" max="13" width="1.6640625" style="5" customWidth="1"/>
    <col min="14" max="14" width="11.6640625" style="5" customWidth="1"/>
    <col min="15" max="15" width="1.6640625" style="5" customWidth="1"/>
    <col min="16" max="16" width="11.6640625" style="5" customWidth="1"/>
    <col min="17" max="17" width="1.6640625" style="5" customWidth="1"/>
    <col min="18" max="18" width="14.6640625" style="5" customWidth="1"/>
    <col min="19" max="19" width="1.6640625" style="5" customWidth="1"/>
    <col min="20" max="20" width="11.6640625" style="5" customWidth="1"/>
    <col min="21" max="21" width="1.6640625" style="5" customWidth="1"/>
    <col min="22" max="22" width="11.6640625" style="5" customWidth="1"/>
    <col min="23" max="23" width="1.6640625" style="5" customWidth="1"/>
    <col min="24" max="24" width="11.6640625" style="5" customWidth="1"/>
    <col min="25" max="25" width="1.6640625" style="5" customWidth="1"/>
    <col min="26" max="26" width="11.6640625" style="5" customWidth="1"/>
    <col min="27" max="27" width="1.6640625" style="5" customWidth="1"/>
    <col min="28" max="28" width="11.6640625" style="5" customWidth="1"/>
    <col min="29" max="16384" width="9.109375" style="5"/>
  </cols>
  <sheetData>
    <row r="1" spans="1:28" ht="20.100000000000001" customHeight="1">
      <c r="Z1" s="2" t="s">
        <v>66</v>
      </c>
      <c r="AA1" s="9"/>
    </row>
    <row r="2" spans="1:28" ht="20.100000000000001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20.100000000000001" customHeight="1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20.100000000000001" customHeight="1">
      <c r="A4" s="1" t="s">
        <v>187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20.100000000000001" customHeight="1">
      <c r="A5" s="12"/>
      <c r="B5" s="12"/>
      <c r="C5" s="12"/>
      <c r="D5" s="1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51</v>
      </c>
      <c r="AA5" s="9"/>
      <c r="AB5" s="1"/>
    </row>
    <row r="6" spans="1:28" s="6" customFormat="1" ht="20.100000000000001" customHeight="1">
      <c r="D6" s="136" t="s">
        <v>20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"/>
      <c r="AB6" s="9"/>
    </row>
    <row r="7" spans="1:28" s="6" customFormat="1" ht="20.100000000000001" customHeight="1">
      <c r="E7" s="12"/>
      <c r="F7" s="12"/>
      <c r="G7" s="12"/>
      <c r="H7" s="12"/>
      <c r="I7" s="12"/>
      <c r="J7" s="12"/>
      <c r="K7" s="12"/>
      <c r="R7" s="136" t="s">
        <v>134</v>
      </c>
      <c r="S7" s="136"/>
      <c r="T7" s="136"/>
      <c r="V7" s="12"/>
      <c r="W7" s="12"/>
      <c r="X7" s="12"/>
      <c r="Y7" s="12"/>
      <c r="Z7" s="12"/>
      <c r="AA7" s="12"/>
      <c r="AB7" s="9"/>
    </row>
    <row r="8" spans="1:28" s="6" customFormat="1" ht="20.100000000000001" customHeight="1">
      <c r="E8" s="12"/>
      <c r="G8" s="12"/>
      <c r="H8" s="3"/>
      <c r="I8" s="12"/>
      <c r="J8" s="12"/>
      <c r="K8" s="12"/>
      <c r="R8" s="6" t="s">
        <v>106</v>
      </c>
      <c r="V8" s="12"/>
      <c r="W8" s="12"/>
      <c r="X8" s="12"/>
      <c r="Y8" s="12"/>
      <c r="Z8" s="12"/>
      <c r="AA8" s="12"/>
      <c r="AB8" s="9"/>
    </row>
    <row r="9" spans="1:28" s="6" customFormat="1" ht="20.100000000000001" customHeight="1">
      <c r="E9" s="8"/>
      <c r="G9" s="8"/>
      <c r="H9" s="18"/>
      <c r="I9" s="8"/>
      <c r="J9" s="8"/>
      <c r="K9" s="8"/>
      <c r="R9" s="6" t="s">
        <v>93</v>
      </c>
      <c r="W9" s="8"/>
      <c r="X9" s="6" t="s">
        <v>145</v>
      </c>
      <c r="Y9" s="8"/>
      <c r="AA9" s="9"/>
    </row>
    <row r="10" spans="1:28" s="6" customFormat="1" ht="20.100000000000001" customHeight="1">
      <c r="E10" s="8"/>
      <c r="G10" s="8"/>
      <c r="H10" s="19"/>
      <c r="I10" s="8"/>
      <c r="J10" s="8"/>
      <c r="K10" s="8"/>
      <c r="L10" s="136" t="s">
        <v>5</v>
      </c>
      <c r="M10" s="136"/>
      <c r="N10" s="136"/>
      <c r="O10" s="136"/>
      <c r="P10" s="136"/>
      <c r="R10" s="6" t="s">
        <v>107</v>
      </c>
      <c r="V10" s="6" t="s">
        <v>137</v>
      </c>
      <c r="W10" s="8"/>
      <c r="X10" s="6" t="s">
        <v>144</v>
      </c>
      <c r="Y10" s="8"/>
      <c r="AA10" s="9"/>
    </row>
    <row r="11" spans="1:28" s="6" customFormat="1" ht="20.100000000000001" customHeight="1">
      <c r="C11" s="8"/>
      <c r="D11" s="6" t="s">
        <v>108</v>
      </c>
      <c r="G11" s="8"/>
      <c r="H11" s="19" t="s">
        <v>151</v>
      </c>
      <c r="I11" s="8"/>
      <c r="J11" s="6" t="s">
        <v>116</v>
      </c>
      <c r="K11" s="8"/>
      <c r="L11" s="137" t="s">
        <v>87</v>
      </c>
      <c r="M11" s="137"/>
      <c r="N11" s="137"/>
      <c r="O11" s="8"/>
      <c r="Q11" s="8"/>
      <c r="R11" s="6" t="s">
        <v>109</v>
      </c>
      <c r="T11" s="6" t="s">
        <v>56</v>
      </c>
      <c r="U11" s="8"/>
      <c r="V11" s="6" t="s">
        <v>138</v>
      </c>
      <c r="W11" s="8"/>
      <c r="X11" s="6" t="s">
        <v>141</v>
      </c>
      <c r="Y11" s="8"/>
      <c r="Z11" s="6" t="s">
        <v>110</v>
      </c>
      <c r="AA11" s="12"/>
    </row>
    <row r="12" spans="1:28" s="6" customFormat="1" ht="20.100000000000001" customHeight="1">
      <c r="C12" s="5"/>
      <c r="D12" s="6" t="s">
        <v>111</v>
      </c>
      <c r="F12" s="6" t="s">
        <v>132</v>
      </c>
      <c r="H12" s="18" t="s">
        <v>153</v>
      </c>
      <c r="J12" s="6" t="s">
        <v>117</v>
      </c>
      <c r="L12" s="6" t="s">
        <v>135</v>
      </c>
      <c r="N12" s="6" t="s">
        <v>112</v>
      </c>
      <c r="O12" s="8"/>
      <c r="Q12" s="8"/>
      <c r="R12" s="6" t="s">
        <v>113</v>
      </c>
      <c r="T12" s="6" t="s">
        <v>57</v>
      </c>
      <c r="V12" s="6" t="s">
        <v>139</v>
      </c>
      <c r="X12" s="6" t="s">
        <v>142</v>
      </c>
      <c r="Z12" s="6" t="s">
        <v>58</v>
      </c>
    </row>
    <row r="13" spans="1:28" s="6" customFormat="1" ht="20.100000000000001" customHeight="1">
      <c r="C13" s="8"/>
      <c r="D13" s="17" t="s">
        <v>10</v>
      </c>
      <c r="F13" s="17" t="s">
        <v>133</v>
      </c>
      <c r="H13" s="17" t="s">
        <v>152</v>
      </c>
      <c r="J13" s="17" t="s">
        <v>118</v>
      </c>
      <c r="L13" s="17" t="s">
        <v>136</v>
      </c>
      <c r="N13" s="17" t="s">
        <v>136</v>
      </c>
      <c r="O13" s="8"/>
      <c r="P13" s="17" t="s">
        <v>6</v>
      </c>
      <c r="R13" s="17" t="s">
        <v>114</v>
      </c>
      <c r="T13" s="17" t="s">
        <v>46</v>
      </c>
      <c r="V13" s="17" t="s">
        <v>140</v>
      </c>
      <c r="X13" s="17" t="s">
        <v>143</v>
      </c>
      <c r="Z13" s="17" t="s">
        <v>46</v>
      </c>
    </row>
    <row r="14" spans="1:28" s="6" customFormat="1" ht="20.100000000000001" customHeight="1"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8" ht="20.100000000000001" customHeight="1">
      <c r="A15" s="1" t="s">
        <v>190</v>
      </c>
      <c r="B15" s="1"/>
      <c r="C15" s="1"/>
      <c r="D15" s="20">
        <v>304623</v>
      </c>
      <c r="E15" s="20"/>
      <c r="F15" s="20">
        <v>6024024</v>
      </c>
      <c r="G15" s="20"/>
      <c r="H15" s="20">
        <v>-219</v>
      </c>
      <c r="I15" s="20"/>
      <c r="J15" s="20">
        <v>23864</v>
      </c>
      <c r="K15" s="20"/>
      <c r="L15" s="20">
        <v>17100</v>
      </c>
      <c r="M15" s="20"/>
      <c r="N15" s="20">
        <v>234400</v>
      </c>
      <c r="O15" s="20"/>
      <c r="P15" s="20">
        <v>3245561</v>
      </c>
      <c r="Q15" s="20"/>
      <c r="R15" s="20">
        <v>617676</v>
      </c>
      <c r="S15" s="20">
        <v>0</v>
      </c>
      <c r="T15" s="20">
        <v>617676</v>
      </c>
      <c r="U15" s="20"/>
      <c r="V15" s="20">
        <f>SUM(D15:P15,T15)</f>
        <v>10467029</v>
      </c>
      <c r="W15" s="20"/>
      <c r="X15" s="20">
        <v>26457</v>
      </c>
      <c r="Y15" s="20"/>
      <c r="Z15" s="20">
        <f>V15+X15</f>
        <v>10493486</v>
      </c>
      <c r="AA15" s="21"/>
    </row>
    <row r="16" spans="1:28" ht="19.95" customHeight="1">
      <c r="A16" s="5" t="s">
        <v>54</v>
      </c>
      <c r="B16" s="22"/>
      <c r="C16" s="1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122470</v>
      </c>
      <c r="Q16" s="23"/>
      <c r="R16" s="23">
        <v>0</v>
      </c>
      <c r="S16" s="23"/>
      <c r="T16" s="23">
        <v>0</v>
      </c>
      <c r="U16" s="23"/>
      <c r="V16" s="24">
        <f>SUM(D16:P16,T16)</f>
        <v>122470</v>
      </c>
      <c r="W16" s="23"/>
      <c r="X16" s="23">
        <v>738</v>
      </c>
      <c r="Y16" s="23"/>
      <c r="Z16" s="25">
        <f>SUM(V16:X16)</f>
        <v>123208</v>
      </c>
      <c r="AA16" s="21"/>
    </row>
    <row r="17" spans="1:27" s="25" customFormat="1" ht="20.100000000000001" customHeight="1">
      <c r="A17" s="5" t="s">
        <v>61</v>
      </c>
      <c r="D17" s="26">
        <v>0</v>
      </c>
      <c r="E17" s="27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v>0</v>
      </c>
      <c r="O17" s="24"/>
      <c r="P17" s="26">
        <v>0</v>
      </c>
      <c r="Q17" s="24"/>
      <c r="R17" s="26">
        <v>-5477</v>
      </c>
      <c r="S17" s="24"/>
      <c r="T17" s="26">
        <f>SUM(R17)</f>
        <v>-5477</v>
      </c>
      <c r="U17" s="23"/>
      <c r="V17" s="28">
        <f>SUM(D17:P17,T17)</f>
        <v>-5477</v>
      </c>
      <c r="W17" s="24"/>
      <c r="X17" s="26">
        <v>0</v>
      </c>
      <c r="Y17" s="29"/>
      <c r="Z17" s="26">
        <f>SUM(V17:X17)</f>
        <v>-5477</v>
      </c>
    </row>
    <row r="18" spans="1:27" s="25" customFormat="1" ht="20.100000000000001" customHeight="1">
      <c r="A18" s="5" t="s">
        <v>62</v>
      </c>
      <c r="C18" s="24"/>
      <c r="D18" s="20">
        <f>SUM(D16:D17)</f>
        <v>0</v>
      </c>
      <c r="E18" s="20"/>
      <c r="F18" s="20">
        <f>SUM(F16:F17)</f>
        <v>0</v>
      </c>
      <c r="G18" s="20"/>
      <c r="H18" s="20">
        <f>SUM(H16:H17)</f>
        <v>0</v>
      </c>
      <c r="I18" s="20"/>
      <c r="J18" s="20">
        <f>SUM(J16:J17)</f>
        <v>0</v>
      </c>
      <c r="K18" s="20"/>
      <c r="L18" s="20">
        <f>SUM(L16:L17)</f>
        <v>0</v>
      </c>
      <c r="M18" s="20"/>
      <c r="N18" s="20">
        <f>SUM(N16:N17)</f>
        <v>0</v>
      </c>
      <c r="O18" s="20"/>
      <c r="P18" s="20">
        <f>SUM(P16:P17)</f>
        <v>122470</v>
      </c>
      <c r="Q18" s="20"/>
      <c r="R18" s="20">
        <f>SUM(R16:R17)</f>
        <v>-5477</v>
      </c>
      <c r="S18" s="20"/>
      <c r="T18" s="20">
        <f>SUM(T16:T17)</f>
        <v>-5477</v>
      </c>
      <c r="U18" s="20"/>
      <c r="V18" s="20">
        <f>SUM(V16:V17)</f>
        <v>116993</v>
      </c>
      <c r="W18" s="20"/>
      <c r="X18" s="20">
        <f>SUM(X16:X17)</f>
        <v>738</v>
      </c>
      <c r="Y18" s="20"/>
      <c r="Z18" s="20">
        <f>SUM(Z16:Z17)</f>
        <v>117731</v>
      </c>
    </row>
    <row r="19" spans="1:27" s="25" customFormat="1" ht="20.100000000000001" customHeight="1">
      <c r="A19" s="5" t="s">
        <v>165</v>
      </c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7" s="25" customFormat="1" ht="20.100000000000001" customHeight="1">
      <c r="A20" s="5" t="s">
        <v>223</v>
      </c>
      <c r="C20" s="24"/>
      <c r="D20" s="20">
        <v>0</v>
      </c>
      <c r="E20" s="20"/>
      <c r="F20" s="20">
        <v>0</v>
      </c>
      <c r="G20" s="20"/>
      <c r="H20" s="20">
        <v>0</v>
      </c>
      <c r="I20" s="20"/>
      <c r="J20" s="20">
        <v>4339</v>
      </c>
      <c r="K20" s="20"/>
      <c r="L20" s="20">
        <v>0</v>
      </c>
      <c r="M20" s="20"/>
      <c r="N20" s="20">
        <v>0</v>
      </c>
      <c r="O20" s="20"/>
      <c r="P20" s="20">
        <v>0</v>
      </c>
      <c r="Q20" s="20"/>
      <c r="R20" s="20">
        <v>0</v>
      </c>
      <c r="S20" s="20"/>
      <c r="T20" s="20">
        <f>SUM(R20)</f>
        <v>0</v>
      </c>
      <c r="U20" s="20"/>
      <c r="V20" s="20">
        <f>SUM(D20:P20,T20)</f>
        <v>4339</v>
      </c>
      <c r="W20" s="20"/>
      <c r="X20" s="20">
        <v>0</v>
      </c>
      <c r="Y20" s="20"/>
      <c r="Z20" s="20">
        <f>V20+X20</f>
        <v>4339</v>
      </c>
    </row>
    <row r="21" spans="1:27" s="25" customFormat="1" ht="20.100000000000001" customHeight="1">
      <c r="A21" s="5" t="s">
        <v>121</v>
      </c>
      <c r="C21" s="3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7" ht="20.100000000000001" customHeight="1">
      <c r="A22" s="5" t="s">
        <v>122</v>
      </c>
      <c r="C22" s="23"/>
      <c r="D22" s="20">
        <v>0</v>
      </c>
      <c r="E22" s="20"/>
      <c r="F22" s="20">
        <v>0</v>
      </c>
      <c r="G22" s="20"/>
      <c r="H22" s="20">
        <v>0</v>
      </c>
      <c r="I22" s="20"/>
      <c r="J22" s="20">
        <v>0</v>
      </c>
      <c r="K22" s="20"/>
      <c r="L22" s="20">
        <v>0</v>
      </c>
      <c r="M22" s="20"/>
      <c r="N22" s="20">
        <v>0</v>
      </c>
      <c r="O22" s="20"/>
      <c r="P22" s="15">
        <v>134532</v>
      </c>
      <c r="Q22" s="23"/>
      <c r="R22" s="23">
        <f>-P22</f>
        <v>-134532</v>
      </c>
      <c r="S22" s="20"/>
      <c r="T22" s="20">
        <f>SUM(R22)</f>
        <v>-134532</v>
      </c>
      <c r="U22" s="20"/>
      <c r="V22" s="20">
        <f>SUM(D22:P22,T22)</f>
        <v>0</v>
      </c>
      <c r="W22" s="20"/>
      <c r="X22" s="20">
        <v>0</v>
      </c>
      <c r="Y22" s="20"/>
      <c r="Z22" s="20">
        <f>V22+X22</f>
        <v>0</v>
      </c>
    </row>
    <row r="23" spans="1:27" ht="20.100000000000001" customHeight="1" thickBot="1">
      <c r="A23" s="1" t="s">
        <v>156</v>
      </c>
      <c r="B23" s="10"/>
      <c r="C23" s="1"/>
      <c r="D23" s="31">
        <f>SUM(D18:D22)+D15</f>
        <v>304623</v>
      </c>
      <c r="E23" s="20"/>
      <c r="F23" s="31">
        <f>SUM(F18:F22)+F15</f>
        <v>6024024</v>
      </c>
      <c r="G23" s="20"/>
      <c r="H23" s="31">
        <f>SUM(H18:H22)+H15</f>
        <v>-219</v>
      </c>
      <c r="I23" s="20"/>
      <c r="J23" s="31">
        <f>SUM(J18:J22)+J15</f>
        <v>28203</v>
      </c>
      <c r="K23" s="20"/>
      <c r="L23" s="31">
        <f>SUM(L18:L22)+L15</f>
        <v>17100</v>
      </c>
      <c r="M23" s="20">
        <v>0</v>
      </c>
      <c r="N23" s="31">
        <f>SUM(N18:N22)+N15</f>
        <v>234400</v>
      </c>
      <c r="O23" s="20"/>
      <c r="P23" s="31">
        <f>SUM(P18:P22)+P15</f>
        <v>3502563</v>
      </c>
      <c r="Q23" s="20"/>
      <c r="R23" s="31">
        <f>SUM(R18:R22)+R15</f>
        <v>477667</v>
      </c>
      <c r="S23" s="20"/>
      <c r="T23" s="31">
        <f>SUM(T18:T22)+T15</f>
        <v>477667</v>
      </c>
      <c r="U23" s="20"/>
      <c r="V23" s="31">
        <f>SUM(V18:V22)+V15</f>
        <v>10588361</v>
      </c>
      <c r="W23" s="20"/>
      <c r="X23" s="31">
        <f>SUM(X18:X22)+X15</f>
        <v>27195</v>
      </c>
      <c r="Y23" s="20"/>
      <c r="Z23" s="31">
        <f>SUM(Z18:Z22)+Z15</f>
        <v>10615556</v>
      </c>
      <c r="AA23" s="21"/>
    </row>
    <row r="24" spans="1:27" ht="20.100000000000001" customHeight="1" thickTop="1">
      <c r="A24" s="1"/>
      <c r="B24" s="1"/>
      <c r="C24" s="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1"/>
    </row>
    <row r="25" spans="1:27" ht="20.100000000000001" customHeight="1">
      <c r="A25" s="1" t="s">
        <v>188</v>
      </c>
      <c r="B25" s="1"/>
      <c r="C25" s="1"/>
      <c r="D25" s="20">
        <v>304623</v>
      </c>
      <c r="E25" s="20"/>
      <c r="F25" s="20">
        <v>6024024</v>
      </c>
      <c r="G25" s="20"/>
      <c r="H25" s="20">
        <v>-72087</v>
      </c>
      <c r="I25" s="20"/>
      <c r="J25" s="20">
        <v>39019</v>
      </c>
      <c r="K25" s="20"/>
      <c r="L25" s="20">
        <v>31155</v>
      </c>
      <c r="M25" s="20"/>
      <c r="N25" s="20">
        <v>234400</v>
      </c>
      <c r="O25" s="20"/>
      <c r="P25" s="20">
        <v>3714701</v>
      </c>
      <c r="Q25" s="20"/>
      <c r="R25" s="20">
        <v>322749</v>
      </c>
      <c r="S25" s="20">
        <v>0</v>
      </c>
      <c r="T25" s="20">
        <f>SUM(R25:S25)</f>
        <v>322749</v>
      </c>
      <c r="U25" s="20"/>
      <c r="V25" s="20">
        <f>SUM(D25:P25,T25)</f>
        <v>10598584</v>
      </c>
      <c r="W25" s="20">
        <v>0</v>
      </c>
      <c r="X25" s="20">
        <v>-51</v>
      </c>
      <c r="Y25" s="20">
        <v>0</v>
      </c>
      <c r="Z25" s="20">
        <f>SUM(V25,X25)</f>
        <v>10598533</v>
      </c>
      <c r="AA25" s="21"/>
    </row>
    <row r="26" spans="1:27" s="1" customFormat="1" ht="20.100000000000001" customHeight="1">
      <c r="A26" s="5" t="s">
        <v>54</v>
      </c>
      <c r="B26" s="22"/>
      <c r="C26" s="23"/>
      <c r="D26" s="23">
        <v>0</v>
      </c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3"/>
      <c r="P26" s="23">
        <f>+PL!I33</f>
        <v>126251</v>
      </c>
      <c r="Q26" s="23"/>
      <c r="R26" s="23">
        <v>0</v>
      </c>
      <c r="S26" s="23"/>
      <c r="T26" s="24">
        <f>SUM(R26:S26)</f>
        <v>0</v>
      </c>
      <c r="U26" s="23"/>
      <c r="V26" s="23">
        <f>SUM(D26:P26,T26)</f>
        <v>126251</v>
      </c>
      <c r="W26" s="23"/>
      <c r="X26" s="23">
        <f>+PL!I66</f>
        <v>0</v>
      </c>
      <c r="Y26" s="20"/>
      <c r="Z26" s="32">
        <f>SUM(V26:X26)</f>
        <v>126251</v>
      </c>
    </row>
    <row r="27" spans="1:27" s="25" customFormat="1" ht="20.100000000000001" customHeight="1">
      <c r="A27" s="5" t="s">
        <v>61</v>
      </c>
      <c r="C27" s="24"/>
      <c r="D27" s="26">
        <v>0</v>
      </c>
      <c r="E27" s="27"/>
      <c r="F27" s="26">
        <v>0</v>
      </c>
      <c r="G27" s="24"/>
      <c r="H27" s="26">
        <v>0</v>
      </c>
      <c r="I27" s="24"/>
      <c r="J27" s="26">
        <v>0</v>
      </c>
      <c r="K27" s="24"/>
      <c r="L27" s="26">
        <v>0</v>
      </c>
      <c r="M27" s="24"/>
      <c r="N27" s="26">
        <v>0</v>
      </c>
      <c r="O27" s="24"/>
      <c r="P27" s="26">
        <v>0</v>
      </c>
      <c r="Q27" s="24"/>
      <c r="R27" s="26">
        <f>+PL!I52</f>
        <v>-24818</v>
      </c>
      <c r="S27" s="24"/>
      <c r="T27" s="28">
        <f>SUM(R27:S27)</f>
        <v>-24818</v>
      </c>
      <c r="U27" s="24"/>
      <c r="V27" s="26">
        <f>SUM(F27:N27,T27)</f>
        <v>-24818</v>
      </c>
      <c r="W27" s="24"/>
      <c r="X27" s="26">
        <v>0</v>
      </c>
      <c r="Y27" s="32"/>
      <c r="Z27" s="33">
        <f>SUM(V27:X27)</f>
        <v>-24818</v>
      </c>
    </row>
    <row r="28" spans="1:27" s="25" customFormat="1" ht="20.100000000000001" customHeight="1">
      <c r="A28" s="5" t="s">
        <v>62</v>
      </c>
      <c r="C28" s="24"/>
      <c r="D28" s="24">
        <f>SUM(D26:D27)</f>
        <v>0</v>
      </c>
      <c r="E28" s="27"/>
      <c r="F28" s="24">
        <f>SUM(F26:F27)</f>
        <v>0</v>
      </c>
      <c r="G28" s="24"/>
      <c r="H28" s="24">
        <f>SUM(H26:H27)</f>
        <v>0</v>
      </c>
      <c r="I28" s="24"/>
      <c r="J28" s="24">
        <f>SUM(J26:J27)</f>
        <v>0</v>
      </c>
      <c r="K28" s="24"/>
      <c r="L28" s="24">
        <f>SUM(L26:L27)</f>
        <v>0</v>
      </c>
      <c r="M28" s="24"/>
      <c r="N28" s="24">
        <f>SUM(N26:N27)</f>
        <v>0</v>
      </c>
      <c r="O28" s="24"/>
      <c r="P28" s="24">
        <f>SUM(P26:P27)</f>
        <v>126251</v>
      </c>
      <c r="Q28" s="24"/>
      <c r="R28" s="24">
        <f>SUM(R26:R27)</f>
        <v>-24818</v>
      </c>
      <c r="S28" s="24"/>
      <c r="T28" s="24">
        <f>SUM(T26:T27)</f>
        <v>-24818</v>
      </c>
      <c r="U28" s="24"/>
      <c r="V28" s="24">
        <f>SUM(V26:V27)</f>
        <v>101433</v>
      </c>
      <c r="W28" s="24"/>
      <c r="X28" s="24">
        <f>SUM(X26:X27)</f>
        <v>0</v>
      </c>
      <c r="Y28" s="20"/>
      <c r="Z28" s="20">
        <f>SUM(Z26:Z27)</f>
        <v>101433</v>
      </c>
    </row>
    <row r="29" spans="1:27" s="25" customFormat="1" ht="20.100000000000001" customHeight="1">
      <c r="A29" s="5" t="s">
        <v>165</v>
      </c>
      <c r="C29" s="24"/>
      <c r="D29" s="24"/>
      <c r="E29" s="27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0"/>
      <c r="Z29" s="20"/>
    </row>
    <row r="30" spans="1:27" s="25" customFormat="1" ht="20.100000000000001" customHeight="1">
      <c r="A30" s="5" t="s">
        <v>223</v>
      </c>
      <c r="C30" s="24"/>
      <c r="D30" s="20">
        <v>0</v>
      </c>
      <c r="E30" s="20"/>
      <c r="F30" s="20">
        <v>0</v>
      </c>
      <c r="G30" s="20"/>
      <c r="H30" s="20">
        <v>0</v>
      </c>
      <c r="I30" s="20"/>
      <c r="J30" s="20">
        <v>2648</v>
      </c>
      <c r="K30" s="20"/>
      <c r="L30" s="20">
        <v>0</v>
      </c>
      <c r="M30" s="20"/>
      <c r="N30" s="20">
        <v>0</v>
      </c>
      <c r="O30" s="20"/>
      <c r="P30" s="20">
        <v>0</v>
      </c>
      <c r="Q30" s="20"/>
      <c r="R30" s="20">
        <v>0</v>
      </c>
      <c r="S30" s="20"/>
      <c r="T30" s="20">
        <f>SUM(R30)</f>
        <v>0</v>
      </c>
      <c r="U30" s="20"/>
      <c r="V30" s="20">
        <f>SUM(D30:P30,T30)</f>
        <v>2648</v>
      </c>
      <c r="W30" s="20"/>
      <c r="X30" s="20">
        <v>0</v>
      </c>
      <c r="Y30" s="20"/>
      <c r="Z30" s="20">
        <f>V30+X30</f>
        <v>2648</v>
      </c>
    </row>
    <row r="31" spans="1:27" ht="20.100000000000001" customHeight="1" thickBot="1">
      <c r="A31" s="1" t="s">
        <v>189</v>
      </c>
      <c r="B31" s="1"/>
      <c r="C31" s="1"/>
      <c r="D31" s="34">
        <f>SUM(D25:D30)-D28</f>
        <v>304623</v>
      </c>
      <c r="E31" s="27"/>
      <c r="F31" s="34">
        <f>SUM(F25:F30)-F28</f>
        <v>6024024</v>
      </c>
      <c r="G31" s="23"/>
      <c r="H31" s="34">
        <f>SUM(H25:H30)-H28</f>
        <v>-72087</v>
      </c>
      <c r="I31" s="23"/>
      <c r="J31" s="34">
        <f>SUM(J25:J30)-J28</f>
        <v>41667</v>
      </c>
      <c r="K31" s="23"/>
      <c r="L31" s="34">
        <f>SUM(L25:L30)-L28</f>
        <v>31155</v>
      </c>
      <c r="M31" s="23"/>
      <c r="N31" s="34">
        <f>SUM(N25:N30)-N28</f>
        <v>234400</v>
      </c>
      <c r="O31" s="23"/>
      <c r="P31" s="34">
        <f>SUM(P25:P30)-P28</f>
        <v>3840952</v>
      </c>
      <c r="Q31" s="23"/>
      <c r="R31" s="34">
        <f>SUM(R25:R30)-R28</f>
        <v>297931</v>
      </c>
      <c r="S31" s="23"/>
      <c r="T31" s="34">
        <f>SUM(T25:T30)-T28</f>
        <v>297931</v>
      </c>
      <c r="U31" s="23"/>
      <c r="V31" s="34">
        <f>SUM(V25:V30)-V28</f>
        <v>10702665</v>
      </c>
      <c r="W31" s="23"/>
      <c r="X31" s="34">
        <f>SUM(X25:X30)-X28</f>
        <v>-51</v>
      </c>
      <c r="Y31" s="20"/>
      <c r="Z31" s="34">
        <f>SUM(Z25:Z30)-Z28</f>
        <v>10702614</v>
      </c>
      <c r="AA31" s="21"/>
    </row>
    <row r="32" spans="1:27" ht="20.100000000000001" customHeight="1" thickTop="1">
      <c r="A32" s="1"/>
      <c r="B32" s="1"/>
      <c r="C32" s="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11" ht="20.100000000000001" customHeight="1">
      <c r="A33" s="5" t="s">
        <v>115</v>
      </c>
      <c r="B33" s="16"/>
      <c r="C33" s="16"/>
      <c r="D33" s="16"/>
      <c r="E33" s="16"/>
      <c r="F33" s="16"/>
    </row>
    <row r="37" spans="1:11" ht="20.100000000000001" customHeight="1"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4">
    <mergeCell ref="D6:Z6"/>
    <mergeCell ref="L10:P10"/>
    <mergeCell ref="R7:T7"/>
    <mergeCell ref="L11:N11"/>
  </mergeCells>
  <printOptions horizontalCentered="1"/>
  <pageMargins left="0.39370078740157483" right="0.39370078740157483" top="0.9055118110236221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view="pageBreakPreview" zoomScale="55" zoomScaleNormal="70" zoomScaleSheetLayoutView="55" workbookViewId="0">
      <selection activeCell="B27" sqref="B27"/>
    </sheetView>
  </sheetViews>
  <sheetFormatPr defaultColWidth="9.109375" defaultRowHeight="20.100000000000001" customHeight="1"/>
  <cols>
    <col min="1" max="1" width="43.109375" style="5" customWidth="1"/>
    <col min="2" max="2" width="4.6640625" style="5" customWidth="1"/>
    <col min="3" max="3" width="1.6640625" style="5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2.6640625" style="5" customWidth="1"/>
    <col min="13" max="13" width="1.6640625" style="5" customWidth="1"/>
    <col min="14" max="14" width="12.6640625" style="5" customWidth="1"/>
    <col min="15" max="15" width="1.6640625" style="5" customWidth="1"/>
    <col min="16" max="16" width="16.44140625" style="5" bestFit="1" customWidth="1"/>
    <col min="17" max="17" width="1.6640625" style="5" customWidth="1"/>
    <col min="18" max="18" width="12.6640625" style="5" customWidth="1"/>
    <col min="19" max="19" width="1.6640625" style="5" customWidth="1"/>
    <col min="20" max="20" width="12.6640625" style="5" customWidth="1"/>
    <col min="21" max="21" width="1.6640625" style="5" customWidth="1"/>
    <col min="22" max="22" width="11.6640625" style="5" customWidth="1"/>
    <col min="23" max="16384" width="9.109375" style="5"/>
  </cols>
  <sheetData>
    <row r="1" spans="1:22" ht="20.100000000000001" customHeight="1">
      <c r="T1" s="2" t="s">
        <v>66</v>
      </c>
    </row>
    <row r="2" spans="1:22" ht="20.100000000000001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"/>
      <c r="U2" s="1"/>
    </row>
    <row r="3" spans="1:22" ht="20.100000000000001" customHeight="1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20.100000000000001" customHeight="1">
      <c r="A4" s="1" t="s">
        <v>187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20.100000000000001" customHeight="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 t="s">
        <v>51</v>
      </c>
      <c r="U5" s="1"/>
    </row>
    <row r="6" spans="1:22" ht="20.100000000000001" customHeight="1">
      <c r="A6" s="12"/>
      <c r="B6" s="12"/>
      <c r="C6" s="12"/>
      <c r="D6" s="136" t="s">
        <v>21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"/>
    </row>
    <row r="7" spans="1:22" s="6" customFormat="1" ht="20.100000000000001" customHeight="1">
      <c r="D7" s="12"/>
      <c r="E7" s="12"/>
      <c r="F7" s="12"/>
      <c r="G7" s="12"/>
      <c r="H7" s="12"/>
      <c r="I7" s="12"/>
      <c r="J7" s="137" t="s">
        <v>5</v>
      </c>
      <c r="K7" s="137"/>
      <c r="L7" s="137"/>
      <c r="M7" s="137"/>
      <c r="N7" s="137"/>
      <c r="O7" s="12"/>
      <c r="P7" s="137" t="s">
        <v>134</v>
      </c>
      <c r="Q7" s="137"/>
      <c r="R7" s="137"/>
      <c r="S7" s="12"/>
      <c r="T7" s="12"/>
      <c r="U7" s="9"/>
    </row>
    <row r="8" spans="1:22" s="6" customFormat="1" ht="20.100000000000001" customHeight="1">
      <c r="D8" s="12"/>
      <c r="E8" s="12"/>
      <c r="F8" s="12"/>
      <c r="G8" s="12"/>
      <c r="H8" s="12"/>
      <c r="I8" s="12"/>
      <c r="O8" s="12"/>
      <c r="P8" s="6" t="s">
        <v>106</v>
      </c>
      <c r="S8" s="12"/>
      <c r="T8" s="12"/>
      <c r="U8" s="9"/>
    </row>
    <row r="9" spans="1:22" s="6" customFormat="1" ht="20.100000000000001" customHeight="1">
      <c r="E9" s="8"/>
      <c r="G9" s="8"/>
      <c r="H9" s="8"/>
      <c r="I9" s="8"/>
      <c r="P9" s="6" t="s">
        <v>93</v>
      </c>
      <c r="S9" s="12"/>
      <c r="T9" s="12"/>
      <c r="U9" s="9"/>
    </row>
    <row r="10" spans="1:22" s="6" customFormat="1" ht="20.100000000000001" customHeight="1">
      <c r="E10" s="8"/>
      <c r="G10" s="8"/>
      <c r="H10" s="8"/>
      <c r="I10" s="8"/>
      <c r="P10" s="6" t="s">
        <v>107</v>
      </c>
      <c r="S10" s="8"/>
      <c r="U10" s="9"/>
    </row>
    <row r="11" spans="1:22" s="6" customFormat="1" ht="20.100000000000001" customHeight="1">
      <c r="C11" s="8"/>
      <c r="D11" s="6" t="s">
        <v>108</v>
      </c>
      <c r="G11" s="8"/>
      <c r="H11" s="6" t="s">
        <v>116</v>
      </c>
      <c r="I11" s="8"/>
      <c r="J11" s="136" t="s">
        <v>87</v>
      </c>
      <c r="K11" s="136"/>
      <c r="L11" s="136"/>
      <c r="M11" s="8"/>
      <c r="O11" s="8"/>
      <c r="P11" s="6" t="s">
        <v>109</v>
      </c>
      <c r="R11" s="6" t="s">
        <v>56</v>
      </c>
      <c r="S11" s="8"/>
      <c r="T11" s="6" t="s">
        <v>110</v>
      </c>
      <c r="U11" s="12"/>
    </row>
    <row r="12" spans="1:22" s="6" customFormat="1" ht="20.100000000000001" customHeight="1">
      <c r="C12" s="5"/>
      <c r="D12" s="6" t="s">
        <v>111</v>
      </c>
      <c r="F12" s="6" t="s">
        <v>132</v>
      </c>
      <c r="H12" s="6" t="s">
        <v>117</v>
      </c>
      <c r="J12" s="6" t="s">
        <v>135</v>
      </c>
      <c r="L12" s="6" t="s">
        <v>112</v>
      </c>
      <c r="M12" s="8"/>
      <c r="O12" s="8"/>
      <c r="P12" s="6" t="s">
        <v>113</v>
      </c>
      <c r="R12" s="6" t="s">
        <v>57</v>
      </c>
      <c r="T12" s="6" t="s">
        <v>58</v>
      </c>
    </row>
    <row r="13" spans="1:22" s="6" customFormat="1" ht="20.100000000000001" customHeight="1">
      <c r="C13" s="8"/>
      <c r="D13" s="17" t="s">
        <v>10</v>
      </c>
      <c r="F13" s="17" t="s">
        <v>133</v>
      </c>
      <c r="H13" s="17" t="s">
        <v>118</v>
      </c>
      <c r="J13" s="17" t="s">
        <v>136</v>
      </c>
      <c r="L13" s="17" t="s">
        <v>136</v>
      </c>
      <c r="M13" s="8"/>
      <c r="N13" s="17" t="s">
        <v>6</v>
      </c>
      <c r="P13" s="17" t="s">
        <v>114</v>
      </c>
      <c r="R13" s="17" t="s">
        <v>46</v>
      </c>
      <c r="T13" s="17" t="s">
        <v>46</v>
      </c>
    </row>
    <row r="14" spans="1:22" ht="20.100000000000001" customHeight="1">
      <c r="A14" s="1" t="s">
        <v>190</v>
      </c>
      <c r="B14" s="1"/>
      <c r="C14" s="1"/>
      <c r="D14" s="20">
        <v>304623</v>
      </c>
      <c r="E14" s="20"/>
      <c r="F14" s="20">
        <v>6024024</v>
      </c>
      <c r="G14" s="20"/>
      <c r="H14" s="20">
        <v>23864</v>
      </c>
      <c r="I14" s="20"/>
      <c r="J14" s="20">
        <v>17100</v>
      </c>
      <c r="K14" s="20"/>
      <c r="L14" s="20">
        <v>234400</v>
      </c>
      <c r="M14" s="20"/>
      <c r="N14" s="20">
        <v>3022251</v>
      </c>
      <c r="O14" s="20"/>
      <c r="P14" s="20">
        <v>617676</v>
      </c>
      <c r="Q14" s="20"/>
      <c r="R14" s="20">
        <f>SUM(P14)</f>
        <v>617676</v>
      </c>
      <c r="S14" s="20"/>
      <c r="T14" s="20">
        <f>SUM(D14:N14,R14)</f>
        <v>10243938</v>
      </c>
      <c r="V14" s="35"/>
    </row>
    <row r="15" spans="1:22" s="1" customFormat="1" ht="20.100000000000001" customHeight="1">
      <c r="A15" s="5" t="s">
        <v>54</v>
      </c>
      <c r="B15" s="22"/>
      <c r="C15" s="23"/>
      <c r="D15" s="15">
        <v>0</v>
      </c>
      <c r="E15" s="15"/>
      <c r="F15" s="20">
        <v>0</v>
      </c>
      <c r="G15" s="15"/>
      <c r="H15" s="15">
        <v>0</v>
      </c>
      <c r="I15" s="20"/>
      <c r="J15" s="15">
        <v>0</v>
      </c>
      <c r="K15" s="15"/>
      <c r="L15" s="20">
        <v>0</v>
      </c>
      <c r="M15" s="23"/>
      <c r="N15" s="20">
        <v>25596</v>
      </c>
      <c r="O15" s="15"/>
      <c r="P15" s="15">
        <v>0</v>
      </c>
      <c r="Q15" s="15"/>
      <c r="R15" s="20">
        <f>P15</f>
        <v>0</v>
      </c>
      <c r="S15" s="20"/>
      <c r="T15" s="20">
        <f>SUM(D15:N15,R15)</f>
        <v>25596</v>
      </c>
      <c r="U15" s="23"/>
      <c r="V15" s="23"/>
    </row>
    <row r="16" spans="1:22" s="25" customFormat="1" ht="20.100000000000001" customHeight="1">
      <c r="A16" s="5" t="s">
        <v>61</v>
      </c>
      <c r="D16" s="26">
        <v>0</v>
      </c>
      <c r="E16" s="27"/>
      <c r="F16" s="26">
        <v>0</v>
      </c>
      <c r="G16" s="24"/>
      <c r="H16" s="26">
        <v>0</v>
      </c>
      <c r="I16" s="24"/>
      <c r="J16" s="26">
        <v>0</v>
      </c>
      <c r="K16" s="24"/>
      <c r="L16" s="26">
        <v>0</v>
      </c>
      <c r="M16" s="24"/>
      <c r="N16" s="36">
        <v>0</v>
      </c>
      <c r="O16" s="15"/>
      <c r="P16" s="7">
        <v>-5477</v>
      </c>
      <c r="Q16" s="15"/>
      <c r="R16" s="36">
        <f>P16</f>
        <v>-5477</v>
      </c>
      <c r="S16" s="20"/>
      <c r="T16" s="36">
        <f>SUM(D16:N16,R16)</f>
        <v>-5477</v>
      </c>
      <c r="U16" s="24"/>
      <c r="V16" s="24"/>
    </row>
    <row r="17" spans="1:23" s="25" customFormat="1" ht="20.100000000000001" customHeight="1">
      <c r="A17" s="5" t="s">
        <v>62</v>
      </c>
      <c r="D17" s="15">
        <f>SUM(D15:D16)</f>
        <v>0</v>
      </c>
      <c r="E17" s="15"/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0</v>
      </c>
      <c r="K17" s="15"/>
      <c r="L17" s="15">
        <f>SUM(L15:L16)</f>
        <v>0</v>
      </c>
      <c r="M17" s="15"/>
      <c r="N17" s="20">
        <f>SUM(N15:N16)</f>
        <v>25596</v>
      </c>
      <c r="O17" s="15"/>
      <c r="P17" s="15">
        <f>SUM(P15:P16)</f>
        <v>-5477</v>
      </c>
      <c r="Q17" s="15"/>
      <c r="R17" s="20">
        <f>SUM(R15:R16)</f>
        <v>-5477</v>
      </c>
      <c r="S17" s="20"/>
      <c r="T17" s="20">
        <f>SUM(T15:T16)</f>
        <v>20119</v>
      </c>
      <c r="U17" s="24"/>
      <c r="V17" s="24"/>
    </row>
    <row r="18" spans="1:23" s="25" customFormat="1" ht="20.100000000000001" customHeight="1">
      <c r="A18" s="5" t="s">
        <v>165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0"/>
      <c r="O18" s="15"/>
      <c r="P18" s="15"/>
      <c r="Q18" s="15"/>
      <c r="R18" s="20"/>
      <c r="S18" s="20"/>
      <c r="T18" s="20"/>
      <c r="U18" s="24"/>
      <c r="V18" s="24"/>
    </row>
    <row r="19" spans="1:23" s="25" customFormat="1" ht="20.100000000000001" customHeight="1">
      <c r="A19" s="5" t="s">
        <v>223</v>
      </c>
      <c r="D19" s="20">
        <v>0</v>
      </c>
      <c r="E19" s="20"/>
      <c r="F19" s="20">
        <v>0</v>
      </c>
      <c r="G19" s="20"/>
      <c r="H19" s="20">
        <v>4339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f>SUM(P19)</f>
        <v>0</v>
      </c>
      <c r="S19" s="20"/>
      <c r="T19" s="20">
        <f>SUM(D19:N19,R19)</f>
        <v>4339</v>
      </c>
      <c r="U19" s="24"/>
      <c r="V19" s="24"/>
    </row>
    <row r="20" spans="1:23" ht="20.100000000000001" customHeight="1">
      <c r="A20" s="5" t="s">
        <v>121</v>
      </c>
      <c r="B20" s="2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20"/>
      <c r="O20" s="15"/>
      <c r="P20" s="15"/>
      <c r="Q20" s="15"/>
      <c r="R20" s="20"/>
      <c r="S20" s="20"/>
      <c r="T20" s="20"/>
      <c r="U20" s="37"/>
    </row>
    <row r="21" spans="1:23" ht="20.100000000000001" customHeight="1">
      <c r="A21" s="5" t="s">
        <v>122</v>
      </c>
      <c r="D21" s="20">
        <v>0</v>
      </c>
      <c r="E21" s="20"/>
      <c r="F21" s="20">
        <v>0</v>
      </c>
      <c r="G21" s="20"/>
      <c r="H21" s="20">
        <v>0</v>
      </c>
      <c r="I21" s="20"/>
      <c r="J21" s="38">
        <v>0</v>
      </c>
      <c r="K21" s="20"/>
      <c r="L21" s="20">
        <v>0</v>
      </c>
      <c r="M21" s="20"/>
      <c r="N21" s="15">
        <v>134532</v>
      </c>
      <c r="O21" s="15"/>
      <c r="P21" s="15">
        <v>-134532</v>
      </c>
      <c r="Q21" s="15"/>
      <c r="R21" s="15">
        <f>SUM(P21:Q21)</f>
        <v>-134532</v>
      </c>
      <c r="S21" s="20"/>
      <c r="T21" s="20">
        <f>SUM(D21:N21,R21)</f>
        <v>0</v>
      </c>
      <c r="U21" s="39"/>
    </row>
    <row r="22" spans="1:23" ht="20.100000000000001" customHeight="1" thickBot="1">
      <c r="A22" s="1" t="s">
        <v>156</v>
      </c>
      <c r="B22" s="1"/>
      <c r="C22" s="1"/>
      <c r="D22" s="31">
        <f>SUM(D14,D17:D21)</f>
        <v>304623</v>
      </c>
      <c r="E22" s="20"/>
      <c r="F22" s="31">
        <f>SUM(F14,F17:F21)</f>
        <v>6024024</v>
      </c>
      <c r="G22" s="20"/>
      <c r="H22" s="31">
        <f>SUM(H14,H17:H21)</f>
        <v>28203</v>
      </c>
      <c r="I22" s="20"/>
      <c r="J22" s="31">
        <f>SUM(J14,J17:J21)</f>
        <v>17100</v>
      </c>
      <c r="K22" s="20"/>
      <c r="L22" s="31">
        <f>SUM(L14,L17:L21)</f>
        <v>234400</v>
      </c>
      <c r="M22" s="20"/>
      <c r="N22" s="31">
        <f>SUM(N14,N17:N21)</f>
        <v>3182379</v>
      </c>
      <c r="O22" s="20"/>
      <c r="P22" s="31">
        <f>SUM(P14,P17:P21)</f>
        <v>477667</v>
      </c>
      <c r="Q22" s="20"/>
      <c r="R22" s="31">
        <f>SUM(R14,R17:R21)</f>
        <v>477667</v>
      </c>
      <c r="S22" s="20"/>
      <c r="T22" s="31">
        <f>SUM(T14,T17:T21)</f>
        <v>10268396</v>
      </c>
      <c r="U22" s="21"/>
    </row>
    <row r="23" spans="1:23" ht="20.100000000000001" customHeight="1" thickTop="1">
      <c r="A23" s="1"/>
      <c r="B23" s="22"/>
      <c r="C23" s="1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1"/>
    </row>
    <row r="24" spans="1:23" ht="20.100000000000001" customHeight="1">
      <c r="A24" s="1" t="s">
        <v>188</v>
      </c>
      <c r="B24" s="1"/>
      <c r="C24" s="1"/>
      <c r="D24" s="20">
        <v>304623</v>
      </c>
      <c r="E24" s="20"/>
      <c r="F24" s="20">
        <v>6024024</v>
      </c>
      <c r="G24" s="20"/>
      <c r="H24" s="20">
        <v>39019</v>
      </c>
      <c r="I24" s="20"/>
      <c r="J24" s="20">
        <v>31155</v>
      </c>
      <c r="K24" s="20"/>
      <c r="L24" s="20">
        <v>234400</v>
      </c>
      <c r="M24" s="20"/>
      <c r="N24" s="20">
        <v>3368391</v>
      </c>
      <c r="O24" s="20"/>
      <c r="P24" s="20">
        <v>322749</v>
      </c>
      <c r="Q24" s="20"/>
      <c r="R24" s="20">
        <f>SUM(P24)</f>
        <v>322749</v>
      </c>
      <c r="S24" s="20"/>
      <c r="T24" s="20">
        <f>SUM(D24:N24,R24)</f>
        <v>10324361</v>
      </c>
      <c r="U24" s="21"/>
    </row>
    <row r="25" spans="1:23" s="1" customFormat="1" ht="20.100000000000001" customHeight="1">
      <c r="A25" s="5" t="s">
        <v>54</v>
      </c>
      <c r="B25" s="40"/>
      <c r="C25" s="22"/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f>+PL!M33</f>
        <v>70708</v>
      </c>
      <c r="O25" s="23"/>
      <c r="P25" s="23">
        <v>0</v>
      </c>
      <c r="Q25" s="23"/>
      <c r="R25" s="23">
        <f>P25</f>
        <v>0</v>
      </c>
      <c r="S25" s="23"/>
      <c r="T25" s="23">
        <f>SUM(A25:N25,R25)</f>
        <v>70708</v>
      </c>
      <c r="U25" s="21"/>
      <c r="V25" s="5"/>
      <c r="W25" s="23"/>
    </row>
    <row r="26" spans="1:23" s="25" customFormat="1" ht="20.100000000000001" customHeight="1">
      <c r="A26" s="5" t="s">
        <v>61</v>
      </c>
      <c r="B26" s="40"/>
      <c r="D26" s="26">
        <v>0</v>
      </c>
      <c r="E26" s="27"/>
      <c r="F26" s="26">
        <v>0</v>
      </c>
      <c r="G26" s="24"/>
      <c r="H26" s="26">
        <v>0</v>
      </c>
      <c r="I26" s="24"/>
      <c r="J26" s="26">
        <v>0</v>
      </c>
      <c r="K26" s="24"/>
      <c r="L26" s="26">
        <v>0</v>
      </c>
      <c r="M26" s="24"/>
      <c r="N26" s="26">
        <v>0</v>
      </c>
      <c r="O26" s="24"/>
      <c r="P26" s="7">
        <f>+PL!M52</f>
        <v>-24818</v>
      </c>
      <c r="Q26" s="24"/>
      <c r="R26" s="26">
        <f>P26</f>
        <v>-24818</v>
      </c>
      <c r="S26" s="24"/>
      <c r="T26" s="28">
        <f>SUM(D26:N26,R26)</f>
        <v>-24818</v>
      </c>
      <c r="U26" s="21"/>
      <c r="V26" s="5"/>
      <c r="W26" s="24"/>
    </row>
    <row r="27" spans="1:23" s="25" customFormat="1" ht="20.100000000000001" customHeight="1">
      <c r="A27" s="5" t="s">
        <v>62</v>
      </c>
      <c r="B27" s="40"/>
      <c r="D27" s="24">
        <f>SUM(D25:D26)</f>
        <v>0</v>
      </c>
      <c r="E27" s="27"/>
      <c r="F27" s="24">
        <f>SUM(F25:F26)</f>
        <v>0</v>
      </c>
      <c r="G27" s="24"/>
      <c r="H27" s="24">
        <f>SUM(H25:H26)</f>
        <v>0</v>
      </c>
      <c r="I27" s="24"/>
      <c r="J27" s="24">
        <f>SUM(J25:J26)</f>
        <v>0</v>
      </c>
      <c r="K27" s="24"/>
      <c r="L27" s="24">
        <f>SUM(L25:L26)</f>
        <v>0</v>
      </c>
      <c r="M27" s="24"/>
      <c r="N27" s="24">
        <f>SUM(N25:N26)</f>
        <v>70708</v>
      </c>
      <c r="O27" s="24"/>
      <c r="P27" s="24">
        <f>SUM(P25:P26)</f>
        <v>-24818</v>
      </c>
      <c r="Q27" s="24"/>
      <c r="R27" s="24">
        <f>SUM(R25:R26)</f>
        <v>-24818</v>
      </c>
      <c r="S27" s="24"/>
      <c r="T27" s="24">
        <f>SUM(T25:T26)</f>
        <v>45890</v>
      </c>
      <c r="U27" s="21"/>
      <c r="V27" s="5"/>
      <c r="W27" s="24"/>
    </row>
    <row r="28" spans="1:23" s="25" customFormat="1" ht="20.100000000000001" customHeight="1">
      <c r="A28" s="5" t="s">
        <v>165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20"/>
      <c r="O28" s="15"/>
      <c r="P28" s="15"/>
      <c r="Q28" s="15"/>
      <c r="R28" s="20"/>
      <c r="S28" s="20"/>
      <c r="T28" s="20"/>
      <c r="U28" s="21"/>
      <c r="V28" s="5"/>
      <c r="W28" s="24"/>
    </row>
    <row r="29" spans="1:23" s="25" customFormat="1" ht="20.100000000000001" customHeight="1">
      <c r="A29" s="5" t="s">
        <v>223</v>
      </c>
      <c r="D29" s="20">
        <v>0</v>
      </c>
      <c r="E29" s="20"/>
      <c r="F29" s="20">
        <v>0</v>
      </c>
      <c r="G29" s="20"/>
      <c r="H29" s="20">
        <f>+Consolidated!J30</f>
        <v>2648</v>
      </c>
      <c r="I29" s="20"/>
      <c r="J29" s="20">
        <v>0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20">
        <f>SUM(P29)</f>
        <v>0</v>
      </c>
      <c r="S29" s="20"/>
      <c r="T29" s="20">
        <f>SUM(D29:N29,R29)</f>
        <v>2648</v>
      </c>
      <c r="U29" s="21"/>
      <c r="V29" s="5"/>
      <c r="W29" s="24"/>
    </row>
    <row r="30" spans="1:23" ht="20.100000000000001" customHeight="1" thickBot="1">
      <c r="A30" s="1" t="s">
        <v>189</v>
      </c>
      <c r="B30" s="1"/>
      <c r="C30" s="1"/>
      <c r="D30" s="31">
        <f>SUM(D24:D29)-D27</f>
        <v>304623</v>
      </c>
      <c r="E30" s="20"/>
      <c r="F30" s="31">
        <f>SUM(F24:F29)-F27</f>
        <v>6024024</v>
      </c>
      <c r="G30" s="20"/>
      <c r="H30" s="31">
        <f>SUM(H24:H29)-H27</f>
        <v>41667</v>
      </c>
      <c r="I30" s="20"/>
      <c r="J30" s="31">
        <f>SUM(J24:J29)-J27</f>
        <v>31155</v>
      </c>
      <c r="K30" s="20"/>
      <c r="L30" s="31">
        <f>SUM(L24:L29)-L27</f>
        <v>234400</v>
      </c>
      <c r="M30" s="20"/>
      <c r="N30" s="31">
        <f>SUM(N24:N29)-N27</f>
        <v>3439099</v>
      </c>
      <c r="O30" s="20"/>
      <c r="P30" s="31">
        <f>SUM(P24:P29)-P27</f>
        <v>297931</v>
      </c>
      <c r="Q30" s="20"/>
      <c r="R30" s="31">
        <f>SUM(R24:R29)-R27</f>
        <v>297931</v>
      </c>
      <c r="S30" s="20"/>
      <c r="T30" s="31">
        <f>SUM(T24:T29)-T27</f>
        <v>10372899</v>
      </c>
      <c r="U30" s="21"/>
    </row>
    <row r="31" spans="1:23" ht="20.100000000000001" customHeight="1" thickTop="1">
      <c r="A31" s="1"/>
      <c r="B31" s="1"/>
      <c r="C31" s="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3" ht="20.100000000000001" customHeight="1">
      <c r="A32" s="16" t="s">
        <v>115</v>
      </c>
      <c r="B32" s="16"/>
      <c r="C32" s="16"/>
      <c r="D32" s="16"/>
      <c r="E32" s="16"/>
      <c r="F32" s="1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4" spans="4:21" ht="20.100000000000001" customHeight="1"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</row>
    <row r="35" spans="4:21" ht="20.100000000000001" customHeight="1">
      <c r="F35" s="35"/>
      <c r="O35" s="42"/>
    </row>
  </sheetData>
  <mergeCells count="4">
    <mergeCell ref="D6:T6"/>
    <mergeCell ref="J7:N7"/>
    <mergeCell ref="J11:L11"/>
    <mergeCell ref="P7:R7"/>
  </mergeCells>
  <printOptions horizontalCentered="1"/>
  <pageMargins left="0.39370078740157499" right="0.196850393700787" top="0.78740157480314998" bottom="0.196850393700787" header="0.196850393700787" footer="0.196850393700787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showGridLines="0" tabSelected="1" view="pageBreakPreview" zoomScaleNormal="100" zoomScaleSheetLayoutView="100" workbookViewId="0">
      <selection activeCell="W8" sqref="W8"/>
    </sheetView>
  </sheetViews>
  <sheetFormatPr defaultColWidth="9.109375" defaultRowHeight="20.100000000000001" customHeight="1"/>
  <cols>
    <col min="1" max="1" width="1.6640625" style="87" customWidth="1"/>
    <col min="2" max="4" width="1.6640625" style="3" customWidth="1"/>
    <col min="5" max="5" width="37.21875" style="3" customWidth="1"/>
    <col min="6" max="6" width="1.6640625" style="3" customWidth="1"/>
    <col min="7" max="7" width="5.6640625" style="3" customWidth="1"/>
    <col min="8" max="8" width="1.6640625" style="3" customWidth="1"/>
    <col min="9" max="9" width="9.6640625" style="44" customWidth="1"/>
    <col min="10" max="10" width="1.6640625" style="44" customWidth="1"/>
    <col min="11" max="11" width="9.6640625" style="44" customWidth="1"/>
    <col min="12" max="12" width="1.6640625" style="44" customWidth="1"/>
    <col min="13" max="13" width="9.6640625" style="4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5" ht="20.100000000000001" customHeight="1">
      <c r="A1" s="3"/>
      <c r="B1" s="43"/>
      <c r="C1" s="43"/>
      <c r="D1" s="43"/>
      <c r="E1" s="43"/>
      <c r="F1" s="43"/>
      <c r="G1" s="43"/>
      <c r="H1" s="43"/>
      <c r="O1" s="2" t="s">
        <v>66</v>
      </c>
    </row>
    <row r="2" spans="1:15" ht="20.100000000000001" customHeight="1">
      <c r="A2" s="1" t="s">
        <v>97</v>
      </c>
      <c r="B2" s="43"/>
      <c r="C2" s="43"/>
      <c r="D2" s="43"/>
      <c r="E2" s="43"/>
      <c r="F2" s="43"/>
      <c r="G2" s="43"/>
      <c r="H2" s="43"/>
    </row>
    <row r="3" spans="1:15" ht="20.100000000000001" customHeight="1">
      <c r="A3" s="22" t="s">
        <v>79</v>
      </c>
      <c r="B3" s="43"/>
      <c r="C3" s="43"/>
      <c r="D3" s="43"/>
      <c r="E3" s="43"/>
      <c r="F3" s="43"/>
      <c r="G3" s="43"/>
      <c r="H3" s="43"/>
    </row>
    <row r="4" spans="1:15" ht="20.100000000000001" customHeight="1">
      <c r="A4" s="1" t="s">
        <v>187</v>
      </c>
      <c r="B4" s="43"/>
      <c r="C4" s="43"/>
      <c r="D4" s="43"/>
      <c r="E4" s="43"/>
      <c r="F4" s="43"/>
      <c r="G4" s="43"/>
      <c r="H4" s="43"/>
    </row>
    <row r="5" spans="1:15" s="5" customFormat="1" ht="20.100000000000001" customHeight="1">
      <c r="A5" s="1"/>
      <c r="B5" s="45"/>
      <c r="C5" s="45"/>
      <c r="D5" s="45"/>
      <c r="E5" s="45"/>
      <c r="F5" s="45"/>
      <c r="G5" s="45"/>
      <c r="H5" s="45"/>
      <c r="I5" s="47"/>
      <c r="J5" s="47"/>
      <c r="K5" s="47"/>
      <c r="L5" s="47"/>
      <c r="M5" s="47"/>
      <c r="O5" s="4" t="s">
        <v>51</v>
      </c>
    </row>
    <row r="6" spans="1:15" s="5" customFormat="1" ht="20.100000000000001" customHeight="1">
      <c r="B6" s="45"/>
      <c r="C6" s="45"/>
      <c r="D6" s="45"/>
      <c r="E6" s="45"/>
      <c r="F6" s="45"/>
      <c r="G6" s="45"/>
      <c r="H6" s="45"/>
      <c r="I6" s="49"/>
      <c r="J6" s="49" t="s">
        <v>41</v>
      </c>
      <c r="K6" s="49"/>
      <c r="L6" s="49"/>
      <c r="N6" s="49" t="s">
        <v>42</v>
      </c>
      <c r="O6" s="6"/>
    </row>
    <row r="7" spans="1:15" s="5" customFormat="1" ht="20.100000000000001" customHeight="1">
      <c r="B7" s="45"/>
      <c r="C7" s="45"/>
      <c r="D7" s="45"/>
      <c r="E7" s="45"/>
      <c r="F7" s="45"/>
      <c r="G7" s="45"/>
      <c r="H7" s="45"/>
      <c r="I7" s="50"/>
      <c r="J7" s="50" t="s">
        <v>40</v>
      </c>
      <c r="K7" s="50"/>
      <c r="L7" s="49"/>
      <c r="M7" s="132"/>
      <c r="N7" s="50" t="s">
        <v>40</v>
      </c>
      <c r="O7" s="17"/>
    </row>
    <row r="8" spans="1:15" s="92" customFormat="1" ht="20.100000000000001" customHeight="1">
      <c r="A8" s="88"/>
      <c r="B8" s="89"/>
      <c r="C8" s="55"/>
      <c r="D8" s="55"/>
      <c r="E8" s="55"/>
      <c r="F8" s="55"/>
      <c r="G8" s="55"/>
      <c r="H8" s="55"/>
      <c r="I8" s="91">
        <v>2025</v>
      </c>
      <c r="J8" s="58"/>
      <c r="K8" s="91">
        <v>2024</v>
      </c>
      <c r="L8" s="58"/>
      <c r="M8" s="91">
        <v>2025</v>
      </c>
      <c r="N8" s="58"/>
      <c r="O8" s="91">
        <v>2024</v>
      </c>
    </row>
    <row r="9" spans="1:15" s="5" customFormat="1" ht="20.100000000000001" customHeight="1">
      <c r="A9" s="1" t="s">
        <v>17</v>
      </c>
      <c r="I9" s="47"/>
      <c r="J9" s="47"/>
      <c r="K9" s="47"/>
      <c r="L9" s="47"/>
      <c r="M9" s="47"/>
      <c r="N9" s="8"/>
    </row>
    <row r="10" spans="1:15" s="5" customFormat="1" ht="20.100000000000001" customHeight="1">
      <c r="A10" s="5" t="s">
        <v>230</v>
      </c>
      <c r="I10" s="47">
        <v>145083</v>
      </c>
      <c r="J10" s="47"/>
      <c r="K10" s="47">
        <f>PL!K27</f>
        <v>140508</v>
      </c>
      <c r="L10" s="47"/>
      <c r="M10" s="47">
        <f>PL!M27</f>
        <v>84922</v>
      </c>
      <c r="N10" s="8"/>
      <c r="O10" s="47">
        <f>PL!O27</f>
        <v>44414</v>
      </c>
    </row>
    <row r="11" spans="1:15" s="5" customFormat="1" ht="20.100000000000001" customHeight="1">
      <c r="A11" s="5" t="s">
        <v>233</v>
      </c>
      <c r="I11" s="47">
        <v>0</v>
      </c>
      <c r="J11" s="47"/>
      <c r="K11" s="47">
        <v>23163</v>
      </c>
      <c r="L11" s="47"/>
      <c r="M11" s="47">
        <v>0</v>
      </c>
      <c r="N11" s="8"/>
      <c r="O11" s="47">
        <v>0</v>
      </c>
    </row>
    <row r="12" spans="1:15" s="5" customFormat="1" ht="20.100000000000001" customHeight="1">
      <c r="A12" s="5" t="s">
        <v>70</v>
      </c>
      <c r="I12" s="47"/>
      <c r="J12" s="47"/>
      <c r="K12" s="47"/>
      <c r="L12" s="47"/>
      <c r="M12" s="47"/>
      <c r="N12" s="8"/>
      <c r="O12" s="47"/>
    </row>
    <row r="13" spans="1:15" s="5" customFormat="1" ht="20.100000000000001" customHeight="1">
      <c r="A13" s="5" t="s">
        <v>71</v>
      </c>
      <c r="I13" s="47"/>
      <c r="J13" s="47"/>
      <c r="K13" s="47"/>
      <c r="L13" s="47"/>
      <c r="M13" s="47"/>
      <c r="N13" s="8"/>
      <c r="O13" s="47"/>
    </row>
    <row r="14" spans="1:15" s="5" customFormat="1" ht="20.100000000000001" customHeight="1">
      <c r="B14" s="5" t="s">
        <v>125</v>
      </c>
      <c r="H14" s="6"/>
      <c r="I14" s="47">
        <v>4802</v>
      </c>
      <c r="J14" s="47"/>
      <c r="K14" s="47">
        <v>7518</v>
      </c>
      <c r="L14" s="47"/>
      <c r="M14" s="47">
        <v>5009</v>
      </c>
      <c r="N14" s="47"/>
      <c r="O14" s="47">
        <v>2636</v>
      </c>
    </row>
    <row r="15" spans="1:15" s="5" customFormat="1" ht="20.100000000000001" customHeight="1">
      <c r="B15" s="5" t="s">
        <v>166</v>
      </c>
      <c r="H15" s="6"/>
      <c r="I15" s="47"/>
      <c r="J15" s="47"/>
      <c r="K15" s="47"/>
      <c r="L15" s="47"/>
      <c r="M15" s="47"/>
      <c r="N15" s="47"/>
      <c r="O15" s="47"/>
    </row>
    <row r="16" spans="1:15" s="5" customFormat="1" ht="20.100000000000001" customHeight="1">
      <c r="C16" s="5" t="s">
        <v>224</v>
      </c>
      <c r="H16" s="6"/>
      <c r="I16" s="47">
        <v>2304</v>
      </c>
      <c r="J16" s="47"/>
      <c r="K16" s="47">
        <v>785</v>
      </c>
      <c r="L16" s="47"/>
      <c r="M16" s="47">
        <v>2304</v>
      </c>
      <c r="N16" s="47"/>
      <c r="O16" s="47">
        <v>785</v>
      </c>
    </row>
    <row r="17" spans="1:16" s="5" customFormat="1" ht="20.100000000000001" customHeight="1">
      <c r="B17" s="5" t="s">
        <v>167</v>
      </c>
      <c r="H17" s="6"/>
      <c r="I17" s="47">
        <v>2648</v>
      </c>
      <c r="J17" s="47"/>
      <c r="K17" s="47">
        <v>4339</v>
      </c>
      <c r="L17" s="47"/>
      <c r="M17" s="47">
        <v>2648</v>
      </c>
      <c r="N17" s="47"/>
      <c r="O17" s="47">
        <v>4339</v>
      </c>
    </row>
    <row r="18" spans="1:16" s="5" customFormat="1" ht="20.100000000000001" customHeight="1">
      <c r="B18" s="5" t="s">
        <v>225</v>
      </c>
      <c r="H18" s="6"/>
      <c r="I18" s="47">
        <v>-40</v>
      </c>
      <c r="J18" s="47"/>
      <c r="K18" s="47">
        <v>0</v>
      </c>
      <c r="L18" s="47"/>
      <c r="M18" s="47">
        <v>0</v>
      </c>
      <c r="N18" s="47"/>
      <c r="O18" s="47">
        <v>0</v>
      </c>
    </row>
    <row r="19" spans="1:16" s="5" customFormat="1" ht="20.100000000000001" customHeight="1">
      <c r="B19" s="5" t="s">
        <v>169</v>
      </c>
      <c r="H19" s="6"/>
      <c r="I19" s="47"/>
      <c r="J19" s="47"/>
      <c r="K19" s="47"/>
      <c r="L19" s="47"/>
      <c r="M19" s="47"/>
      <c r="N19" s="47"/>
      <c r="O19" s="47"/>
    </row>
    <row r="20" spans="1:16" s="5" customFormat="1" ht="20.100000000000001" customHeight="1">
      <c r="C20" s="5" t="s">
        <v>126</v>
      </c>
      <c r="H20" s="6"/>
      <c r="I20" s="47">
        <v>0</v>
      </c>
      <c r="J20" s="47"/>
      <c r="K20" s="47">
        <v>-170</v>
      </c>
      <c r="L20" s="47"/>
      <c r="M20" s="47">
        <v>0</v>
      </c>
      <c r="N20" s="47"/>
      <c r="O20" s="47">
        <v>0</v>
      </c>
    </row>
    <row r="21" spans="1:16" s="5" customFormat="1" ht="20.100000000000001" customHeight="1">
      <c r="B21" s="5" t="s">
        <v>238</v>
      </c>
      <c r="I21" s="47">
        <v>-5873</v>
      </c>
      <c r="K21" s="47">
        <v>69515</v>
      </c>
      <c r="M21" s="15">
        <v>0</v>
      </c>
      <c r="N21" s="15"/>
      <c r="O21" s="47">
        <v>0</v>
      </c>
    </row>
    <row r="22" spans="1:16" s="5" customFormat="1" ht="20.100000000000001" customHeight="1">
      <c r="B22" s="3" t="s">
        <v>226</v>
      </c>
      <c r="I22" s="47">
        <v>658</v>
      </c>
      <c r="K22" s="47">
        <v>1996</v>
      </c>
      <c r="M22" s="47">
        <v>418</v>
      </c>
      <c r="N22" s="47"/>
      <c r="O22" s="47">
        <v>398</v>
      </c>
    </row>
    <row r="23" spans="1:16" s="5" customFormat="1" ht="20.100000000000001" customHeight="1">
      <c r="B23" s="5" t="s">
        <v>177</v>
      </c>
      <c r="I23" s="47">
        <v>54447</v>
      </c>
      <c r="K23" s="47">
        <v>-39251</v>
      </c>
      <c r="M23" s="47">
        <v>0</v>
      </c>
      <c r="N23" s="47"/>
      <c r="O23" s="47">
        <v>0</v>
      </c>
    </row>
    <row r="24" spans="1:16" s="5" customFormat="1" ht="20.100000000000001" customHeight="1">
      <c r="B24" s="5" t="s">
        <v>231</v>
      </c>
      <c r="I24" s="47">
        <v>0</v>
      </c>
      <c r="K24" s="47">
        <v>-379</v>
      </c>
      <c r="M24" s="47">
        <v>0</v>
      </c>
      <c r="N24" s="47"/>
      <c r="O24" s="47">
        <v>0</v>
      </c>
    </row>
    <row r="25" spans="1:16" s="5" customFormat="1" ht="20.100000000000001" customHeight="1">
      <c r="B25" s="5" t="s">
        <v>176</v>
      </c>
      <c r="I25" s="47">
        <v>-13661</v>
      </c>
      <c r="K25" s="47">
        <v>-3795</v>
      </c>
      <c r="M25" s="47">
        <v>-13661</v>
      </c>
      <c r="N25" s="47"/>
      <c r="O25" s="47">
        <v>-3795</v>
      </c>
    </row>
    <row r="26" spans="1:16" s="5" customFormat="1" ht="20.100000000000001" customHeight="1">
      <c r="B26" s="5" t="s">
        <v>8</v>
      </c>
      <c r="H26" s="6"/>
      <c r="I26" s="47">
        <v>-226808</v>
      </c>
      <c r="J26" s="47"/>
      <c r="K26" s="47">
        <v>-226397</v>
      </c>
      <c r="L26" s="47"/>
      <c r="M26" s="47">
        <v>-125049</v>
      </c>
      <c r="N26" s="47"/>
      <c r="O26" s="47">
        <v>-100232</v>
      </c>
    </row>
    <row r="27" spans="1:16" ht="20.100000000000001" customHeight="1">
      <c r="B27" s="5" t="s">
        <v>48</v>
      </c>
      <c r="C27" s="5"/>
      <c r="D27" s="5"/>
      <c r="E27" s="5"/>
      <c r="F27" s="5"/>
      <c r="G27" s="5"/>
      <c r="H27" s="6"/>
      <c r="I27" s="7">
        <v>40193</v>
      </c>
      <c r="J27" s="15"/>
      <c r="K27" s="7">
        <v>31213</v>
      </c>
      <c r="L27" s="15"/>
      <c r="M27" s="7">
        <v>40122</v>
      </c>
      <c r="N27" s="15"/>
      <c r="O27" s="7">
        <v>24059</v>
      </c>
    </row>
    <row r="28" spans="1:16" s="1" customFormat="1" ht="20.100000000000001" customHeight="1">
      <c r="A28" s="5" t="s">
        <v>178</v>
      </c>
      <c r="B28" s="5"/>
      <c r="H28" s="12"/>
      <c r="I28" s="133"/>
      <c r="J28" s="133"/>
      <c r="K28" s="133"/>
      <c r="L28" s="133"/>
      <c r="M28" s="133"/>
      <c r="N28" s="134"/>
      <c r="O28" s="133"/>
    </row>
    <row r="29" spans="1:16" s="1" customFormat="1" ht="20.100000000000001" customHeight="1">
      <c r="A29" s="5"/>
      <c r="B29" s="5" t="s">
        <v>89</v>
      </c>
      <c r="H29" s="12"/>
      <c r="I29" s="47">
        <f>SUM(I10:I27)</f>
        <v>3753</v>
      </c>
      <c r="J29" s="47"/>
      <c r="K29" s="47">
        <f>SUM(K10:K27)</f>
        <v>9045</v>
      </c>
      <c r="L29" s="47"/>
      <c r="M29" s="47">
        <f>SUM(M10:M27)</f>
        <v>-3287</v>
      </c>
      <c r="N29" s="112"/>
      <c r="O29" s="47">
        <f>SUM(O10:O27)</f>
        <v>-27396</v>
      </c>
      <c r="P29" s="5"/>
    </row>
    <row r="30" spans="1:16" s="5" customFormat="1" ht="20.100000000000001" customHeight="1">
      <c r="H30" s="6"/>
      <c r="I30" s="47"/>
      <c r="J30" s="47"/>
      <c r="K30" s="47"/>
      <c r="L30" s="47"/>
      <c r="M30" s="47"/>
      <c r="N30" s="47"/>
      <c r="O30" s="100"/>
    </row>
    <row r="31" spans="1:16" s="5" customFormat="1" ht="20.100000000000001" customHeight="1">
      <c r="A31" s="5" t="s">
        <v>1</v>
      </c>
      <c r="I31" s="47"/>
      <c r="J31" s="47"/>
      <c r="K31" s="47"/>
      <c r="L31" s="47"/>
      <c r="M31" s="47"/>
      <c r="N31" s="4"/>
    </row>
    <row r="32" spans="1:16" ht="20.100000000000001" customHeight="1">
      <c r="A32" s="3"/>
      <c r="B32" s="43"/>
      <c r="C32" s="43"/>
      <c r="D32" s="43"/>
      <c r="E32" s="43"/>
      <c r="F32" s="43"/>
      <c r="G32" s="43"/>
      <c r="H32" s="43"/>
      <c r="O32" s="2" t="s">
        <v>66</v>
      </c>
    </row>
    <row r="33" spans="1:15" ht="20.100000000000001" customHeight="1">
      <c r="A33" s="1" t="s">
        <v>97</v>
      </c>
      <c r="B33" s="43"/>
      <c r="C33" s="43"/>
      <c r="D33" s="43"/>
      <c r="E33" s="43"/>
      <c r="F33" s="43"/>
      <c r="G33" s="43"/>
      <c r="H33" s="43"/>
    </row>
    <row r="34" spans="1:15" ht="20.100000000000001" customHeight="1">
      <c r="A34" s="22" t="s">
        <v>80</v>
      </c>
      <c r="B34" s="43"/>
      <c r="C34" s="43"/>
      <c r="D34" s="43"/>
      <c r="E34" s="43"/>
      <c r="F34" s="43"/>
      <c r="G34" s="43"/>
      <c r="H34" s="43"/>
    </row>
    <row r="35" spans="1:15" ht="20.100000000000001" customHeight="1">
      <c r="A35" s="1" t="s">
        <v>187</v>
      </c>
      <c r="B35" s="43"/>
      <c r="C35" s="43"/>
      <c r="D35" s="43"/>
      <c r="E35" s="43"/>
      <c r="F35" s="43"/>
      <c r="G35" s="43"/>
      <c r="H35" s="43"/>
    </row>
    <row r="36" spans="1:15" s="5" customFormat="1" ht="20.100000000000001" customHeight="1">
      <c r="A36" s="1"/>
      <c r="B36" s="45"/>
      <c r="C36" s="45"/>
      <c r="D36" s="45"/>
      <c r="E36" s="45"/>
      <c r="F36" s="45"/>
      <c r="G36" s="45"/>
      <c r="H36" s="45"/>
      <c r="I36" s="47"/>
      <c r="J36" s="47"/>
      <c r="K36" s="47"/>
      <c r="L36" s="47"/>
      <c r="M36" s="47"/>
      <c r="O36" s="4" t="s">
        <v>51</v>
      </c>
    </row>
    <row r="37" spans="1:15" s="5" customFormat="1" ht="20.100000000000001" customHeight="1">
      <c r="B37" s="45"/>
      <c r="C37" s="45"/>
      <c r="D37" s="45"/>
      <c r="E37" s="45"/>
      <c r="F37" s="45"/>
      <c r="G37" s="45"/>
      <c r="H37" s="45"/>
      <c r="I37" s="49"/>
      <c r="J37" s="49" t="s">
        <v>41</v>
      </c>
      <c r="K37" s="49"/>
      <c r="L37" s="49"/>
      <c r="N37" s="49" t="s">
        <v>42</v>
      </c>
      <c r="O37" s="6"/>
    </row>
    <row r="38" spans="1:15" s="5" customFormat="1" ht="20.100000000000001" customHeight="1">
      <c r="B38" s="45"/>
      <c r="C38" s="45"/>
      <c r="D38" s="45"/>
      <c r="E38" s="45"/>
      <c r="F38" s="45"/>
      <c r="G38" s="45"/>
      <c r="H38" s="45"/>
      <c r="I38" s="50"/>
      <c r="J38" s="50" t="s">
        <v>40</v>
      </c>
      <c r="K38" s="50"/>
      <c r="L38" s="49"/>
      <c r="M38" s="132"/>
      <c r="N38" s="50" t="s">
        <v>40</v>
      </c>
      <c r="O38" s="17"/>
    </row>
    <row r="39" spans="1:15" s="92" customFormat="1" ht="20.100000000000001" customHeight="1">
      <c r="A39" s="88"/>
      <c r="B39" s="89"/>
      <c r="C39" s="55"/>
      <c r="D39" s="55"/>
      <c r="E39" s="55"/>
      <c r="F39" s="55"/>
      <c r="G39" s="55"/>
      <c r="H39" s="55"/>
      <c r="I39" s="91">
        <v>2025</v>
      </c>
      <c r="J39" s="58"/>
      <c r="K39" s="91">
        <v>2024</v>
      </c>
      <c r="L39" s="58"/>
      <c r="M39" s="91">
        <v>2025</v>
      </c>
      <c r="N39" s="58"/>
      <c r="O39" s="91">
        <v>2024</v>
      </c>
    </row>
    <row r="40" spans="1:15" s="5" customFormat="1" ht="20.100000000000001" customHeight="1">
      <c r="A40" s="1" t="s">
        <v>94</v>
      </c>
      <c r="I40" s="47"/>
      <c r="J40" s="47"/>
      <c r="K40" s="47"/>
      <c r="L40" s="47"/>
      <c r="M40" s="47"/>
      <c r="N40" s="8"/>
    </row>
    <row r="41" spans="1:15" s="5" customFormat="1" ht="20.100000000000001" customHeight="1">
      <c r="A41" s="135" t="s">
        <v>15</v>
      </c>
      <c r="H41" s="6"/>
      <c r="I41" s="47"/>
      <c r="J41" s="15"/>
      <c r="K41" s="47"/>
      <c r="L41" s="47"/>
      <c r="M41" s="47"/>
      <c r="N41" s="112"/>
      <c r="O41" s="47"/>
    </row>
    <row r="42" spans="1:15" s="5" customFormat="1" ht="20.100000000000001" customHeight="1">
      <c r="B42" s="5" t="s">
        <v>191</v>
      </c>
      <c r="H42" s="6"/>
      <c r="I42" s="47">
        <v>-3729</v>
      </c>
      <c r="J42" s="47"/>
      <c r="K42" s="47">
        <v>-62887</v>
      </c>
      <c r="L42" s="47"/>
      <c r="M42" s="47">
        <v>49596</v>
      </c>
      <c r="N42" s="47"/>
      <c r="O42" s="47">
        <v>18463</v>
      </c>
    </row>
    <row r="43" spans="1:15" s="5" customFormat="1" ht="20.100000000000001" customHeight="1">
      <c r="B43" s="5" t="s">
        <v>170</v>
      </c>
      <c r="H43" s="6"/>
      <c r="I43" s="47">
        <v>-414423</v>
      </c>
      <c r="J43" s="47"/>
      <c r="K43" s="47">
        <v>-120454</v>
      </c>
      <c r="L43" s="47"/>
      <c r="M43" s="47">
        <v>0</v>
      </c>
      <c r="N43" s="47"/>
      <c r="O43" s="47">
        <v>0</v>
      </c>
    </row>
    <row r="44" spans="1:15" s="5" customFormat="1" ht="20.100000000000001" customHeight="1">
      <c r="B44" s="5" t="s">
        <v>227</v>
      </c>
      <c r="H44" s="6"/>
      <c r="I44" s="47">
        <v>-213017</v>
      </c>
      <c r="J44" s="47"/>
      <c r="K44" s="47">
        <v>0</v>
      </c>
      <c r="L44" s="47"/>
      <c r="M44" s="47">
        <v>0</v>
      </c>
      <c r="N44" s="47"/>
      <c r="O44" s="47">
        <v>0</v>
      </c>
    </row>
    <row r="45" spans="1:15" s="5" customFormat="1" ht="20.100000000000001" customHeight="1">
      <c r="B45" s="5" t="s">
        <v>9</v>
      </c>
      <c r="H45" s="6"/>
      <c r="I45" s="47">
        <v>0</v>
      </c>
      <c r="J45" s="47"/>
      <c r="K45" s="47">
        <v>-1158</v>
      </c>
      <c r="L45" s="47"/>
      <c r="M45" s="47">
        <v>0</v>
      </c>
      <c r="N45" s="47"/>
      <c r="O45" s="47">
        <v>0</v>
      </c>
    </row>
    <row r="46" spans="1:15" s="5" customFormat="1" ht="20.100000000000001" customHeight="1">
      <c r="B46" s="5" t="s">
        <v>3</v>
      </c>
      <c r="I46" s="47">
        <v>-428</v>
      </c>
      <c r="J46" s="47"/>
      <c r="K46" s="47">
        <v>-6140</v>
      </c>
      <c r="L46" s="47"/>
      <c r="M46" s="47">
        <v>31</v>
      </c>
      <c r="N46" s="47"/>
      <c r="O46" s="47">
        <v>-2058</v>
      </c>
    </row>
    <row r="47" spans="1:15" s="5" customFormat="1" ht="20.100000000000001" customHeight="1">
      <c r="A47" s="135" t="s">
        <v>16</v>
      </c>
      <c r="H47" s="6"/>
      <c r="I47" s="47"/>
      <c r="J47" s="47"/>
      <c r="K47" s="47"/>
      <c r="L47" s="47"/>
      <c r="M47" s="47"/>
      <c r="N47" s="47"/>
      <c r="O47" s="47"/>
    </row>
    <row r="48" spans="1:15" s="5" customFormat="1" ht="20.100000000000001" customHeight="1">
      <c r="B48" s="5" t="s">
        <v>192</v>
      </c>
      <c r="H48" s="6"/>
      <c r="I48" s="47">
        <v>-41552</v>
      </c>
      <c r="J48" s="47"/>
      <c r="K48" s="47">
        <v>24999</v>
      </c>
      <c r="L48" s="47"/>
      <c r="M48" s="47">
        <v>-3247</v>
      </c>
      <c r="N48" s="47"/>
      <c r="O48" s="47">
        <v>1065</v>
      </c>
    </row>
    <row r="49" spans="1:15" s="5" customFormat="1" ht="20.100000000000001" customHeight="1">
      <c r="B49" s="5" t="s">
        <v>162</v>
      </c>
      <c r="H49" s="6"/>
      <c r="I49" s="47">
        <v>-6750</v>
      </c>
      <c r="J49" s="47"/>
      <c r="K49" s="47">
        <v>-156520</v>
      </c>
      <c r="L49" s="47"/>
      <c r="M49" s="47">
        <v>0</v>
      </c>
      <c r="N49" s="47"/>
      <c r="O49" s="47">
        <v>0</v>
      </c>
    </row>
    <row r="50" spans="1:15" s="5" customFormat="1" ht="20.100000000000001" customHeight="1">
      <c r="B50" s="5" t="s">
        <v>86</v>
      </c>
      <c r="I50" s="95">
        <v>98</v>
      </c>
      <c r="J50" s="47"/>
      <c r="K50" s="95">
        <v>-51</v>
      </c>
      <c r="L50" s="47"/>
      <c r="M50" s="95">
        <v>0</v>
      </c>
      <c r="N50" s="47"/>
      <c r="O50" s="95">
        <v>-129</v>
      </c>
    </row>
    <row r="51" spans="1:15" s="1" customFormat="1" ht="20.100000000000001" customHeight="1">
      <c r="A51" s="1" t="s">
        <v>228</v>
      </c>
      <c r="I51" s="47">
        <f>SUM(I42:I50)+I29</f>
        <v>-676048</v>
      </c>
      <c r="J51" s="47"/>
      <c r="K51" s="47">
        <f>SUM(K42:K50)+K29</f>
        <v>-313166</v>
      </c>
      <c r="L51" s="47"/>
      <c r="M51" s="47">
        <f>SUM(M42:M50)+M29</f>
        <v>43093</v>
      </c>
      <c r="N51" s="47"/>
      <c r="O51" s="47">
        <f>SUM(O42:O50)+O29</f>
        <v>-10055</v>
      </c>
    </row>
    <row r="52" spans="1:15" s="1" customFormat="1" ht="20.100000000000001" customHeight="1">
      <c r="A52" s="5" t="s">
        <v>171</v>
      </c>
      <c r="B52" s="5"/>
      <c r="I52" s="47">
        <v>235838</v>
      </c>
      <c r="J52" s="47"/>
      <c r="K52" s="47">
        <v>190286</v>
      </c>
      <c r="L52" s="47"/>
      <c r="M52" s="47">
        <v>130285</v>
      </c>
      <c r="N52" s="47"/>
      <c r="O52" s="47">
        <v>99453</v>
      </c>
    </row>
    <row r="53" spans="1:15" s="5" customFormat="1" ht="20.100000000000001" customHeight="1">
      <c r="A53" s="5" t="s">
        <v>154</v>
      </c>
      <c r="I53" s="47">
        <v>-40031</v>
      </c>
      <c r="J53" s="47"/>
      <c r="K53" s="47">
        <v>-31213</v>
      </c>
      <c r="L53" s="47"/>
      <c r="M53" s="47">
        <v>-40122</v>
      </c>
      <c r="N53" s="47"/>
      <c r="O53" s="47">
        <v>-24059</v>
      </c>
    </row>
    <row r="54" spans="1:15" s="5" customFormat="1" ht="20.100000000000001" customHeight="1">
      <c r="A54" s="5" t="s">
        <v>146</v>
      </c>
      <c r="I54" s="95">
        <v>-6597</v>
      </c>
      <c r="J54" s="47"/>
      <c r="K54" s="95">
        <v>-4505</v>
      </c>
      <c r="L54" s="47"/>
      <c r="M54" s="95">
        <v>-3210</v>
      </c>
      <c r="N54" s="47"/>
      <c r="O54" s="95">
        <v>-1629</v>
      </c>
    </row>
    <row r="55" spans="1:15" s="1" customFormat="1" ht="20.100000000000001" customHeight="1">
      <c r="A55" s="1" t="s">
        <v>147</v>
      </c>
      <c r="I55" s="95">
        <f>SUM(I51:I54)</f>
        <v>-486838</v>
      </c>
      <c r="J55" s="47"/>
      <c r="K55" s="95">
        <f>SUM(K51:K54)</f>
        <v>-158598</v>
      </c>
      <c r="L55" s="47"/>
      <c r="M55" s="95">
        <f>SUM(M51:M54)</f>
        <v>130046</v>
      </c>
      <c r="N55" s="47"/>
      <c r="O55" s="95">
        <f>SUM(O51:O54)</f>
        <v>63710</v>
      </c>
    </row>
    <row r="56" spans="1:15" s="5" customFormat="1" ht="20.100000000000001" customHeight="1">
      <c r="A56" s="1" t="s">
        <v>13</v>
      </c>
      <c r="I56" s="47"/>
      <c r="J56" s="47"/>
      <c r="K56" s="47"/>
      <c r="L56" s="47"/>
      <c r="M56" s="47"/>
      <c r="N56" s="47"/>
      <c r="O56" s="47"/>
    </row>
    <row r="57" spans="1:15" s="5" customFormat="1" ht="20.100000000000001" customHeight="1">
      <c r="A57" s="5" t="s">
        <v>179</v>
      </c>
      <c r="I57" s="47">
        <v>0</v>
      </c>
      <c r="J57" s="47"/>
      <c r="K57" s="47">
        <v>0</v>
      </c>
      <c r="L57" s="47"/>
      <c r="M57" s="47">
        <v>0</v>
      </c>
      <c r="N57" s="47"/>
      <c r="O57" s="47">
        <v>4680</v>
      </c>
    </row>
    <row r="58" spans="1:15" s="5" customFormat="1" ht="20.100000000000001" customHeight="1">
      <c r="A58" s="5" t="s">
        <v>232</v>
      </c>
      <c r="I58" s="47">
        <v>0</v>
      </c>
      <c r="J58" s="47"/>
      <c r="K58" s="47">
        <v>0</v>
      </c>
      <c r="L58" s="47"/>
      <c r="M58" s="47">
        <v>-2500</v>
      </c>
      <c r="N58" s="47"/>
      <c r="O58" s="47">
        <v>0</v>
      </c>
    </row>
    <row r="59" spans="1:15" s="5" customFormat="1" ht="20.100000000000001" customHeight="1">
      <c r="A59" s="5" t="s">
        <v>172</v>
      </c>
      <c r="I59" s="47">
        <v>0</v>
      </c>
      <c r="J59" s="47"/>
      <c r="K59" s="47">
        <v>-100087</v>
      </c>
      <c r="L59" s="47"/>
      <c r="M59" s="47">
        <v>0</v>
      </c>
      <c r="N59" s="47"/>
      <c r="O59" s="47">
        <v>0</v>
      </c>
    </row>
    <row r="60" spans="1:15" s="5" customFormat="1" ht="20.100000000000001" customHeight="1">
      <c r="A60" s="5" t="s">
        <v>173</v>
      </c>
      <c r="I60" s="47">
        <v>0</v>
      </c>
      <c r="J60" s="47"/>
      <c r="K60" s="47">
        <v>243775</v>
      </c>
      <c r="L60" s="47"/>
      <c r="M60" s="47">
        <v>0</v>
      </c>
      <c r="N60" s="47"/>
      <c r="O60" s="47">
        <v>243775</v>
      </c>
    </row>
    <row r="61" spans="1:15" s="5" customFormat="1" ht="20.100000000000001" customHeight="1">
      <c r="A61" s="5" t="s">
        <v>181</v>
      </c>
      <c r="I61" s="47">
        <v>-225834</v>
      </c>
      <c r="J61" s="47"/>
      <c r="K61" s="47">
        <v>-315052</v>
      </c>
      <c r="L61" s="47"/>
      <c r="M61" s="47">
        <v>-798000</v>
      </c>
      <c r="N61" s="47"/>
      <c r="O61" s="47">
        <v>-402120</v>
      </c>
    </row>
    <row r="62" spans="1:15" s="5" customFormat="1" ht="20.100000000000001" customHeight="1">
      <c r="A62" s="5" t="s">
        <v>174</v>
      </c>
      <c r="I62" s="47"/>
      <c r="J62" s="47"/>
      <c r="K62" s="47"/>
      <c r="L62" s="47"/>
    </row>
    <row r="63" spans="1:15" s="5" customFormat="1" ht="20.100000000000001" customHeight="1">
      <c r="A63" s="5" t="s">
        <v>168</v>
      </c>
      <c r="I63" s="47">
        <v>-4912</v>
      </c>
      <c r="J63" s="47"/>
      <c r="K63" s="47">
        <v>-2073</v>
      </c>
      <c r="L63" s="47"/>
      <c r="M63" s="47">
        <v>-640</v>
      </c>
      <c r="N63" s="47"/>
      <c r="O63" s="47">
        <v>-61</v>
      </c>
    </row>
    <row r="64" spans="1:15" s="5" customFormat="1" ht="20.100000000000001" customHeight="1">
      <c r="A64" s="5" t="s">
        <v>176</v>
      </c>
      <c r="I64" s="47">
        <v>0</v>
      </c>
      <c r="J64" s="47"/>
      <c r="K64" s="47">
        <v>3795</v>
      </c>
      <c r="L64" s="47"/>
      <c r="M64" s="47">
        <v>0</v>
      </c>
      <c r="N64" s="47"/>
      <c r="O64" s="47">
        <v>3795</v>
      </c>
    </row>
    <row r="65" spans="1:15" s="5" customFormat="1" ht="20.100000000000001" customHeight="1">
      <c r="A65" s="1" t="s">
        <v>148</v>
      </c>
      <c r="I65" s="63">
        <f>SUM(I57:I64)</f>
        <v>-230746</v>
      </c>
      <c r="J65" s="47"/>
      <c r="K65" s="63">
        <f>SUM(K57:K64)</f>
        <v>-169642</v>
      </c>
      <c r="L65" s="47"/>
      <c r="M65" s="63">
        <f>SUM(M57:M64)</f>
        <v>-801140</v>
      </c>
      <c r="N65" s="47"/>
      <c r="O65" s="63">
        <f>SUM(O57:O64)</f>
        <v>-149931</v>
      </c>
    </row>
    <row r="66" spans="1:15" s="5" customFormat="1" ht="20.100000000000001" customHeight="1">
      <c r="A66" s="1"/>
      <c r="I66" s="47"/>
      <c r="J66" s="47"/>
      <c r="K66" s="47"/>
      <c r="L66" s="47"/>
      <c r="M66" s="47"/>
      <c r="N66" s="47"/>
      <c r="O66" s="47"/>
    </row>
    <row r="67" spans="1:15" s="5" customFormat="1" ht="20.100000000000001" customHeight="1">
      <c r="A67" s="5" t="s">
        <v>1</v>
      </c>
      <c r="F67" s="10"/>
      <c r="G67" s="10"/>
      <c r="H67" s="47"/>
      <c r="I67" s="47"/>
      <c r="J67" s="47"/>
      <c r="K67" s="47"/>
      <c r="L67" s="47"/>
      <c r="M67" s="47"/>
      <c r="N67" s="47"/>
    </row>
    <row r="68" spans="1:15" ht="20.100000000000001" customHeight="1">
      <c r="A68" s="3"/>
      <c r="B68" s="43"/>
      <c r="C68" s="43"/>
      <c r="D68" s="43"/>
      <c r="E68" s="43"/>
      <c r="F68" s="43"/>
      <c r="G68" s="43"/>
      <c r="H68" s="43"/>
      <c r="O68" s="2" t="s">
        <v>66</v>
      </c>
    </row>
    <row r="69" spans="1:15" ht="20.100000000000001" customHeight="1">
      <c r="A69" s="1" t="s">
        <v>97</v>
      </c>
      <c r="B69" s="43"/>
      <c r="C69" s="43"/>
      <c r="D69" s="43"/>
      <c r="E69" s="43"/>
      <c r="F69" s="43"/>
      <c r="G69" s="43"/>
      <c r="H69" s="43"/>
    </row>
    <row r="70" spans="1:15" ht="20.100000000000001" customHeight="1">
      <c r="A70" s="1" t="s">
        <v>80</v>
      </c>
      <c r="B70" s="43"/>
      <c r="C70" s="43"/>
      <c r="D70" s="43"/>
      <c r="E70" s="43"/>
      <c r="F70" s="43"/>
      <c r="G70" s="43"/>
      <c r="H70" s="43"/>
    </row>
    <row r="71" spans="1:15" ht="20.100000000000001" customHeight="1">
      <c r="A71" s="1" t="s">
        <v>187</v>
      </c>
      <c r="B71" s="43"/>
      <c r="C71" s="43"/>
      <c r="D71" s="43"/>
      <c r="E71" s="43"/>
      <c r="F71" s="43"/>
      <c r="G71" s="43"/>
      <c r="H71" s="43"/>
    </row>
    <row r="72" spans="1:15" s="5" customFormat="1" ht="20.100000000000001" customHeight="1">
      <c r="A72" s="1"/>
      <c r="B72" s="45"/>
      <c r="C72" s="45"/>
      <c r="D72" s="45"/>
      <c r="E72" s="45"/>
      <c r="F72" s="45"/>
      <c r="G72" s="45"/>
      <c r="H72" s="45"/>
      <c r="I72" s="47"/>
      <c r="J72" s="47"/>
      <c r="K72" s="47"/>
      <c r="L72" s="47"/>
      <c r="M72" s="47"/>
      <c r="O72" s="4" t="s">
        <v>51</v>
      </c>
    </row>
    <row r="73" spans="1:15" s="5" customFormat="1" ht="20.100000000000001" customHeight="1">
      <c r="B73" s="45"/>
      <c r="C73" s="45"/>
      <c r="D73" s="45"/>
      <c r="E73" s="45"/>
      <c r="F73" s="45"/>
      <c r="G73" s="45"/>
      <c r="H73" s="45"/>
      <c r="I73" s="49"/>
      <c r="J73" s="49" t="s">
        <v>41</v>
      </c>
      <c r="K73" s="49"/>
      <c r="L73" s="49"/>
      <c r="N73" s="49" t="s">
        <v>42</v>
      </c>
      <c r="O73" s="6"/>
    </row>
    <row r="74" spans="1:15" s="5" customFormat="1" ht="20.100000000000001" customHeight="1">
      <c r="B74" s="45"/>
      <c r="C74" s="45"/>
      <c r="D74" s="45"/>
      <c r="E74" s="45"/>
      <c r="F74" s="45"/>
      <c r="G74" s="45"/>
      <c r="H74" s="45"/>
      <c r="I74" s="50"/>
      <c r="J74" s="50" t="s">
        <v>40</v>
      </c>
      <c r="K74" s="50"/>
      <c r="L74" s="49"/>
      <c r="M74" s="132"/>
      <c r="N74" s="50" t="s">
        <v>40</v>
      </c>
      <c r="O74" s="17"/>
    </row>
    <row r="75" spans="1:15" s="92" customFormat="1" ht="20.100000000000001" customHeight="1">
      <c r="A75" s="88"/>
      <c r="B75" s="89"/>
      <c r="C75" s="55"/>
      <c r="D75" s="55"/>
      <c r="E75" s="55"/>
      <c r="F75" s="55"/>
      <c r="G75" s="55"/>
      <c r="H75" s="55"/>
      <c r="I75" s="91">
        <v>2025</v>
      </c>
      <c r="J75" s="58"/>
      <c r="K75" s="91">
        <v>2024</v>
      </c>
      <c r="L75" s="58"/>
      <c r="M75" s="91">
        <v>2025</v>
      </c>
      <c r="N75" s="58"/>
      <c r="O75" s="91">
        <v>2024</v>
      </c>
    </row>
    <row r="76" spans="1:15" s="5" customFormat="1" ht="20.100000000000001" customHeight="1">
      <c r="A76" s="1" t="s">
        <v>14</v>
      </c>
      <c r="I76" s="47"/>
      <c r="J76" s="47"/>
      <c r="K76" s="47"/>
      <c r="L76" s="47"/>
      <c r="M76" s="47"/>
      <c r="N76" s="47"/>
    </row>
    <row r="77" spans="1:15" s="5" customFormat="1" ht="20.100000000000001" customHeight="1">
      <c r="A77" s="5" t="s">
        <v>180</v>
      </c>
      <c r="I77" s="47">
        <v>0</v>
      </c>
      <c r="J77" s="47"/>
      <c r="K77" s="47">
        <v>-6100</v>
      </c>
      <c r="L77" s="47"/>
      <c r="M77" s="47">
        <v>0</v>
      </c>
      <c r="N77" s="47"/>
      <c r="O77" s="47">
        <v>0</v>
      </c>
    </row>
    <row r="78" spans="1:15" s="5" customFormat="1" ht="20.100000000000001" customHeight="1">
      <c r="A78" s="5" t="s">
        <v>149</v>
      </c>
      <c r="I78" s="47">
        <v>-1295</v>
      </c>
      <c r="J78" s="47"/>
      <c r="K78" s="47">
        <v>-2074</v>
      </c>
      <c r="L78" s="47"/>
      <c r="M78" s="47">
        <v>-1837</v>
      </c>
      <c r="N78" s="47"/>
      <c r="O78" s="47">
        <v>-773</v>
      </c>
    </row>
    <row r="79" spans="1:15" s="1" customFormat="1" ht="20.100000000000001" customHeight="1">
      <c r="A79" s="1" t="s">
        <v>229</v>
      </c>
      <c r="I79" s="63">
        <f>SUM(I77:I78)</f>
        <v>-1295</v>
      </c>
      <c r="J79" s="47"/>
      <c r="K79" s="63">
        <f>SUM(K77:K78)</f>
        <v>-8174</v>
      </c>
      <c r="L79" s="47"/>
      <c r="M79" s="63">
        <f>SUM(M77:M78)</f>
        <v>-1837</v>
      </c>
      <c r="N79" s="47"/>
      <c r="O79" s="63">
        <f>SUM(O77:O78)</f>
        <v>-773</v>
      </c>
    </row>
    <row r="80" spans="1:15" s="1" customFormat="1" ht="20.100000000000001" customHeight="1">
      <c r="A80" s="1" t="s">
        <v>127</v>
      </c>
      <c r="I80" s="47">
        <f>SUM(I79+I65+I55)</f>
        <v>-718879</v>
      </c>
      <c r="J80" s="47"/>
      <c r="K80" s="47">
        <f>SUM(K79+K65+K55)</f>
        <v>-336414</v>
      </c>
      <c r="L80" s="47"/>
      <c r="M80" s="47">
        <f>SUM(M79+M65+M55)</f>
        <v>-672931</v>
      </c>
      <c r="N80" s="47"/>
      <c r="O80" s="47">
        <f>SUM(O79+O65+O55)</f>
        <v>-86994</v>
      </c>
    </row>
    <row r="81" spans="1:15" s="5" customFormat="1" ht="20.100000000000001" customHeight="1">
      <c r="A81" s="5" t="s">
        <v>63</v>
      </c>
      <c r="I81" s="95">
        <v>1465753</v>
      </c>
      <c r="J81" s="47"/>
      <c r="K81" s="95">
        <v>1281173</v>
      </c>
      <c r="L81" s="47"/>
      <c r="M81" s="95">
        <v>1279649</v>
      </c>
      <c r="N81" s="47"/>
      <c r="O81" s="95">
        <v>675927</v>
      </c>
    </row>
    <row r="82" spans="1:15" s="1" customFormat="1" ht="20.100000000000001" customHeight="1" thickBot="1">
      <c r="A82" s="1" t="s">
        <v>95</v>
      </c>
      <c r="I82" s="65">
        <f>SUM(I80:I81)</f>
        <v>746874</v>
      </c>
      <c r="J82" s="47"/>
      <c r="K82" s="65">
        <f>SUM(K80:K81)</f>
        <v>944759</v>
      </c>
      <c r="L82" s="47"/>
      <c r="M82" s="65">
        <f>SUM(M80:M81)</f>
        <v>606718</v>
      </c>
      <c r="N82" s="4"/>
      <c r="O82" s="65">
        <f>SUM(O80:O81)</f>
        <v>588933</v>
      </c>
    </row>
    <row r="83" spans="1:15" s="5" customFormat="1" ht="20.100000000000001" customHeight="1" thickTop="1">
      <c r="A83" s="1"/>
      <c r="I83" s="47">
        <f>+I82-BS!I13</f>
        <v>0</v>
      </c>
      <c r="J83" s="47"/>
      <c r="K83" s="47">
        <f>+K82-944759</f>
        <v>0</v>
      </c>
      <c r="L83" s="47"/>
      <c r="M83" s="47">
        <f>+M82-BS!M13</f>
        <v>0</v>
      </c>
      <c r="N83" s="4"/>
      <c r="O83" s="15">
        <f>+O82-588933</f>
        <v>0</v>
      </c>
    </row>
    <row r="84" spans="1:15" s="5" customFormat="1" ht="20.100000000000001" customHeight="1">
      <c r="A84" s="1" t="s">
        <v>182</v>
      </c>
      <c r="I84" s="47"/>
      <c r="J84" s="47"/>
      <c r="K84" s="47"/>
      <c r="L84" s="47"/>
      <c r="M84" s="47"/>
      <c r="N84" s="4"/>
    </row>
    <row r="85" spans="1:15" s="5" customFormat="1" ht="20.100000000000001" customHeight="1">
      <c r="A85" s="5" t="s">
        <v>183</v>
      </c>
      <c r="I85" s="47"/>
      <c r="J85" s="47"/>
      <c r="K85" s="47"/>
      <c r="L85" s="47"/>
      <c r="M85" s="47"/>
      <c r="N85" s="4"/>
    </row>
    <row r="86" spans="1:15" s="5" customFormat="1" ht="20.100000000000001" customHeight="1">
      <c r="A86" s="5" t="s">
        <v>184</v>
      </c>
      <c r="I86" s="47">
        <v>2990</v>
      </c>
      <c r="J86" s="47"/>
      <c r="K86" s="47">
        <v>3568</v>
      </c>
      <c r="L86" s="47"/>
      <c r="M86" s="47">
        <v>0</v>
      </c>
      <c r="N86" s="4"/>
      <c r="O86" s="47">
        <v>0</v>
      </c>
    </row>
    <row r="87" spans="1:15" s="5" customFormat="1" ht="20.100000000000001" customHeight="1">
      <c r="A87" s="1"/>
      <c r="I87" s="47"/>
      <c r="J87" s="47"/>
      <c r="K87" s="47"/>
      <c r="L87" s="47"/>
      <c r="M87" s="47"/>
      <c r="N87" s="4"/>
    </row>
    <row r="88" spans="1:15" s="5" customFormat="1" ht="20.100000000000001" customHeight="1">
      <c r="A88" s="5" t="s">
        <v>1</v>
      </c>
      <c r="F88" s="10"/>
      <c r="G88" s="10"/>
      <c r="H88" s="47"/>
      <c r="I88" s="47"/>
      <c r="J88" s="47"/>
      <c r="K88" s="47"/>
      <c r="L88" s="47"/>
      <c r="M88" s="47"/>
      <c r="N88" s="47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2" manualBreakCount="2">
    <brk id="31" max="14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01313-9177-4DAF-B793-883B44E33C06}">
  <ds:schemaRefs>
    <ds:schemaRef ds:uri="3213fec0-4510-45f9-b5a1-35aaff63cff6"/>
    <ds:schemaRef ds:uri="http://www.w3.org/XML/1998/namespace"/>
    <ds:schemaRef ds:uri="http://schemas.microsoft.com/office/2006/documentManagement/types"/>
    <ds:schemaRef ds:uri="http://purl.org/dc/terms/"/>
    <ds:schemaRef ds:uri="753781e9-d731-4852-a81e-a6abf39d991f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3DD1978-F9E7-46B5-A691-78726C20D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Wanpen Thammapapan</cp:lastModifiedBy>
  <cp:lastPrinted>2025-05-13T07:08:16Z</cp:lastPrinted>
  <dcterms:created xsi:type="dcterms:W3CDTF">1999-07-15T03:34:32Z</dcterms:created>
  <dcterms:modified xsi:type="dcterms:W3CDTF">2025-05-13T10:32:31Z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</Properties>
</file>