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งบผู้ตรวจสอบบัญชีย้ายมาจาก_Drive_T\2568_งบผู้ตรวจสอบเพื่อ Online ตลาดฯ\ไตรมาส_1\"/>
    </mc:Choice>
  </mc:AlternateContent>
  <xr:revisionPtr revIDLastSave="0" documentId="13_ncr:1_{05B93FE5-DD2A-43E6-9F26-22871C63C302}" xr6:coauthVersionLast="47" xr6:coauthVersionMax="47" xr10:uidLastSave="{00000000-0000-0000-0000-000000000000}"/>
  <bookViews>
    <workbookView xWindow="-120" yWindow="-120" windowWidth="20730" windowHeight="11310" tabRatio="880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การเปลี่ยนแปลง_งบรวม" sheetId="6" r:id="rId6"/>
    <sheet name="งบกระแสเงินสด 1" sheetId="8" state="hidden" r:id="rId7"/>
    <sheet name="งบกระแสเงินสด 2" sheetId="9" state="hidden" r:id="rId8"/>
    <sheet name="งบ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งบการเปลี่ยนแปลง_งบเฉพาะ!$A$3:$S$23</definedName>
    <definedName name="_xlnm.Print_Area" localSheetId="9">กระแสเงินสด1!$A$1:$H$42</definedName>
    <definedName name="_xlnm.Print_Area" localSheetId="10">กระแสเงินสด2!$A$1:$H$46</definedName>
    <definedName name="_xlnm.Print_Area" localSheetId="6">'งบกระแสเงินสด 1'!$A$1:$H$46</definedName>
    <definedName name="_xlnm.Print_Area" localSheetId="7">'งบกระแสเงินสด 2'!$A$1:$H$74</definedName>
    <definedName name="_xlnm.Print_Area" localSheetId="8">งบการเปลี่ยนแปลง_งบเฉพาะ!$A$1:$S$28</definedName>
    <definedName name="_xlnm.Print_Area" localSheetId="5">งบการเปลี่ยนแปลง_งบรวม!$A$1:$AA$32</definedName>
    <definedName name="_xlnm.Print_Area" localSheetId="0">'งบดุล 1'!$A$1:$J$36</definedName>
    <definedName name="_xlnm.Print_Area" localSheetId="1">'งบดุล 2'!$A$1:$J$25</definedName>
    <definedName name="_xlnm.Print_Area" localSheetId="2">'งบดุล 3'!$A$1:$J$36</definedName>
    <definedName name="_xlnm.Print_Area" localSheetId="3">เบ็ดเสร็จ1!$A$1:$J$42</definedName>
    <definedName name="_xlnm.Print_Area" localSheetId="4">เบ็ดเสร็จ2!$A$1:$J$33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<sst xmlns="http://schemas.openxmlformats.org/spreadsheetml/2006/main" count="469" uniqueCount="271">
  <si>
    <t>บริษัท ทีพีซีเอส จำกัด (มหาชน) และบริษัทย่อย</t>
  </si>
  <si>
    <t>งบฐานะการเงิน</t>
  </si>
  <si>
    <t>ณ วันที่ 31 มีนาคม 2568</t>
  </si>
  <si>
    <t>หน่วย : พันบาท</t>
  </si>
  <si>
    <t>งบการเงินรวม</t>
  </si>
  <si>
    <t>งบการเงินเฉพาะกิจการ</t>
  </si>
  <si>
    <t>31 มีนาคม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</si>
  <si>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</si>
  <si>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</si>
  <si>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</si>
  <si>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</si>
  <si>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</si>
  <si>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</si>
  <si>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</si>
  <si>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</si>
  <si>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</si>
  <si>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</si>
  <si>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</si>
  <si>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</si>
  <si>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</si>
  <si>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 xml:space="preserve">     สินทรัพย์ถือไว้เพื่อขาย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</si>
  <si>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</si>
  <si>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</si>
  <si>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</si>
  <si>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</si>
  <si>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</si>
  <si>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</si>
  <si>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</si>
  <si>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</si>
  <si>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</si>
  <si>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</si>
  <si>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</si>
  <si>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</si>
  <si>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</si>
  <si>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</si>
  <si>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</si>
  <si>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</si>
  <si>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</si>
  <si>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</si>
  <si>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</si>
  <si>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</si>
  <si>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</si>
  <si>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</si>
  <si>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</si>
  <si>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</si>
  <si>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</si>
  <si>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</si>
  <si>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</si>
  <si>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</si>
  <si>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</si>
  <si>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</si>
  <si>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</si>
  <si>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</si>
  <si>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</si>
  <si>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</si>
  <si>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</si>
  <si>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</si>
  <si>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</si>
  <si>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</si>
  <si>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</si>
  <si>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</si>
  <si>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</si>
  <si>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</si>
  <si>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</si>
  <si>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</si>
  <si>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</si>
  <si>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</si>
  <si>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</si>
  <si>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</si>
  <si>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</si>
  <si>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2568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</si>
  <si>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</si>
  <si>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</si>
  <si>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</si>
  <si>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</si>
  <si>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</si>
  <si>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</si>
  <si>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ต้นทุนขายและบริการ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</si>
  <si>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</si>
  <si>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</si>
  <si>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</si>
  <si>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</si>
  <si>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</si>
  <si>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</si>
  <si>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</si>
  <si>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</si>
  <si>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กลับรายการขาดทุนที่ยังไม่เกิดขึ้นจริงจากการปรับมูลค่าสินทรัพย์</t>
  </si>
  <si>
    <t>ไม่มีตัวตน - สินทรัพย์ดิจิทัล</t>
  </si>
  <si>
    <t>โอนกลับการด้อยค่าเงินลงทุน</t>
  </si>
  <si>
    <t>อื่นๆ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</si>
  <si>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</si>
  <si>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</si>
  <si>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</si>
  <si>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ขาดทุนจากการด้อยค่าของสินทรัพย์</t>
  </si>
  <si>
    <t>ขาดทุนที่ยังไม่เกิดขึ้นจริงจากการปรับมูลค่าสินทรัพย์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</si>
  <si>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</si>
  <si>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</si>
  <si>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</si>
  <si>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ส่วนแบ่งกำไร(ขาดทุน)จากเงินลงทุนในบริษัทร่วม</t>
  </si>
  <si>
    <t>กำไรก่อนค่าใช้จ่ายภาษีเงินได้</t>
  </si>
  <si>
    <t>รายได้(ค่าใช้จ่าย)ภาษีเงินได้</t>
  </si>
  <si>
    <t>กำไร(ขาดทุน)สุทธิสำหรับงวด</t>
  </si>
  <si>
    <t>การดำเนินงานที่ยกเลิก</t>
  </si>
  <si>
    <t>กำไรสุทธิสำหรับงวด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</si>
  <si>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</si>
  <si>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</si>
  <si>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</si>
  <si>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</si>
  <si>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</si>
  <si>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ขาดทุนจากเงินลงทุนในตราสารทุนที่กำหนดให้วัดมูลค่า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</si>
  <si>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</si>
  <si>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</si>
  <si>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</si>
  <si>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</si>
  <si>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</si>
  <si>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</si>
  <si>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</si>
  <si>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</si>
  <si>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</si>
  <si>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</si>
  <si>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งบการเปลี่ยนแปลงส่วนของผู้ถือหุ้น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</si>
  <si>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</si>
  <si>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</si>
  <si>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รวม</t>
  </si>
  <si>
    <t>ส่วนเกินทุนจาก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</si>
  <si>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</si>
  <si>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</si>
  <si>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</si>
  <si>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</si>
  <si>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</si>
  <si>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</si>
  <si>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</si>
  <si>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</si>
  <si>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</si>
  <si>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</si>
  <si>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</si>
  <si>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</si>
  <si>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</si>
  <si>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</si>
  <si>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</si>
  <si>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</si>
  <si>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</si>
  <si>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</si>
  <si>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</si>
  <si>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</si>
  <si>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</si>
  <si>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</si>
  <si>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</si>
  <si>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</si>
  <si>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</si>
  <si>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</si>
  <si>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</si>
  <si>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</si>
  <si>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</si>
  <si>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</si>
  <si>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</si>
  <si>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</si>
  <si>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</si>
  <si>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</si>
  <si>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</si>
  <si>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</si>
  <si>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</si>
  <si>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</si>
  <si>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</si>
  <si>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</si>
  <si>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</si>
  <si>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</si>
  <si>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</si>
  <si>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</si>
  <si>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</si>
  <si>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</si>
  <si>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</si>
  <si>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</si>
  <si>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ประมาณการหนี้สินผลประโยชน์ของพนักงาน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</si>
  <si>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</si>
  <si>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</si>
  <si>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</si>
  <si>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</si>
  <si>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</si>
  <si>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</si>
  <si>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</si>
  <si>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</si>
  <si>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</si>
  <si>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</si>
  <si>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</si>
  <si>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</si>
  <si>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</si>
  <si>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</si>
  <si>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</si>
  <si>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</si>
  <si>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</si>
  <si>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</si>
  <si>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</si>
  <si>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</si>
  <si>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</si>
  <si>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</si>
  <si>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</si>
  <si>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</si>
  <si>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</si>
  <si>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</si>
  <si>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</si>
  <si>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</si>
  <si>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</si>
  <si>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</si>
  <si>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</si>
  <si>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</si>
  <si>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</si>
  <si>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</si>
  <si>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</si>
  <si>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</si>
  <si>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</si>
  <si>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</si>
  <si>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</si>
  <si>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</si>
  <si>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</si>
  <si>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</si>
  <si>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</si>
  <si>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</si>
  <si>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</si>
  <si>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</si>
  <si>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</si>
  <si>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</si>
  <si>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</si>
  <si>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</si>
  <si>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</si>
  <si>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</si>
  <si>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</si>
  <si>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</si>
  <si>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</si>
  <si>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</si>
  <si>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</si>
  <si>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</si>
  <si>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</si>
  <si>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</si>
  <si>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</si>
  <si>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 xml:space="preserve">   </t>
  </si>
  <si>
    <t>ค่าเผื่อผลขาดทุนด้านเครดิตที่คาดว่าจะเกิดขึ้น</t>
  </si>
  <si>
    <t>ขาดทุนจากการเลิกใช้สินทรัพย์</t>
  </si>
  <si>
    <t>ประเภทสินทรัพย์ดิจิทัล</t>
  </si>
  <si>
    <t>ส่วนแบ่ง(กำไร)ขาดทุนจากเงินลงทุนในบริษัทร่วม</t>
  </si>
  <si>
    <t>สินค้าคงเหลือ - สินทรัพย์ดิจิทัล</t>
  </si>
  <si>
    <t>ประมาณการหนี้สินไม่หมุนเวียนสำหรับผลประโยชน์พนักงาน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</si>
  <si>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</si>
  <si>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</si>
  <si>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</si>
  <si>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การเพิ่มขึ้นในบัตรเงินฝากธนาคารและเงินฝากประจำ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</si>
  <si>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</si>
  <si>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</si>
  <si>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</si>
  <si>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-  ขาดทุนจากเงินลงทุนในตราสารทุนที่กำหนดให้วัดมูลค่า</t>
  </si>
  <si>
    <t>มูลค่ายุติธรรมผ่านกำไรขาดทุน - กองทุนรวม</t>
  </si>
  <si>
    <t>เงินสดจ่ายซื้อเงินลงทุนในบริษัทย่อย</t>
  </si>
  <si>
    <t>เงินสดรับจากการจำหน่ายเงินลงทุนในบริษัทร่วม</t>
  </si>
  <si>
    <t>สินทรัพย์ไม่หมุนเวียนที่จัดประเภทเป็น</t>
  </si>
  <si>
    <t>กำไรก่อนต้นทุนทางการเงินและค่าใช้จ่ายภาษีเงินได้</t>
  </si>
  <si>
    <t>ขาดทุนที่เกิดขึ้นจากการจำหน่ายสินทรัพย์ทางการเงิน</t>
  </si>
  <si>
    <t>กำไรจากอัตราแลกเปลี่ยน</t>
  </si>
  <si>
    <t>(กลับรายการ)ขาดทุนที่ยังไม่เกิดขึ้นจริงจากการปรับมูลค่าสินทรัพย์ไม่มีตัวตน</t>
  </si>
  <si>
    <t>(กำไร)ขาดทุนจากการปรับลดมูลค่าสินค้าคงเหลือ - สินทรัพย์ดิจิทัล</t>
  </si>
  <si>
    <t>(โอนกลับ)ขาดทุนจากการด้อยค่าเงินลงทุน</t>
  </si>
  <si>
    <t>(รายได้)ค่าใช้จ่ายภาษีเงินได้</t>
  </si>
  <si>
    <t>การเปลี่ยนแปลง</t>
  </si>
  <si>
    <t>สัดส่วน</t>
  </si>
  <si>
    <t>ความเป็นเจ้าของ</t>
  </si>
  <si>
    <t>ในบริษัทย่อย</t>
  </si>
  <si>
    <t>ส่วนเกินทุนจากการเปลี่ยนแปลง</t>
  </si>
  <si>
    <t>สัดส่วนความเป็นเจ้าของในบริษัทย่อย</t>
  </si>
  <si>
    <t>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</si>
  <si>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</si>
  <si>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เงินสดจ่ายจากการเปลี่ยนแปลงสัดส่วนความเป็นเจ้าของ</t>
  </si>
  <si>
    <t>ค่าเผื่อ(โอนกลับ)สินค้าเคลื่อนไหวช้า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</si>
</sst>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4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  <font>
      <sz val="14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13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0" applyFont="1"/>
    <xf numFmtId="190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189" fontId="3" fillId="0" borderId="2" xfId="1" applyNumberFormat="1" applyFont="1" applyFill="1" applyBorder="1"/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9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9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9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3" xfId="1" applyNumberFormat="1" applyFont="1" applyFill="1" applyBorder="1"/>
    <xf numFmtId="0" fontId="5" fillId="0" borderId="0" xfId="0" applyFont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189" fontId="5" fillId="0" borderId="0" xfId="0" applyNumberFormat="1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vertical="justify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0" fontId="5" fillId="0" borderId="0" xfId="0" applyFont="1" applyAlignment="1">
      <alignment horizontal="left" indent="2"/>
    </xf>
    <xf numFmtId="189" fontId="5" fillId="0" borderId="5" xfId="1" applyNumberFormat="1" applyFont="1" applyFill="1" applyBorder="1"/>
    <xf numFmtId="0" fontId="5" fillId="0" borderId="0" xfId="0" applyFont="1" applyAlignment="1">
      <alignment horizontal="left" vertical="top" indent="2"/>
    </xf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3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Alignment="1">
      <alignment horizontal="left" vertical="justify" indent="1"/>
    </xf>
    <xf numFmtId="0" fontId="5" fillId="0" borderId="0" xfId="0" applyFont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right" vertical="center"/>
    </xf>
    <xf numFmtId="189" fontId="8" fillId="0" borderId="0" xfId="1" applyNumberFormat="1" applyFont="1" applyFill="1" applyBorder="1"/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0" fontId="6" fillId="0" borderId="0" xfId="0" applyFont="1" applyAlignment="1">
      <alignment horizontal="left" vertical="justify"/>
    </xf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0" fontId="10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189" fontId="5" fillId="0" borderId="0" xfId="1" applyNumberFormat="1" applyFont="1" applyFill="1" applyBorder="1" applyAlignment="1">
      <alignment horizontal="right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89" fontId="6" fillId="0" borderId="6" xfId="1" applyNumberFormat="1" applyFont="1" applyFill="1" applyBorder="1" applyAlignment="1">
      <alignment horizontal="right"/>
    </xf>
    <xf numFmtId="43" fontId="11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43" fontId="3" fillId="0" borderId="2" xfId="1" applyFont="1" applyFill="1" applyBorder="1"/>
    <xf numFmtId="189" fontId="3" fillId="0" borderId="6" xfId="1" applyNumberFormat="1" applyFont="1" applyFill="1" applyBorder="1"/>
    <xf numFmtId="190" fontId="3" fillId="0" borderId="0" xfId="1" applyNumberFormat="1" applyFont="1" applyFill="1"/>
    <xf numFmtId="190" fontId="2" fillId="0" borderId="1" xfId="1" applyNumberFormat="1" applyFont="1" applyFill="1" applyBorder="1"/>
    <xf numFmtId="190" fontId="3" fillId="0" borderId="0" xfId="1" applyNumberFormat="1" applyFont="1" applyFill="1" applyBorder="1"/>
    <xf numFmtId="190" fontId="2" fillId="0" borderId="0" xfId="1" applyNumberFormat="1" applyFont="1" applyFill="1" applyBorder="1"/>
    <xf numFmtId="190" fontId="3" fillId="0" borderId="2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1" fontId="2" fillId="0" borderId="5" xfId="1" applyNumberFormat="1" applyFont="1" applyFill="1" applyBorder="1"/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41" fontId="5" fillId="0" borderId="1" xfId="0" applyNumberFormat="1" applyFont="1" applyBorder="1"/>
    <xf numFmtId="43" fontId="2" fillId="0" borderId="1" xfId="1" applyFont="1" applyFill="1" applyBorder="1" applyAlignment="1">
      <alignment vertical="center"/>
    </xf>
    <xf numFmtId="190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0" fontId="2" fillId="0" borderId="0" xfId="0" quotePrefix="1" applyFont="1"/>
    <xf numFmtId="187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5" fontId="5" fillId="0" borderId="0" xfId="1" applyNumberFormat="1" applyFont="1" applyFill="1" applyBorder="1" applyAlignment="1">
      <alignment horizontal="center"/>
    </xf>
    <xf numFmtId="194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90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center"/>
    </xf>
    <xf numFmtId="189" fontId="5" fillId="0" borderId="0" xfId="1" applyNumberFormat="1" applyFont="1" applyFill="1"/>
    <xf numFmtId="43" fontId="5" fillId="0" borderId="0" xfId="1" applyFont="1" applyFill="1"/>
    <xf numFmtId="41" fontId="5" fillId="0" borderId="0" xfId="1" applyNumberFormat="1" applyFont="1" applyFill="1" applyBorder="1"/>
    <xf numFmtId="41" fontId="6" fillId="0" borderId="0" xfId="1" applyNumberFormat="1" applyFont="1" applyFill="1" applyBorder="1"/>
    <xf numFmtId="189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3" fontId="2" fillId="0" borderId="0" xfId="0" applyNumberFormat="1" applyFont="1"/>
    <xf numFmtId="0" fontId="3" fillId="0" borderId="0" xfId="0" applyFont="1" applyAlignment="1">
      <alignment horizontal="right" vertical="justify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justify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 textRotation="180"/>
    </xf>
    <xf numFmtId="0" fontId="2" fillId="0" borderId="0" xfId="3" applyFont="1" applyAlignment="1">
      <alignment horizontal="left" vertical="top" indent="1"/>
    </xf>
    <xf numFmtId="187" fontId="3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vertical="center"/>
    </xf>
    <xf numFmtId="187" fontId="2" fillId="0" borderId="0" xfId="5" applyNumberFormat="1" applyFont="1" applyFill="1" applyBorder="1"/>
    <xf numFmtId="193" fontId="2" fillId="0" borderId="0" xfId="5" applyNumberFormat="1" applyFont="1" applyFill="1" applyAlignment="1">
      <alignment vertical="center"/>
    </xf>
    <xf numFmtId="187" fontId="2" fillId="0" borderId="0" xfId="5" applyNumberFormat="1" applyFont="1" applyFill="1" applyAlignment="1">
      <alignment vertical="top"/>
    </xf>
    <xf numFmtId="189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91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196" fontId="2" fillId="0" borderId="1" xfId="0" applyNumberFormat="1" applyFont="1" applyBorder="1" applyAlignment="1">
      <alignment vertical="center"/>
    </xf>
    <xf numFmtId="196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196" fontId="3" fillId="0" borderId="0" xfId="0" applyNumberFormat="1" applyFont="1" applyAlignment="1">
      <alignment vertical="center"/>
    </xf>
    <xf numFmtId="196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top" indent="1"/>
    </xf>
    <xf numFmtId="190" fontId="3" fillId="0" borderId="2" xfId="0" applyNumberFormat="1" applyFont="1" applyBorder="1" applyAlignment="1">
      <alignment vertical="center"/>
    </xf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/>
    <xf numFmtId="0" fontId="3" fillId="0" borderId="0" xfId="3" applyFont="1" applyAlignment="1">
      <alignment vertical="justify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 vertical="center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3" applyFont="1" applyAlignment="1">
      <alignment horizontal="left" vertical="justify" indent="3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87" fontId="2" fillId="0" borderId="0" xfId="3" applyNumberFormat="1" applyFont="1"/>
    <xf numFmtId="187" fontId="3" fillId="0" borderId="0" xfId="3" applyNumberFormat="1" applyFont="1" applyAlignment="1">
      <alignment vertical="justify"/>
    </xf>
    <xf numFmtId="189" fontId="3" fillId="0" borderId="0" xfId="3" applyNumberFormat="1" applyFont="1" applyAlignment="1">
      <alignment horizontal="right" vertical="center"/>
    </xf>
    <xf numFmtId="187" fontId="3" fillId="0" borderId="0" xfId="3" applyNumberFormat="1" applyFont="1"/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187" fontId="2" fillId="0" borderId="0" xfId="3" quotePrefix="1" applyNumberFormat="1" applyFont="1" applyAlignment="1">
      <alignment horizontal="left" vertical="justify" indent="1"/>
    </xf>
    <xf numFmtId="43" fontId="2" fillId="0" borderId="1" xfId="1" applyFont="1" applyBorder="1" applyAlignment="1">
      <alignment vertical="center"/>
    </xf>
    <xf numFmtId="0" fontId="3" fillId="0" borderId="1" xfId="0" applyFont="1" applyBorder="1" applyAlignment="1">
      <alignment horizontal="right" vertical="top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2" fillId="0" borderId="1" xfId="0" applyFont="1" applyBorder="1" applyAlignment="1">
      <alignment horizontal="center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Currency" xfId="5" builtinId="4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tabSelected="1" zoomScaleNormal="100" zoomScaleSheetLayoutView="100" workbookViewId="0">
      <selection sqref="A1:D1"/>
    </sheetView>
  </sheetViews>
  <sheetFormatPr defaultColWidth="20.140625" defaultRowHeight="23.25" x14ac:dyDescent="0.55000000000000004"/>
  <cols>
    <col min="1" max="1" width="38.85546875" style="52" customWidth="1"/>
    <col min="2" max="2" width="8.5703125" style="52" customWidth="1"/>
    <col min="3" max="3" width="2.7109375" style="52" customWidth="1"/>
    <col min="4" max="4" width="14.7109375" style="52" customWidth="1"/>
    <col min="5" max="5" width="0.85546875" style="52" customWidth="1"/>
    <col min="6" max="6" width="14.85546875" style="52" customWidth="1"/>
    <col min="7" max="7" width="1.7109375" style="52" customWidth="1"/>
    <col min="8" max="8" width="14.7109375" style="52" customWidth="1"/>
    <col min="9" max="9" width="0.85546875" style="52" customWidth="1"/>
    <col min="10" max="10" width="14.5703125" style="52" customWidth="1"/>
    <col min="11" max="16384" width="20.140625" style="52"/>
  </cols>
  <sheetData>
    <row r="1" spans="1:10" x14ac:dyDescent="0.55000000000000004">
      <c r="A1" s="270" t="s">
        <v>0</v>
      </c>
      <c r="B1" s="270"/>
      <c r="C1" s="270"/>
      <c r="D1" s="270"/>
      <c r="E1" s="51"/>
      <c r="F1" s="51"/>
      <c r="G1" s="51"/>
      <c r="H1" s="51"/>
      <c r="I1" s="51"/>
      <c r="J1" s="51"/>
    </row>
    <row r="2" spans="1:10" x14ac:dyDescent="0.55000000000000004">
      <c r="A2" s="106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55000000000000004">
      <c r="A3" s="270" t="s">
        <v>2</v>
      </c>
      <c r="B3" s="270"/>
      <c r="C3" s="270"/>
      <c r="D3" s="270"/>
      <c r="E3" s="53"/>
      <c r="F3" s="53"/>
      <c r="G3" s="53"/>
      <c r="H3" s="53"/>
      <c r="I3" s="53"/>
      <c r="J3" s="53"/>
    </row>
    <row r="4" spans="1:10" x14ac:dyDescent="0.55000000000000004">
      <c r="A4" s="54"/>
      <c r="B4" s="51"/>
      <c r="C4" s="51"/>
      <c r="D4" s="51"/>
      <c r="E4" s="51"/>
      <c r="F4" s="51"/>
      <c r="G4" s="51"/>
      <c r="H4" s="51"/>
      <c r="I4" s="51"/>
      <c r="J4" s="55" t="s">
        <v>3</v>
      </c>
    </row>
    <row r="5" spans="1:10" x14ac:dyDescent="0.55000000000000004">
      <c r="C5" s="56"/>
      <c r="D5" s="271" t="s">
        <v>4</v>
      </c>
      <c r="E5" s="271"/>
      <c r="F5" s="271"/>
      <c r="G5" s="56"/>
      <c r="H5" s="271" t="s">
        <v>5</v>
      </c>
      <c r="I5" s="271"/>
      <c r="J5" s="271"/>
    </row>
    <row r="6" spans="1:10" x14ac:dyDescent="0.55000000000000004">
      <c r="B6" s="56"/>
      <c r="D6" s="57" t="s">
        <v>6</v>
      </c>
      <c r="E6" s="58"/>
      <c r="F6" s="57" t="s">
        <v>7</v>
      </c>
      <c r="G6" s="58"/>
      <c r="H6" s="57" t="s">
        <v>6</v>
      </c>
      <c r="I6" s="58"/>
      <c r="J6" s="57" t="s">
        <v>7</v>
      </c>
    </row>
    <row r="7" spans="1:10" x14ac:dyDescent="0.55000000000000004">
      <c r="B7" s="230" t="s">
        <v>8</v>
      </c>
      <c r="D7" s="67">
        <v>2568</v>
      </c>
      <c r="E7" s="58"/>
      <c r="F7" s="67">
        <v>2567</v>
      </c>
      <c r="G7" s="58"/>
      <c r="H7" s="67">
        <v>2568</v>
      </c>
      <c r="I7" s="58"/>
      <c r="J7" s="67">
        <v>2567</v>
      </c>
    </row>
    <row r="8" spans="1:10" x14ac:dyDescent="0.55000000000000004">
      <c r="B8" s="56"/>
      <c r="D8" s="231" t="s">
        <v>9</v>
      </c>
      <c r="E8" s="232"/>
      <c r="F8" s="92" t="s">
        <v>10</v>
      </c>
      <c r="G8" s="232"/>
      <c r="H8" s="231" t="s">
        <v>9</v>
      </c>
      <c r="I8" s="232"/>
      <c r="J8" s="92" t="s">
        <v>10</v>
      </c>
    </row>
    <row r="9" spans="1:10" x14ac:dyDescent="0.55000000000000004">
      <c r="B9" s="56"/>
      <c r="D9" s="231" t="s">
        <v>11</v>
      </c>
      <c r="E9" s="232"/>
      <c r="F9" s="92"/>
      <c r="G9" s="58"/>
      <c r="H9" s="231" t="s">
        <v>11</v>
      </c>
      <c r="I9" s="232"/>
      <c r="J9" s="92"/>
    </row>
    <row r="10" spans="1:10" x14ac:dyDescent="0.55000000000000004">
      <c r="A10" s="233" t="s">
        <v>12</v>
      </c>
      <c r="B10" s="56"/>
      <c r="D10" s="231"/>
      <c r="E10" s="232"/>
      <c r="F10" s="92"/>
      <c r="G10" s="58"/>
      <c r="H10" s="55"/>
      <c r="I10" s="58"/>
      <c r="J10" s="55"/>
    </row>
    <row r="11" spans="1:10" x14ac:dyDescent="0.55000000000000004">
      <c r="A11" s="234" t="s">
        <v>13</v>
      </c>
    </row>
    <row r="12" spans="1:10" x14ac:dyDescent="0.55000000000000004">
      <c r="A12" s="234" t="s">
        <v>14</v>
      </c>
      <c r="B12" s="195">
        <v>6</v>
      </c>
      <c r="C12" s="59"/>
      <c r="D12" s="60">
        <v>269219</v>
      </c>
      <c r="E12" s="61"/>
      <c r="F12" s="60">
        <v>235729</v>
      </c>
      <c r="G12" s="61"/>
      <c r="H12" s="60">
        <v>246390</v>
      </c>
      <c r="I12" s="61"/>
      <c r="J12" s="60">
        <v>210969</v>
      </c>
    </row>
    <row r="13" spans="1:10" x14ac:dyDescent="0.55000000000000004">
      <c r="A13" s="234" t="s">
        <v>15</v>
      </c>
      <c r="B13" s="195">
        <v>7</v>
      </c>
      <c r="C13" s="59"/>
      <c r="D13" s="60">
        <v>198736</v>
      </c>
      <c r="E13" s="61"/>
      <c r="F13" s="60">
        <v>162384</v>
      </c>
      <c r="G13" s="61"/>
      <c r="H13" s="60">
        <v>190790</v>
      </c>
      <c r="I13" s="61"/>
      <c r="J13" s="60">
        <v>152733</v>
      </c>
    </row>
    <row r="14" spans="1:10" x14ac:dyDescent="0.55000000000000004">
      <c r="A14" s="234" t="s">
        <v>16</v>
      </c>
      <c r="B14" s="195">
        <v>8</v>
      </c>
      <c r="C14" s="59"/>
      <c r="D14" s="60">
        <v>189040</v>
      </c>
      <c r="E14" s="61"/>
      <c r="F14" s="60">
        <v>175187</v>
      </c>
      <c r="G14" s="61"/>
      <c r="H14" s="60">
        <v>187125</v>
      </c>
      <c r="I14" s="61"/>
      <c r="J14" s="65">
        <v>173069</v>
      </c>
    </row>
    <row r="15" spans="1:10" x14ac:dyDescent="0.55000000000000004">
      <c r="A15" s="234" t="s">
        <v>17</v>
      </c>
      <c r="B15" s="195">
        <v>9</v>
      </c>
      <c r="C15" s="59"/>
      <c r="D15" s="60">
        <v>15739</v>
      </c>
      <c r="E15" s="61"/>
      <c r="F15" s="207">
        <v>16846</v>
      </c>
      <c r="G15" s="61"/>
      <c r="H15" s="208">
        <v>0</v>
      </c>
      <c r="I15" s="61"/>
      <c r="J15" s="208">
        <v>0</v>
      </c>
    </row>
    <row r="16" spans="1:10" x14ac:dyDescent="0.55000000000000004">
      <c r="A16" s="234" t="s">
        <v>18</v>
      </c>
      <c r="B16" s="195">
        <v>10</v>
      </c>
      <c r="C16" s="59"/>
      <c r="D16" s="60">
        <v>675533</v>
      </c>
      <c r="E16" s="61"/>
      <c r="F16" s="60">
        <v>670778</v>
      </c>
      <c r="G16" s="61"/>
      <c r="H16" s="60">
        <v>661858</v>
      </c>
      <c r="I16" s="61"/>
      <c r="J16" s="65">
        <v>659860</v>
      </c>
    </row>
    <row r="17" spans="1:10" x14ac:dyDescent="0.55000000000000004">
      <c r="A17" s="234" t="s">
        <v>19</v>
      </c>
      <c r="B17" s="195"/>
      <c r="C17" s="59"/>
      <c r="D17" s="60">
        <v>2063</v>
      </c>
      <c r="E17" s="61"/>
      <c r="F17" s="60">
        <v>956</v>
      </c>
      <c r="G17" s="61"/>
      <c r="H17" s="60">
        <v>2021</v>
      </c>
      <c r="I17" s="61"/>
      <c r="J17" s="65">
        <v>919</v>
      </c>
    </row>
    <row r="18" spans="1:10" x14ac:dyDescent="0.55000000000000004">
      <c r="A18" s="234" t="s">
        <v>253</v>
      </c>
      <c r="B18" s="195"/>
      <c r="D18" s="60"/>
      <c r="E18" s="61"/>
      <c r="F18" s="60"/>
      <c r="G18" s="61"/>
      <c r="H18" s="60"/>
      <c r="I18" s="61"/>
      <c r="J18" s="60"/>
    </row>
    <row r="19" spans="1:10" x14ac:dyDescent="0.55000000000000004">
      <c r="A19" s="234" t="s">
        <v>20</v>
      </c>
      <c r="B19" s="195">
        <v>12</v>
      </c>
      <c r="D19" s="60">
        <v>0</v>
      </c>
      <c r="E19" s="61"/>
      <c r="F19" s="60">
        <v>45825</v>
      </c>
      <c r="G19" s="61"/>
      <c r="H19" s="60">
        <v>0</v>
      </c>
      <c r="I19" s="61"/>
      <c r="J19" s="60">
        <v>45825</v>
      </c>
    </row>
    <row r="20" spans="1:10" x14ac:dyDescent="0.55000000000000004">
      <c r="A20" s="233" t="s">
        <v>21</v>
      </c>
      <c r="D20" s="62">
        <v>1350330</v>
      </c>
      <c r="E20" s="61"/>
      <c r="F20" s="62">
        <v>1307705</v>
      </c>
      <c r="G20" s="61"/>
      <c r="H20" s="62">
        <v>1288184</v>
      </c>
      <c r="I20" s="61"/>
      <c r="J20" s="62">
        <v>1243375</v>
      </c>
    </row>
    <row r="21" spans="1:10" x14ac:dyDescent="0.55000000000000004">
      <c r="A21" s="205" t="s">
        <v>22</v>
      </c>
      <c r="B21" s="195"/>
      <c r="D21" s="61"/>
      <c r="E21" s="61"/>
      <c r="F21" s="61"/>
      <c r="G21" s="61"/>
      <c r="H21" s="60"/>
      <c r="I21" s="61"/>
      <c r="J21" s="60"/>
    </row>
    <row r="22" spans="1:10" x14ac:dyDescent="0.55000000000000004">
      <c r="A22" s="205" t="s">
        <v>23</v>
      </c>
      <c r="B22" s="195">
        <v>11</v>
      </c>
      <c r="D22" s="60">
        <v>601786</v>
      </c>
      <c r="E22" s="61"/>
      <c r="F22" s="60">
        <v>602782</v>
      </c>
      <c r="G22" s="61"/>
      <c r="H22" s="60">
        <v>601786</v>
      </c>
      <c r="I22" s="61"/>
      <c r="J22" s="60">
        <v>602782</v>
      </c>
    </row>
    <row r="23" spans="1:10" x14ac:dyDescent="0.55000000000000004">
      <c r="A23" s="205" t="s">
        <v>24</v>
      </c>
      <c r="B23" s="195">
        <v>12</v>
      </c>
      <c r="D23" s="60">
        <v>10456</v>
      </c>
      <c r="E23" s="61"/>
      <c r="F23" s="60">
        <v>9317</v>
      </c>
      <c r="G23" s="61"/>
      <c r="H23" s="60">
        <v>0</v>
      </c>
      <c r="I23" s="61"/>
      <c r="J23" s="60">
        <v>0</v>
      </c>
    </row>
    <row r="24" spans="1:10" x14ac:dyDescent="0.55000000000000004">
      <c r="A24" s="205" t="s">
        <v>25</v>
      </c>
      <c r="B24" s="195">
        <v>13</v>
      </c>
      <c r="D24" s="61">
        <v>0</v>
      </c>
      <c r="E24" s="61"/>
      <c r="F24" s="61">
        <v>0</v>
      </c>
      <c r="G24" s="61"/>
      <c r="H24" s="60">
        <v>62692</v>
      </c>
      <c r="I24" s="61"/>
      <c r="J24" s="60">
        <v>49431</v>
      </c>
    </row>
    <row r="25" spans="1:10" x14ac:dyDescent="0.55000000000000004">
      <c r="A25" s="205" t="s">
        <v>26</v>
      </c>
      <c r="B25" s="195">
        <v>14</v>
      </c>
      <c r="C25" s="59"/>
      <c r="D25" s="60">
        <v>67688</v>
      </c>
      <c r="E25" s="64"/>
      <c r="F25" s="60">
        <v>67688</v>
      </c>
      <c r="G25" s="64"/>
      <c r="H25" s="60">
        <v>70155</v>
      </c>
      <c r="I25" s="61"/>
      <c r="J25" s="60">
        <v>70183</v>
      </c>
    </row>
    <row r="26" spans="1:10" x14ac:dyDescent="0.55000000000000004">
      <c r="A26" s="205" t="s">
        <v>27</v>
      </c>
      <c r="B26" s="195">
        <v>15</v>
      </c>
      <c r="C26" s="59"/>
      <c r="D26" s="60">
        <v>786295</v>
      </c>
      <c r="E26" s="64"/>
      <c r="F26" s="60">
        <v>798970</v>
      </c>
      <c r="G26" s="64"/>
      <c r="H26" s="60">
        <v>773176</v>
      </c>
      <c r="I26" s="61"/>
      <c r="J26" s="60">
        <v>785269</v>
      </c>
    </row>
    <row r="27" spans="1:10" x14ac:dyDescent="0.55000000000000004">
      <c r="A27" s="205" t="s">
        <v>28</v>
      </c>
      <c r="B27" s="195"/>
      <c r="C27" s="59"/>
      <c r="D27" s="60">
        <v>6827</v>
      </c>
      <c r="E27" s="64"/>
      <c r="F27" s="60">
        <v>6952</v>
      </c>
      <c r="G27" s="64"/>
      <c r="H27" s="60">
        <v>6728</v>
      </c>
      <c r="I27" s="61"/>
      <c r="J27" s="60">
        <v>6850</v>
      </c>
    </row>
    <row r="28" spans="1:10" x14ac:dyDescent="0.55000000000000004">
      <c r="A28" s="205" t="s">
        <v>29</v>
      </c>
      <c r="B28" s="195">
        <v>16</v>
      </c>
      <c r="C28" s="59"/>
      <c r="D28" s="60">
        <v>15080</v>
      </c>
      <c r="E28" s="64"/>
      <c r="F28" s="60">
        <v>18953</v>
      </c>
      <c r="G28" s="64"/>
      <c r="H28" s="60">
        <v>15080</v>
      </c>
      <c r="I28" s="61"/>
      <c r="J28" s="60">
        <v>18953</v>
      </c>
    </row>
    <row r="29" spans="1:10" x14ac:dyDescent="0.55000000000000004">
      <c r="A29" s="205" t="s">
        <v>30</v>
      </c>
      <c r="B29" s="195"/>
      <c r="C29" s="59"/>
      <c r="D29" s="60">
        <v>90855</v>
      </c>
      <c r="E29" s="64"/>
      <c r="F29" s="60">
        <v>88516</v>
      </c>
      <c r="G29" s="64"/>
      <c r="H29" s="60">
        <v>89603</v>
      </c>
      <c r="I29" s="61"/>
      <c r="J29" s="60">
        <v>87824</v>
      </c>
    </row>
    <row r="30" spans="1:10" x14ac:dyDescent="0.55000000000000004">
      <c r="A30" s="205" t="s">
        <v>31</v>
      </c>
      <c r="B30" s="196"/>
      <c r="C30" s="59"/>
      <c r="D30" s="60">
        <v>3578</v>
      </c>
      <c r="E30" s="64"/>
      <c r="F30" s="60">
        <v>3612</v>
      </c>
      <c r="G30" s="64"/>
      <c r="H30" s="60">
        <v>2828</v>
      </c>
      <c r="I30" s="61"/>
      <c r="J30" s="60">
        <v>2763</v>
      </c>
    </row>
    <row r="31" spans="1:10" x14ac:dyDescent="0.55000000000000004">
      <c r="A31" s="235" t="s">
        <v>32</v>
      </c>
      <c r="C31" s="236"/>
      <c r="D31" s="62">
        <v>1582565</v>
      </c>
      <c r="E31" s="61"/>
      <c r="F31" s="62">
        <v>1596790</v>
      </c>
      <c r="G31" s="61"/>
      <c r="H31" s="62">
        <v>1622048</v>
      </c>
      <c r="I31" s="61"/>
      <c r="J31" s="62">
        <v>1624055</v>
      </c>
    </row>
    <row r="32" spans="1:10" ht="5.0999999999999996" customHeight="1" x14ac:dyDescent="0.55000000000000004">
      <c r="A32" s="235"/>
      <c r="C32" s="236"/>
      <c r="D32" s="72"/>
      <c r="E32" s="61"/>
      <c r="F32" s="72"/>
      <c r="G32" s="61"/>
      <c r="H32" s="72"/>
      <c r="I32" s="61"/>
      <c r="J32" s="72"/>
    </row>
    <row r="33" spans="1:10" ht="24" thickBot="1" x14ac:dyDescent="0.6">
      <c r="A33" s="235" t="s">
        <v>33</v>
      </c>
      <c r="D33" s="84">
        <v>2932895</v>
      </c>
      <c r="E33" s="61"/>
      <c r="F33" s="84">
        <v>2904495</v>
      </c>
      <c r="G33" s="61"/>
      <c r="H33" s="84">
        <v>2910232</v>
      </c>
      <c r="I33" s="61"/>
      <c r="J33" s="84">
        <v>2867430</v>
      </c>
    </row>
    <row r="34" spans="1:10" ht="15" customHeight="1" thickTop="1" x14ac:dyDescent="0.55000000000000004">
      <c r="F34" s="65"/>
      <c r="J34" s="65"/>
    </row>
    <row r="35" spans="1:10" ht="9.75" customHeight="1" x14ac:dyDescent="0.55000000000000004">
      <c r="F35" s="65"/>
      <c r="J35" s="65"/>
    </row>
    <row r="36" spans="1:10" x14ac:dyDescent="0.55000000000000004">
      <c r="A36" s="205" t="s">
        <v>34</v>
      </c>
      <c r="B36" s="205"/>
      <c r="C36" s="205"/>
      <c r="D36" s="205"/>
      <c r="E36" s="205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showGridLines="0" zoomScaleNormal="100" zoomScaleSheetLayoutView="80" workbookViewId="0">
      <selection activeCell="A12" sqref="A12"/>
    </sheetView>
  </sheetViews>
  <sheetFormatPr defaultColWidth="20.140625" defaultRowHeight="23.25" x14ac:dyDescent="0.55000000000000004"/>
  <cols>
    <col min="1" max="1" width="32.42578125" style="52" customWidth="1"/>
    <col min="2" max="2" width="8" style="52" customWidth="1"/>
    <col min="3" max="3" width="1.5703125" style="52" customWidth="1"/>
    <col min="4" max="4" width="13.5703125" style="52" customWidth="1"/>
    <col min="5" max="5" width="0.85546875" style="52" customWidth="1"/>
    <col min="6" max="6" width="13.5703125" style="52" customWidth="1"/>
    <col min="7" max="7" width="1.5703125" style="52" customWidth="1"/>
    <col min="8" max="8" width="13.5703125" style="52" customWidth="1"/>
    <col min="9" max="9" width="0.85546875" style="52" customWidth="1"/>
    <col min="10" max="10" width="13.5703125" style="52" customWidth="1"/>
    <col min="11" max="16384" width="20.140625" style="52"/>
  </cols>
  <sheetData>
    <row r="1" spans="1:10" x14ac:dyDescent="0.55000000000000004">
      <c r="A1" s="270" t="s">
        <v>0</v>
      </c>
      <c r="B1" s="270"/>
      <c r="C1" s="270"/>
      <c r="D1" s="270"/>
      <c r="E1" s="270"/>
      <c r="F1" s="51"/>
      <c r="G1" s="51"/>
      <c r="H1" s="51"/>
      <c r="I1" s="51"/>
      <c r="J1" s="51"/>
    </row>
    <row r="2" spans="1:10" x14ac:dyDescent="0.55000000000000004">
      <c r="A2" s="106" t="s">
        <v>35</v>
      </c>
      <c r="B2" s="66"/>
      <c r="C2" s="51"/>
      <c r="D2" s="51"/>
      <c r="E2" s="51"/>
      <c r="F2" s="51"/>
      <c r="G2" s="51"/>
      <c r="H2" s="51"/>
      <c r="I2" s="51"/>
      <c r="J2" s="51"/>
    </row>
    <row r="3" spans="1:10" x14ac:dyDescent="0.55000000000000004">
      <c r="A3" s="270" t="s">
        <v>2</v>
      </c>
      <c r="B3" s="270"/>
      <c r="C3" s="270"/>
      <c r="D3" s="270"/>
      <c r="E3" s="270"/>
      <c r="F3" s="53"/>
      <c r="G3" s="53"/>
      <c r="H3" s="53"/>
      <c r="I3" s="53"/>
      <c r="J3" s="53"/>
    </row>
    <row r="4" spans="1:10" x14ac:dyDescent="0.55000000000000004">
      <c r="A4" s="53"/>
      <c r="B4" s="53"/>
      <c r="C4" s="53"/>
      <c r="D4" s="53"/>
      <c r="E4" s="53"/>
      <c r="F4" s="53"/>
      <c r="G4" s="53"/>
      <c r="H4" s="53"/>
      <c r="I4" s="53"/>
      <c r="J4" s="55" t="s">
        <v>3</v>
      </c>
    </row>
    <row r="5" spans="1:10" x14ac:dyDescent="0.55000000000000004">
      <c r="A5" s="54"/>
      <c r="C5" s="56"/>
      <c r="D5" s="271" t="s">
        <v>4</v>
      </c>
      <c r="E5" s="271"/>
      <c r="F5" s="271"/>
      <c r="G5" s="56"/>
      <c r="H5" s="271" t="s">
        <v>5</v>
      </c>
      <c r="I5" s="271"/>
      <c r="J5" s="271"/>
    </row>
    <row r="6" spans="1:10" x14ac:dyDescent="0.55000000000000004">
      <c r="B6" s="56"/>
      <c r="D6" s="57" t="s">
        <v>6</v>
      </c>
      <c r="E6" s="58"/>
      <c r="F6" s="57" t="s">
        <v>7</v>
      </c>
      <c r="G6" s="58"/>
      <c r="H6" s="57" t="s">
        <v>6</v>
      </c>
      <c r="I6" s="58"/>
      <c r="J6" s="57" t="s">
        <v>7</v>
      </c>
    </row>
    <row r="7" spans="1:10" x14ac:dyDescent="0.55000000000000004">
      <c r="B7" s="230" t="s">
        <v>8</v>
      </c>
      <c r="D7" s="67">
        <v>2568</v>
      </c>
      <c r="E7" s="58"/>
      <c r="F7" s="67">
        <v>2567</v>
      </c>
      <c r="G7" s="58"/>
      <c r="H7" s="67">
        <v>2568</v>
      </c>
      <c r="I7" s="58"/>
      <c r="J7" s="67">
        <v>2567</v>
      </c>
    </row>
    <row r="8" spans="1:10" x14ac:dyDescent="0.55000000000000004">
      <c r="B8" s="56"/>
      <c r="D8" s="92" t="s">
        <v>9</v>
      </c>
      <c r="E8" s="58"/>
      <c r="F8" s="92" t="s">
        <v>10</v>
      </c>
      <c r="G8" s="58"/>
      <c r="H8" s="92" t="s">
        <v>9</v>
      </c>
      <c r="I8" s="58"/>
      <c r="J8" s="92" t="s">
        <v>10</v>
      </c>
    </row>
    <row r="9" spans="1:10" x14ac:dyDescent="0.55000000000000004">
      <c r="B9" s="56"/>
      <c r="D9" s="92" t="s">
        <v>11</v>
      </c>
      <c r="E9" s="58"/>
      <c r="F9" s="92"/>
      <c r="G9" s="58"/>
      <c r="H9" s="92" t="s">
        <v>11</v>
      </c>
      <c r="I9" s="58"/>
      <c r="J9" s="55"/>
    </row>
    <row r="10" spans="1:10" x14ac:dyDescent="0.55000000000000004">
      <c r="A10" s="66" t="s">
        <v>36</v>
      </c>
      <c r="B10" s="56"/>
      <c r="D10" s="55"/>
      <c r="E10" s="58"/>
      <c r="F10" s="55"/>
      <c r="G10" s="58"/>
      <c r="H10" s="55"/>
      <c r="I10" s="58"/>
      <c r="J10" s="55"/>
    </row>
    <row r="11" spans="1:10" x14ac:dyDescent="0.55000000000000004">
      <c r="A11" s="237" t="s">
        <v>37</v>
      </c>
    </row>
    <row r="12" spans="1:10" x14ac:dyDescent="0.55000000000000004">
      <c r="A12" s="238" t="s">
        <v>38</v>
      </c>
      <c r="B12" s="195">
        <v>17</v>
      </c>
      <c r="C12" s="59"/>
      <c r="D12" s="60">
        <v>148888</v>
      </c>
      <c r="E12" s="61"/>
      <c r="F12" s="60">
        <v>135221</v>
      </c>
      <c r="G12" s="61"/>
      <c r="H12" s="60">
        <v>145388</v>
      </c>
      <c r="I12" s="61"/>
      <c r="J12" s="60">
        <v>130949</v>
      </c>
    </row>
    <row r="13" spans="1:10" x14ac:dyDescent="0.55000000000000004">
      <c r="A13" s="238" t="s">
        <v>39</v>
      </c>
      <c r="B13" s="195"/>
      <c r="C13" s="59"/>
      <c r="D13" s="60">
        <v>875</v>
      </c>
      <c r="E13" s="61"/>
      <c r="F13" s="60">
        <v>875</v>
      </c>
      <c r="G13" s="61"/>
      <c r="H13" s="60">
        <v>875</v>
      </c>
      <c r="I13" s="61"/>
      <c r="J13" s="60">
        <v>875</v>
      </c>
    </row>
    <row r="14" spans="1:10" x14ac:dyDescent="0.55000000000000004">
      <c r="A14" s="206" t="s">
        <v>40</v>
      </c>
      <c r="B14" s="197"/>
      <c r="C14" s="59"/>
      <c r="D14" s="62">
        <v>149763</v>
      </c>
      <c r="E14" s="61"/>
      <c r="F14" s="62">
        <v>136096</v>
      </c>
      <c r="G14" s="61"/>
      <c r="H14" s="62">
        <v>146263</v>
      </c>
      <c r="I14" s="61"/>
      <c r="J14" s="62">
        <v>131824</v>
      </c>
    </row>
    <row r="15" spans="1:10" x14ac:dyDescent="0.55000000000000004">
      <c r="A15" s="238" t="s">
        <v>41</v>
      </c>
      <c r="B15" s="197"/>
      <c r="C15" s="59"/>
      <c r="D15" s="60"/>
      <c r="E15" s="61"/>
      <c r="F15" s="60"/>
      <c r="G15" s="61"/>
      <c r="H15" s="60"/>
      <c r="I15" s="61"/>
      <c r="J15" s="60"/>
    </row>
    <row r="16" spans="1:10" x14ac:dyDescent="0.55000000000000004">
      <c r="A16" s="238" t="s">
        <v>42</v>
      </c>
      <c r="B16" s="195"/>
      <c r="C16" s="59"/>
      <c r="D16" s="60">
        <v>59353</v>
      </c>
      <c r="E16" s="61"/>
      <c r="F16" s="60">
        <v>59641</v>
      </c>
      <c r="G16" s="61"/>
      <c r="H16" s="60">
        <v>59353</v>
      </c>
      <c r="I16" s="61"/>
      <c r="J16" s="60">
        <v>59642</v>
      </c>
    </row>
    <row r="17" spans="1:10" ht="22.5" customHeight="1" x14ac:dyDescent="0.55000000000000004">
      <c r="A17" s="238" t="s">
        <v>43</v>
      </c>
      <c r="B17" s="195"/>
      <c r="C17" s="59"/>
      <c r="D17" s="60"/>
      <c r="E17" s="61"/>
      <c r="F17" s="60"/>
      <c r="G17" s="61"/>
      <c r="H17" s="60"/>
      <c r="I17" s="61"/>
      <c r="J17" s="60"/>
    </row>
    <row r="18" spans="1:10" ht="22.5" customHeight="1" x14ac:dyDescent="0.55000000000000004">
      <c r="A18" s="223" t="s">
        <v>44</v>
      </c>
      <c r="B18" s="195">
        <v>18</v>
      </c>
      <c r="C18" s="59"/>
      <c r="D18" s="60">
        <v>62576</v>
      </c>
      <c r="E18" s="61"/>
      <c r="F18" s="60">
        <v>59907</v>
      </c>
      <c r="G18" s="61"/>
      <c r="H18" s="60">
        <v>59536</v>
      </c>
      <c r="I18" s="61"/>
      <c r="J18" s="60">
        <v>57089</v>
      </c>
    </row>
    <row r="19" spans="1:10" x14ac:dyDescent="0.55000000000000004">
      <c r="A19" s="238" t="s">
        <v>45</v>
      </c>
      <c r="D19" s="60">
        <v>380</v>
      </c>
      <c r="E19" s="61"/>
      <c r="F19" s="60">
        <v>380</v>
      </c>
      <c r="G19" s="61"/>
      <c r="H19" s="60">
        <v>380</v>
      </c>
      <c r="I19" s="61"/>
      <c r="J19" s="60">
        <v>380</v>
      </c>
    </row>
    <row r="20" spans="1:10" x14ac:dyDescent="0.55000000000000004">
      <c r="A20" s="206" t="s">
        <v>46</v>
      </c>
      <c r="D20" s="72">
        <v>122309</v>
      </c>
      <c r="E20" s="61"/>
      <c r="F20" s="72">
        <v>119928</v>
      </c>
      <c r="G20" s="61"/>
      <c r="H20" s="72">
        <v>119269</v>
      </c>
      <c r="I20" s="61"/>
      <c r="J20" s="72">
        <v>117111</v>
      </c>
    </row>
    <row r="21" spans="1:10" x14ac:dyDescent="0.55000000000000004">
      <c r="A21" s="206" t="s">
        <v>47</v>
      </c>
      <c r="D21" s="62">
        <v>272072</v>
      </c>
      <c r="E21" s="61"/>
      <c r="F21" s="62">
        <v>256024</v>
      </c>
      <c r="G21" s="61"/>
      <c r="H21" s="62">
        <v>265532</v>
      </c>
      <c r="I21" s="61"/>
      <c r="J21" s="62">
        <v>248935</v>
      </c>
    </row>
    <row r="22" spans="1:10" x14ac:dyDescent="0.55000000000000004">
      <c r="A22" s="71"/>
      <c r="D22" s="73"/>
      <c r="E22" s="61"/>
      <c r="F22" s="73"/>
      <c r="G22" s="61"/>
      <c r="H22" s="73"/>
      <c r="I22" s="61"/>
      <c r="J22" s="73"/>
    </row>
    <row r="23" spans="1:10" x14ac:dyDescent="0.55000000000000004">
      <c r="D23" s="61"/>
      <c r="E23" s="61"/>
      <c r="F23" s="61"/>
      <c r="G23" s="61"/>
      <c r="H23" s="60"/>
      <c r="I23" s="74"/>
      <c r="J23" s="74"/>
    </row>
    <row r="24" spans="1:10" x14ac:dyDescent="0.55000000000000004">
      <c r="A24" s="205" t="s">
        <v>34</v>
      </c>
      <c r="B24" s="205"/>
      <c r="C24" s="205"/>
      <c r="D24" s="205"/>
      <c r="E24" s="205"/>
      <c r="H24" s="93"/>
      <c r="I24" s="75"/>
      <c r="J24" s="75"/>
    </row>
    <row r="25" spans="1:10" x14ac:dyDescent="0.55000000000000004">
      <c r="H25" s="93"/>
      <c r="I25" s="75"/>
      <c r="J25" s="112">
        <v>0</v>
      </c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zoomScaleNormal="100" zoomScaleSheetLayoutView="85" workbookViewId="0">
      <selection activeCell="H19" sqref="H19"/>
    </sheetView>
  </sheetViews>
  <sheetFormatPr defaultColWidth="20.140625" defaultRowHeight="23.25" x14ac:dyDescent="0.55000000000000004"/>
  <cols>
    <col min="1" max="1" width="36.7109375" style="52" customWidth="1"/>
    <col min="2" max="2" width="8.5703125" style="52" customWidth="1"/>
    <col min="3" max="3" width="2.7109375" style="52" customWidth="1"/>
    <col min="4" max="4" width="14.7109375" style="52" customWidth="1"/>
    <col min="5" max="5" width="0.85546875" style="52" customWidth="1"/>
    <col min="6" max="6" width="14.7109375" style="52" customWidth="1"/>
    <col min="7" max="7" width="1.7109375" style="52" customWidth="1"/>
    <col min="8" max="8" width="14.7109375" style="52" customWidth="1"/>
    <col min="9" max="9" width="1" style="52" customWidth="1"/>
    <col min="10" max="10" width="14.7109375" style="52" customWidth="1"/>
    <col min="11" max="16384" width="20.140625" style="52"/>
  </cols>
  <sheetData>
    <row r="1" spans="1:10" x14ac:dyDescent="0.55000000000000004">
      <c r="A1" s="270" t="s">
        <v>0</v>
      </c>
      <c r="B1" s="270"/>
      <c r="C1" s="270"/>
      <c r="D1" s="270"/>
      <c r="E1" s="270"/>
      <c r="F1" s="270"/>
      <c r="G1" s="51"/>
      <c r="H1" s="51"/>
      <c r="I1" s="51"/>
      <c r="J1" s="51"/>
    </row>
    <row r="2" spans="1:10" x14ac:dyDescent="0.55000000000000004">
      <c r="A2" s="106" t="s">
        <v>35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x14ac:dyDescent="0.55000000000000004">
      <c r="A3" s="270" t="s">
        <v>2</v>
      </c>
      <c r="B3" s="270"/>
      <c r="C3" s="270"/>
      <c r="D3" s="270"/>
      <c r="E3" s="53"/>
      <c r="F3" s="53"/>
      <c r="G3" s="53"/>
      <c r="H3" s="53"/>
      <c r="I3" s="53"/>
      <c r="J3" s="53"/>
    </row>
    <row r="4" spans="1:10" x14ac:dyDescent="0.55000000000000004">
      <c r="A4" s="53"/>
      <c r="B4" s="53"/>
      <c r="C4" s="53"/>
      <c r="D4" s="53"/>
      <c r="E4" s="53"/>
      <c r="F4" s="53"/>
      <c r="G4" s="53"/>
      <c r="H4" s="53"/>
      <c r="I4" s="53"/>
      <c r="J4" s="55" t="s">
        <v>3</v>
      </c>
    </row>
    <row r="5" spans="1:10" x14ac:dyDescent="0.55000000000000004">
      <c r="A5" s="54"/>
      <c r="C5" s="56"/>
      <c r="D5" s="271" t="s">
        <v>4</v>
      </c>
      <c r="E5" s="271"/>
      <c r="F5" s="271"/>
      <c r="G5" s="56"/>
      <c r="H5" s="271" t="s">
        <v>5</v>
      </c>
      <c r="I5" s="271"/>
      <c r="J5" s="271"/>
    </row>
    <row r="6" spans="1:10" x14ac:dyDescent="0.55000000000000004">
      <c r="B6" s="56"/>
      <c r="D6" s="57" t="s">
        <v>6</v>
      </c>
      <c r="E6" s="58"/>
      <c r="F6" s="57" t="s">
        <v>7</v>
      </c>
      <c r="G6" s="58"/>
      <c r="H6" s="57" t="s">
        <v>6</v>
      </c>
      <c r="I6" s="58"/>
      <c r="J6" s="57" t="s">
        <v>7</v>
      </c>
    </row>
    <row r="7" spans="1:10" x14ac:dyDescent="0.55000000000000004">
      <c r="B7" s="56"/>
      <c r="D7" s="67">
        <v>2568</v>
      </c>
      <c r="E7" s="58"/>
      <c r="F7" s="67">
        <v>2567</v>
      </c>
      <c r="G7" s="58"/>
      <c r="H7" s="67">
        <v>2568</v>
      </c>
      <c r="I7" s="58"/>
      <c r="J7" s="67">
        <v>2567</v>
      </c>
    </row>
    <row r="8" spans="1:10" x14ac:dyDescent="0.55000000000000004">
      <c r="B8" s="56"/>
      <c r="D8" s="92" t="s">
        <v>9</v>
      </c>
      <c r="E8" s="58"/>
      <c r="F8" s="92" t="s">
        <v>10</v>
      </c>
      <c r="G8" s="58"/>
      <c r="H8" s="92" t="s">
        <v>9</v>
      </c>
      <c r="I8" s="58"/>
      <c r="J8" s="92" t="s">
        <v>10</v>
      </c>
    </row>
    <row r="9" spans="1:10" x14ac:dyDescent="0.55000000000000004">
      <c r="B9" s="56"/>
      <c r="D9" s="92" t="s">
        <v>11</v>
      </c>
      <c r="E9" s="58"/>
      <c r="F9" s="55"/>
      <c r="G9" s="58"/>
      <c r="H9" s="92" t="s">
        <v>11</v>
      </c>
      <c r="I9" s="58"/>
      <c r="J9" s="55"/>
    </row>
    <row r="10" spans="1:10" x14ac:dyDescent="0.55000000000000004">
      <c r="A10" s="71" t="s">
        <v>48</v>
      </c>
      <c r="B10" s="56"/>
      <c r="D10" s="55"/>
      <c r="E10" s="58"/>
      <c r="F10" s="55"/>
      <c r="G10" s="58"/>
      <c r="H10" s="55"/>
      <c r="I10" s="58"/>
      <c r="J10" s="55"/>
    </row>
    <row r="11" spans="1:10" x14ac:dyDescent="0.55000000000000004">
      <c r="A11" s="69" t="s">
        <v>49</v>
      </c>
      <c r="B11" s="70"/>
      <c r="C11" s="59"/>
    </row>
    <row r="12" spans="1:10" x14ac:dyDescent="0.55000000000000004">
      <c r="A12" s="90" t="s">
        <v>50</v>
      </c>
    </row>
    <row r="13" spans="1:10" ht="24" thickBot="1" x14ac:dyDescent="0.6">
      <c r="A13" s="76" t="s">
        <v>51</v>
      </c>
      <c r="B13" s="59"/>
      <c r="C13" s="59"/>
      <c r="D13" s="77">
        <v>108000</v>
      </c>
      <c r="E13" s="61"/>
      <c r="F13" s="77">
        <v>108000</v>
      </c>
      <c r="G13" s="61"/>
      <c r="H13" s="77">
        <v>108000</v>
      </c>
      <c r="I13" s="61"/>
      <c r="J13" s="77">
        <v>108000</v>
      </c>
    </row>
    <row r="14" spans="1:10" ht="24" thickTop="1" x14ac:dyDescent="0.55000000000000004">
      <c r="A14" s="68" t="s">
        <v>52</v>
      </c>
      <c r="H14" s="65"/>
      <c r="J14" s="65"/>
    </row>
    <row r="15" spans="1:10" x14ac:dyDescent="0.55000000000000004">
      <c r="A15" s="76" t="s">
        <v>51</v>
      </c>
      <c r="D15" s="60">
        <v>108000</v>
      </c>
      <c r="E15" s="61"/>
      <c r="F15" s="60">
        <v>108000</v>
      </c>
      <c r="G15" s="61"/>
      <c r="H15" s="60">
        <v>108000</v>
      </c>
      <c r="I15" s="61"/>
      <c r="J15" s="60">
        <v>108000</v>
      </c>
    </row>
    <row r="16" spans="1:10" x14ac:dyDescent="0.55000000000000004">
      <c r="A16" s="68" t="s">
        <v>53</v>
      </c>
      <c r="B16" s="70"/>
      <c r="C16" s="59"/>
      <c r="D16" s="60">
        <v>110400</v>
      </c>
      <c r="E16" s="61"/>
      <c r="F16" s="60">
        <v>110400</v>
      </c>
      <c r="G16" s="61"/>
      <c r="H16" s="60">
        <v>110400</v>
      </c>
      <c r="I16" s="61"/>
      <c r="J16" s="60">
        <v>110400</v>
      </c>
    </row>
    <row r="17" spans="1:10" x14ac:dyDescent="0.55000000000000004">
      <c r="A17" s="68" t="s">
        <v>265</v>
      </c>
      <c r="B17" s="70"/>
      <c r="C17" s="59"/>
      <c r="D17" s="60"/>
      <c r="E17" s="61"/>
      <c r="F17" s="60"/>
      <c r="G17" s="61"/>
      <c r="H17" s="60"/>
      <c r="I17" s="61"/>
      <c r="J17" s="60"/>
    </row>
    <row r="18" spans="1:10" x14ac:dyDescent="0.55000000000000004">
      <c r="A18" s="90" t="s">
        <v>266</v>
      </c>
      <c r="B18" s="70"/>
      <c r="C18" s="59"/>
      <c r="D18" s="60">
        <v>1094</v>
      </c>
      <c r="E18" s="61"/>
      <c r="F18" s="60">
        <v>0</v>
      </c>
      <c r="G18" s="61"/>
      <c r="H18" s="60">
        <v>0</v>
      </c>
      <c r="I18" s="61"/>
      <c r="J18" s="60">
        <v>0</v>
      </c>
    </row>
    <row r="19" spans="1:10" x14ac:dyDescent="0.55000000000000004">
      <c r="A19" s="69" t="s">
        <v>54</v>
      </c>
      <c r="B19" s="70"/>
      <c r="C19" s="59"/>
      <c r="D19" s="60"/>
      <c r="E19" s="61"/>
      <c r="F19" s="60"/>
      <c r="G19" s="61"/>
      <c r="H19" s="65"/>
      <c r="J19" s="65"/>
    </row>
    <row r="20" spans="1:10" x14ac:dyDescent="0.55000000000000004">
      <c r="A20" s="63" t="s">
        <v>55</v>
      </c>
      <c r="B20" s="70"/>
      <c r="C20" s="59"/>
      <c r="D20" s="60"/>
      <c r="E20" s="61"/>
      <c r="F20" s="60"/>
      <c r="G20" s="61"/>
      <c r="H20" s="65"/>
      <c r="J20" s="65"/>
    </row>
    <row r="21" spans="1:10" x14ac:dyDescent="0.55000000000000004">
      <c r="A21" s="78" t="s">
        <v>56</v>
      </c>
      <c r="B21" s="198"/>
      <c r="C21" s="59"/>
      <c r="D21" s="60">
        <v>10800</v>
      </c>
      <c r="E21" s="61"/>
      <c r="F21" s="116">
        <v>10800</v>
      </c>
      <c r="G21" s="61"/>
      <c r="H21" s="60">
        <v>10800</v>
      </c>
      <c r="I21" s="61"/>
      <c r="J21" s="60">
        <v>10800</v>
      </c>
    </row>
    <row r="22" spans="1:10" x14ac:dyDescent="0.55000000000000004">
      <c r="A22" s="78" t="s">
        <v>57</v>
      </c>
      <c r="B22" s="198"/>
      <c r="C22" s="59"/>
      <c r="D22" s="60">
        <v>190341</v>
      </c>
      <c r="E22" s="61"/>
      <c r="F22" s="60">
        <v>190341</v>
      </c>
      <c r="G22" s="61"/>
      <c r="H22" s="60">
        <v>190341</v>
      </c>
      <c r="I22" s="61"/>
      <c r="J22" s="60">
        <v>190341</v>
      </c>
    </row>
    <row r="23" spans="1:10" x14ac:dyDescent="0.55000000000000004">
      <c r="A23" s="63" t="s">
        <v>58</v>
      </c>
      <c r="B23" s="59"/>
      <c r="C23" s="59"/>
      <c r="D23" s="60">
        <v>1992337</v>
      </c>
      <c r="E23" s="61"/>
      <c r="F23" s="60">
        <v>1965173</v>
      </c>
      <c r="G23" s="61"/>
      <c r="H23" s="209">
        <v>1990990</v>
      </c>
      <c r="I23" s="61"/>
      <c r="J23" s="60">
        <v>1963988</v>
      </c>
    </row>
    <row r="24" spans="1:10" x14ac:dyDescent="0.55000000000000004">
      <c r="A24" s="68" t="s">
        <v>59</v>
      </c>
      <c r="B24" s="59"/>
      <c r="C24" s="59"/>
      <c r="D24" s="170">
        <v>233225</v>
      </c>
      <c r="F24" s="170">
        <v>234022</v>
      </c>
      <c r="H24" s="170">
        <v>234169</v>
      </c>
      <c r="J24" s="229">
        <v>234966</v>
      </c>
    </row>
    <row r="25" spans="1:10" s="53" customFormat="1" ht="21.75" x14ac:dyDescent="0.45">
      <c r="A25" s="66" t="s">
        <v>60</v>
      </c>
      <c r="B25" s="56"/>
      <c r="C25" s="56"/>
      <c r="D25" s="73">
        <v>2646197</v>
      </c>
      <c r="E25" s="88"/>
      <c r="F25" s="73">
        <v>2618736</v>
      </c>
      <c r="G25" s="73"/>
      <c r="H25" s="210">
        <v>2644700</v>
      </c>
      <c r="I25" s="73"/>
      <c r="J25" s="73">
        <v>2618495</v>
      </c>
    </row>
    <row r="26" spans="1:10" x14ac:dyDescent="0.55000000000000004">
      <c r="A26" s="52" t="s">
        <v>61</v>
      </c>
      <c r="B26" s="59"/>
      <c r="C26" s="59"/>
      <c r="D26" s="100">
        <v>14626</v>
      </c>
      <c r="E26" s="64"/>
      <c r="F26" s="100">
        <v>29735</v>
      </c>
      <c r="G26" s="64"/>
      <c r="H26" s="211">
        <v>0</v>
      </c>
      <c r="I26" s="61"/>
      <c r="J26" s="101">
        <v>0</v>
      </c>
    </row>
    <row r="27" spans="1:10" s="53" customFormat="1" ht="21.75" x14ac:dyDescent="0.45">
      <c r="A27" s="71" t="s">
        <v>62</v>
      </c>
      <c r="B27" s="56"/>
      <c r="C27" s="56"/>
      <c r="D27" s="85">
        <v>2660823</v>
      </c>
      <c r="E27" s="80"/>
      <c r="F27" s="85">
        <v>2648471</v>
      </c>
      <c r="G27" s="80"/>
      <c r="H27" s="212">
        <v>2644700</v>
      </c>
      <c r="I27" s="80"/>
      <c r="J27" s="85">
        <v>2618495</v>
      </c>
    </row>
    <row r="28" spans="1:10" s="53" customFormat="1" ht="5.0999999999999996" customHeight="1" x14ac:dyDescent="0.45">
      <c r="A28" s="71"/>
      <c r="B28" s="56"/>
      <c r="C28" s="56"/>
      <c r="D28" s="79"/>
      <c r="E28" s="80"/>
      <c r="F28" s="79"/>
      <c r="G28" s="80"/>
      <c r="H28" s="213"/>
      <c r="I28" s="80"/>
      <c r="J28" s="79"/>
    </row>
    <row r="29" spans="1:10" ht="24" thickBot="1" x14ac:dyDescent="0.6">
      <c r="A29" s="206" t="s">
        <v>67</v>
      </c>
      <c r="B29" s="59"/>
      <c r="C29" s="59"/>
      <c r="D29" s="86">
        <v>2932895</v>
      </c>
      <c r="E29" s="64"/>
      <c r="F29" s="86">
        <v>2904495</v>
      </c>
      <c r="G29" s="64"/>
      <c r="H29" s="214">
        <v>2910232</v>
      </c>
      <c r="I29" s="64"/>
      <c r="J29" s="86">
        <v>2867430</v>
      </c>
    </row>
    <row r="30" spans="1:10" ht="24" thickTop="1" x14ac:dyDescent="0.55000000000000004">
      <c r="B30" s="59"/>
      <c r="C30" s="59"/>
      <c r="D30" s="61"/>
      <c r="E30" s="61"/>
      <c r="F30" s="61"/>
      <c r="G30" s="61"/>
      <c r="H30" s="60"/>
      <c r="I30" s="74"/>
      <c r="J30" s="74"/>
    </row>
    <row r="31" spans="1:10" x14ac:dyDescent="0.55000000000000004">
      <c r="B31" s="59"/>
      <c r="C31" s="59"/>
      <c r="D31" s="61"/>
      <c r="E31" s="61"/>
      <c r="F31" s="61"/>
      <c r="G31" s="61"/>
      <c r="H31" s="60"/>
      <c r="I31" s="74"/>
      <c r="J31" s="74"/>
    </row>
    <row r="32" spans="1:10" x14ac:dyDescent="0.55000000000000004">
      <c r="A32" s="205" t="s">
        <v>34</v>
      </c>
      <c r="B32" s="205"/>
      <c r="C32" s="205"/>
      <c r="D32" s="205"/>
      <c r="E32" s="205"/>
      <c r="F32" s="61"/>
      <c r="G32" s="61"/>
      <c r="H32" s="60"/>
      <c r="I32" s="74"/>
      <c r="J32" s="74"/>
    </row>
    <row r="33" spans="4:10" x14ac:dyDescent="0.55000000000000004">
      <c r="D33" s="61"/>
      <c r="E33" s="61"/>
      <c r="F33" s="61"/>
      <c r="G33" s="61"/>
      <c r="H33" s="60"/>
      <c r="I33" s="61"/>
      <c r="J33" s="61"/>
    </row>
    <row r="34" spans="4:10" x14ac:dyDescent="0.55000000000000004">
      <c r="D34" s="61"/>
      <c r="E34" s="61"/>
      <c r="F34" s="61"/>
      <c r="G34" s="61"/>
      <c r="H34" s="60"/>
      <c r="I34" s="61"/>
      <c r="J34" s="61"/>
    </row>
    <row r="35" spans="4:10" x14ac:dyDescent="0.55000000000000004">
      <c r="D35" s="61"/>
      <c r="E35" s="61"/>
      <c r="F35" s="61"/>
      <c r="G35" s="61"/>
      <c r="H35" s="60"/>
      <c r="I35" s="61"/>
      <c r="J35" s="61"/>
    </row>
    <row r="36" spans="4:10" x14ac:dyDescent="0.55000000000000004">
      <c r="D36" s="61"/>
      <c r="E36" s="61"/>
      <c r="F36" s="61"/>
      <c r="G36" s="61"/>
      <c r="H36" s="93"/>
      <c r="I36" s="81"/>
      <c r="J36" s="81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showGridLines="0" zoomScaleNormal="100" zoomScaleSheetLayoutView="85" workbookViewId="0">
      <selection activeCell="A35" sqref="A35"/>
    </sheetView>
  </sheetViews>
  <sheetFormatPr defaultColWidth="20.140625" defaultRowHeight="21.75" x14ac:dyDescent="0.5"/>
  <cols>
    <col min="1" max="1" width="52.42578125" style="1" customWidth="1"/>
    <col min="2" max="2" width="8.5703125" style="1" customWidth="1"/>
    <col min="3" max="3" width="0.85546875" style="1" customWidth="1"/>
    <col min="4" max="4" width="11.7109375" style="1" customWidth="1"/>
    <col min="5" max="5" width="0.85546875" style="1" customWidth="1"/>
    <col min="6" max="6" width="11.7109375" style="1" customWidth="1"/>
    <col min="7" max="7" width="0.85546875" style="1" customWidth="1"/>
    <col min="8" max="8" width="11.7109375" style="1" customWidth="1"/>
    <col min="9" max="9" width="0.85546875" style="1" customWidth="1"/>
    <col min="10" max="10" width="11.7109375" style="1" customWidth="1"/>
    <col min="11" max="16384" width="20.140625" style="1"/>
  </cols>
  <sheetData>
    <row r="1" spans="1:10" x14ac:dyDescent="0.5">
      <c r="J1" s="4" t="s">
        <v>68</v>
      </c>
    </row>
    <row r="2" spans="1:10" x14ac:dyDescent="0.5">
      <c r="A2" s="273" t="s">
        <v>0</v>
      </c>
      <c r="B2" s="273"/>
      <c r="C2" s="273"/>
      <c r="D2" s="273"/>
      <c r="J2" s="4"/>
    </row>
    <row r="3" spans="1:10" s="3" customFormat="1" ht="21" x14ac:dyDescent="0.45">
      <c r="A3" s="21" t="s">
        <v>69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21" x14ac:dyDescent="0.45">
      <c r="A4" s="273" t="s">
        <v>70</v>
      </c>
      <c r="B4" s="273"/>
      <c r="C4" s="273"/>
      <c r="D4" s="273"/>
    </row>
    <row r="5" spans="1:10" s="3" customFormat="1" ht="21" x14ac:dyDescent="0.45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0" s="3" customFormat="1" ht="21" x14ac:dyDescent="0.45">
      <c r="D6" s="272" t="s">
        <v>4</v>
      </c>
      <c r="E6" s="272"/>
      <c r="F6" s="272"/>
      <c r="G6" s="6"/>
      <c r="H6" s="272" t="s">
        <v>5</v>
      </c>
      <c r="I6" s="272"/>
      <c r="J6" s="272"/>
    </row>
    <row r="7" spans="1:10" s="3" customFormat="1" ht="21" x14ac:dyDescent="0.45">
      <c r="B7" s="123" t="s">
        <v>8</v>
      </c>
      <c r="C7" s="8"/>
      <c r="D7" s="45">
        <v>2568</v>
      </c>
      <c r="E7" s="46"/>
      <c r="F7" s="45">
        <v>2567</v>
      </c>
      <c r="G7" s="46"/>
      <c r="H7" s="45">
        <v>2568</v>
      </c>
      <c r="I7" s="46"/>
      <c r="J7" s="45">
        <v>2567</v>
      </c>
    </row>
    <row r="8" spans="1:10" s="3" customFormat="1" ht="21" x14ac:dyDescent="0.45">
      <c r="A8" s="3" t="s">
        <v>72</v>
      </c>
      <c r="D8" s="22"/>
      <c r="E8" s="23"/>
      <c r="F8" s="22"/>
      <c r="G8" s="23"/>
      <c r="H8" s="22"/>
      <c r="I8" s="23"/>
      <c r="J8" s="22"/>
    </row>
    <row r="9" spans="1:10" x14ac:dyDescent="0.5">
      <c r="A9" s="239" t="s">
        <v>73</v>
      </c>
      <c r="D9" s="87">
        <v>360897</v>
      </c>
      <c r="E9" s="18"/>
      <c r="F9" s="87">
        <v>318966</v>
      </c>
      <c r="G9" s="18"/>
      <c r="H9" s="87">
        <v>350050</v>
      </c>
      <c r="I9" s="18"/>
      <c r="J9" s="87">
        <v>295269</v>
      </c>
    </row>
    <row r="10" spans="1:10" x14ac:dyDescent="0.5">
      <c r="A10" s="239" t="s">
        <v>74</v>
      </c>
      <c r="D10" s="87">
        <v>4176</v>
      </c>
      <c r="E10" s="18"/>
      <c r="F10" s="87">
        <v>2869</v>
      </c>
      <c r="G10" s="18"/>
      <c r="H10" s="87">
        <v>99</v>
      </c>
      <c r="I10" s="18"/>
      <c r="J10" s="87">
        <v>146</v>
      </c>
    </row>
    <row r="11" spans="1:10" x14ac:dyDescent="0.5">
      <c r="A11" s="1" t="s">
        <v>75</v>
      </c>
      <c r="D11" s="24">
        <v>365073</v>
      </c>
      <c r="E11" s="11"/>
      <c r="F11" s="24">
        <v>321835</v>
      </c>
      <c r="G11" s="11"/>
      <c r="H11" s="24">
        <v>350149</v>
      </c>
      <c r="I11" s="18"/>
      <c r="J11" s="24">
        <v>295415</v>
      </c>
    </row>
    <row r="12" spans="1:10" ht="5.0999999999999996" customHeight="1" x14ac:dyDescent="0.5">
      <c r="D12" s="11"/>
      <c r="E12" s="11"/>
      <c r="F12" s="11"/>
      <c r="G12" s="11"/>
      <c r="H12" s="17"/>
      <c r="I12" s="18"/>
      <c r="J12" s="17"/>
    </row>
    <row r="13" spans="1:10" x14ac:dyDescent="0.5">
      <c r="A13" s="3" t="s">
        <v>76</v>
      </c>
      <c r="D13" s="14"/>
      <c r="E13" s="11"/>
      <c r="F13" s="14"/>
      <c r="G13" s="11"/>
      <c r="H13" s="9"/>
      <c r="I13" s="11"/>
      <c r="J13" s="9"/>
    </row>
    <row r="14" spans="1:10" x14ac:dyDescent="0.5">
      <c r="A14" s="239" t="s">
        <v>77</v>
      </c>
      <c r="D14" s="240">
        <v>-259432</v>
      </c>
      <c r="E14" s="18"/>
      <c r="F14" s="240">
        <v>-248794</v>
      </c>
      <c r="G14" s="18"/>
      <c r="H14" s="240">
        <v>-247876</v>
      </c>
      <c r="I14" s="18"/>
      <c r="J14" s="240">
        <v>-228380</v>
      </c>
    </row>
    <row r="15" spans="1:10" x14ac:dyDescent="0.5">
      <c r="A15" s="1" t="s">
        <v>78</v>
      </c>
      <c r="B15" s="7"/>
      <c r="C15" s="7"/>
      <c r="D15" s="240">
        <v>-259432</v>
      </c>
      <c r="E15" s="11"/>
      <c r="F15" s="240">
        <v>-248794</v>
      </c>
      <c r="G15" s="11"/>
      <c r="H15" s="240">
        <v>-247876</v>
      </c>
      <c r="I15" s="11"/>
      <c r="J15" s="240">
        <v>-228380</v>
      </c>
    </row>
    <row r="16" spans="1:10" ht="5.0999999999999996" customHeight="1" x14ac:dyDescent="0.5">
      <c r="B16" s="7"/>
      <c r="C16" s="7"/>
      <c r="D16" s="11"/>
      <c r="E16" s="11"/>
      <c r="F16" s="11"/>
      <c r="G16" s="11"/>
      <c r="H16" s="10"/>
      <c r="I16" s="11"/>
      <c r="J16" s="10"/>
    </row>
    <row r="17" spans="1:10" ht="22.15" customHeight="1" x14ac:dyDescent="0.5">
      <c r="A17" s="27" t="s">
        <v>79</v>
      </c>
      <c r="B17" s="8"/>
      <c r="C17" s="8"/>
      <c r="D17" s="13">
        <v>105641</v>
      </c>
      <c r="E17" s="13"/>
      <c r="F17" s="13">
        <v>73041</v>
      </c>
      <c r="G17" s="13"/>
      <c r="H17" s="13">
        <v>102273</v>
      </c>
      <c r="I17" s="13"/>
      <c r="J17" s="13">
        <v>67035</v>
      </c>
    </row>
    <row r="18" spans="1:10" x14ac:dyDescent="0.5">
      <c r="A18" s="110" t="s">
        <v>80</v>
      </c>
      <c r="B18" s="8"/>
      <c r="C18" s="8"/>
      <c r="D18" s="13"/>
      <c r="E18" s="23"/>
      <c r="F18" s="13"/>
      <c r="G18" s="23"/>
      <c r="H18" s="13"/>
      <c r="I18" s="23"/>
      <c r="J18" s="13"/>
    </row>
    <row r="19" spans="1:10" x14ac:dyDescent="0.5">
      <c r="A19" s="25" t="s">
        <v>81</v>
      </c>
      <c r="B19" s="7"/>
      <c r="C19" s="7"/>
      <c r="D19" s="11">
        <v>0</v>
      </c>
      <c r="E19" s="11"/>
      <c r="F19" s="11">
        <v>0</v>
      </c>
      <c r="G19" s="11"/>
      <c r="H19" s="10">
        <v>330</v>
      </c>
      <c r="I19" s="11"/>
      <c r="J19" s="10">
        <v>360</v>
      </c>
    </row>
    <row r="20" spans="1:10" x14ac:dyDescent="0.5">
      <c r="A20" s="25" t="s">
        <v>82</v>
      </c>
      <c r="B20" s="8"/>
      <c r="C20" s="8"/>
      <c r="D20" s="10">
        <v>1623</v>
      </c>
      <c r="E20" s="11"/>
      <c r="F20" s="10">
        <v>2516</v>
      </c>
      <c r="G20" s="11"/>
      <c r="H20" s="10">
        <v>1563</v>
      </c>
      <c r="I20" s="11"/>
      <c r="J20" s="10">
        <v>2449</v>
      </c>
    </row>
    <row r="21" spans="1:10" x14ac:dyDescent="0.5">
      <c r="A21" s="239" t="s">
        <v>83</v>
      </c>
      <c r="B21" s="8"/>
      <c r="C21" s="8"/>
      <c r="D21" s="10">
        <v>495</v>
      </c>
      <c r="E21" s="11"/>
      <c r="F21" s="10">
        <v>480</v>
      </c>
      <c r="G21" s="11"/>
      <c r="H21" s="10">
        <v>875</v>
      </c>
      <c r="I21" s="11"/>
      <c r="J21" s="10">
        <v>846</v>
      </c>
    </row>
    <row r="22" spans="1:10" x14ac:dyDescent="0.5">
      <c r="A22" s="239" t="s">
        <v>84</v>
      </c>
      <c r="B22" s="8"/>
      <c r="C22" s="8"/>
      <c r="D22" s="10">
        <v>21702</v>
      </c>
      <c r="E22" s="11"/>
      <c r="F22" s="10">
        <v>19698</v>
      </c>
      <c r="G22" s="11"/>
      <c r="H22" s="10">
        <v>21702</v>
      </c>
      <c r="I22" s="11"/>
      <c r="J22" s="10">
        <v>19698</v>
      </c>
    </row>
    <row r="23" spans="1:10" x14ac:dyDescent="0.5">
      <c r="A23" s="239" t="s">
        <v>86</v>
      </c>
      <c r="B23" s="8"/>
      <c r="C23" s="8"/>
      <c r="D23" s="241"/>
      <c r="E23" s="11"/>
      <c r="F23" s="10"/>
      <c r="G23" s="11"/>
      <c r="H23" s="10"/>
      <c r="I23" s="11"/>
      <c r="J23" s="10"/>
    </row>
    <row r="24" spans="1:10" x14ac:dyDescent="0.5">
      <c r="A24" s="135" t="s">
        <v>87</v>
      </c>
      <c r="B24" s="8"/>
      <c r="C24" s="8"/>
      <c r="D24" s="204">
        <v>0</v>
      </c>
      <c r="E24" s="11"/>
      <c r="F24" s="225">
        <v>7634</v>
      </c>
      <c r="G24" s="11"/>
      <c r="H24" s="10">
        <v>0</v>
      </c>
      <c r="I24" s="11"/>
      <c r="J24" s="225">
        <v>7634</v>
      </c>
    </row>
    <row r="25" spans="1:10" x14ac:dyDescent="0.5">
      <c r="A25" s="239" t="s">
        <v>88</v>
      </c>
      <c r="B25" s="7"/>
      <c r="C25" s="7"/>
      <c r="D25" s="204">
        <v>0</v>
      </c>
      <c r="E25" s="15"/>
      <c r="F25" s="204">
        <v>0</v>
      </c>
      <c r="G25" s="15"/>
      <c r="H25" s="204">
        <v>0</v>
      </c>
      <c r="I25" s="15"/>
      <c r="J25" s="241">
        <v>302</v>
      </c>
    </row>
    <row r="26" spans="1:10" x14ac:dyDescent="0.5">
      <c r="A26" s="239" t="s">
        <v>89</v>
      </c>
      <c r="B26" s="7"/>
      <c r="C26" s="7"/>
      <c r="D26" s="91">
        <v>2487</v>
      </c>
      <c r="E26" s="18"/>
      <c r="F26" s="91">
        <v>5999</v>
      </c>
      <c r="G26" s="18"/>
      <c r="H26" s="91">
        <v>3555</v>
      </c>
      <c r="I26" s="18"/>
      <c r="J26" s="91">
        <v>7083</v>
      </c>
    </row>
    <row r="27" spans="1:10" x14ac:dyDescent="0.5">
      <c r="A27" s="242" t="s">
        <v>90</v>
      </c>
      <c r="B27" s="7"/>
      <c r="C27" s="7"/>
      <c r="D27" s="26">
        <v>131948</v>
      </c>
      <c r="E27" s="26"/>
      <c r="F27" s="26">
        <v>109368</v>
      </c>
      <c r="G27" s="26"/>
      <c r="H27" s="26">
        <v>130298</v>
      </c>
      <c r="I27" s="26"/>
      <c r="J27" s="26">
        <v>105407</v>
      </c>
    </row>
    <row r="28" spans="1:10" x14ac:dyDescent="0.5">
      <c r="A28" s="1" t="s">
        <v>91</v>
      </c>
      <c r="B28" s="7"/>
      <c r="C28" s="7"/>
      <c r="D28" s="241">
        <v>-46740</v>
      </c>
      <c r="E28" s="15"/>
      <c r="F28" s="241">
        <v>-35072</v>
      </c>
      <c r="G28" s="15"/>
      <c r="H28" s="241">
        <v>-46433</v>
      </c>
      <c r="I28" s="15"/>
      <c r="J28" s="241">
        <v>-35009</v>
      </c>
    </row>
    <row r="29" spans="1:10" x14ac:dyDescent="0.5">
      <c r="A29" s="1" t="s">
        <v>92</v>
      </c>
      <c r="B29" s="7"/>
      <c r="C29" s="7"/>
      <c r="D29" s="241">
        <v>-37331</v>
      </c>
      <c r="E29" s="15"/>
      <c r="F29" s="241">
        <v>-37737</v>
      </c>
      <c r="G29" s="15"/>
      <c r="H29" s="241">
        <v>-33648</v>
      </c>
      <c r="I29" s="15"/>
      <c r="J29" s="241">
        <v>-36390</v>
      </c>
    </row>
    <row r="30" spans="1:10" x14ac:dyDescent="0.5">
      <c r="A30" s="1" t="s">
        <v>93</v>
      </c>
      <c r="B30" s="7"/>
      <c r="C30" s="7"/>
      <c r="D30" s="204">
        <v>0</v>
      </c>
      <c r="E30" s="15"/>
      <c r="F30" s="204">
        <v>0</v>
      </c>
      <c r="G30" s="15"/>
      <c r="H30" s="241">
        <v>-823</v>
      </c>
      <c r="I30" s="15"/>
      <c r="J30" s="204">
        <v>0</v>
      </c>
    </row>
    <row r="31" spans="1:10" x14ac:dyDescent="0.5">
      <c r="A31" s="1" t="s">
        <v>94</v>
      </c>
      <c r="B31" s="7"/>
      <c r="C31" s="7"/>
      <c r="D31" s="204"/>
      <c r="E31" s="15"/>
      <c r="F31" s="227"/>
      <c r="G31" s="15"/>
      <c r="H31" s="241"/>
      <c r="I31" s="15"/>
      <c r="J31" s="241"/>
    </row>
    <row r="32" spans="1:10" x14ac:dyDescent="0.5">
      <c r="A32" s="135" t="s">
        <v>87</v>
      </c>
      <c r="B32" s="7"/>
      <c r="C32" s="7"/>
      <c r="D32" s="241">
        <v>-3873</v>
      </c>
      <c r="E32" s="11"/>
      <c r="F32" s="204">
        <v>0</v>
      </c>
      <c r="G32" s="11"/>
      <c r="H32" s="241">
        <v>-3873</v>
      </c>
      <c r="I32" s="11"/>
      <c r="J32" s="204">
        <v>0</v>
      </c>
    </row>
    <row r="33" spans="1:10" x14ac:dyDescent="0.5">
      <c r="A33" s="1" t="s">
        <v>95</v>
      </c>
      <c r="B33" s="7"/>
      <c r="C33" s="7"/>
      <c r="D33" s="241">
        <v>-14717</v>
      </c>
      <c r="E33" s="15"/>
      <c r="F33" s="241">
        <v>-278</v>
      </c>
      <c r="G33" s="15"/>
      <c r="H33" s="241">
        <v>-14764</v>
      </c>
      <c r="I33" s="15"/>
      <c r="J33" s="241">
        <v>-342</v>
      </c>
    </row>
    <row r="34" spans="1:10" x14ac:dyDescent="0.5">
      <c r="A34" s="1" t="s">
        <v>96</v>
      </c>
      <c r="B34" s="7"/>
      <c r="C34" s="7"/>
      <c r="D34" s="241">
        <v>-5622</v>
      </c>
      <c r="E34" s="15"/>
      <c r="F34" s="241">
        <v>-7427</v>
      </c>
      <c r="G34" s="15"/>
      <c r="H34" s="241">
        <v>-5622</v>
      </c>
      <c r="I34" s="15"/>
      <c r="J34" s="241">
        <v>-7427</v>
      </c>
    </row>
    <row r="35" spans="1:10" x14ac:dyDescent="0.5">
      <c r="A35" s="1" t="s">
        <v>98</v>
      </c>
      <c r="B35" s="16">
        <v>12</v>
      </c>
      <c r="C35" s="7"/>
      <c r="D35" s="240">
        <v>1140</v>
      </c>
      <c r="E35" s="15"/>
      <c r="F35" s="240">
        <v>-4057</v>
      </c>
      <c r="G35" s="15"/>
      <c r="H35" s="171">
        <v>0</v>
      </c>
      <c r="I35" s="15"/>
      <c r="J35" s="171">
        <v>0</v>
      </c>
    </row>
    <row r="36" spans="1:10" x14ac:dyDescent="0.5">
      <c r="A36" s="243" t="s">
        <v>254</v>
      </c>
      <c r="B36" s="7"/>
      <c r="C36" s="7"/>
      <c r="D36" s="244">
        <v>24805</v>
      </c>
      <c r="E36" s="20"/>
      <c r="F36" s="244">
        <v>24797</v>
      </c>
      <c r="G36" s="20"/>
      <c r="H36" s="244">
        <v>25135</v>
      </c>
      <c r="I36" s="20"/>
      <c r="J36" s="244">
        <v>26239</v>
      </c>
    </row>
    <row r="37" spans="1:10" x14ac:dyDescent="0.5">
      <c r="A37" s="1" t="s">
        <v>97</v>
      </c>
      <c r="B37" s="7"/>
      <c r="C37" s="7"/>
      <c r="D37" s="268">
        <v>0</v>
      </c>
      <c r="E37" s="18"/>
      <c r="F37" s="268">
        <v>0</v>
      </c>
      <c r="G37" s="18"/>
      <c r="H37" s="268">
        <v>0</v>
      </c>
      <c r="I37" s="18"/>
      <c r="J37" s="268">
        <v>0</v>
      </c>
    </row>
    <row r="38" spans="1:10" x14ac:dyDescent="0.5">
      <c r="A38" s="243" t="s">
        <v>99</v>
      </c>
      <c r="B38" s="7"/>
      <c r="C38" s="7"/>
      <c r="D38" s="244">
        <v>24805</v>
      </c>
      <c r="E38" s="20"/>
      <c r="F38" s="244">
        <v>24797</v>
      </c>
      <c r="G38" s="20"/>
      <c r="H38" s="244">
        <v>25135</v>
      </c>
      <c r="I38" s="20"/>
      <c r="J38" s="244">
        <v>26239</v>
      </c>
    </row>
    <row r="39" spans="1:10" x14ac:dyDescent="0.5">
      <c r="A39" s="1" t="s">
        <v>100</v>
      </c>
      <c r="B39" s="16"/>
      <c r="C39" s="7"/>
      <c r="D39" s="240">
        <v>2427</v>
      </c>
      <c r="E39" s="241"/>
      <c r="F39" s="240">
        <v>-585</v>
      </c>
      <c r="G39" s="241"/>
      <c r="H39" s="240">
        <v>1867</v>
      </c>
      <c r="I39" s="241"/>
      <c r="J39" s="240">
        <v>-431</v>
      </c>
    </row>
    <row r="40" spans="1:10" ht="22.5" thickBot="1" x14ac:dyDescent="0.55000000000000004">
      <c r="A40" s="3" t="s">
        <v>103</v>
      </c>
      <c r="B40" s="3"/>
      <c r="C40" s="3"/>
      <c r="D40" s="245">
        <v>27232</v>
      </c>
      <c r="E40" s="23"/>
      <c r="F40" s="245">
        <v>24212</v>
      </c>
      <c r="G40" s="23"/>
      <c r="H40" s="245">
        <v>27002</v>
      </c>
      <c r="I40" s="23"/>
      <c r="J40" s="245">
        <v>25808</v>
      </c>
    </row>
    <row r="41" spans="1:10" ht="12.75" customHeight="1" thickTop="1" x14ac:dyDescent="0.5">
      <c r="D41" s="82"/>
      <c r="E41" s="28"/>
      <c r="F41" s="82"/>
      <c r="G41" s="28"/>
      <c r="H41" s="29"/>
      <c r="I41" s="30"/>
      <c r="J41" s="29"/>
    </row>
    <row r="42" spans="1:10" ht="23.25" x14ac:dyDescent="0.5">
      <c r="A42" s="205" t="s">
        <v>34</v>
      </c>
      <c r="B42" s="205"/>
      <c r="C42" s="205"/>
      <c r="D42" s="205"/>
      <c r="E42" s="205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zoomScaleNormal="100" zoomScaleSheetLayoutView="85" workbookViewId="0">
      <selection activeCell="L28" sqref="L28"/>
    </sheetView>
  </sheetViews>
  <sheetFormatPr defaultColWidth="20.140625" defaultRowHeight="21.75" x14ac:dyDescent="0.5"/>
  <cols>
    <col min="1" max="1" width="44.42578125" style="1" customWidth="1"/>
    <col min="2" max="2" width="9" style="1" bestFit="1" customWidth="1"/>
    <col min="3" max="3" width="0.85546875" style="1" customWidth="1"/>
    <col min="4" max="4" width="11.28515625" style="1" customWidth="1"/>
    <col min="5" max="5" width="0.85546875" style="1" customWidth="1"/>
    <col min="6" max="6" width="11.28515625" style="1" customWidth="1"/>
    <col min="7" max="7" width="0.85546875" style="1" customWidth="1"/>
    <col min="8" max="8" width="11.28515625" style="1" customWidth="1"/>
    <col min="9" max="9" width="0.85546875" style="1" customWidth="1"/>
    <col min="10" max="10" width="11.28515625" style="1" customWidth="1"/>
    <col min="11" max="16384" width="20.140625" style="1"/>
  </cols>
  <sheetData>
    <row r="1" spans="1:10" x14ac:dyDescent="0.5">
      <c r="J1" s="46" t="s">
        <v>68</v>
      </c>
    </row>
    <row r="2" spans="1:10" x14ac:dyDescent="0.5">
      <c r="A2" s="273" t="s">
        <v>0</v>
      </c>
      <c r="B2" s="273"/>
      <c r="C2" s="273"/>
      <c r="D2" s="273"/>
      <c r="J2" s="46"/>
    </row>
    <row r="3" spans="1:10" s="3" customFormat="1" ht="21" x14ac:dyDescent="0.45">
      <c r="A3" s="21" t="s">
        <v>104</v>
      </c>
      <c r="B3" s="6"/>
      <c r="C3" s="6"/>
      <c r="D3" s="6"/>
      <c r="E3" s="6"/>
      <c r="F3" s="6"/>
      <c r="G3" s="6"/>
      <c r="H3" s="6"/>
      <c r="I3" s="6"/>
      <c r="J3" s="6"/>
    </row>
    <row r="4" spans="1:10" s="3" customFormat="1" ht="21" x14ac:dyDescent="0.45">
      <c r="A4" s="273" t="s">
        <v>70</v>
      </c>
      <c r="B4" s="273"/>
      <c r="C4" s="273"/>
      <c r="D4" s="273"/>
    </row>
    <row r="5" spans="1:10" s="3" customFormat="1" ht="21" x14ac:dyDescent="0.45">
      <c r="A5" s="6"/>
      <c r="B5" s="6"/>
      <c r="C5" s="6"/>
      <c r="D5" s="6"/>
      <c r="E5" s="6"/>
      <c r="F5" s="6"/>
      <c r="G5" s="6"/>
      <c r="H5" s="6"/>
      <c r="I5" s="6"/>
      <c r="J5" s="4" t="s">
        <v>3</v>
      </c>
    </row>
    <row r="6" spans="1:10" s="3" customFormat="1" ht="21" x14ac:dyDescent="0.45">
      <c r="D6" s="272" t="s">
        <v>4</v>
      </c>
      <c r="E6" s="272"/>
      <c r="F6" s="272"/>
      <c r="G6" s="6"/>
      <c r="H6" s="272" t="s">
        <v>5</v>
      </c>
      <c r="I6" s="272"/>
      <c r="J6" s="272"/>
    </row>
    <row r="7" spans="1:10" s="3" customFormat="1" ht="21" x14ac:dyDescent="0.45">
      <c r="B7" s="8"/>
      <c r="C7" s="8"/>
      <c r="D7" s="45">
        <v>2568</v>
      </c>
      <c r="E7" s="46"/>
      <c r="F7" s="45">
        <v>2567</v>
      </c>
      <c r="G7" s="46"/>
      <c r="H7" s="45">
        <v>2568</v>
      </c>
      <c r="I7" s="46"/>
      <c r="J7" s="45">
        <v>2567</v>
      </c>
    </row>
    <row r="8" spans="1:10" s="3" customFormat="1" ht="21" x14ac:dyDescent="0.45">
      <c r="C8" s="8"/>
      <c r="D8" s="46"/>
      <c r="E8" s="46"/>
      <c r="F8" s="46"/>
      <c r="G8" s="46"/>
      <c r="H8" s="46"/>
      <c r="I8" s="46"/>
      <c r="J8" s="46"/>
    </row>
    <row r="9" spans="1:10" s="3" customFormat="1" ht="21" x14ac:dyDescent="0.45">
      <c r="A9" s="3" t="s">
        <v>103</v>
      </c>
      <c r="D9" s="126">
        <v>27232</v>
      </c>
      <c r="E9" s="36"/>
      <c r="F9" s="126">
        <v>24212</v>
      </c>
      <c r="G9" s="36"/>
      <c r="H9" s="126">
        <v>27002</v>
      </c>
      <c r="I9" s="36"/>
      <c r="J9" s="126">
        <v>25808</v>
      </c>
    </row>
    <row r="10" spans="1:10" x14ac:dyDescent="0.5">
      <c r="A10" s="1" t="s">
        <v>105</v>
      </c>
      <c r="D10" s="37"/>
      <c r="E10" s="38"/>
      <c r="F10" s="37"/>
      <c r="G10" s="38"/>
      <c r="H10" s="33"/>
      <c r="I10" s="34"/>
      <c r="J10" s="33"/>
    </row>
    <row r="11" spans="1:10" x14ac:dyDescent="0.5">
      <c r="A11" s="243" t="s">
        <v>108</v>
      </c>
      <c r="D11" s="37"/>
      <c r="E11" s="38"/>
      <c r="F11" s="37"/>
      <c r="G11" s="38"/>
      <c r="H11" s="37"/>
      <c r="I11" s="38"/>
      <c r="J11" s="33"/>
    </row>
    <row r="12" spans="1:10" x14ac:dyDescent="0.5">
      <c r="A12" s="102" t="s">
        <v>109</v>
      </c>
      <c r="D12" s="37"/>
      <c r="E12" s="38"/>
      <c r="F12" s="37"/>
      <c r="G12" s="38"/>
      <c r="H12" s="37"/>
      <c r="I12" s="38"/>
      <c r="J12" s="33"/>
    </row>
    <row r="13" spans="1:10" x14ac:dyDescent="0.5">
      <c r="A13" s="103" t="s">
        <v>110</v>
      </c>
      <c r="D13" s="129">
        <v>-996</v>
      </c>
      <c r="E13" s="38"/>
      <c r="F13" s="129">
        <v>-313</v>
      </c>
      <c r="G13" s="38"/>
      <c r="H13" s="129">
        <v>-996</v>
      </c>
      <c r="I13" s="38"/>
      <c r="J13" s="129">
        <v>-313</v>
      </c>
    </row>
    <row r="14" spans="1:10" x14ac:dyDescent="0.5">
      <c r="A14" s="102" t="s">
        <v>106</v>
      </c>
      <c r="D14" s="10">
        <v>199</v>
      </c>
      <c r="E14" s="17"/>
      <c r="F14" s="226">
        <v>63</v>
      </c>
      <c r="G14" s="17"/>
      <c r="H14" s="10">
        <v>199</v>
      </c>
      <c r="I14" s="17"/>
      <c r="J14" s="226">
        <v>63</v>
      </c>
    </row>
    <row r="15" spans="1:10" x14ac:dyDescent="0.5">
      <c r="A15" s="243" t="s">
        <v>111</v>
      </c>
      <c r="D15" s="199"/>
      <c r="E15" s="38"/>
      <c r="F15" s="199"/>
      <c r="G15" s="38"/>
      <c r="H15" s="199"/>
      <c r="I15" s="38"/>
      <c r="J15" s="200"/>
    </row>
    <row r="16" spans="1:10" x14ac:dyDescent="0.5">
      <c r="A16" s="246" t="s">
        <v>107</v>
      </c>
      <c r="B16" s="16"/>
      <c r="D16" s="201">
        <v>-797</v>
      </c>
      <c r="E16" s="36"/>
      <c r="F16" s="201">
        <v>-250</v>
      </c>
      <c r="G16" s="36"/>
      <c r="H16" s="201">
        <v>-797</v>
      </c>
      <c r="I16" s="36"/>
      <c r="J16" s="201">
        <v>-250</v>
      </c>
    </row>
    <row r="17" spans="1:10" x14ac:dyDescent="0.5">
      <c r="A17" s="3" t="s">
        <v>112</v>
      </c>
      <c r="D17" s="128">
        <v>-797</v>
      </c>
      <c r="E17" s="36"/>
      <c r="F17" s="128">
        <v>-250</v>
      </c>
      <c r="G17" s="36"/>
      <c r="H17" s="128">
        <v>-797</v>
      </c>
      <c r="I17" s="41"/>
      <c r="J17" s="128">
        <v>-250</v>
      </c>
    </row>
    <row r="18" spans="1:10" ht="22.5" thickBot="1" x14ac:dyDescent="0.55000000000000004">
      <c r="A18" s="3" t="s">
        <v>113</v>
      </c>
      <c r="D18" s="247">
        <v>26435</v>
      </c>
      <c r="E18" s="41"/>
      <c r="F18" s="247">
        <v>23962</v>
      </c>
      <c r="G18" s="36"/>
      <c r="H18" s="247">
        <v>26205</v>
      </c>
      <c r="I18" s="36"/>
      <c r="J18" s="247">
        <v>25558</v>
      </c>
    </row>
    <row r="19" spans="1:10" ht="22.5" thickTop="1" x14ac:dyDescent="0.5">
      <c r="B19" s="7"/>
      <c r="C19" s="7"/>
      <c r="D19" s="34"/>
      <c r="E19" s="34"/>
      <c r="F19" s="34"/>
      <c r="G19" s="34"/>
      <c r="H19" s="34"/>
      <c r="I19" s="34"/>
      <c r="J19" s="34"/>
    </row>
    <row r="20" spans="1:10" x14ac:dyDescent="0.5">
      <c r="A20" s="3" t="s">
        <v>114</v>
      </c>
      <c r="D20" s="39"/>
      <c r="E20" s="39"/>
      <c r="F20" s="39"/>
      <c r="G20" s="39"/>
      <c r="H20" s="39"/>
      <c r="I20" s="39"/>
      <c r="J20" s="39"/>
    </row>
    <row r="21" spans="1:10" x14ac:dyDescent="0.5">
      <c r="A21" s="110" t="s">
        <v>115</v>
      </c>
      <c r="D21" s="129">
        <v>27164</v>
      </c>
      <c r="E21" s="34"/>
      <c r="F21" s="129">
        <v>23465</v>
      </c>
      <c r="G21" s="34"/>
      <c r="H21" s="129">
        <v>27002</v>
      </c>
      <c r="I21" s="34"/>
      <c r="J21" s="129">
        <v>25808</v>
      </c>
    </row>
    <row r="22" spans="1:10" x14ac:dyDescent="0.5">
      <c r="A22" s="274" t="s">
        <v>116</v>
      </c>
      <c r="B22" s="274"/>
      <c r="D22" s="129">
        <v>68</v>
      </c>
      <c r="E22" s="34"/>
      <c r="F22" s="129">
        <v>747</v>
      </c>
      <c r="G22" s="34"/>
      <c r="H22" s="11">
        <v>0</v>
      </c>
      <c r="I22" s="34"/>
      <c r="J22" s="11">
        <v>0</v>
      </c>
    </row>
    <row r="23" spans="1:10" ht="22.5" thickBot="1" x14ac:dyDescent="0.55000000000000004">
      <c r="D23" s="247">
        <v>27232</v>
      </c>
      <c r="E23" s="36"/>
      <c r="F23" s="247">
        <v>24212</v>
      </c>
      <c r="G23" s="34"/>
      <c r="H23" s="247">
        <v>27002</v>
      </c>
      <c r="I23" s="34"/>
      <c r="J23" s="247">
        <v>25808</v>
      </c>
    </row>
    <row r="24" spans="1:10" ht="22.5" thickTop="1" x14ac:dyDescent="0.5">
      <c r="D24" s="39"/>
      <c r="E24" s="39"/>
      <c r="F24" s="39"/>
      <c r="G24" s="39"/>
      <c r="H24" s="39"/>
      <c r="I24" s="39"/>
      <c r="J24" s="39"/>
    </row>
    <row r="25" spans="1:10" x14ac:dyDescent="0.5">
      <c r="A25" s="3" t="s">
        <v>117</v>
      </c>
      <c r="D25" s="39"/>
      <c r="E25" s="39"/>
      <c r="F25" s="39"/>
      <c r="G25" s="39"/>
      <c r="H25" s="39"/>
      <c r="I25" s="39"/>
      <c r="J25" s="39"/>
    </row>
    <row r="26" spans="1:10" s="3" customFormat="1" x14ac:dyDescent="0.5">
      <c r="A26" s="110" t="s">
        <v>115</v>
      </c>
      <c r="B26" s="1"/>
      <c r="C26" s="1"/>
      <c r="D26" s="129">
        <v>26367</v>
      </c>
      <c r="E26" s="34"/>
      <c r="F26" s="129">
        <v>23215</v>
      </c>
      <c r="G26" s="34"/>
      <c r="H26" s="129">
        <v>26205</v>
      </c>
      <c r="I26" s="34"/>
      <c r="J26" s="129">
        <v>25558</v>
      </c>
    </row>
    <row r="27" spans="1:10" x14ac:dyDescent="0.5">
      <c r="A27" s="274" t="s">
        <v>116</v>
      </c>
      <c r="B27" s="274"/>
      <c r="D27" s="129">
        <v>68</v>
      </c>
      <c r="E27" s="34"/>
      <c r="F27" s="129">
        <v>747</v>
      </c>
      <c r="G27" s="34"/>
      <c r="H27" s="11">
        <v>0</v>
      </c>
      <c r="I27" s="34"/>
      <c r="J27" s="11">
        <v>0</v>
      </c>
    </row>
    <row r="28" spans="1:10" ht="22.5" thickBot="1" x14ac:dyDescent="0.55000000000000004">
      <c r="D28" s="247">
        <v>26435</v>
      </c>
      <c r="E28" s="36"/>
      <c r="F28" s="247">
        <v>23962</v>
      </c>
      <c r="G28" s="36"/>
      <c r="H28" s="247">
        <v>26205</v>
      </c>
      <c r="I28" s="36"/>
      <c r="J28" s="247">
        <v>25558</v>
      </c>
    </row>
    <row r="29" spans="1:10" ht="22.5" thickTop="1" x14ac:dyDescent="0.5">
      <c r="A29" s="27" t="s">
        <v>118</v>
      </c>
    </row>
    <row r="30" spans="1:10" ht="22.5" thickBot="1" x14ac:dyDescent="0.55000000000000004">
      <c r="A30" s="110" t="s">
        <v>119</v>
      </c>
      <c r="D30" s="134">
        <v>0.25</v>
      </c>
      <c r="E30" s="215"/>
      <c r="F30" s="134">
        <v>0.22</v>
      </c>
      <c r="G30" s="215"/>
      <c r="H30" s="134">
        <v>0.25</v>
      </c>
      <c r="I30" s="215"/>
      <c r="J30" s="134">
        <v>0.24</v>
      </c>
    </row>
    <row r="31" spans="1:10" ht="22.5" thickTop="1" x14ac:dyDescent="0.5">
      <c r="A31" s="110"/>
      <c r="D31" s="10"/>
      <c r="E31" s="10"/>
      <c r="F31" s="10"/>
      <c r="G31" s="10"/>
      <c r="H31" s="10"/>
      <c r="I31" s="17"/>
      <c r="J31" s="10"/>
    </row>
    <row r="32" spans="1:10" x14ac:dyDescent="0.5">
      <c r="A32" s="110"/>
      <c r="D32" s="10"/>
      <c r="E32" s="10"/>
      <c r="F32" s="10"/>
      <c r="G32" s="10"/>
      <c r="H32" s="10"/>
      <c r="I32" s="17"/>
      <c r="J32" s="10"/>
    </row>
    <row r="33" spans="1:5" x14ac:dyDescent="0.5">
      <c r="A33" s="102" t="s">
        <v>34</v>
      </c>
      <c r="B33" s="102"/>
      <c r="C33" s="102"/>
      <c r="D33" s="102"/>
      <c r="E33" s="102"/>
    </row>
  </sheetData>
  <mergeCells count="6"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2"/>
  <sheetViews>
    <sheetView showGridLines="0" zoomScaleNormal="100" zoomScaleSheetLayoutView="70" workbookViewId="0">
      <selection activeCell="A7" sqref="A7"/>
    </sheetView>
  </sheetViews>
  <sheetFormatPr defaultColWidth="9.140625" defaultRowHeight="21" customHeight="1" x14ac:dyDescent="0.5"/>
  <cols>
    <col min="1" max="1" width="41.85546875" style="1" customWidth="1"/>
    <col min="2" max="2" width="0.7109375" style="1" customWidth="1"/>
    <col min="3" max="3" width="7.140625" style="1" customWidth="1"/>
    <col min="4" max="4" width="1.140625" style="1" customWidth="1"/>
    <col min="5" max="5" width="16.7109375" style="1" customWidth="1"/>
    <col min="6" max="6" width="1.5703125" style="1" customWidth="1"/>
    <col min="7" max="7" width="11.7109375" style="1" customWidth="1"/>
    <col min="8" max="8" width="1.5703125" style="1" customWidth="1"/>
    <col min="9" max="9" width="16.140625" style="1" customWidth="1"/>
    <col min="10" max="10" width="1.5703125" style="1" customWidth="1"/>
    <col min="11" max="11" width="12.7109375" style="1" customWidth="1"/>
    <col min="12" max="12" width="0.7109375" style="1" customWidth="1"/>
    <col min="13" max="13" width="11.7109375" style="1" customWidth="1"/>
    <col min="14" max="14" width="1.5703125" style="1" customWidth="1"/>
    <col min="15" max="15" width="11.7109375" style="1" customWidth="1"/>
    <col min="16" max="16" width="1.42578125" style="1" customWidth="1"/>
    <col min="17" max="17" width="20.85546875" style="1" customWidth="1"/>
    <col min="18" max="18" width="1.42578125" style="1" customWidth="1"/>
    <col min="19" max="19" width="15.7109375" style="1" customWidth="1"/>
    <col min="20" max="20" width="1.5703125" style="1" customWidth="1"/>
    <col min="21" max="21" width="14.7109375" style="1" customWidth="1"/>
    <col min="22" max="22" width="1.5703125" style="1" customWidth="1"/>
    <col min="23" max="23" width="11.7109375" style="1" customWidth="1"/>
    <col min="24" max="24" width="1.5703125" style="1" customWidth="1"/>
    <col min="25" max="25" width="12.42578125" style="1" customWidth="1"/>
    <col min="26" max="26" width="1.5703125" style="1" customWidth="1"/>
    <col min="27" max="27" width="13.7109375" style="1" customWidth="1"/>
    <col min="28" max="16384" width="9.140625" style="1"/>
  </cols>
  <sheetData>
    <row r="1" spans="1:27" ht="21" customHeight="1" x14ac:dyDescent="0.5">
      <c r="AA1" s="46" t="s">
        <v>68</v>
      </c>
    </row>
    <row r="2" spans="1:27" ht="21" customHeight="1" x14ac:dyDescent="0.5">
      <c r="A2" s="273" t="s">
        <v>0</v>
      </c>
      <c r="B2" s="273"/>
      <c r="C2" s="273"/>
      <c r="D2" s="273"/>
      <c r="E2" s="273"/>
      <c r="F2" s="273"/>
      <c r="AA2" s="46"/>
    </row>
    <row r="3" spans="1:27" ht="21" customHeight="1" x14ac:dyDescent="0.5">
      <c r="A3" s="273" t="s">
        <v>120</v>
      </c>
      <c r="B3" s="273"/>
      <c r="C3" s="273"/>
      <c r="D3" s="273"/>
      <c r="E3" s="273"/>
      <c r="F3" s="273"/>
      <c r="G3" s="273"/>
      <c r="H3" s="3"/>
      <c r="I3" s="3"/>
      <c r="J3" s="3"/>
      <c r="K3" s="3"/>
      <c r="L3" s="3"/>
      <c r="M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21" customHeight="1" x14ac:dyDescent="0.5">
      <c r="A4" s="273" t="s">
        <v>70</v>
      </c>
      <c r="B4" s="273"/>
      <c r="C4" s="273"/>
      <c r="D4" s="273"/>
      <c r="E4" s="27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21" customHeight="1" x14ac:dyDescent="0.5">
      <c r="A5" s="5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21" customHeight="1" x14ac:dyDescent="0.5">
      <c r="A6" s="6"/>
      <c r="B6" s="6"/>
      <c r="C6" s="6"/>
      <c r="D6" s="6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3"/>
      <c r="Z6" s="3"/>
      <c r="AA6" s="4" t="s">
        <v>3</v>
      </c>
    </row>
    <row r="7" spans="1:27" s="7" customFormat="1" ht="24.75" customHeight="1" x14ac:dyDescent="0.5">
      <c r="F7" s="46"/>
      <c r="K7" s="275" t="s">
        <v>54</v>
      </c>
      <c r="L7" s="275"/>
      <c r="M7" s="275"/>
      <c r="N7" s="275"/>
      <c r="O7" s="275"/>
      <c r="P7" s="218"/>
      <c r="Q7" s="275" t="s">
        <v>59</v>
      </c>
      <c r="R7" s="275"/>
      <c r="S7" s="275"/>
      <c r="T7" s="275"/>
      <c r="U7" s="275"/>
      <c r="V7" s="46"/>
      <c r="X7" s="46"/>
      <c r="Z7" s="46"/>
    </row>
    <row r="8" spans="1:27" s="7" customFormat="1" ht="24.75" customHeight="1" x14ac:dyDescent="0.5">
      <c r="F8" s="46"/>
      <c r="I8" s="219" t="s">
        <v>124</v>
      </c>
      <c r="P8" s="218"/>
      <c r="Q8" s="276" t="s">
        <v>121</v>
      </c>
      <c r="R8" s="218"/>
      <c r="V8" s="46"/>
      <c r="X8" s="46"/>
      <c r="Z8" s="46"/>
    </row>
    <row r="9" spans="1:27" s="7" customFormat="1" ht="24.75" customHeight="1" x14ac:dyDescent="0.5">
      <c r="F9" s="46"/>
      <c r="I9" s="219" t="s">
        <v>261</v>
      </c>
      <c r="P9" s="218"/>
      <c r="Q9" s="277"/>
      <c r="R9" s="218"/>
      <c r="S9" s="216" t="s">
        <v>122</v>
      </c>
      <c r="T9" s="46"/>
      <c r="U9" s="216" t="s">
        <v>123</v>
      </c>
      <c r="V9" s="46"/>
      <c r="X9" s="46"/>
      <c r="Z9" s="46"/>
    </row>
    <row r="10" spans="1:27" s="7" customFormat="1" ht="21.75" x14ac:dyDescent="0.5">
      <c r="E10" s="8"/>
      <c r="F10" s="8"/>
      <c r="H10" s="46"/>
      <c r="I10" s="219" t="s">
        <v>262</v>
      </c>
      <c r="J10" s="46"/>
      <c r="K10" s="275" t="s">
        <v>55</v>
      </c>
      <c r="L10" s="275"/>
      <c r="M10" s="275"/>
      <c r="N10" s="46"/>
      <c r="O10" s="46"/>
      <c r="P10" s="46"/>
      <c r="Q10" s="277"/>
      <c r="R10" s="46"/>
      <c r="S10" s="216" t="s">
        <v>125</v>
      </c>
      <c r="T10" s="46"/>
      <c r="U10" s="216" t="s">
        <v>126</v>
      </c>
      <c r="V10" s="46"/>
      <c r="W10" s="216"/>
      <c r="X10" s="46"/>
      <c r="Y10" s="216" t="s">
        <v>127</v>
      </c>
      <c r="Z10" s="8"/>
    </row>
    <row r="11" spans="1:27" s="7" customFormat="1" ht="21" customHeight="1" x14ac:dyDescent="0.5">
      <c r="C11" s="5"/>
      <c r="D11" s="5"/>
      <c r="E11" s="216" t="s">
        <v>128</v>
      </c>
      <c r="F11" s="219"/>
      <c r="G11" s="219" t="s">
        <v>129</v>
      </c>
      <c r="H11" s="46"/>
      <c r="I11" s="219" t="s">
        <v>263</v>
      </c>
      <c r="J11" s="46"/>
      <c r="K11" s="216" t="s">
        <v>130</v>
      </c>
      <c r="L11" s="8"/>
      <c r="M11" s="216"/>
      <c r="N11" s="8"/>
      <c r="O11" s="216" t="s">
        <v>131</v>
      </c>
      <c r="P11" s="216"/>
      <c r="Q11" s="277"/>
      <c r="R11" s="216"/>
      <c r="S11" s="216" t="s">
        <v>132</v>
      </c>
      <c r="T11" s="8"/>
      <c r="U11" s="216" t="s">
        <v>133</v>
      </c>
      <c r="V11" s="8"/>
      <c r="W11" s="216" t="s">
        <v>134</v>
      </c>
      <c r="X11" s="46"/>
      <c r="Y11" s="46" t="s">
        <v>135</v>
      </c>
      <c r="Z11" s="8"/>
      <c r="AA11" s="46" t="s">
        <v>134</v>
      </c>
    </row>
    <row r="12" spans="1:27" s="7" customFormat="1" ht="21" customHeight="1" x14ac:dyDescent="0.5">
      <c r="B12" s="8"/>
      <c r="C12" s="123" t="s">
        <v>8</v>
      </c>
      <c r="D12" s="8"/>
      <c r="E12" s="220" t="s">
        <v>136</v>
      </c>
      <c r="F12" s="4"/>
      <c r="G12" s="221" t="s">
        <v>137</v>
      </c>
      <c r="H12" s="8"/>
      <c r="I12" s="269" t="s">
        <v>264</v>
      </c>
      <c r="J12" s="8"/>
      <c r="K12" s="220" t="s">
        <v>138</v>
      </c>
      <c r="L12" s="8"/>
      <c r="M12" s="220" t="s">
        <v>57</v>
      </c>
      <c r="N12" s="8"/>
      <c r="O12" s="220" t="s">
        <v>139</v>
      </c>
      <c r="P12" s="216"/>
      <c r="Q12" s="278"/>
      <c r="R12" s="216"/>
      <c r="S12" s="220" t="s">
        <v>140</v>
      </c>
      <c r="T12" s="8"/>
      <c r="U12" s="220" t="s">
        <v>141</v>
      </c>
      <c r="V12" s="8"/>
      <c r="W12" s="220" t="s">
        <v>142</v>
      </c>
      <c r="X12" s="8"/>
      <c r="Y12" s="220" t="s">
        <v>143</v>
      </c>
      <c r="Z12" s="8"/>
      <c r="AA12" s="220" t="s">
        <v>141</v>
      </c>
    </row>
    <row r="13" spans="1:27" s="3" customFormat="1" ht="21" customHeight="1" x14ac:dyDescent="0.45">
      <c r="A13" s="5" t="s">
        <v>144</v>
      </c>
      <c r="E13" s="36">
        <v>108000</v>
      </c>
      <c r="F13" s="36"/>
      <c r="G13" s="36">
        <v>110400</v>
      </c>
      <c r="H13" s="36"/>
      <c r="I13" s="23">
        <v>0</v>
      </c>
      <c r="J13" s="36"/>
      <c r="K13" s="36">
        <v>10800</v>
      </c>
      <c r="L13" s="36"/>
      <c r="M13" s="36">
        <v>186133</v>
      </c>
      <c r="N13" s="36"/>
      <c r="O13" s="13">
        <v>2048607</v>
      </c>
      <c r="P13" s="36"/>
      <c r="Q13" s="36">
        <v>189710</v>
      </c>
      <c r="R13" s="36"/>
      <c r="S13" s="128">
        <v>-2001</v>
      </c>
      <c r="T13" s="36"/>
      <c r="U13" s="36">
        <v>187709</v>
      </c>
      <c r="V13" s="36"/>
      <c r="W13" s="36">
        <v>2651649</v>
      </c>
      <c r="X13" s="36"/>
      <c r="Y13" s="36">
        <v>28255</v>
      </c>
      <c r="Z13" s="36"/>
      <c r="AA13" s="36">
        <v>2679904</v>
      </c>
    </row>
    <row r="14" spans="1:27" ht="21" customHeight="1" x14ac:dyDescent="0.5">
      <c r="A14" s="110" t="s">
        <v>113</v>
      </c>
      <c r="E14" s="14">
        <v>0</v>
      </c>
      <c r="F14" s="11"/>
      <c r="G14" s="14">
        <v>0</v>
      </c>
      <c r="H14" s="11"/>
      <c r="I14" s="14">
        <v>0</v>
      </c>
      <c r="J14" s="11"/>
      <c r="K14" s="14">
        <v>0</v>
      </c>
      <c r="L14" s="11"/>
      <c r="M14" s="14">
        <v>0</v>
      </c>
      <c r="N14" s="34"/>
      <c r="O14" s="19">
        <v>23465</v>
      </c>
      <c r="P14" s="34"/>
      <c r="Q14" s="127">
        <v>-250</v>
      </c>
      <c r="R14" s="34"/>
      <c r="S14" s="11">
        <v>0</v>
      </c>
      <c r="T14" s="34"/>
      <c r="U14" s="129">
        <v>-250</v>
      </c>
      <c r="V14" s="34"/>
      <c r="W14" s="19">
        <v>23215</v>
      </c>
      <c r="X14" s="10"/>
      <c r="Y14" s="19">
        <v>747</v>
      </c>
      <c r="Z14" s="10"/>
      <c r="AA14" s="19">
        <v>23962</v>
      </c>
    </row>
    <row r="15" spans="1:27" s="3" customFormat="1" ht="21" customHeight="1" thickBot="1" x14ac:dyDescent="0.5">
      <c r="A15" s="5" t="s">
        <v>145</v>
      </c>
      <c r="E15" s="35">
        <v>108000</v>
      </c>
      <c r="F15" s="36"/>
      <c r="G15" s="35">
        <v>110400</v>
      </c>
      <c r="H15" s="36"/>
      <c r="I15" s="124">
        <v>0</v>
      </c>
      <c r="J15" s="36"/>
      <c r="K15" s="35">
        <v>10800</v>
      </c>
      <c r="L15" s="36"/>
      <c r="M15" s="35">
        <v>186133</v>
      </c>
      <c r="N15" s="36"/>
      <c r="O15" s="12">
        <v>2072072</v>
      </c>
      <c r="P15" s="36"/>
      <c r="Q15" s="35">
        <v>189460</v>
      </c>
      <c r="R15" s="36"/>
      <c r="S15" s="130">
        <v>-2001</v>
      </c>
      <c r="T15" s="36"/>
      <c r="U15" s="35">
        <v>187459</v>
      </c>
      <c r="V15" s="36"/>
      <c r="W15" s="35">
        <v>2674864</v>
      </c>
      <c r="X15" s="36"/>
      <c r="Y15" s="35">
        <v>29002</v>
      </c>
      <c r="Z15" s="36"/>
      <c r="AA15" s="35">
        <v>2703866</v>
      </c>
    </row>
    <row r="16" spans="1:27" s="3" customFormat="1" ht="21.75" thickTop="1" x14ac:dyDescent="0.45">
      <c r="A16" s="5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13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 s="3" customFormat="1" ht="21" customHeight="1" x14ac:dyDescent="0.45">
      <c r="A17" s="5" t="s">
        <v>146</v>
      </c>
      <c r="E17" s="36">
        <v>108000</v>
      </c>
      <c r="F17" s="36"/>
      <c r="G17" s="36">
        <v>110400</v>
      </c>
      <c r="H17" s="36"/>
      <c r="I17" s="23">
        <v>0</v>
      </c>
      <c r="J17" s="36"/>
      <c r="K17" s="36">
        <v>10800</v>
      </c>
      <c r="L17" s="36"/>
      <c r="M17" s="36">
        <v>190341</v>
      </c>
      <c r="N17" s="36"/>
      <c r="O17" s="13">
        <v>1965173</v>
      </c>
      <c r="P17" s="36"/>
      <c r="Q17" s="36">
        <v>236023</v>
      </c>
      <c r="R17" s="36"/>
      <c r="S17" s="128">
        <v>-2001</v>
      </c>
      <c r="T17" s="36"/>
      <c r="U17" s="36">
        <v>234022</v>
      </c>
      <c r="V17" s="36"/>
      <c r="W17" s="36">
        <v>2618736</v>
      </c>
      <c r="X17" s="36"/>
      <c r="Y17" s="36">
        <v>29735</v>
      </c>
      <c r="Z17" s="36"/>
      <c r="AA17" s="36">
        <v>2648471</v>
      </c>
    </row>
    <row r="18" spans="1:27" s="3" customFormat="1" ht="21" customHeight="1" x14ac:dyDescent="0.45">
      <c r="A18" s="110" t="s">
        <v>267</v>
      </c>
      <c r="E18" s="36"/>
      <c r="F18" s="36"/>
      <c r="G18" s="36"/>
      <c r="H18" s="36"/>
      <c r="I18" s="23"/>
      <c r="J18" s="36"/>
      <c r="K18" s="36"/>
      <c r="L18" s="36"/>
      <c r="M18" s="36"/>
      <c r="N18" s="36"/>
      <c r="O18" s="13"/>
      <c r="P18" s="36"/>
      <c r="Q18" s="36"/>
      <c r="R18" s="36"/>
      <c r="S18" s="128"/>
      <c r="T18" s="36"/>
      <c r="U18" s="36"/>
      <c r="V18" s="36"/>
      <c r="W18" s="36"/>
      <c r="X18" s="36"/>
      <c r="Y18" s="36"/>
      <c r="Z18" s="36"/>
      <c r="AA18" s="36"/>
    </row>
    <row r="19" spans="1:27" s="3" customFormat="1" ht="21" customHeight="1" x14ac:dyDescent="0.5">
      <c r="A19" s="25" t="s">
        <v>268</v>
      </c>
      <c r="C19" s="16">
        <v>13</v>
      </c>
      <c r="E19" s="14">
        <v>0</v>
      </c>
      <c r="F19" s="11"/>
      <c r="G19" s="14">
        <v>0</v>
      </c>
      <c r="H19" s="11"/>
      <c r="I19" s="10">
        <v>1094</v>
      </c>
      <c r="J19" s="11"/>
      <c r="K19" s="14">
        <v>0</v>
      </c>
      <c r="L19" s="11"/>
      <c r="M19" s="14">
        <v>0</v>
      </c>
      <c r="N19" s="34"/>
      <c r="O19" s="10">
        <v>0</v>
      </c>
      <c r="P19" s="34"/>
      <c r="Q19" s="11">
        <v>0</v>
      </c>
      <c r="R19" s="11"/>
      <c r="S19" s="11">
        <v>0</v>
      </c>
      <c r="T19" s="11"/>
      <c r="U19" s="11">
        <v>0</v>
      </c>
      <c r="V19" s="11"/>
      <c r="W19" s="10">
        <v>1094</v>
      </c>
      <c r="X19" s="34"/>
      <c r="Y19" s="129">
        <v>-15177</v>
      </c>
      <c r="Z19" s="129"/>
      <c r="AA19" s="129">
        <v>-14083</v>
      </c>
    </row>
    <row r="20" spans="1:27" ht="21" customHeight="1" x14ac:dyDescent="0.5">
      <c r="A20" s="110" t="s">
        <v>113</v>
      </c>
      <c r="E20" s="14">
        <v>0</v>
      </c>
      <c r="F20" s="11"/>
      <c r="G20" s="14">
        <v>0</v>
      </c>
      <c r="H20" s="11"/>
      <c r="I20" s="14">
        <v>0</v>
      </c>
      <c r="J20" s="11"/>
      <c r="K20" s="14">
        <v>0</v>
      </c>
      <c r="L20" s="11"/>
      <c r="M20" s="14">
        <v>0</v>
      </c>
      <c r="N20" s="34"/>
      <c r="O20" s="19">
        <v>27164</v>
      </c>
      <c r="P20" s="34"/>
      <c r="Q20" s="127">
        <v>-797</v>
      </c>
      <c r="R20" s="34"/>
      <c r="S20" s="11">
        <v>0</v>
      </c>
      <c r="T20" s="34"/>
      <c r="U20" s="127">
        <v>-797</v>
      </c>
      <c r="V20" s="34"/>
      <c r="W20" s="19">
        <v>26367</v>
      </c>
      <c r="X20" s="34"/>
      <c r="Y20" s="10">
        <v>68</v>
      </c>
      <c r="Z20" s="34"/>
      <c r="AA20" s="10">
        <v>26435</v>
      </c>
    </row>
    <row r="21" spans="1:27" s="3" customFormat="1" ht="21" customHeight="1" thickBot="1" x14ac:dyDescent="0.5">
      <c r="A21" s="5" t="s">
        <v>147</v>
      </c>
      <c r="E21" s="35">
        <v>108000</v>
      </c>
      <c r="F21" s="36"/>
      <c r="G21" s="35">
        <v>110400</v>
      </c>
      <c r="H21" s="36"/>
      <c r="I21" s="35">
        <v>1094</v>
      </c>
      <c r="J21" s="36"/>
      <c r="K21" s="35">
        <v>10800</v>
      </c>
      <c r="L21" s="36"/>
      <c r="M21" s="35">
        <v>190341</v>
      </c>
      <c r="N21" s="36"/>
      <c r="O21" s="12">
        <v>1992337</v>
      </c>
      <c r="P21" s="36"/>
      <c r="Q21" s="12">
        <v>235226</v>
      </c>
      <c r="R21" s="36"/>
      <c r="S21" s="130">
        <v>-2001</v>
      </c>
      <c r="T21" s="36"/>
      <c r="U21" s="35">
        <v>233225</v>
      </c>
      <c r="V21" s="36"/>
      <c r="W21" s="35">
        <v>2646197</v>
      </c>
      <c r="X21" s="36"/>
      <c r="Y21" s="35">
        <v>14626</v>
      </c>
      <c r="Z21" s="36"/>
      <c r="AA21" s="35">
        <v>2660823</v>
      </c>
    </row>
    <row r="22" spans="1:27" s="3" customFormat="1" ht="21.75" thickTop="1" x14ac:dyDescent="0.45">
      <c r="A22" s="5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spans="1:27" s="3" customFormat="1" x14ac:dyDescent="0.45">
      <c r="A23" s="5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spans="1:27" s="3" customFormat="1" x14ac:dyDescent="0.45">
      <c r="A24" s="5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spans="1:27" s="3" customFormat="1" ht="21" customHeight="1" x14ac:dyDescent="0.45">
      <c r="A25" s="102" t="s">
        <v>34</v>
      </c>
      <c r="B25" s="110"/>
      <c r="C25" s="110"/>
      <c r="D25" s="110"/>
      <c r="E25" s="110"/>
      <c r="F25" s="110"/>
      <c r="G25" s="110"/>
      <c r="H25" s="36"/>
      <c r="I25" s="110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spans="1:27" s="3" customFormat="1" x14ac:dyDescent="0.45">
      <c r="A26" s="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spans="1:27" ht="21.75" x14ac:dyDescent="0.5">
      <c r="A27" s="274"/>
      <c r="B27" s="274"/>
      <c r="C27" s="274"/>
      <c r="D27" s="274"/>
      <c r="E27" s="274"/>
      <c r="F27" s="274"/>
      <c r="G27" s="274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22"/>
    </row>
    <row r="28" spans="1:27" ht="21.75" x14ac:dyDescent="0.5">
      <c r="A28" s="108"/>
      <c r="B28" s="108"/>
      <c r="C28" s="108"/>
      <c r="D28" s="108"/>
      <c r="E28" s="108"/>
      <c r="F28" s="108"/>
      <c r="G28" s="108"/>
      <c r="H28" s="215"/>
      <c r="I28" s="108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22"/>
    </row>
    <row r="29" spans="1:27" ht="21.75" x14ac:dyDescent="0.5">
      <c r="A29" s="108"/>
      <c r="B29" s="108"/>
      <c r="C29" s="108"/>
      <c r="D29" s="108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215"/>
      <c r="W29" s="36"/>
      <c r="X29" s="36"/>
      <c r="Y29" s="36"/>
      <c r="Z29" s="36"/>
      <c r="AA29" s="36"/>
    </row>
    <row r="30" spans="1:27" ht="21.75" x14ac:dyDescent="0.5">
      <c r="A30" s="108"/>
      <c r="B30" s="108"/>
      <c r="C30" s="108"/>
      <c r="D30" s="108"/>
      <c r="E30" s="108"/>
      <c r="F30" s="108"/>
      <c r="G30" s="108"/>
      <c r="H30" s="215"/>
      <c r="I30" s="108"/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  <c r="AA30" s="222"/>
    </row>
    <row r="31" spans="1:27" ht="21.75" x14ac:dyDescent="0.5">
      <c r="A31" s="108"/>
      <c r="B31" s="108"/>
      <c r="C31" s="108"/>
      <c r="D31" s="108"/>
      <c r="E31" s="108"/>
      <c r="F31" s="108"/>
      <c r="G31" s="108"/>
      <c r="H31" s="215"/>
      <c r="I31" s="108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  <c r="AA31" s="222"/>
    </row>
    <row r="32" spans="1:27" ht="21.75" x14ac:dyDescent="0.5">
      <c r="A32" s="108"/>
      <c r="B32" s="108"/>
      <c r="C32" s="108"/>
      <c r="D32" s="108"/>
      <c r="E32" s="108"/>
      <c r="F32" s="108"/>
      <c r="G32" s="108"/>
      <c r="H32" s="215"/>
      <c r="I32" s="108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22"/>
    </row>
  </sheetData>
  <mergeCells count="8">
    <mergeCell ref="A2:F2"/>
    <mergeCell ref="Q7:U7"/>
    <mergeCell ref="A4:E4"/>
    <mergeCell ref="A27:G27"/>
    <mergeCell ref="K10:M10"/>
    <mergeCell ref="A3:G3"/>
    <mergeCell ref="K7:O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6" orientation="landscape" r:id="rId1"/>
  <headerFooter>
    <oddFooter>&amp;R7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138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138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14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0</v>
      </c>
      <c r="B1" s="1"/>
      <c r="F1" s="1"/>
      <c r="H1" s="46" t="str">
        <f>เบ็ดเสร็จ1!J1</f>
        <v>(ยังไม่ได้ตรวจสอบ แต่สอบทานแล้ว)</v>
      </c>
    </row>
    <row r="2" spans="1:11" x14ac:dyDescent="0.5">
      <c r="A2" s="191" t="s">
        <v>148</v>
      </c>
      <c r="B2" s="1"/>
      <c r="F2" s="1"/>
      <c r="H2" s="46">
        <f>เบ็ดเสร็จ1!J2</f>
        <v>0</v>
      </c>
    </row>
    <row r="3" spans="1:11" x14ac:dyDescent="0.5">
      <c r="A3" s="273" t="s">
        <v>149</v>
      </c>
      <c r="B3" s="273"/>
      <c r="C3" s="3"/>
      <c r="D3" s="3"/>
      <c r="E3" s="3"/>
      <c r="F3" s="3"/>
      <c r="G3" s="3"/>
      <c r="H3" s="3"/>
    </row>
    <row r="4" spans="1:11" x14ac:dyDescent="0.5">
      <c r="A4" s="5" t="s">
        <v>150</v>
      </c>
      <c r="B4" s="5"/>
      <c r="C4" s="3"/>
      <c r="D4" s="3"/>
      <c r="E4" s="3"/>
      <c r="F4" s="3"/>
      <c r="G4" s="3"/>
      <c r="H4" s="3"/>
    </row>
    <row r="5" spans="1:11" x14ac:dyDescent="0.5">
      <c r="A5" s="273" t="str">
        <f>เบ็ดเสร็จ1!A4:D4</f>
        <v>สำหรับงวดสามเดือนสิ้นสุดวันที่ 31 มีนาคม 2568</v>
      </c>
      <c r="B5" s="273"/>
      <c r="C5" s="273"/>
      <c r="D5" s="273"/>
      <c r="E5" s="3"/>
      <c r="F5" s="3"/>
      <c r="G5" s="3"/>
      <c r="H5" s="3"/>
    </row>
    <row r="6" spans="1:11" x14ac:dyDescent="0.5">
      <c r="B6" s="1"/>
      <c r="F6" s="1"/>
      <c r="H6" s="4" t="str">
        <f>งบการเปลี่ยนแปลง_งบรวม!AA6</f>
        <v>หน่วย : พันบาท</v>
      </c>
      <c r="K6" s="11"/>
    </row>
    <row r="7" spans="1:11" x14ac:dyDescent="0.5">
      <c r="B7" s="272" t="s">
        <v>151</v>
      </c>
      <c r="C7" s="272"/>
      <c r="D7" s="272"/>
      <c r="E7" s="8"/>
      <c r="F7" s="272" t="s">
        <v>5</v>
      </c>
      <c r="G7" s="272"/>
      <c r="H7" s="272"/>
    </row>
    <row r="8" spans="1:11" x14ac:dyDescent="0.5">
      <c r="B8" s="45">
        <f>เบ็ดเสร็จ1!D7</f>
        <v>2568</v>
      </c>
      <c r="C8" s="46"/>
      <c r="D8" s="45">
        <f>เบ็ดเสร็จ1!F7</f>
        <v>2567</v>
      </c>
      <c r="E8" s="46"/>
      <c r="F8" s="45">
        <f>เบ็ดเสร็จ1!H7</f>
        <v>2568</v>
      </c>
      <c r="G8" s="46"/>
      <c r="H8" s="45">
        <f>เบ็ดเสร็จ1!J7</f>
        <v>2567</v>
      </c>
    </row>
    <row r="9" spans="1:11" x14ac:dyDescent="0.5">
      <c r="A9" s="5" t="s">
        <v>152</v>
      </c>
      <c r="D9" s="4"/>
      <c r="H9" s="4"/>
    </row>
    <row r="10" spans="1:11" hidden="1" x14ac:dyDescent="0.5">
      <c r="A10" s="110" t="s">
        <v>153</v>
      </c>
      <c r="B10" s="146"/>
      <c r="C10" s="38"/>
      <c r="D10" s="37"/>
      <c r="E10" s="38"/>
      <c r="F10" s="146"/>
      <c r="G10" s="38"/>
      <c r="H10" s="37"/>
    </row>
    <row r="11" spans="1:11" hidden="1" x14ac:dyDescent="0.5">
      <c r="A11" s="25" t="s">
        <v>71</v>
      </c>
      <c r="B11" s="146"/>
      <c r="C11" s="38"/>
      <c r="D11" s="37"/>
      <c r="E11" s="38"/>
      <c r="F11" s="146"/>
      <c r="G11" s="38"/>
      <c r="H11" s="37"/>
    </row>
    <row r="12" spans="1:11" hidden="1" x14ac:dyDescent="0.5">
      <c r="A12" s="25" t="s">
        <v>102</v>
      </c>
      <c r="B12" s="158"/>
      <c r="C12" s="38"/>
      <c r="D12" s="83"/>
      <c r="E12" s="38"/>
      <c r="F12" s="166"/>
      <c r="G12" s="38"/>
      <c r="H12" s="107"/>
    </row>
    <row r="13" spans="1:11" x14ac:dyDescent="0.5">
      <c r="A13" s="110" t="s">
        <v>101</v>
      </c>
      <c r="B13" s="155">
        <f>เบ็ดเสร็จ1!D40</f>
        <v>27232</v>
      </c>
      <c r="C13" s="38"/>
      <c r="D13" s="82">
        <f>เบ็ดเสร็จ1!F40</f>
        <v>24212</v>
      </c>
      <c r="E13" s="82"/>
      <c r="F13" s="155">
        <f>เบ็ดเสร็จ1!H40</f>
        <v>27002</v>
      </c>
      <c r="G13" s="82"/>
      <c r="H13" s="82">
        <f>เบ็ดเสร็จ1!J40</f>
        <v>25808</v>
      </c>
    </row>
    <row r="14" spans="1:11" x14ac:dyDescent="0.5">
      <c r="A14" s="110" t="s">
        <v>154</v>
      </c>
      <c r="B14" s="146"/>
      <c r="C14" s="38"/>
      <c r="D14" s="37"/>
      <c r="E14" s="38"/>
      <c r="F14" s="146"/>
      <c r="G14" s="38"/>
      <c r="H14" s="37"/>
    </row>
    <row r="15" spans="1:11" x14ac:dyDescent="0.5">
      <c r="A15" s="25" t="s">
        <v>100</v>
      </c>
      <c r="B15" s="82">
        <f>เบ็ดเสร็จ1!D39</f>
        <v>2427</v>
      </c>
      <c r="C15" s="38"/>
      <c r="D15" s="37">
        <f>เบ็ดเสร็จ1!F39</f>
        <v>-585</v>
      </c>
      <c r="E15" s="38"/>
      <c r="F15" s="82">
        <f>เบ็ดเสร็จ1!H39</f>
        <v>1867</v>
      </c>
      <c r="G15" s="38"/>
      <c r="H15" s="37">
        <f>เบ็ดเสร็จ1!J39</f>
        <v>-431</v>
      </c>
    </row>
    <row r="16" spans="1:11" x14ac:dyDescent="0.5">
      <c r="A16" s="25" t="s">
        <v>155</v>
      </c>
      <c r="B16" s="144">
        <v>16654</v>
      </c>
      <c r="C16" s="38"/>
      <c r="D16" s="38">
        <v>17612</v>
      </c>
      <c r="E16" s="38"/>
      <c r="F16" s="144">
        <v>16654</v>
      </c>
      <c r="G16" s="38"/>
      <c r="H16" s="37">
        <v>16033</v>
      </c>
    </row>
    <row r="17" spans="1:14" x14ac:dyDescent="0.5">
      <c r="A17" s="25" t="s">
        <v>156</v>
      </c>
      <c r="B17" s="156">
        <f>1405-1124</f>
        <v>281</v>
      </c>
      <c r="C17" s="38"/>
      <c r="D17" s="18">
        <v>0</v>
      </c>
      <c r="E17" s="38"/>
      <c r="F17" s="156">
        <v>281</v>
      </c>
      <c r="G17" s="38"/>
      <c r="H17" s="37">
        <v>281</v>
      </c>
      <c r="K17" s="1"/>
    </row>
    <row r="18" spans="1:14" x14ac:dyDescent="0.5">
      <c r="A18" s="25" t="s">
        <v>157</v>
      </c>
      <c r="B18" s="156">
        <v>1611</v>
      </c>
      <c r="C18" s="38"/>
      <c r="D18" s="18">
        <v>0</v>
      </c>
      <c r="E18" s="38"/>
      <c r="F18" s="156">
        <v>1611</v>
      </c>
      <c r="G18" s="38"/>
      <c r="H18" s="37">
        <v>1611</v>
      </c>
      <c r="K18" s="1"/>
    </row>
    <row r="19" spans="1:14" x14ac:dyDescent="0.5">
      <c r="A19" s="25" t="s">
        <v>158</v>
      </c>
      <c r="B19" s="151">
        <v>0</v>
      </c>
      <c r="C19" s="38"/>
      <c r="D19" s="37">
        <v>53</v>
      </c>
      <c r="E19" s="18"/>
      <c r="F19" s="146">
        <v>0</v>
      </c>
      <c r="G19" s="18"/>
      <c r="H19" s="82">
        <v>17812</v>
      </c>
      <c r="J19" s="1" t="s">
        <v>155</v>
      </c>
      <c r="K19" s="38">
        <v>17996</v>
      </c>
      <c r="M19" s="1">
        <v>17279</v>
      </c>
    </row>
    <row r="20" spans="1:14" x14ac:dyDescent="0.5">
      <c r="A20" s="25" t="s">
        <v>159</v>
      </c>
      <c r="B20" s="146">
        <f>103773+23</f>
        <v>103796</v>
      </c>
      <c r="C20" s="38"/>
      <c r="D20" s="82">
        <v>-3341</v>
      </c>
      <c r="E20" s="38"/>
      <c r="F20" s="146">
        <v>103796</v>
      </c>
      <c r="G20" s="38"/>
      <c r="H20" s="82">
        <v>103796</v>
      </c>
      <c r="J20" s="1" t="s">
        <v>160</v>
      </c>
      <c r="K20" s="37">
        <v>128</v>
      </c>
      <c r="M20" s="1">
        <v>7233</v>
      </c>
    </row>
    <row r="21" spans="1:14" x14ac:dyDescent="0.5">
      <c r="A21" s="25" t="s">
        <v>161</v>
      </c>
      <c r="B21" s="155">
        <v>-1287</v>
      </c>
      <c r="C21" s="38"/>
      <c r="D21" s="82">
        <v>-590</v>
      </c>
      <c r="E21" s="38"/>
      <c r="F21" s="155">
        <v>-1287</v>
      </c>
      <c r="G21" s="38"/>
      <c r="H21" s="82">
        <v>-1273</v>
      </c>
      <c r="J21" s="1" t="s">
        <v>162</v>
      </c>
      <c r="K21" s="37">
        <v>-312</v>
      </c>
      <c r="M21" s="1">
        <v>-296</v>
      </c>
    </row>
    <row r="22" spans="1:14" x14ac:dyDescent="0.5">
      <c r="A22" s="25" t="s">
        <v>85</v>
      </c>
      <c r="B22" s="155">
        <v>-1</v>
      </c>
      <c r="C22" s="38"/>
      <c r="D22" s="82">
        <v>-404</v>
      </c>
      <c r="E22" s="38"/>
      <c r="F22" s="155">
        <v>-1</v>
      </c>
      <c r="G22" s="38"/>
      <c r="H22" s="82">
        <v>-1</v>
      </c>
      <c r="J22" s="1" t="s">
        <v>163</v>
      </c>
      <c r="K22" s="37">
        <v>-1031</v>
      </c>
      <c r="M22" s="1">
        <v>-1009</v>
      </c>
    </row>
    <row r="23" spans="1:14" x14ac:dyDescent="0.5">
      <c r="A23" s="25" t="s">
        <v>164</v>
      </c>
      <c r="B23" s="146">
        <v>0</v>
      </c>
      <c r="C23" s="38"/>
      <c r="D23" s="37">
        <v>57</v>
      </c>
      <c r="E23" s="38"/>
      <c r="F23" s="146">
        <v>0</v>
      </c>
      <c r="G23" s="38"/>
      <c r="H23" s="37">
        <v>0</v>
      </c>
      <c r="J23" s="1" t="s">
        <v>85</v>
      </c>
      <c r="K23" s="37">
        <v>-452</v>
      </c>
      <c r="M23" s="1">
        <v>-452</v>
      </c>
    </row>
    <row r="24" spans="1:14" x14ac:dyDescent="0.5">
      <c r="A24" s="25" t="s">
        <v>165</v>
      </c>
      <c r="B24" s="139">
        <v>36</v>
      </c>
      <c r="C24" s="38"/>
      <c r="D24" s="129">
        <v>-232</v>
      </c>
      <c r="E24" s="38"/>
      <c r="F24" s="139">
        <v>36</v>
      </c>
      <c r="G24" s="34"/>
      <c r="H24" s="129">
        <v>36</v>
      </c>
      <c r="J24" s="1" t="s">
        <v>165</v>
      </c>
      <c r="K24" s="121">
        <v>-257</v>
      </c>
      <c r="M24" s="1">
        <v>-197</v>
      </c>
    </row>
    <row r="25" spans="1:14" x14ac:dyDescent="0.5">
      <c r="A25" s="25" t="s">
        <v>84</v>
      </c>
      <c r="B25" s="142">
        <f>-เบ็ดเสร็จ1!D22</f>
        <v>-21702</v>
      </c>
      <c r="C25" s="38"/>
      <c r="D25" s="28">
        <f>-เบ็ดเสร็จ1!F22</f>
        <v>-19698</v>
      </c>
      <c r="E25" s="38"/>
      <c r="F25" s="142">
        <v>-8805</v>
      </c>
      <c r="G25" s="34"/>
      <c r="H25" s="28">
        <v>-8805</v>
      </c>
      <c r="J25" s="1" t="s">
        <v>84</v>
      </c>
      <c r="K25" s="38">
        <v>-10350</v>
      </c>
      <c r="M25" s="1">
        <v>-10350</v>
      </c>
    </row>
    <row r="26" spans="1:14" x14ac:dyDescent="0.5">
      <c r="A26" s="25" t="s">
        <v>97</v>
      </c>
      <c r="B26" s="144">
        <v>857</v>
      </c>
      <c r="C26" s="38"/>
      <c r="D26" s="17">
        <v>1221</v>
      </c>
      <c r="E26" s="38"/>
      <c r="F26" s="144">
        <v>857</v>
      </c>
      <c r="G26" s="34"/>
      <c r="H26" s="17">
        <v>857</v>
      </c>
      <c r="J26" s="1" t="s">
        <v>166</v>
      </c>
      <c r="K26" s="38">
        <v>1562</v>
      </c>
      <c r="M26" s="1">
        <v>1562</v>
      </c>
    </row>
    <row r="27" spans="1:14" x14ac:dyDescent="0.5">
      <c r="A27" s="25" t="s">
        <v>82</v>
      </c>
      <c r="B27" s="157">
        <v>-1212</v>
      </c>
      <c r="C27" s="38"/>
      <c r="D27" s="129">
        <v>-1256</v>
      </c>
      <c r="E27" s="38"/>
      <c r="F27" s="157">
        <v>-1212</v>
      </c>
      <c r="G27" s="34"/>
      <c r="H27" s="129">
        <v>-1169</v>
      </c>
      <c r="J27" s="1" t="s">
        <v>82</v>
      </c>
      <c r="K27" s="121">
        <v>-2972</v>
      </c>
      <c r="M27" s="1">
        <v>-2972</v>
      </c>
    </row>
    <row r="28" spans="1:14" x14ac:dyDescent="0.5">
      <c r="A28" s="25" t="s">
        <v>167</v>
      </c>
      <c r="B28" s="158">
        <v>12974</v>
      </c>
      <c r="C28" s="38"/>
      <c r="D28" s="83">
        <v>2055</v>
      </c>
      <c r="E28" s="38"/>
      <c r="F28" s="164">
        <v>12974</v>
      </c>
      <c r="G28" s="18"/>
      <c r="H28" s="98">
        <v>0</v>
      </c>
      <c r="J28" s="1" t="s">
        <v>167</v>
      </c>
      <c r="K28" s="83">
        <v>5788</v>
      </c>
      <c r="M28" s="1">
        <v>0</v>
      </c>
    </row>
    <row r="29" spans="1:14" x14ac:dyDescent="0.5">
      <c r="A29" s="27" t="s">
        <v>168</v>
      </c>
      <c r="B29" s="159">
        <f>SUM(B13:B28)</f>
        <v>141666</v>
      </c>
      <c r="C29" s="41"/>
      <c r="D29" s="172">
        <f>SUM(D13:D28)</f>
        <v>19104</v>
      </c>
      <c r="E29" s="41"/>
      <c r="F29" s="159">
        <f>SUM(F13:F28)</f>
        <v>153773</v>
      </c>
      <c r="G29" s="41"/>
      <c r="H29" s="40">
        <f>SUM(H13:H28)</f>
        <v>154555</v>
      </c>
      <c r="K29" s="1"/>
    </row>
    <row r="30" spans="1:14" x14ac:dyDescent="0.5">
      <c r="A30" s="110" t="s">
        <v>169</v>
      </c>
      <c r="B30" s="146"/>
      <c r="C30" s="38"/>
      <c r="D30" s="37"/>
      <c r="E30" s="38"/>
      <c r="F30" s="146"/>
      <c r="G30" s="38"/>
      <c r="H30" s="37"/>
      <c r="K30" s="1"/>
    </row>
    <row r="31" spans="1:14" x14ac:dyDescent="0.5">
      <c r="A31" s="25" t="s">
        <v>170</v>
      </c>
      <c r="B31" s="160">
        <f>3983+580</f>
        <v>4563</v>
      </c>
      <c r="C31" s="38"/>
      <c r="D31" s="31">
        <v>2207</v>
      </c>
      <c r="E31" s="38"/>
      <c r="F31" s="160">
        <v>4563</v>
      </c>
      <c r="G31" s="38"/>
      <c r="H31" s="31">
        <v>7428</v>
      </c>
      <c r="K31" s="1"/>
    </row>
    <row r="32" spans="1:14" x14ac:dyDescent="0.5">
      <c r="A32" s="25" t="s">
        <v>171</v>
      </c>
      <c r="B32" s="142">
        <v>-10472</v>
      </c>
      <c r="C32" s="38"/>
      <c r="D32" s="42">
        <v>4857</v>
      </c>
      <c r="E32" s="38"/>
      <c r="F32" s="142">
        <v>-10472</v>
      </c>
      <c r="G32" s="38"/>
      <c r="H32" s="28">
        <v>-12300</v>
      </c>
      <c r="J32" s="1">
        <f>'งบดุล 1'!F14-'งบดุล 1'!D14</f>
        <v>-13853</v>
      </c>
      <c r="K32" s="14">
        <f>'งบดุล 1'!J14-'งบดุล 1'!H14</f>
        <v>-14056</v>
      </c>
      <c r="N32" s="31"/>
    </row>
    <row r="33" spans="1:14" x14ac:dyDescent="0.5">
      <c r="A33" s="25" t="s">
        <v>19</v>
      </c>
      <c r="B33" s="160">
        <v>295</v>
      </c>
      <c r="C33" s="38"/>
      <c r="D33" s="31">
        <v>255</v>
      </c>
      <c r="E33" s="38"/>
      <c r="F33" s="160">
        <v>295</v>
      </c>
      <c r="G33" s="34"/>
      <c r="H33" s="31">
        <v>285</v>
      </c>
      <c r="J33" s="1">
        <f>'งบดุล 1'!F17-'งบดุล 1'!D17</f>
        <v>-1107</v>
      </c>
      <c r="K33" s="14">
        <f>'งบดุล 1'!J17-'งบดุล 1'!H17</f>
        <v>-1102</v>
      </c>
      <c r="N33" s="42"/>
    </row>
    <row r="34" spans="1:14" x14ac:dyDescent="0.5">
      <c r="A34" s="25" t="s">
        <v>31</v>
      </c>
      <c r="B34" s="142">
        <f>-2467-580</f>
        <v>-3047</v>
      </c>
      <c r="C34" s="38"/>
      <c r="D34" s="28">
        <v>-5</v>
      </c>
      <c r="E34" s="38"/>
      <c r="F34" s="142">
        <v>-3047</v>
      </c>
      <c r="G34" s="34"/>
      <c r="H34" s="28">
        <v>-3047</v>
      </c>
      <c r="J34" s="1" t="e">
        <f>'งบดุล 1'!#REF!-'งบดุล 1'!#REF!</f>
        <v>#REF!</v>
      </c>
      <c r="K34" s="14" t="e">
        <f>'งบดุล 1'!#REF!-'งบดุล 1'!#REF!</f>
        <v>#REF!</v>
      </c>
      <c r="N34" s="31"/>
    </row>
    <row r="35" spans="1:14" x14ac:dyDescent="0.5">
      <c r="A35" s="110" t="s">
        <v>172</v>
      </c>
      <c r="B35" s="160"/>
      <c r="C35" s="38"/>
      <c r="D35" s="28"/>
      <c r="E35" s="38"/>
      <c r="F35" s="160"/>
      <c r="G35" s="38"/>
      <c r="H35" s="31"/>
      <c r="N35" s="31"/>
    </row>
    <row r="36" spans="1:14" x14ac:dyDescent="0.5">
      <c r="A36" s="25" t="s">
        <v>38</v>
      </c>
      <c r="B36" s="142">
        <v>-12885</v>
      </c>
      <c r="C36" s="38"/>
      <c r="D36" s="28">
        <v>-11394</v>
      </c>
      <c r="E36" s="38"/>
      <c r="F36" s="142">
        <v>-12885</v>
      </c>
      <c r="G36" s="38"/>
      <c r="H36" s="28">
        <v>-12680</v>
      </c>
      <c r="N36" s="31"/>
    </row>
    <row r="37" spans="1:14" x14ac:dyDescent="0.5">
      <c r="A37" s="25" t="s">
        <v>39</v>
      </c>
      <c r="B37" s="142">
        <v>-527</v>
      </c>
      <c r="C37" s="38"/>
      <c r="D37" s="32">
        <v>1734</v>
      </c>
      <c r="E37" s="38"/>
      <c r="F37" s="142">
        <v>-527</v>
      </c>
      <c r="G37" s="38"/>
      <c r="H37" s="28">
        <v>-508</v>
      </c>
      <c r="J37" s="1">
        <f>'งบดุล 2'!D13-'งบดุล 2'!F13</f>
        <v>0</v>
      </c>
      <c r="K37" s="14">
        <f>'งบดุล 2'!H13-'งบดุล 2'!J13</f>
        <v>0</v>
      </c>
      <c r="N37" s="31"/>
    </row>
    <row r="38" spans="1:14" x14ac:dyDescent="0.5">
      <c r="A38" s="25" t="s">
        <v>173</v>
      </c>
      <c r="B38" s="161">
        <v>1637</v>
      </c>
      <c r="C38" s="38"/>
      <c r="D38" s="50">
        <v>1302</v>
      </c>
      <c r="E38" s="38"/>
      <c r="F38" s="161">
        <v>1637</v>
      </c>
      <c r="G38" s="38"/>
      <c r="H38" s="50">
        <v>1610</v>
      </c>
      <c r="J38" s="1">
        <f>'งบดุล 2'!D17-'งบดุล 2'!F17</f>
        <v>0</v>
      </c>
      <c r="K38" s="14">
        <f>'งบดุล 2'!H17-'งบดุล 2'!J17</f>
        <v>0</v>
      </c>
      <c r="N38" s="32"/>
    </row>
    <row r="39" spans="1:14" x14ac:dyDescent="0.5">
      <c r="A39" s="25" t="s">
        <v>45</v>
      </c>
      <c r="B39" s="162">
        <v>0</v>
      </c>
      <c r="C39" s="38"/>
      <c r="D39" s="131">
        <v>-3039</v>
      </c>
      <c r="E39" s="38"/>
      <c r="F39" s="162">
        <v>0</v>
      </c>
      <c r="G39" s="38"/>
      <c r="H39" s="107">
        <v>0</v>
      </c>
      <c r="J39" s="1">
        <f>'งบดุล 2'!D19-'งบดุล 2'!F19</f>
        <v>0</v>
      </c>
      <c r="K39" s="14">
        <f>'งบดุล 2'!H19-'งบดุล 2'!J19</f>
        <v>0</v>
      </c>
      <c r="N39" s="50"/>
    </row>
    <row r="40" spans="1:14" x14ac:dyDescent="0.5">
      <c r="A40" s="5" t="s">
        <v>174</v>
      </c>
      <c r="B40" s="149">
        <f>SUM(B29:B39)</f>
        <v>121230</v>
      </c>
      <c r="C40" s="41"/>
      <c r="D40" s="172">
        <f>SUM(D29:D39)</f>
        <v>15021</v>
      </c>
      <c r="E40" s="41"/>
      <c r="F40" s="149">
        <f>SUM(F29:F39)</f>
        <v>133337</v>
      </c>
      <c r="G40" s="41"/>
      <c r="H40" s="41">
        <f>SUM(H29:H39)</f>
        <v>135343</v>
      </c>
      <c r="N40" s="113"/>
    </row>
    <row r="41" spans="1:14" x14ac:dyDescent="0.5">
      <c r="A41" s="110" t="s">
        <v>175</v>
      </c>
      <c r="B41" s="152">
        <v>0</v>
      </c>
      <c r="C41" s="41"/>
      <c r="D41" s="28">
        <v>-1</v>
      </c>
      <c r="E41" s="41"/>
      <c r="F41" s="152">
        <v>0</v>
      </c>
      <c r="G41" s="28"/>
      <c r="H41" s="18">
        <v>0</v>
      </c>
    </row>
    <row r="42" spans="1:14" x14ac:dyDescent="0.5">
      <c r="A42" s="110" t="s">
        <v>176</v>
      </c>
      <c r="B42" s="142">
        <v>-306</v>
      </c>
      <c r="C42" s="38"/>
      <c r="D42" s="28">
        <v>-244</v>
      </c>
      <c r="E42" s="38"/>
      <c r="F42" s="142">
        <v>-306</v>
      </c>
      <c r="G42" s="28"/>
      <c r="H42" s="28">
        <v>-290</v>
      </c>
      <c r="J42" s="1">
        <f>B42-F42</f>
        <v>0</v>
      </c>
    </row>
    <row r="43" spans="1:14" x14ac:dyDescent="0.5">
      <c r="A43" s="5" t="s">
        <v>177</v>
      </c>
      <c r="B43" s="163">
        <f>SUM(B40:B42)</f>
        <v>120924</v>
      </c>
      <c r="C43" s="41"/>
      <c r="D43" s="133">
        <f>SUM(D40:D42)</f>
        <v>14776</v>
      </c>
      <c r="E43" s="41"/>
      <c r="F43" s="163">
        <f>SUM(F40:F42)</f>
        <v>133031</v>
      </c>
      <c r="G43" s="41"/>
      <c r="H43" s="43">
        <f>SUM(H40:H42)</f>
        <v>135053</v>
      </c>
      <c r="I43" s="2"/>
      <c r="K43" s="14">
        <v>43851</v>
      </c>
    </row>
    <row r="44" spans="1:14" ht="17.45" customHeight="1" x14ac:dyDescent="0.5">
      <c r="A44" s="5"/>
      <c r="B44" s="41"/>
      <c r="C44" s="41"/>
      <c r="D44" s="41"/>
      <c r="E44" s="41"/>
      <c r="F44" s="41"/>
      <c r="G44" s="41"/>
      <c r="H44" s="41"/>
      <c r="I44" s="2"/>
      <c r="K44" s="14">
        <f>K43-F43</f>
        <v>-89180</v>
      </c>
    </row>
    <row r="45" spans="1:14" ht="9" customHeight="1" x14ac:dyDescent="0.5">
      <c r="A45" s="5"/>
      <c r="B45" s="41"/>
      <c r="C45" s="41"/>
      <c r="D45" s="41"/>
      <c r="E45" s="41"/>
      <c r="F45" s="41"/>
      <c r="G45" s="41"/>
      <c r="H45" s="41"/>
      <c r="I45" s="2"/>
    </row>
    <row r="46" spans="1:14" x14ac:dyDescent="0.5">
      <c r="A46" s="274" t="s">
        <v>178</v>
      </c>
      <c r="B46" s="274"/>
      <c r="C46" s="274"/>
      <c r="D46" s="274"/>
      <c r="E46" s="274"/>
      <c r="F46" s="274"/>
      <c r="H46" s="28"/>
    </row>
    <row r="47" spans="1:14" x14ac:dyDescent="0.5">
      <c r="B47" s="165"/>
      <c r="C47" s="97"/>
      <c r="D47" s="28"/>
      <c r="E47" s="28"/>
      <c r="F47" s="167"/>
      <c r="G47" s="21"/>
      <c r="H47" s="28"/>
    </row>
    <row r="48" spans="1:14" x14ac:dyDescent="0.5">
      <c r="B48" s="165"/>
      <c r="C48" s="97"/>
      <c r="D48" s="28"/>
      <c r="E48" s="28"/>
      <c r="F48" s="167"/>
      <c r="G48" s="21"/>
      <c r="H48" s="28"/>
    </row>
    <row r="49" spans="2:8" x14ac:dyDescent="0.5">
      <c r="B49" s="165"/>
      <c r="C49" s="97"/>
      <c r="D49" s="28"/>
      <c r="E49" s="28"/>
      <c r="F49" s="168"/>
      <c r="G49" s="94"/>
      <c r="H49" s="28"/>
    </row>
    <row r="50" spans="2:8" x14ac:dyDescent="0.5">
      <c r="B50" s="165"/>
      <c r="C50" s="97"/>
      <c r="D50" s="28"/>
      <c r="E50" s="28"/>
      <c r="F50" s="168"/>
      <c r="G50" s="94"/>
      <c r="H50" s="28"/>
    </row>
    <row r="51" spans="2:8" x14ac:dyDescent="0.5">
      <c r="B51" s="165"/>
      <c r="C51" s="97"/>
      <c r="D51" s="28"/>
      <c r="E51" s="28"/>
      <c r="F51" s="169"/>
      <c r="H51" s="28"/>
    </row>
    <row r="52" spans="2:8" x14ac:dyDescent="0.5">
      <c r="F52" s="169"/>
    </row>
    <row r="53" spans="2:8" x14ac:dyDescent="0.5">
      <c r="F53" s="169"/>
    </row>
    <row r="54" spans="2:8" x14ac:dyDescent="0.5">
      <c r="F54" s="169"/>
    </row>
    <row r="55" spans="2:8" x14ac:dyDescent="0.5">
      <c r="F55" s="169"/>
    </row>
    <row r="56" spans="2:8" x14ac:dyDescent="0.5">
      <c r="F56" s="169"/>
    </row>
    <row r="57" spans="2:8" x14ac:dyDescent="0.5">
      <c r="F57" s="169"/>
    </row>
    <row r="58" spans="2:8" x14ac:dyDescent="0.5">
      <c r="F58" s="169"/>
    </row>
    <row r="59" spans="2:8" x14ac:dyDescent="0.5">
      <c r="F59" s="169"/>
    </row>
    <row r="60" spans="2:8" x14ac:dyDescent="0.5">
      <c r="F60" s="169"/>
    </row>
    <row r="61" spans="2:8" x14ac:dyDescent="0.5">
      <c r="F61" s="169"/>
    </row>
    <row r="62" spans="2:8" x14ac:dyDescent="0.5">
      <c r="F62" s="169"/>
    </row>
    <row r="63" spans="2:8" x14ac:dyDescent="0.5">
      <c r="F63" s="169"/>
    </row>
    <row r="64" spans="2:8" x14ac:dyDescent="0.5">
      <c r="F64" s="169"/>
    </row>
    <row r="65" spans="6:6" x14ac:dyDescent="0.5">
      <c r="F65" s="169"/>
    </row>
    <row r="66" spans="6:6" x14ac:dyDescent="0.5">
      <c r="F66" s="169"/>
    </row>
    <row r="67" spans="6:6" x14ac:dyDescent="0.5">
      <c r="F67" s="169"/>
    </row>
    <row r="68" spans="6:6" x14ac:dyDescent="0.5">
      <c r="F68" s="169"/>
    </row>
    <row r="69" spans="6:6" x14ac:dyDescent="0.5">
      <c r="F69" s="169"/>
    </row>
    <row r="70" spans="6:6" x14ac:dyDescent="0.5">
      <c r="F70" s="169"/>
    </row>
    <row r="71" spans="6:6" x14ac:dyDescent="0.5">
      <c r="F71" s="169"/>
    </row>
    <row r="72" spans="6:6" x14ac:dyDescent="0.5">
      <c r="F72" s="169"/>
    </row>
    <row r="73" spans="6:6" x14ac:dyDescent="0.5">
      <c r="F73" s="169"/>
    </row>
    <row r="74" spans="6:6" x14ac:dyDescent="0.5">
      <c r="F74" s="169"/>
    </row>
    <row r="75" spans="6:6" x14ac:dyDescent="0.5">
      <c r="F75" s="169"/>
    </row>
    <row r="76" spans="6:6" x14ac:dyDescent="0.5">
      <c r="F76" s="169"/>
    </row>
    <row r="77" spans="6:6" x14ac:dyDescent="0.5">
      <c r="F77" s="169"/>
    </row>
    <row r="78" spans="6:6" x14ac:dyDescent="0.5">
      <c r="F78" s="169"/>
    </row>
    <row r="79" spans="6:6" x14ac:dyDescent="0.5">
      <c r="F79" s="169"/>
    </row>
    <row r="80" spans="6:6" x14ac:dyDescent="0.5">
      <c r="F80" s="169"/>
    </row>
    <row r="81" spans="6:6" x14ac:dyDescent="0.5">
      <c r="F81" s="169"/>
    </row>
    <row r="82" spans="6:6" x14ac:dyDescent="0.5">
      <c r="F82" s="169"/>
    </row>
    <row r="83" spans="6:6" x14ac:dyDescent="0.5">
      <c r="F83" s="169"/>
    </row>
    <row r="84" spans="6:6" x14ac:dyDescent="0.5">
      <c r="F84" s="169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0</v>
      </c>
      <c r="H1" s="46" t="str">
        <f>'งบกระแสเงินสด 1'!H1</f>
        <v>(ยังไม่ได้ตรวจสอบ แต่สอบทานแล้ว)</v>
      </c>
    </row>
    <row r="2" spans="1:11" x14ac:dyDescent="0.5">
      <c r="A2" s="191" t="s">
        <v>148</v>
      </c>
      <c r="H2" s="46"/>
    </row>
    <row r="3" spans="1:11" x14ac:dyDescent="0.5">
      <c r="A3" s="273" t="s">
        <v>149</v>
      </c>
      <c r="B3" s="273"/>
      <c r="C3" s="3"/>
      <c r="D3" s="3"/>
      <c r="E3" s="3"/>
      <c r="F3" s="3"/>
      <c r="G3" s="3"/>
      <c r="H3" s="3"/>
      <c r="J3" s="47"/>
      <c r="K3" s="47"/>
    </row>
    <row r="4" spans="1:11" x14ac:dyDescent="0.5">
      <c r="A4" s="5" t="s">
        <v>179</v>
      </c>
      <c r="B4" s="5"/>
      <c r="C4" s="3"/>
      <c r="D4" s="3"/>
      <c r="E4" s="3"/>
      <c r="F4" s="3"/>
      <c r="G4" s="3"/>
      <c r="H4" s="3"/>
      <c r="J4" s="47"/>
      <c r="K4" s="47"/>
    </row>
    <row r="5" spans="1:11" x14ac:dyDescent="0.5">
      <c r="A5" s="273" t="str">
        <f>'งบกระแสเงินสด 1'!A5:D5</f>
        <v>สำหรับงวดสามเดือนสิ้นสุดวันที่ 31 มีนาคม 2568</v>
      </c>
      <c r="B5" s="273"/>
      <c r="C5" s="3"/>
      <c r="D5" s="3"/>
      <c r="E5" s="3"/>
      <c r="F5" s="3"/>
      <c r="G5" s="3"/>
      <c r="H5" s="3"/>
      <c r="J5" s="47"/>
      <c r="K5" s="47"/>
    </row>
    <row r="6" spans="1:11" x14ac:dyDescent="0.5">
      <c r="H6" s="4" t="str">
        <f>'งบกระแสเงินสด 1'!H6</f>
        <v>หน่วย : พันบาท</v>
      </c>
      <c r="J6" s="47"/>
      <c r="K6" s="47"/>
    </row>
    <row r="7" spans="1:11" x14ac:dyDescent="0.5">
      <c r="B7" s="272" t="s">
        <v>151</v>
      </c>
      <c r="C7" s="272"/>
      <c r="D7" s="272"/>
      <c r="E7" s="8"/>
      <c r="F7" s="272" t="s">
        <v>5</v>
      </c>
      <c r="G7" s="272"/>
      <c r="H7" s="272"/>
      <c r="J7" s="47"/>
      <c r="K7" s="47"/>
    </row>
    <row r="8" spans="1:11" x14ac:dyDescent="0.5">
      <c r="B8" s="45">
        <f>'งบกระแสเงินสด 1'!B8</f>
        <v>2568</v>
      </c>
      <c r="C8" s="46"/>
      <c r="D8" s="45">
        <f>'งบกระแสเงินสด 1'!D8</f>
        <v>2567</v>
      </c>
      <c r="E8" s="46"/>
      <c r="F8" s="45">
        <f>'งบกระแสเงินสด 1'!F8</f>
        <v>2568</v>
      </c>
      <c r="G8" s="46"/>
      <c r="H8" s="45">
        <f>'งบกระแสเงินสด 1'!H8</f>
        <v>2567</v>
      </c>
      <c r="J8" s="47"/>
      <c r="K8" s="47"/>
    </row>
    <row r="9" spans="1:11" x14ac:dyDescent="0.5">
      <c r="A9" s="5" t="s">
        <v>180</v>
      </c>
      <c r="D9" s="4"/>
      <c r="H9" s="4"/>
    </row>
    <row r="10" spans="1:11" x14ac:dyDescent="0.5">
      <c r="A10" s="173" t="s">
        <v>181</v>
      </c>
      <c r="D10" s="4"/>
      <c r="H10" s="4"/>
    </row>
    <row r="11" spans="1:11" x14ac:dyDescent="0.5">
      <c r="A11" s="174" t="s">
        <v>182</v>
      </c>
      <c r="D11" s="4"/>
      <c r="H11" s="4"/>
    </row>
    <row r="12" spans="1:11" x14ac:dyDescent="0.5">
      <c r="A12" s="103" t="s">
        <v>183</v>
      </c>
      <c r="D12" s="4"/>
      <c r="H12" s="4"/>
    </row>
    <row r="13" spans="1:11" x14ac:dyDescent="0.5">
      <c r="A13" s="174" t="s">
        <v>184</v>
      </c>
      <c r="D13" s="4"/>
      <c r="H13" s="4"/>
    </row>
    <row r="14" spans="1:11" x14ac:dyDescent="0.5">
      <c r="A14" s="103" t="s">
        <v>183</v>
      </c>
      <c r="D14" s="4"/>
      <c r="H14" s="4"/>
    </row>
    <row r="15" spans="1:11" x14ac:dyDescent="0.5">
      <c r="A15" s="174" t="s">
        <v>182</v>
      </c>
      <c r="D15" s="4"/>
      <c r="H15" s="4"/>
    </row>
    <row r="16" spans="1:11" x14ac:dyDescent="0.5">
      <c r="A16" s="103" t="s">
        <v>185</v>
      </c>
      <c r="D16" s="4"/>
      <c r="H16" s="4"/>
    </row>
    <row r="17" spans="1:8" x14ac:dyDescent="0.5">
      <c r="A17" s="174" t="s">
        <v>184</v>
      </c>
      <c r="D17" s="4"/>
      <c r="H17" s="4"/>
    </row>
    <row r="18" spans="1:8" x14ac:dyDescent="0.5">
      <c r="A18" s="103" t="s">
        <v>185</v>
      </c>
      <c r="D18" s="4"/>
      <c r="H18" s="4"/>
    </row>
    <row r="19" spans="1:8" x14ac:dyDescent="0.5">
      <c r="A19" s="173" t="s">
        <v>186</v>
      </c>
      <c r="D19" s="4"/>
      <c r="H19" s="4"/>
    </row>
    <row r="20" spans="1:8" x14ac:dyDescent="0.5">
      <c r="A20" s="174" t="s">
        <v>187</v>
      </c>
      <c r="D20" s="4"/>
      <c r="H20" s="4"/>
    </row>
    <row r="21" spans="1:8" x14ac:dyDescent="0.5">
      <c r="A21" s="173" t="s">
        <v>188</v>
      </c>
      <c r="D21" s="4"/>
      <c r="H21" s="4"/>
    </row>
    <row r="22" spans="1:8" x14ac:dyDescent="0.5">
      <c r="A22" s="175" t="s">
        <v>189</v>
      </c>
      <c r="D22" s="4"/>
      <c r="H22" s="4"/>
    </row>
    <row r="23" spans="1:8" x14ac:dyDescent="0.5">
      <c r="A23" s="103" t="s">
        <v>190</v>
      </c>
      <c r="D23" s="4"/>
      <c r="H23" s="4"/>
    </row>
    <row r="24" spans="1:8" x14ac:dyDescent="0.5">
      <c r="A24" s="175" t="s">
        <v>191</v>
      </c>
      <c r="D24" s="4"/>
      <c r="H24" s="4"/>
    </row>
    <row r="25" spans="1:8" x14ac:dyDescent="0.5">
      <c r="A25" s="103" t="s">
        <v>192</v>
      </c>
      <c r="D25" s="4"/>
      <c r="H25" s="4"/>
    </row>
    <row r="26" spans="1:8" x14ac:dyDescent="0.5">
      <c r="A26" s="175" t="s">
        <v>191</v>
      </c>
      <c r="D26" s="4"/>
      <c r="H26" s="4"/>
    </row>
    <row r="27" spans="1:8" x14ac:dyDescent="0.5">
      <c r="A27" s="103" t="s">
        <v>193</v>
      </c>
      <c r="D27" s="4"/>
      <c r="H27" s="4"/>
    </row>
    <row r="28" spans="1:8" x14ac:dyDescent="0.5">
      <c r="A28" s="174" t="s">
        <v>194</v>
      </c>
      <c r="D28" s="4"/>
      <c r="H28" s="4"/>
    </row>
    <row r="29" spans="1:8" x14ac:dyDescent="0.5">
      <c r="A29" s="103" t="s">
        <v>193</v>
      </c>
      <c r="D29" s="4"/>
      <c r="H29" s="4"/>
    </row>
    <row r="30" spans="1:8" x14ac:dyDescent="0.5">
      <c r="A30" s="175" t="s">
        <v>195</v>
      </c>
      <c r="D30" s="4"/>
      <c r="H30" s="4"/>
    </row>
    <row r="31" spans="1:8" x14ac:dyDescent="0.5">
      <c r="A31" s="103" t="s">
        <v>190</v>
      </c>
      <c r="D31" s="4"/>
      <c r="H31" s="4"/>
    </row>
    <row r="32" spans="1:8" x14ac:dyDescent="0.5">
      <c r="A32" s="174" t="s">
        <v>196</v>
      </c>
      <c r="D32" s="4"/>
      <c r="H32" s="4"/>
    </row>
    <row r="33" spans="1:8" x14ac:dyDescent="0.5">
      <c r="A33" s="103" t="s">
        <v>197</v>
      </c>
      <c r="D33" s="4"/>
      <c r="H33" s="4"/>
    </row>
    <row r="34" spans="1:8" x14ac:dyDescent="0.5">
      <c r="A34" s="174" t="s">
        <v>184</v>
      </c>
      <c r="D34" s="4"/>
      <c r="H34" s="4"/>
    </row>
    <row r="35" spans="1:8" x14ac:dyDescent="0.5">
      <c r="A35" s="103" t="s">
        <v>197</v>
      </c>
      <c r="D35" s="4"/>
      <c r="H35" s="4"/>
    </row>
    <row r="36" spans="1:8" x14ac:dyDescent="0.5">
      <c r="A36" s="174" t="s">
        <v>198</v>
      </c>
      <c r="D36" s="4"/>
      <c r="H36" s="4"/>
    </row>
    <row r="37" spans="1:8" x14ac:dyDescent="0.5">
      <c r="A37" s="103" t="s">
        <v>193</v>
      </c>
      <c r="D37" s="4"/>
      <c r="H37" s="4"/>
    </row>
    <row r="38" spans="1:8" x14ac:dyDescent="0.5">
      <c r="A38" s="174" t="s">
        <v>198</v>
      </c>
      <c r="D38" s="4"/>
      <c r="H38" s="4"/>
    </row>
    <row r="39" spans="1:8" x14ac:dyDescent="0.5">
      <c r="A39" s="103" t="s">
        <v>190</v>
      </c>
      <c r="D39" s="4"/>
      <c r="H39" s="4"/>
    </row>
    <row r="40" spans="1:8" x14ac:dyDescent="0.5">
      <c r="A40" s="176" t="s">
        <v>199</v>
      </c>
      <c r="D40" s="4"/>
      <c r="H40" s="4"/>
    </row>
    <row r="41" spans="1:8" s="39" customFormat="1" x14ac:dyDescent="0.5">
      <c r="A41" s="108" t="s">
        <v>200</v>
      </c>
      <c r="B41" s="142">
        <v>-28420</v>
      </c>
      <c r="C41" s="142"/>
      <c r="D41" s="142">
        <v>-8930</v>
      </c>
      <c r="E41" s="28"/>
      <c r="F41" s="28">
        <v>-28420</v>
      </c>
      <c r="G41" s="28"/>
      <c r="H41" s="142">
        <v>-8930</v>
      </c>
    </row>
    <row r="42" spans="1:8" s="39" customFormat="1" x14ac:dyDescent="0.5">
      <c r="A42" s="108" t="s">
        <v>186</v>
      </c>
      <c r="B42" s="147">
        <v>0</v>
      </c>
      <c r="C42" s="144"/>
      <c r="D42" s="147">
        <v>258</v>
      </c>
      <c r="E42" s="38"/>
      <c r="F42" s="114">
        <v>0</v>
      </c>
      <c r="G42" s="38"/>
      <c r="H42" s="147">
        <v>258</v>
      </c>
    </row>
    <row r="43" spans="1:8" s="39" customFormat="1" x14ac:dyDescent="0.5">
      <c r="A43" s="108" t="s">
        <v>201</v>
      </c>
      <c r="B43" s="147">
        <v>6123</v>
      </c>
      <c r="C43" s="144"/>
      <c r="D43" s="147">
        <v>0</v>
      </c>
      <c r="E43" s="38"/>
      <c r="F43" s="114">
        <v>6123</v>
      </c>
      <c r="G43" s="38"/>
      <c r="H43" s="145">
        <v>0</v>
      </c>
    </row>
    <row r="44" spans="1:8" s="39" customFormat="1" x14ac:dyDescent="0.5">
      <c r="A44" s="108" t="s">
        <v>202</v>
      </c>
      <c r="B44" s="147">
        <v>255</v>
      </c>
      <c r="C44" s="144"/>
      <c r="D44" s="147">
        <v>240</v>
      </c>
      <c r="E44" s="38"/>
      <c r="F44" s="114">
        <v>255</v>
      </c>
      <c r="G44" s="38"/>
      <c r="H44" s="147">
        <v>240</v>
      </c>
    </row>
    <row r="45" spans="1:8" s="39" customFormat="1" x14ac:dyDescent="0.5">
      <c r="A45" s="108" t="s">
        <v>203</v>
      </c>
      <c r="B45" s="143">
        <v>1193</v>
      </c>
      <c r="C45" s="146"/>
      <c r="D45" s="143">
        <v>814</v>
      </c>
      <c r="E45" s="37"/>
      <c r="F45" s="47">
        <v>1193</v>
      </c>
      <c r="G45" s="37"/>
      <c r="H45" s="143">
        <v>814</v>
      </c>
    </row>
    <row r="46" spans="1:8" s="39" customFormat="1" x14ac:dyDescent="0.5">
      <c r="A46" s="108" t="s">
        <v>204</v>
      </c>
      <c r="B46" s="142">
        <f>-12656-113</f>
        <v>-12769</v>
      </c>
      <c r="C46" s="146"/>
      <c r="D46" s="142">
        <v>-4061</v>
      </c>
      <c r="E46" s="37"/>
      <c r="F46" s="28">
        <v>-12769</v>
      </c>
      <c r="G46" s="28"/>
      <c r="H46" s="142">
        <v>-4061</v>
      </c>
    </row>
    <row r="47" spans="1:8" s="39" customFormat="1" x14ac:dyDescent="0.5">
      <c r="A47" s="108" t="s">
        <v>205</v>
      </c>
      <c r="B47" s="142">
        <v>-16</v>
      </c>
      <c r="C47" s="144"/>
      <c r="D47" s="142">
        <v>-12</v>
      </c>
      <c r="E47" s="37"/>
      <c r="F47" s="28">
        <v>-16</v>
      </c>
      <c r="G47" s="28"/>
      <c r="H47" s="142">
        <v>-12</v>
      </c>
    </row>
    <row r="48" spans="1:8" s="39" customFormat="1" x14ac:dyDescent="0.5">
      <c r="A48" s="109" t="s">
        <v>206</v>
      </c>
      <c r="B48" s="147">
        <v>7</v>
      </c>
      <c r="C48" s="146"/>
      <c r="D48" s="147">
        <v>405</v>
      </c>
      <c r="E48" s="37"/>
      <c r="F48" s="114">
        <v>7</v>
      </c>
      <c r="G48" s="37"/>
      <c r="H48" s="147">
        <v>405</v>
      </c>
    </row>
    <row r="49" spans="1:15" s="39" customFormat="1" x14ac:dyDescent="0.5">
      <c r="A49" s="108" t="s">
        <v>207</v>
      </c>
      <c r="B49" s="143">
        <v>7711</v>
      </c>
      <c r="C49" s="144"/>
      <c r="D49" s="143">
        <v>11076</v>
      </c>
      <c r="E49" s="38"/>
      <c r="F49" s="47">
        <v>7711</v>
      </c>
      <c r="G49" s="38"/>
      <c r="H49" s="143">
        <v>11076</v>
      </c>
    </row>
    <row r="50" spans="1:15" s="39" customFormat="1" x14ac:dyDescent="0.5">
      <c r="A50" s="5" t="s">
        <v>208</v>
      </c>
      <c r="B50" s="148">
        <f>SUM(B41:B49)</f>
        <v>-25916</v>
      </c>
      <c r="C50" s="149"/>
      <c r="D50" s="148">
        <f>SUM(D41:D49)</f>
        <v>-210</v>
      </c>
      <c r="E50" s="132"/>
      <c r="F50" s="133">
        <f>SUM(F41:F49)</f>
        <v>-25916</v>
      </c>
      <c r="G50" s="41"/>
      <c r="H50" s="133">
        <f>SUM(H41:H49)</f>
        <v>-210</v>
      </c>
    </row>
    <row r="51" spans="1:15" s="39" customFormat="1" x14ac:dyDescent="0.5">
      <c r="A51" s="1"/>
      <c r="B51" s="34"/>
      <c r="C51" s="34"/>
      <c r="D51" s="34"/>
      <c r="E51" s="34"/>
      <c r="F51" s="34"/>
      <c r="G51" s="34"/>
      <c r="H51" s="34"/>
    </row>
    <row r="52" spans="1:15" s="39" customFormat="1" x14ac:dyDescent="0.5">
      <c r="A52" s="5" t="s">
        <v>209</v>
      </c>
      <c r="B52" s="33"/>
      <c r="C52" s="34"/>
      <c r="D52" s="33"/>
      <c r="E52" s="34"/>
      <c r="F52" s="33"/>
      <c r="G52" s="34"/>
      <c r="H52" s="33"/>
    </row>
    <row r="53" spans="1:15" s="39" customFormat="1" hidden="1" x14ac:dyDescent="0.5">
      <c r="A53" s="110" t="s">
        <v>210</v>
      </c>
      <c r="B53" s="49"/>
      <c r="C53" s="18"/>
      <c r="D53" s="49">
        <v>0</v>
      </c>
      <c r="E53" s="18"/>
      <c r="F53" s="49">
        <v>0</v>
      </c>
      <c r="G53" s="105"/>
      <c r="H53" s="49">
        <v>0</v>
      </c>
    </row>
    <row r="54" spans="1:15" s="39" customFormat="1" x14ac:dyDescent="0.5">
      <c r="A54" s="110" t="s">
        <v>211</v>
      </c>
      <c r="B54" s="150">
        <v>-17280</v>
      </c>
      <c r="C54" s="151"/>
      <c r="D54" s="145">
        <v>0</v>
      </c>
      <c r="E54" s="95"/>
      <c r="F54" s="131">
        <v>-17280</v>
      </c>
      <c r="G54" s="96"/>
      <c r="H54" s="49">
        <v>0</v>
      </c>
    </row>
    <row r="55" spans="1:15" s="39" customFormat="1" x14ac:dyDescent="0.5">
      <c r="A55" s="5" t="s">
        <v>212</v>
      </c>
      <c r="B55" s="148">
        <f>SUM(B53:B54)</f>
        <v>-17280</v>
      </c>
      <c r="C55" s="152"/>
      <c r="D55" s="153">
        <f>SUM(D53:D54)</f>
        <v>0</v>
      </c>
      <c r="E55" s="18"/>
      <c r="F55" s="133">
        <f>SUM(F53:F54)</f>
        <v>-17280</v>
      </c>
      <c r="G55" s="18"/>
      <c r="H55" s="99">
        <f>SUM(H53:H54)</f>
        <v>0</v>
      </c>
    </row>
    <row r="56" spans="1:15" s="48" customFormat="1" x14ac:dyDescent="0.5">
      <c r="A56" s="5" t="s">
        <v>213</v>
      </c>
      <c r="B56" s="154">
        <f>+'งบกระแสเงินสด 1'!B43+'งบกระแสเงินสด 2'!B50+'งบกระแสเงินสด 2'!B55</f>
        <v>77728</v>
      </c>
      <c r="C56" s="149"/>
      <c r="D56" s="149">
        <f>+'งบกระแสเงินสด 1'!D43+'งบกระแสเงินสด 2'!D50+'งบกระแสเงินสด 2'!D55</f>
        <v>14566</v>
      </c>
      <c r="E56" s="41"/>
      <c r="F56" s="132">
        <f>+'งบกระแสเงินสด 1'!F43+'งบกระแสเงินสด 2'!F50+'งบกระแสเงินสด 2'!F55</f>
        <v>89835</v>
      </c>
      <c r="G56" s="41"/>
      <c r="H56" s="41">
        <f>+'งบกระแสเงินสด 1'!H43+'งบกระแสเงินสด 2'!H50+'งบกระแสเงินสด 2'!H55</f>
        <v>134843</v>
      </c>
      <c r="M56" s="39"/>
      <c r="N56" s="39"/>
      <c r="O56" s="39"/>
    </row>
    <row r="57" spans="1:15" s="39" customFormat="1" ht="22.5" x14ac:dyDescent="0.5">
      <c r="A57" s="110" t="s">
        <v>214</v>
      </c>
      <c r="B57" s="140">
        <f>'งบดุล 1'!F12</f>
        <v>235729</v>
      </c>
      <c r="C57" s="139"/>
      <c r="D57" s="140">
        <v>181158</v>
      </c>
      <c r="E57" s="34"/>
      <c r="F57" s="44">
        <f>'งบดุล 1'!J12</f>
        <v>210969</v>
      </c>
      <c r="G57" s="34"/>
      <c r="H57" s="44">
        <v>162012</v>
      </c>
      <c r="J57" s="117" t="s">
        <v>63</v>
      </c>
      <c r="K57" s="118" t="s">
        <v>64</v>
      </c>
      <c r="L57" s="119" t="s">
        <v>65</v>
      </c>
      <c r="M57" s="120" t="s">
        <v>66</v>
      </c>
    </row>
    <row r="58" spans="1:15" s="48" customFormat="1" thickBot="1" x14ac:dyDescent="0.5">
      <c r="A58" s="5" t="s">
        <v>215</v>
      </c>
      <c r="B58" s="141">
        <f>SUM(B56:B57)</f>
        <v>313457</v>
      </c>
      <c r="C58" s="137"/>
      <c r="D58" s="141">
        <f>SUM(D56:D57)</f>
        <v>195724</v>
      </c>
      <c r="E58" s="41"/>
      <c r="F58" s="35">
        <f>SUM(F56:F57)</f>
        <v>300804</v>
      </c>
      <c r="G58" s="36"/>
      <c r="H58" s="35">
        <f>SUM(H56:H57)</f>
        <v>296855</v>
      </c>
      <c r="J58" s="122">
        <f>B58-'งบดุล 1'!D12</f>
        <v>44238</v>
      </c>
      <c r="K58" s="122">
        <f>50194-D58</f>
        <v>-145530</v>
      </c>
      <c r="L58" s="125">
        <f>F58-'งบดุล 1'!H12</f>
        <v>54414</v>
      </c>
      <c r="M58" s="122">
        <f>48729-H58</f>
        <v>-248126</v>
      </c>
    </row>
    <row r="59" spans="1:15" s="39" customFormat="1" ht="22.5" thickTop="1" x14ac:dyDescent="0.5">
      <c r="A59" s="1"/>
      <c r="B59" s="33"/>
      <c r="C59" s="34"/>
      <c r="D59" s="33"/>
      <c r="E59" s="34"/>
      <c r="F59" s="33"/>
      <c r="G59" s="34"/>
      <c r="H59" s="33"/>
    </row>
    <row r="60" spans="1:15" s="39" customFormat="1" ht="23.25" x14ac:dyDescent="0.55000000000000004">
      <c r="A60" s="5" t="s">
        <v>216</v>
      </c>
      <c r="K60" s="60"/>
      <c r="L60" s="61"/>
      <c r="M60" s="60">
        <v>77043</v>
      </c>
      <c r="N60" s="61"/>
      <c r="O60" s="60"/>
    </row>
    <row r="61" spans="1:15" s="39" customFormat="1" x14ac:dyDescent="0.5">
      <c r="A61" s="39" t="s">
        <v>217</v>
      </c>
    </row>
    <row r="62" spans="1:15" s="39" customFormat="1" x14ac:dyDescent="0.5">
      <c r="A62" s="109" t="s">
        <v>218</v>
      </c>
      <c r="B62" s="18" t="e">
        <f>เบ็ดเสร็จ2!#REF!</f>
        <v>#REF!</v>
      </c>
      <c r="C62" s="49"/>
      <c r="D62" s="18" t="e">
        <f>เบ็ดเสร็จ2!#REF!</f>
        <v>#REF!</v>
      </c>
      <c r="E62" s="49"/>
      <c r="F62" s="18" t="e">
        <f>เบ็ดเสร็จ2!#REF!</f>
        <v>#REF!</v>
      </c>
      <c r="G62" s="49"/>
      <c r="H62" s="18" t="e">
        <f>เบ็ดเสร็จ2!#REF!</f>
        <v>#REF!</v>
      </c>
      <c r="I62" s="37"/>
      <c r="K62" s="39" t="e">
        <f>H62*0.2</f>
        <v>#REF!</v>
      </c>
    </row>
    <row r="63" spans="1:15" s="39" customFormat="1" x14ac:dyDescent="0.5">
      <c r="A63" s="109" t="s">
        <v>219</v>
      </c>
      <c r="B63" s="28"/>
      <c r="C63" s="47"/>
      <c r="D63" s="28"/>
      <c r="E63" s="47"/>
      <c r="F63" s="28"/>
      <c r="G63" s="47"/>
      <c r="H63" s="28"/>
      <c r="I63" s="37"/>
    </row>
    <row r="64" spans="1:15" s="39" customFormat="1" x14ac:dyDescent="0.5">
      <c r="A64" s="136" t="s">
        <v>220</v>
      </c>
      <c r="B64" s="28">
        <f>เบ็ดเสร็จ2!D16</f>
        <v>-797</v>
      </c>
      <c r="C64" s="28"/>
      <c r="D64" s="28">
        <f>เบ็ดเสร็จ2!F16</f>
        <v>-250</v>
      </c>
      <c r="E64" s="28"/>
      <c r="F64" s="28">
        <f>เบ็ดเสร็จ2!H16</f>
        <v>-797</v>
      </c>
      <c r="G64" s="28"/>
      <c r="H64" s="28">
        <f>เบ็ดเสร็จ2!J16</f>
        <v>-250</v>
      </c>
      <c r="I64" s="37"/>
    </row>
    <row r="65" spans="1:13" s="39" customFormat="1" x14ac:dyDescent="0.5">
      <c r="A65" s="111" t="s">
        <v>221</v>
      </c>
      <c r="B65" s="104" t="e">
        <f>'งบดุล 2'!#REF!</f>
        <v>#REF!</v>
      </c>
      <c r="C65" s="104"/>
      <c r="D65" s="104" t="e">
        <f>'งบดุล 2'!#REF!</f>
        <v>#REF!</v>
      </c>
      <c r="E65" s="104"/>
      <c r="F65" s="104" t="e">
        <f>'งบดุล 2'!#REF!</f>
        <v>#REF!</v>
      </c>
      <c r="G65" s="104"/>
      <c r="H65" s="104" t="e">
        <f>'งบดุล 2'!#REF!</f>
        <v>#REF!</v>
      </c>
      <c r="I65" s="37"/>
    </row>
    <row r="66" spans="1:13" s="39" customFormat="1" hidden="1" x14ac:dyDescent="0.5">
      <c r="A66" s="111" t="s">
        <v>222</v>
      </c>
      <c r="B66" s="104"/>
      <c r="C66" s="47"/>
      <c r="D66" s="104">
        <v>4876</v>
      </c>
      <c r="E66" s="47"/>
      <c r="F66" s="104"/>
      <c r="G66" s="47"/>
      <c r="H66" s="104">
        <v>4856</v>
      </c>
    </row>
    <row r="67" spans="1:13" s="39" customFormat="1" hidden="1" x14ac:dyDescent="0.5">
      <c r="A67" s="111" t="s">
        <v>223</v>
      </c>
      <c r="B67" s="104"/>
      <c r="C67" s="47"/>
      <c r="D67" s="104">
        <v>24140</v>
      </c>
      <c r="E67" s="47"/>
      <c r="F67" s="104"/>
      <c r="G67" s="47"/>
      <c r="H67" s="104">
        <v>24140</v>
      </c>
    </row>
    <row r="68" spans="1:13" s="39" customFormat="1" hidden="1" x14ac:dyDescent="0.5">
      <c r="A68" s="111" t="s">
        <v>224</v>
      </c>
      <c r="B68" s="104"/>
      <c r="C68" s="47"/>
      <c r="D68" s="104">
        <v>11696</v>
      </c>
      <c r="E68" s="47"/>
      <c r="F68" s="104"/>
      <c r="G68" s="47"/>
      <c r="H68" s="104">
        <v>11696</v>
      </c>
    </row>
    <row r="69" spans="1:13" s="39" customFormat="1" x14ac:dyDescent="0.5">
      <c r="A69" s="111"/>
      <c r="B69" s="104"/>
      <c r="C69" s="47"/>
      <c r="D69" s="49"/>
      <c r="E69" s="47"/>
      <c r="F69" s="104"/>
      <c r="G69" s="47"/>
      <c r="H69" s="14"/>
      <c r="K69" s="39" t="e">
        <f>H62-K62</f>
        <v>#REF!</v>
      </c>
    </row>
    <row r="70" spans="1:13" s="39" customFormat="1" ht="7.5" customHeight="1" x14ac:dyDescent="0.5">
      <c r="A70" s="89"/>
      <c r="B70" s="104"/>
      <c r="C70" s="47"/>
      <c r="D70" s="49"/>
      <c r="E70" s="47"/>
      <c r="F70" s="104"/>
      <c r="G70" s="47"/>
      <c r="H70" s="14"/>
    </row>
    <row r="71" spans="1:13" s="39" customFormat="1" x14ac:dyDescent="0.5">
      <c r="A71" s="274" t="s">
        <v>178</v>
      </c>
      <c r="B71" s="274"/>
      <c r="C71" s="274"/>
      <c r="D71" s="274"/>
      <c r="E71" s="274"/>
      <c r="F71" s="274"/>
    </row>
    <row r="72" spans="1:13" s="39" customFormat="1" x14ac:dyDescent="0.5">
      <c r="F72" s="33"/>
      <c r="H72" s="47"/>
    </row>
    <row r="73" spans="1:13" ht="9" customHeight="1" x14ac:dyDescent="0.5"/>
    <row r="77" spans="1:13" x14ac:dyDescent="0.5">
      <c r="H77" s="39"/>
      <c r="I77" s="279" t="s">
        <v>225</v>
      </c>
      <c r="J77" s="279"/>
      <c r="K77" s="279"/>
      <c r="L77" s="279"/>
      <c r="M77" s="39"/>
    </row>
    <row r="78" spans="1:13" x14ac:dyDescent="0.5">
      <c r="H78" s="39"/>
      <c r="I78" s="39" t="s">
        <v>226</v>
      </c>
      <c r="J78" s="39" t="s">
        <v>227</v>
      </c>
      <c r="K78" s="39" t="s">
        <v>228</v>
      </c>
      <c r="L78" s="39" t="s">
        <v>229</v>
      </c>
      <c r="M78" s="39"/>
    </row>
    <row r="79" spans="1:13" x14ac:dyDescent="0.5">
      <c r="H79" s="39"/>
      <c r="I79" s="39">
        <v>174899999.99973649</v>
      </c>
      <c r="J79" s="39">
        <v>390879999.99547219</v>
      </c>
      <c r="K79" s="39">
        <v>3413259.06</v>
      </c>
      <c r="L79" s="39">
        <v>-6222778.7813657802</v>
      </c>
      <c r="M79" s="39" t="s">
        <v>230</v>
      </c>
    </row>
    <row r="80" spans="1:13" x14ac:dyDescent="0.5">
      <c r="H80" s="39"/>
      <c r="I80" s="39">
        <v>300279999.99510986</v>
      </c>
      <c r="J80" s="39">
        <v>42000000</v>
      </c>
      <c r="K80" s="39"/>
      <c r="L80" s="39">
        <v>275765.45273911953</v>
      </c>
      <c r="M80" s="39" t="s">
        <v>231</v>
      </c>
    </row>
    <row r="81" spans="8:13" x14ac:dyDescent="0.5">
      <c r="H81" s="39"/>
      <c r="I81" s="115"/>
      <c r="J81" s="115"/>
      <c r="K81" s="115"/>
      <c r="L81" s="115">
        <v>5068122.54</v>
      </c>
      <c r="M81" s="39" t="s">
        <v>232</v>
      </c>
    </row>
    <row r="82" spans="8:13" x14ac:dyDescent="0.5">
      <c r="H82" s="39"/>
      <c r="I82" s="39"/>
      <c r="J82" s="39"/>
      <c r="K82" s="39"/>
      <c r="L82" s="39"/>
      <c r="M82" s="39"/>
    </row>
    <row r="83" spans="8:13" x14ac:dyDescent="0.5">
      <c r="H83" s="39" t="s">
        <v>233</v>
      </c>
      <c r="I83" s="39">
        <v>1200000</v>
      </c>
      <c r="J83" s="39">
        <v>3250000</v>
      </c>
      <c r="K83" s="39">
        <v>31569.148542334791</v>
      </c>
      <c r="L83" s="39">
        <v>-107184.90527376199</v>
      </c>
      <c r="M83" s="39"/>
    </row>
    <row r="84" spans="8:13" x14ac:dyDescent="0.5">
      <c r="H84" s="39" t="s">
        <v>234</v>
      </c>
      <c r="I84" s="39">
        <f>SUM(I79:I83)</f>
        <v>476379999.99484634</v>
      </c>
      <c r="J84" s="39">
        <f>SUM(J79:J83)</f>
        <v>436129999.99547219</v>
      </c>
      <c r="K84" s="39">
        <f>SUM(K79:K83)</f>
        <v>3444828.2085423348</v>
      </c>
      <c r="L84" s="39">
        <f>SUM(L79:L83)</f>
        <v>-986075.69390042254</v>
      </c>
      <c r="M84" s="39"/>
    </row>
    <row r="85" spans="8:13" x14ac:dyDescent="0.5">
      <c r="H85" s="39"/>
      <c r="I85" s="39">
        <f>SUM(I84:I84)</f>
        <v>476379999.99484634</v>
      </c>
      <c r="J85" s="39">
        <f>SUM(J84:J84)</f>
        <v>436129999.99547219</v>
      </c>
      <c r="K85" s="39"/>
      <c r="L85" s="39">
        <v>109160.87215762585</v>
      </c>
      <c r="M85" s="39"/>
    </row>
    <row r="86" spans="8:13" x14ac:dyDescent="0.5">
      <c r="H86" s="39"/>
      <c r="I86" s="39"/>
      <c r="J86" s="39">
        <f>I85-J85</f>
        <v>40249999.999374151</v>
      </c>
      <c r="K86" s="39">
        <f>SUM(K84:K85)</f>
        <v>3444828.2085423348</v>
      </c>
      <c r="L86" s="39">
        <f>SUM(L84:L85)</f>
        <v>-876914.82174279669</v>
      </c>
      <c r="M86" s="39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28"/>
  <sheetViews>
    <sheetView showGridLines="0" zoomScaleNormal="100" zoomScaleSheetLayoutView="70" workbookViewId="0">
      <selection activeCell="M7" sqref="M7:Q7"/>
    </sheetView>
  </sheetViews>
  <sheetFormatPr defaultColWidth="9.140625" defaultRowHeight="21" customHeight="1" x14ac:dyDescent="0.5"/>
  <cols>
    <col min="1" max="1" width="34.28515625" style="1" customWidth="1"/>
    <col min="2" max="2" width="1.7109375" style="1" customWidth="1"/>
    <col min="3" max="3" width="16.4257812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6.5703125" style="1" bestFit="1" customWidth="1"/>
    <col min="12" max="12" width="1.7109375" style="1" customWidth="1"/>
    <col min="13" max="13" width="21.140625" style="1" customWidth="1"/>
    <col min="14" max="14" width="1.7109375" style="1" customWidth="1"/>
    <col min="15" max="15" width="16" style="1" customWidth="1"/>
    <col min="16" max="16" width="1.7109375" style="1" customWidth="1"/>
    <col min="17" max="17" width="14.7109375" style="1" customWidth="1"/>
    <col min="18" max="18" width="1.7109375" style="1" customWidth="1"/>
    <col min="19" max="19" width="13.7109375" style="1" customWidth="1"/>
    <col min="20" max="16384" width="9.140625" style="1"/>
  </cols>
  <sheetData>
    <row r="1" spans="1:19" ht="21" customHeight="1" x14ac:dyDescent="0.5">
      <c r="S1" s="46" t="s">
        <v>68</v>
      </c>
    </row>
    <row r="2" spans="1:19" ht="21" customHeight="1" x14ac:dyDescent="0.5">
      <c r="A2" s="273" t="s">
        <v>0</v>
      </c>
      <c r="B2" s="273"/>
      <c r="C2" s="273"/>
      <c r="D2" s="273"/>
      <c r="S2" s="46"/>
    </row>
    <row r="3" spans="1:19" ht="21" customHeight="1" x14ac:dyDescent="0.5">
      <c r="A3" s="273" t="s">
        <v>120</v>
      </c>
      <c r="B3" s="273"/>
      <c r="C3" s="27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1" customHeight="1" x14ac:dyDescent="0.5">
      <c r="A4" s="273" t="s">
        <v>70</v>
      </c>
      <c r="B4" s="273"/>
      <c r="C4" s="273"/>
      <c r="D4" s="27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1" customHeight="1" x14ac:dyDescent="0.5">
      <c r="A5" s="5" t="s">
        <v>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21" customHeight="1" x14ac:dyDescent="0.5">
      <c r="A6" s="5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4" t="s">
        <v>3</v>
      </c>
    </row>
    <row r="7" spans="1:19" s="7" customFormat="1" ht="21" customHeight="1" x14ac:dyDescent="0.5">
      <c r="B7" s="8"/>
      <c r="D7" s="8"/>
      <c r="F7" s="8"/>
      <c r="G7" s="272" t="s">
        <v>54</v>
      </c>
      <c r="H7" s="272"/>
      <c r="I7" s="272"/>
      <c r="J7" s="272"/>
      <c r="K7" s="272"/>
      <c r="L7" s="8"/>
      <c r="M7" s="275" t="s">
        <v>59</v>
      </c>
      <c r="N7" s="275"/>
      <c r="O7" s="275"/>
      <c r="P7" s="275"/>
      <c r="Q7" s="275"/>
      <c r="R7" s="6"/>
    </row>
    <row r="8" spans="1:19" s="7" customFormat="1" ht="21" customHeight="1" x14ac:dyDescent="0.5">
      <c r="B8" s="8"/>
      <c r="D8" s="8"/>
      <c r="F8" s="8"/>
      <c r="L8" s="8"/>
      <c r="M8" s="276" t="s">
        <v>121</v>
      </c>
      <c r="N8" s="8"/>
      <c r="R8" s="6"/>
    </row>
    <row r="9" spans="1:19" s="7" customFormat="1" ht="21" customHeight="1" x14ac:dyDescent="0.5">
      <c r="B9" s="8"/>
      <c r="D9" s="8"/>
      <c r="F9" s="8"/>
      <c r="L9" s="8"/>
      <c r="M9" s="277"/>
      <c r="N9" s="8"/>
      <c r="O9" s="216" t="s">
        <v>122</v>
      </c>
      <c r="P9" s="8"/>
      <c r="Q9" s="216" t="s">
        <v>123</v>
      </c>
      <c r="R9" s="6"/>
    </row>
    <row r="10" spans="1:19" s="7" customFormat="1" ht="21" customHeight="1" x14ac:dyDescent="0.5">
      <c r="D10" s="8"/>
      <c r="F10" s="8"/>
      <c r="G10" s="275" t="s">
        <v>55</v>
      </c>
      <c r="H10" s="275"/>
      <c r="I10" s="275"/>
      <c r="J10" s="8"/>
      <c r="K10" s="8"/>
      <c r="L10" s="8"/>
      <c r="M10" s="277"/>
      <c r="N10" s="8"/>
      <c r="O10" s="216" t="s">
        <v>125</v>
      </c>
      <c r="P10" s="8"/>
      <c r="Q10" s="216" t="s">
        <v>126</v>
      </c>
      <c r="R10" s="8"/>
    </row>
    <row r="11" spans="1:19" s="7" customFormat="1" ht="21" customHeight="1" x14ac:dyDescent="0.5">
      <c r="B11" s="277"/>
      <c r="C11" s="277"/>
      <c r="D11" s="8"/>
      <c r="E11" s="219" t="s">
        <v>129</v>
      </c>
      <c r="F11" s="8"/>
      <c r="G11" s="216" t="s">
        <v>130</v>
      </c>
      <c r="H11" s="8"/>
      <c r="I11" s="216"/>
      <c r="J11" s="8"/>
      <c r="K11" s="216" t="s">
        <v>131</v>
      </c>
      <c r="L11" s="216"/>
      <c r="M11" s="277"/>
      <c r="N11" s="216"/>
      <c r="O11" s="216" t="s">
        <v>132</v>
      </c>
      <c r="P11" s="216"/>
      <c r="Q11" s="216" t="s">
        <v>133</v>
      </c>
      <c r="R11" s="8"/>
      <c r="S11" s="46" t="s">
        <v>134</v>
      </c>
    </row>
    <row r="12" spans="1:19" s="7" customFormat="1" ht="21" customHeight="1" x14ac:dyDescent="0.5">
      <c r="B12" s="8"/>
      <c r="C12" s="220" t="s">
        <v>136</v>
      </c>
      <c r="D12" s="8"/>
      <c r="E12" s="221" t="s">
        <v>137</v>
      </c>
      <c r="F12" s="8"/>
      <c r="G12" s="220" t="s">
        <v>138</v>
      </c>
      <c r="H12" s="8"/>
      <c r="I12" s="220" t="s">
        <v>57</v>
      </c>
      <c r="J12" s="8"/>
      <c r="K12" s="220" t="s">
        <v>139</v>
      </c>
      <c r="L12" s="216"/>
      <c r="M12" s="278"/>
      <c r="N12" s="216"/>
      <c r="O12" s="220" t="s">
        <v>140</v>
      </c>
      <c r="P12" s="216"/>
      <c r="Q12" s="220" t="s">
        <v>141</v>
      </c>
      <c r="R12" s="8"/>
      <c r="S12" s="220" t="s">
        <v>141</v>
      </c>
    </row>
    <row r="13" spans="1:19" ht="21" customHeight="1" x14ac:dyDescent="0.5">
      <c r="A13" s="5" t="s">
        <v>144</v>
      </c>
      <c r="B13" s="3"/>
      <c r="C13" s="36">
        <v>108000</v>
      </c>
      <c r="D13" s="36">
        <v>0</v>
      </c>
      <c r="E13" s="36">
        <v>110400</v>
      </c>
      <c r="F13" s="36">
        <v>0</v>
      </c>
      <c r="G13" s="36">
        <v>10800</v>
      </c>
      <c r="H13" s="36">
        <v>0</v>
      </c>
      <c r="I13" s="36">
        <v>186133</v>
      </c>
      <c r="J13" s="36">
        <v>0</v>
      </c>
      <c r="K13" s="36">
        <v>2036322</v>
      </c>
      <c r="L13" s="36">
        <v>0</v>
      </c>
      <c r="M13" s="36">
        <v>189710</v>
      </c>
      <c r="N13" s="36">
        <v>0</v>
      </c>
      <c r="O13" s="128">
        <v>-1057</v>
      </c>
      <c r="P13" s="36"/>
      <c r="Q13" s="36">
        <v>188653</v>
      </c>
      <c r="R13" s="36">
        <v>0</v>
      </c>
      <c r="S13" s="36">
        <v>2640308</v>
      </c>
    </row>
    <row r="14" spans="1:19" ht="21" customHeight="1" x14ac:dyDescent="0.5">
      <c r="A14" s="110" t="s">
        <v>113</v>
      </c>
      <c r="C14" s="11">
        <v>0</v>
      </c>
      <c r="D14" s="11"/>
      <c r="E14" s="11">
        <v>0</v>
      </c>
      <c r="F14" s="11"/>
      <c r="G14" s="11">
        <v>0</v>
      </c>
      <c r="H14" s="11"/>
      <c r="I14" s="11">
        <v>0</v>
      </c>
      <c r="J14" s="34"/>
      <c r="K14" s="19">
        <v>25808</v>
      </c>
      <c r="L14" s="34"/>
      <c r="M14" s="127">
        <v>-250</v>
      </c>
      <c r="N14" s="34"/>
      <c r="O14" s="10">
        <v>0</v>
      </c>
      <c r="P14" s="34"/>
      <c r="Q14" s="127">
        <v>-250</v>
      </c>
      <c r="R14" s="34"/>
      <c r="S14" s="19">
        <v>25558</v>
      </c>
    </row>
    <row r="15" spans="1:19" ht="21" customHeight="1" thickBot="1" x14ac:dyDescent="0.55000000000000004">
      <c r="A15" s="5" t="s">
        <v>145</v>
      </c>
      <c r="B15" s="3"/>
      <c r="C15" s="35">
        <v>108000</v>
      </c>
      <c r="D15" s="36">
        <v>0</v>
      </c>
      <c r="E15" s="35">
        <v>110400</v>
      </c>
      <c r="F15" s="36">
        <v>0</v>
      </c>
      <c r="G15" s="35">
        <v>10800</v>
      </c>
      <c r="H15" s="36">
        <v>0</v>
      </c>
      <c r="I15" s="35">
        <v>186133</v>
      </c>
      <c r="J15" s="36">
        <v>0</v>
      </c>
      <c r="K15" s="35">
        <v>2062130</v>
      </c>
      <c r="L15" s="36">
        <v>0</v>
      </c>
      <c r="M15" s="35">
        <v>189460</v>
      </c>
      <c r="N15" s="36"/>
      <c r="O15" s="130">
        <v>-1057</v>
      </c>
      <c r="P15" s="36"/>
      <c r="Q15" s="35">
        <v>188403</v>
      </c>
      <c r="R15" s="36">
        <v>0</v>
      </c>
      <c r="S15" s="35">
        <v>2665866</v>
      </c>
    </row>
    <row r="16" spans="1:19" ht="21" customHeight="1" thickTop="1" x14ac:dyDescent="0.5">
      <c r="A16" s="5"/>
      <c r="B16" s="3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ht="21" customHeight="1" x14ac:dyDescent="0.5">
      <c r="A17" s="5" t="s">
        <v>146</v>
      </c>
      <c r="B17" s="3"/>
      <c r="C17" s="36">
        <v>108000</v>
      </c>
      <c r="D17" s="36">
        <v>0</v>
      </c>
      <c r="E17" s="36">
        <v>110400</v>
      </c>
      <c r="F17" s="36">
        <v>0</v>
      </c>
      <c r="G17" s="36">
        <v>10800</v>
      </c>
      <c r="H17" s="36">
        <v>0</v>
      </c>
      <c r="I17" s="36">
        <v>190341</v>
      </c>
      <c r="J17" s="36">
        <v>0</v>
      </c>
      <c r="K17" s="36">
        <v>1963988</v>
      </c>
      <c r="L17" s="36">
        <v>0</v>
      </c>
      <c r="M17" s="13">
        <v>236023</v>
      </c>
      <c r="N17" s="36">
        <v>0</v>
      </c>
      <c r="O17" s="128">
        <v>-1057</v>
      </c>
      <c r="P17" s="36"/>
      <c r="Q17" s="36">
        <v>234966</v>
      </c>
      <c r="R17" s="36">
        <v>0</v>
      </c>
      <c r="S17" s="36">
        <v>2618495</v>
      </c>
    </row>
    <row r="18" spans="1:19" ht="21" customHeight="1" x14ac:dyDescent="0.5">
      <c r="A18" s="110" t="s">
        <v>113</v>
      </c>
      <c r="C18" s="11">
        <v>0</v>
      </c>
      <c r="D18" s="11"/>
      <c r="E18" s="11">
        <v>0</v>
      </c>
      <c r="F18" s="11"/>
      <c r="G18" s="11">
        <v>0</v>
      </c>
      <c r="H18" s="11"/>
      <c r="I18" s="11">
        <v>0</v>
      </c>
      <c r="J18" s="34"/>
      <c r="K18" s="19">
        <v>27002</v>
      </c>
      <c r="L18" s="34"/>
      <c r="M18" s="127">
        <v>-797</v>
      </c>
      <c r="N18" s="34"/>
      <c r="O18" s="11">
        <v>0</v>
      </c>
      <c r="P18" s="11"/>
      <c r="Q18" s="127">
        <v>-797</v>
      </c>
      <c r="R18" s="34"/>
      <c r="S18" s="19">
        <v>26205</v>
      </c>
    </row>
    <row r="19" spans="1:19" ht="21" customHeight="1" thickBot="1" x14ac:dyDescent="0.55000000000000004">
      <c r="A19" s="5" t="s">
        <v>147</v>
      </c>
      <c r="B19" s="3"/>
      <c r="C19" s="35">
        <v>108000</v>
      </c>
      <c r="D19" s="36">
        <v>0</v>
      </c>
      <c r="E19" s="35">
        <v>110400</v>
      </c>
      <c r="F19" s="36"/>
      <c r="G19" s="35">
        <v>10800</v>
      </c>
      <c r="H19" s="36">
        <v>0</v>
      </c>
      <c r="I19" s="35">
        <v>190341</v>
      </c>
      <c r="J19" s="36">
        <v>0</v>
      </c>
      <c r="K19" s="35">
        <v>1990990</v>
      </c>
      <c r="L19" s="36">
        <v>0</v>
      </c>
      <c r="M19" s="12">
        <v>235226</v>
      </c>
      <c r="N19" s="36"/>
      <c r="O19" s="130">
        <v>-1057</v>
      </c>
      <c r="P19" s="36"/>
      <c r="Q19" s="35">
        <v>234169</v>
      </c>
      <c r="R19" s="36">
        <v>0</v>
      </c>
      <c r="S19" s="35">
        <v>2644700</v>
      </c>
    </row>
    <row r="20" spans="1:19" ht="21" customHeight="1" thickTop="1" x14ac:dyDescent="0.5">
      <c r="A20" s="5"/>
      <c r="B20" s="3"/>
      <c r="C20" s="36"/>
      <c r="D20" s="36"/>
      <c r="E20" s="36"/>
      <c r="F20" s="36"/>
      <c r="G20" s="36"/>
      <c r="H20" s="36"/>
      <c r="I20" s="36"/>
      <c r="J20" s="36"/>
      <c r="K20" s="23"/>
      <c r="L20" s="36"/>
      <c r="M20" s="36"/>
      <c r="N20" s="36"/>
      <c r="O20" s="36"/>
      <c r="P20" s="36"/>
      <c r="Q20" s="36"/>
      <c r="R20" s="36"/>
      <c r="S20" s="36"/>
    </row>
    <row r="21" spans="1:19" ht="21" customHeight="1" x14ac:dyDescent="0.5">
      <c r="A21" s="5"/>
      <c r="B21" s="3"/>
      <c r="C21" s="36"/>
      <c r="D21" s="36"/>
      <c r="E21" s="36"/>
      <c r="F21" s="36"/>
      <c r="G21" s="36"/>
      <c r="H21" s="36"/>
      <c r="I21" s="36"/>
      <c r="J21" s="36"/>
      <c r="K21" s="23"/>
      <c r="L21" s="36"/>
      <c r="M21" s="36"/>
      <c r="N21" s="36"/>
      <c r="O21" s="36"/>
      <c r="P21" s="36"/>
      <c r="Q21" s="36"/>
      <c r="R21" s="36"/>
      <c r="S21" s="36"/>
    </row>
    <row r="22" spans="1:19" ht="21" customHeight="1" x14ac:dyDescent="0.5">
      <c r="A22" s="5"/>
      <c r="B22" s="3"/>
      <c r="C22" s="36"/>
      <c r="D22" s="36"/>
      <c r="E22" s="36"/>
      <c r="F22" s="36"/>
      <c r="G22" s="36"/>
      <c r="H22" s="36"/>
      <c r="I22" s="36"/>
      <c r="J22" s="36"/>
      <c r="K22" s="23"/>
      <c r="L22" s="36"/>
      <c r="M22" s="36"/>
      <c r="N22" s="36"/>
      <c r="O22" s="36"/>
      <c r="P22" s="36"/>
      <c r="Q22" s="36"/>
      <c r="R22" s="36"/>
      <c r="S22" s="36"/>
    </row>
    <row r="23" spans="1:19" ht="21.95" customHeight="1" x14ac:dyDescent="0.5">
      <c r="A23" s="102" t="s">
        <v>34</v>
      </c>
      <c r="B23" s="110"/>
      <c r="C23" s="110"/>
      <c r="D23" s="110"/>
      <c r="E23" s="110"/>
      <c r="F23" s="10"/>
      <c r="G23" s="15"/>
      <c r="H23" s="15"/>
      <c r="I23" s="10"/>
      <c r="J23" s="10"/>
      <c r="K23" s="11"/>
      <c r="L23" s="11"/>
      <c r="M23" s="15"/>
      <c r="N23" s="11"/>
      <c r="O23" s="15"/>
      <c r="P23" s="11"/>
      <c r="Q23" s="15"/>
      <c r="R23" s="11"/>
      <c r="S23" s="222"/>
    </row>
    <row r="24" spans="1:19" ht="23.1" customHeight="1" x14ac:dyDescent="0.5">
      <c r="A24" s="108"/>
      <c r="B24" s="108"/>
      <c r="C24" s="108"/>
      <c r="D24" s="108"/>
      <c r="E24" s="108"/>
      <c r="F24" s="10"/>
      <c r="G24" s="15"/>
      <c r="H24" s="15"/>
      <c r="I24" s="10"/>
      <c r="J24" s="10"/>
      <c r="K24" s="11"/>
      <c r="L24" s="11"/>
      <c r="M24" s="15"/>
      <c r="N24" s="11"/>
      <c r="O24" s="15"/>
      <c r="P24" s="11"/>
      <c r="Q24" s="15"/>
      <c r="R24" s="11"/>
      <c r="S24" s="222"/>
    </row>
    <row r="25" spans="1:19" ht="23.1" customHeight="1" x14ac:dyDescent="0.5">
      <c r="A25" s="3"/>
      <c r="B25" s="108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ht="23.1" customHeight="1" x14ac:dyDescent="0.5">
      <c r="A26" s="3"/>
      <c r="B26" s="108"/>
      <c r="C26" s="108"/>
      <c r="D26" s="108"/>
      <c r="E26" s="108"/>
      <c r="F26" s="10"/>
      <c r="G26" s="15"/>
      <c r="H26" s="15"/>
      <c r="I26" s="10"/>
      <c r="J26" s="10"/>
      <c r="K26" s="11"/>
      <c r="L26" s="11"/>
      <c r="M26" s="15"/>
      <c r="N26" s="11"/>
      <c r="O26" s="15"/>
      <c r="P26" s="11"/>
      <c r="Q26" s="15"/>
      <c r="R26" s="11"/>
      <c r="S26" s="222"/>
    </row>
    <row r="27" spans="1:19" ht="23.1" customHeight="1" x14ac:dyDescent="0.5">
      <c r="A27" s="3" t="s">
        <v>235</v>
      </c>
      <c r="B27" s="108"/>
      <c r="C27" s="108"/>
      <c r="D27" s="108"/>
      <c r="E27" s="108"/>
      <c r="F27" s="10"/>
      <c r="G27" s="15"/>
      <c r="H27" s="15"/>
      <c r="I27" s="10"/>
      <c r="J27" s="10"/>
      <c r="K27" s="11"/>
      <c r="L27" s="11"/>
      <c r="M27" s="15"/>
      <c r="N27" s="11"/>
      <c r="O27" s="15"/>
      <c r="P27" s="11"/>
      <c r="Q27" s="15"/>
      <c r="R27" s="11"/>
      <c r="S27" s="222"/>
    </row>
    <row r="28" spans="1:19" ht="23.1" customHeight="1" x14ac:dyDescent="0.5">
      <c r="A28" s="108"/>
      <c r="B28" s="108"/>
      <c r="C28" s="108"/>
      <c r="D28" s="108"/>
      <c r="E28" s="108"/>
      <c r="F28" s="10"/>
      <c r="G28" s="15"/>
      <c r="H28" s="15"/>
      <c r="I28" s="10"/>
      <c r="J28" s="10"/>
      <c r="K28" s="11"/>
      <c r="L28" s="11"/>
      <c r="M28" s="15"/>
      <c r="N28" s="11"/>
      <c r="O28" s="15"/>
      <c r="P28" s="11"/>
      <c r="Q28" s="15"/>
      <c r="R28" s="11"/>
      <c r="S28" s="222"/>
    </row>
  </sheetData>
  <mergeCells count="8">
    <mergeCell ref="A3:C3"/>
    <mergeCell ref="G7:K7"/>
    <mergeCell ref="A2:D2"/>
    <mergeCell ref="M7:Q7"/>
    <mergeCell ref="B11:C11"/>
    <mergeCell ref="M8:M12"/>
    <mergeCell ref="A4:D4"/>
    <mergeCell ref="G10:I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83" fitToHeight="0" orientation="landscape" r:id="rId1"/>
  <headerFooter>
    <oddFooter>&amp;R8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2"/>
  <sheetViews>
    <sheetView showGridLines="0" zoomScaleNormal="100" zoomScaleSheetLayoutView="90" workbookViewId="0"/>
  </sheetViews>
  <sheetFormatPr defaultColWidth="2.5703125" defaultRowHeight="21.75" x14ac:dyDescent="0.5"/>
  <cols>
    <col min="1" max="1" width="67.42578125" style="248" customWidth="1"/>
    <col min="2" max="2" width="11.7109375" style="248" customWidth="1"/>
    <col min="3" max="3" width="1.7109375" style="248" customWidth="1"/>
    <col min="4" max="4" width="11.7109375" style="248" customWidth="1"/>
    <col min="5" max="5" width="1.7109375" style="248" customWidth="1"/>
    <col min="6" max="6" width="11.7109375" style="248" customWidth="1"/>
    <col min="7" max="7" width="1.7109375" style="248" customWidth="1"/>
    <col min="8" max="8" width="11.7109375" style="248" customWidth="1"/>
    <col min="9" max="16384" width="2.5703125" style="248"/>
  </cols>
  <sheetData>
    <row r="1" spans="1:8" x14ac:dyDescent="0.5">
      <c r="H1" s="249" t="s">
        <v>68</v>
      </c>
    </row>
    <row r="2" spans="1:8" x14ac:dyDescent="0.5">
      <c r="A2" s="280" t="s">
        <v>0</v>
      </c>
      <c r="B2" s="280"/>
      <c r="C2" s="250"/>
      <c r="D2" s="250"/>
      <c r="E2" s="250"/>
      <c r="F2" s="250"/>
      <c r="G2" s="250"/>
      <c r="H2" s="249"/>
    </row>
    <row r="3" spans="1:8" x14ac:dyDescent="0.5">
      <c r="A3" s="251" t="s">
        <v>150</v>
      </c>
      <c r="B3" s="251"/>
      <c r="C3" s="250"/>
      <c r="D3" s="250"/>
      <c r="E3" s="250"/>
      <c r="F3" s="250"/>
      <c r="G3" s="250"/>
      <c r="H3" s="250"/>
    </row>
    <row r="4" spans="1:8" x14ac:dyDescent="0.5">
      <c r="A4" s="280" t="s">
        <v>70</v>
      </c>
      <c r="B4" s="280"/>
      <c r="C4" s="280"/>
      <c r="D4" s="280"/>
      <c r="E4" s="250"/>
      <c r="F4" s="250"/>
      <c r="G4" s="250"/>
      <c r="H4" s="250"/>
    </row>
    <row r="5" spans="1:8" x14ac:dyDescent="0.5">
      <c r="H5" s="4" t="s">
        <v>3</v>
      </c>
    </row>
    <row r="6" spans="1:8" x14ac:dyDescent="0.5">
      <c r="B6" s="281" t="s">
        <v>151</v>
      </c>
      <c r="C6" s="281"/>
      <c r="D6" s="281"/>
      <c r="E6" s="252"/>
      <c r="F6" s="281" t="s">
        <v>5</v>
      </c>
      <c r="G6" s="281"/>
      <c r="H6" s="281"/>
    </row>
    <row r="7" spans="1:8" x14ac:dyDescent="0.5">
      <c r="B7" s="253">
        <v>2568</v>
      </c>
      <c r="C7" s="249"/>
      <c r="D7" s="253">
        <v>2567</v>
      </c>
      <c r="E7" s="249"/>
      <c r="F7" s="253">
        <v>2568</v>
      </c>
      <c r="G7" s="249"/>
      <c r="H7" s="253">
        <v>2567</v>
      </c>
    </row>
    <row r="8" spans="1:8" x14ac:dyDescent="0.5">
      <c r="A8" s="251" t="s">
        <v>152</v>
      </c>
      <c r="D8" s="254"/>
      <c r="H8" s="254"/>
    </row>
    <row r="9" spans="1:8" x14ac:dyDescent="0.5">
      <c r="A9" s="255" t="s">
        <v>103</v>
      </c>
      <c r="B9" s="177">
        <v>27232</v>
      </c>
      <c r="C9" s="178"/>
      <c r="D9" s="177">
        <v>24212</v>
      </c>
      <c r="E9" s="178"/>
      <c r="F9" s="177">
        <v>27002</v>
      </c>
      <c r="G9" s="178"/>
      <c r="H9" s="177">
        <v>25808</v>
      </c>
    </row>
    <row r="10" spans="1:8" x14ac:dyDescent="0.5">
      <c r="A10" s="255" t="s">
        <v>154</v>
      </c>
      <c r="B10" s="177"/>
      <c r="C10" s="178"/>
      <c r="D10" s="177"/>
      <c r="E10" s="178"/>
      <c r="F10" s="177"/>
      <c r="G10" s="178"/>
      <c r="H10" s="177"/>
    </row>
    <row r="11" spans="1:8" x14ac:dyDescent="0.5">
      <c r="A11" s="256" t="s">
        <v>260</v>
      </c>
      <c r="B11" s="177">
        <v>-2427</v>
      </c>
      <c r="C11" s="178"/>
      <c r="D11" s="177">
        <v>585</v>
      </c>
      <c r="E11" s="178"/>
      <c r="F11" s="177">
        <v>-1867</v>
      </c>
      <c r="G11" s="178"/>
      <c r="H11" s="177">
        <v>431</v>
      </c>
    </row>
    <row r="12" spans="1:8" x14ac:dyDescent="0.5">
      <c r="A12" s="257" t="s">
        <v>155</v>
      </c>
      <c r="B12" s="178">
        <v>21593</v>
      </c>
      <c r="C12" s="178"/>
      <c r="D12" s="177">
        <v>20808</v>
      </c>
      <c r="E12" s="178"/>
      <c r="F12" s="178">
        <v>20479</v>
      </c>
      <c r="G12" s="178"/>
      <c r="H12" s="178">
        <v>19688</v>
      </c>
    </row>
    <row r="13" spans="1:8" x14ac:dyDescent="0.5">
      <c r="A13" s="257" t="s">
        <v>236</v>
      </c>
      <c r="B13" s="178">
        <v>104</v>
      </c>
      <c r="C13" s="178"/>
      <c r="D13" s="178">
        <v>111</v>
      </c>
      <c r="E13" s="178"/>
      <c r="F13" s="178">
        <v>104</v>
      </c>
      <c r="G13" s="178"/>
      <c r="H13" s="178">
        <v>111</v>
      </c>
    </row>
    <row r="14" spans="1:8" x14ac:dyDescent="0.5">
      <c r="A14" s="257" t="s">
        <v>270</v>
      </c>
      <c r="B14" s="178">
        <v>-3580</v>
      </c>
      <c r="C14" s="178"/>
      <c r="D14" s="178">
        <v>2861</v>
      </c>
      <c r="E14" s="178"/>
      <c r="F14" s="178">
        <v>-3580</v>
      </c>
      <c r="G14" s="178"/>
      <c r="H14" s="178">
        <v>2861</v>
      </c>
    </row>
    <row r="15" spans="1:8" x14ac:dyDescent="0.5">
      <c r="A15" s="257" t="s">
        <v>258</v>
      </c>
      <c r="B15" s="178">
        <v>2672</v>
      </c>
      <c r="C15" s="178"/>
      <c r="D15" s="178">
        <v>-774</v>
      </c>
      <c r="E15" s="178"/>
      <c r="F15" s="95">
        <v>0</v>
      </c>
      <c r="G15" s="179"/>
      <c r="H15" s="95">
        <v>0</v>
      </c>
    </row>
    <row r="16" spans="1:8" x14ac:dyDescent="0.5">
      <c r="A16" s="257" t="s">
        <v>259</v>
      </c>
      <c r="B16" s="178">
        <v>-274</v>
      </c>
      <c r="C16" s="178"/>
      <c r="D16" s="18">
        <v>0</v>
      </c>
      <c r="E16" s="18"/>
      <c r="F16" s="178">
        <v>823</v>
      </c>
      <c r="G16" s="18"/>
      <c r="H16" s="178">
        <v>-302</v>
      </c>
    </row>
    <row r="17" spans="1:8" x14ac:dyDescent="0.5">
      <c r="A17" s="257" t="s">
        <v>95</v>
      </c>
      <c r="B17" s="178">
        <v>14717</v>
      </c>
      <c r="C17" s="178"/>
      <c r="D17" s="178">
        <v>278</v>
      </c>
      <c r="E17" s="18"/>
      <c r="F17" s="178">
        <v>14764</v>
      </c>
      <c r="G17" s="18"/>
      <c r="H17" s="178">
        <v>342</v>
      </c>
    </row>
    <row r="18" spans="1:8" x14ac:dyDescent="0.5">
      <c r="A18" s="257" t="s">
        <v>255</v>
      </c>
      <c r="B18" s="177">
        <v>3317</v>
      </c>
      <c r="C18" s="178"/>
      <c r="D18" s="177">
        <v>1888</v>
      </c>
      <c r="E18" s="178"/>
      <c r="F18" s="177">
        <v>3326</v>
      </c>
      <c r="G18" s="178"/>
      <c r="H18" s="177">
        <v>1901</v>
      </c>
    </row>
    <row r="19" spans="1:8" x14ac:dyDescent="0.5">
      <c r="A19" s="257" t="s">
        <v>85</v>
      </c>
      <c r="B19" s="178">
        <v>-83</v>
      </c>
      <c r="C19" s="178"/>
      <c r="D19" s="18">
        <v>0</v>
      </c>
      <c r="E19" s="178"/>
      <c r="F19" s="178">
        <v>-83</v>
      </c>
      <c r="G19" s="178"/>
      <c r="H19" s="18">
        <v>0</v>
      </c>
    </row>
    <row r="20" spans="1:8" x14ac:dyDescent="0.5">
      <c r="A20" s="257" t="s">
        <v>237</v>
      </c>
      <c r="B20" s="178">
        <v>5</v>
      </c>
      <c r="C20" s="178"/>
      <c r="D20" s="95">
        <v>0</v>
      </c>
      <c r="E20" s="178"/>
      <c r="F20" s="178">
        <v>5</v>
      </c>
      <c r="G20" s="179"/>
      <c r="H20" s="95">
        <v>0</v>
      </c>
    </row>
    <row r="21" spans="1:8" x14ac:dyDescent="0.5">
      <c r="A21" s="257" t="s">
        <v>257</v>
      </c>
      <c r="B21" s="178"/>
      <c r="C21" s="178"/>
      <c r="D21" s="178"/>
      <c r="E21" s="178"/>
      <c r="F21" s="178"/>
      <c r="G21" s="179"/>
      <c r="H21" s="178"/>
    </row>
    <row r="22" spans="1:8" x14ac:dyDescent="0.5">
      <c r="A22" s="258" t="s">
        <v>238</v>
      </c>
      <c r="B22" s="178">
        <v>3873</v>
      </c>
      <c r="C22" s="179"/>
      <c r="D22" s="178">
        <v>-7634</v>
      </c>
      <c r="E22" s="178"/>
      <c r="F22" s="178">
        <v>3873</v>
      </c>
      <c r="G22" s="179"/>
      <c r="H22" s="178">
        <v>-7634</v>
      </c>
    </row>
    <row r="23" spans="1:8" x14ac:dyDescent="0.5">
      <c r="A23" s="257" t="s">
        <v>256</v>
      </c>
      <c r="B23" s="178">
        <v>-23</v>
      </c>
      <c r="C23" s="178"/>
      <c r="D23" s="178">
        <v>-2914</v>
      </c>
      <c r="E23" s="178"/>
      <c r="F23" s="178">
        <v>-31</v>
      </c>
      <c r="G23" s="179"/>
      <c r="H23" s="178">
        <v>-2912</v>
      </c>
    </row>
    <row r="24" spans="1:8" x14ac:dyDescent="0.5">
      <c r="A24" s="257" t="s">
        <v>84</v>
      </c>
      <c r="B24" s="178">
        <v>-21702</v>
      </c>
      <c r="C24" s="178"/>
      <c r="D24" s="178">
        <v>-19698</v>
      </c>
      <c r="E24" s="178"/>
      <c r="F24" s="178">
        <v>-21702</v>
      </c>
      <c r="G24" s="179"/>
      <c r="H24" s="178">
        <v>-19698</v>
      </c>
    </row>
    <row r="25" spans="1:8" x14ac:dyDescent="0.5">
      <c r="A25" s="257" t="s">
        <v>82</v>
      </c>
      <c r="B25" s="178">
        <v>-1623</v>
      </c>
      <c r="C25" s="178"/>
      <c r="D25" s="178">
        <v>-2516</v>
      </c>
      <c r="E25" s="178"/>
      <c r="F25" s="178">
        <v>-1563</v>
      </c>
      <c r="G25" s="179"/>
      <c r="H25" s="177">
        <v>-2449</v>
      </c>
    </row>
    <row r="26" spans="1:8" x14ac:dyDescent="0.5">
      <c r="A26" s="259" t="s">
        <v>239</v>
      </c>
      <c r="B26" s="194">
        <v>-1140</v>
      </c>
      <c r="C26" s="178"/>
      <c r="D26" s="194">
        <v>4057</v>
      </c>
      <c r="E26" s="178"/>
      <c r="F26" s="98">
        <v>0</v>
      </c>
      <c r="G26" s="18"/>
      <c r="H26" s="91">
        <v>0</v>
      </c>
    </row>
    <row r="27" spans="1:8" x14ac:dyDescent="0.5">
      <c r="A27" s="260" t="s">
        <v>168</v>
      </c>
      <c r="B27" s="180">
        <v>42661</v>
      </c>
      <c r="C27" s="181"/>
      <c r="D27" s="180">
        <v>21264</v>
      </c>
      <c r="E27" s="181"/>
      <c r="F27" s="180">
        <v>41550</v>
      </c>
      <c r="G27" s="181"/>
      <c r="H27" s="180">
        <v>18147</v>
      </c>
    </row>
    <row r="28" spans="1:8" x14ac:dyDescent="0.5">
      <c r="A28" s="255" t="s">
        <v>169</v>
      </c>
      <c r="B28" s="177"/>
      <c r="C28" s="178"/>
      <c r="D28" s="177"/>
      <c r="E28" s="178"/>
      <c r="F28" s="177"/>
      <c r="G28" s="178"/>
      <c r="H28" s="177"/>
    </row>
    <row r="29" spans="1:8" x14ac:dyDescent="0.5">
      <c r="A29" s="257" t="s">
        <v>170</v>
      </c>
      <c r="B29" s="182">
        <v>-14475</v>
      </c>
      <c r="C29" s="178"/>
      <c r="D29" s="182">
        <v>2086</v>
      </c>
      <c r="E29" s="178"/>
      <c r="F29" s="182">
        <v>-15973</v>
      </c>
      <c r="G29" s="178"/>
      <c r="H29" s="182">
        <v>4503</v>
      </c>
    </row>
    <row r="30" spans="1:8" x14ac:dyDescent="0.5">
      <c r="A30" s="257" t="s">
        <v>171</v>
      </c>
      <c r="B30" s="177">
        <v>-10273</v>
      </c>
      <c r="C30" s="178"/>
      <c r="D30" s="183">
        <v>5954</v>
      </c>
      <c r="E30" s="178"/>
      <c r="F30" s="177">
        <v>-10476</v>
      </c>
      <c r="G30" s="178"/>
      <c r="H30" s="183">
        <v>6910</v>
      </c>
    </row>
    <row r="31" spans="1:8" x14ac:dyDescent="0.5">
      <c r="A31" s="257" t="s">
        <v>240</v>
      </c>
      <c r="B31" s="177">
        <v>-1565</v>
      </c>
      <c r="C31" s="178"/>
      <c r="D31" s="177">
        <v>4366</v>
      </c>
      <c r="E31" s="178"/>
      <c r="F31" s="175">
        <v>0</v>
      </c>
      <c r="G31" s="178"/>
      <c r="H31" s="175">
        <v>0</v>
      </c>
    </row>
    <row r="32" spans="1:8" x14ac:dyDescent="0.5">
      <c r="A32" s="257" t="s">
        <v>19</v>
      </c>
      <c r="B32" s="177">
        <v>-1117</v>
      </c>
      <c r="C32" s="178"/>
      <c r="D32" s="182">
        <v>115</v>
      </c>
      <c r="E32" s="178"/>
      <c r="F32" s="177">
        <v>-1113</v>
      </c>
      <c r="G32" s="179"/>
      <c r="H32" s="182">
        <v>17</v>
      </c>
    </row>
    <row r="33" spans="1:8" x14ac:dyDescent="0.5">
      <c r="A33" s="257" t="s">
        <v>31</v>
      </c>
      <c r="B33" s="177">
        <v>34</v>
      </c>
      <c r="C33" s="178"/>
      <c r="D33" s="182">
        <v>994</v>
      </c>
      <c r="E33" s="178"/>
      <c r="F33" s="177">
        <v>-65</v>
      </c>
      <c r="G33" s="178"/>
      <c r="H33" s="182">
        <v>1794</v>
      </c>
    </row>
    <row r="34" spans="1:8" x14ac:dyDescent="0.5">
      <c r="A34" s="255" t="s">
        <v>172</v>
      </c>
      <c r="B34" s="182"/>
      <c r="C34" s="178"/>
      <c r="D34" s="182"/>
      <c r="E34" s="178"/>
      <c r="F34" s="182"/>
      <c r="G34" s="178"/>
      <c r="H34" s="182"/>
    </row>
    <row r="35" spans="1:8" x14ac:dyDescent="0.5">
      <c r="A35" s="257" t="s">
        <v>38</v>
      </c>
      <c r="B35" s="182">
        <v>13636</v>
      </c>
      <c r="C35" s="178"/>
      <c r="D35" s="182">
        <v>-23038</v>
      </c>
      <c r="E35" s="178"/>
      <c r="F35" s="182">
        <v>14413</v>
      </c>
      <c r="G35" s="178"/>
      <c r="H35" s="182">
        <v>-26198</v>
      </c>
    </row>
    <row r="36" spans="1:8" x14ac:dyDescent="0.5">
      <c r="A36" s="257" t="s">
        <v>39</v>
      </c>
      <c r="B36" s="174">
        <v>0</v>
      </c>
      <c r="C36" s="178"/>
      <c r="D36" s="228">
        <v>-8456</v>
      </c>
      <c r="E36" s="178"/>
      <c r="F36" s="174">
        <v>0</v>
      </c>
      <c r="G36" s="178"/>
      <c r="H36" s="228">
        <v>-8456</v>
      </c>
    </row>
    <row r="37" spans="1:8" x14ac:dyDescent="0.5">
      <c r="A37" s="257" t="s">
        <v>241</v>
      </c>
      <c r="B37" s="202">
        <v>2669</v>
      </c>
      <c r="C37" s="178"/>
      <c r="D37" s="202">
        <v>2356</v>
      </c>
      <c r="E37" s="178"/>
      <c r="F37" s="202">
        <v>2447</v>
      </c>
      <c r="G37" s="178"/>
      <c r="H37" s="202">
        <v>2295</v>
      </c>
    </row>
    <row r="38" spans="1:8" x14ac:dyDescent="0.5">
      <c r="A38" s="251" t="s">
        <v>242</v>
      </c>
      <c r="B38" s="224">
        <v>31570</v>
      </c>
      <c r="C38" s="181"/>
      <c r="D38" s="224">
        <v>5641</v>
      </c>
      <c r="E38" s="181"/>
      <c r="F38" s="224">
        <v>30783</v>
      </c>
      <c r="G38" s="181"/>
      <c r="H38" s="224">
        <v>-988</v>
      </c>
    </row>
    <row r="39" spans="1:8" x14ac:dyDescent="0.5">
      <c r="A39" s="255" t="s">
        <v>243</v>
      </c>
      <c r="B39" s="178">
        <v>-2015</v>
      </c>
      <c r="C39" s="178"/>
      <c r="D39" s="178">
        <v>-650</v>
      </c>
      <c r="E39" s="178"/>
      <c r="F39" s="28">
        <v>-2219</v>
      </c>
      <c r="G39" s="178"/>
      <c r="H39" s="28">
        <v>-556</v>
      </c>
    </row>
    <row r="40" spans="1:8" x14ac:dyDescent="0.5">
      <c r="A40" s="251" t="s">
        <v>244</v>
      </c>
      <c r="B40" s="184">
        <v>29555</v>
      </c>
      <c r="C40" s="181"/>
      <c r="D40" s="184">
        <v>4991</v>
      </c>
      <c r="E40" s="181"/>
      <c r="F40" s="184">
        <v>28564</v>
      </c>
      <c r="G40" s="181"/>
      <c r="H40" s="184">
        <v>-1544</v>
      </c>
    </row>
    <row r="41" spans="1:8" ht="6.75" customHeight="1" x14ac:dyDescent="0.5">
      <c r="A41" s="251"/>
      <c r="B41" s="181">
        <v>133341</v>
      </c>
      <c r="C41" s="181"/>
      <c r="D41" s="181"/>
      <c r="E41" s="181"/>
      <c r="F41" s="181"/>
      <c r="G41" s="181"/>
      <c r="H41" s="181"/>
    </row>
    <row r="42" spans="1:8" ht="53.25" customHeight="1" x14ac:dyDescent="0.5">
      <c r="A42" s="282" t="s">
        <v>34</v>
      </c>
      <c r="B42" s="282"/>
      <c r="C42" s="282"/>
      <c r="D42" s="282"/>
      <c r="E42" s="282"/>
      <c r="F42" s="282"/>
      <c r="H42" s="28"/>
    </row>
  </sheetData>
  <mergeCells count="5">
    <mergeCell ref="A2:B2"/>
    <mergeCell ref="A4:D4"/>
    <mergeCell ref="B6:D6"/>
    <mergeCell ref="F6:H6"/>
    <mergeCell ref="A42:F42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6"/>
  <sheetViews>
    <sheetView showGridLines="0" zoomScaleNormal="100" zoomScaleSheetLayoutView="85" workbookViewId="0"/>
  </sheetViews>
  <sheetFormatPr defaultColWidth="9.140625" defaultRowHeight="21.75" x14ac:dyDescent="0.5"/>
  <cols>
    <col min="1" max="1" width="65.140625" style="248" customWidth="1"/>
    <col min="2" max="2" width="12.7109375" style="248" customWidth="1"/>
    <col min="3" max="3" width="1.7109375" style="248" customWidth="1"/>
    <col min="4" max="4" width="13.5703125" style="248" bestFit="1" customWidth="1"/>
    <col min="5" max="5" width="1.7109375" style="248" customWidth="1"/>
    <col min="6" max="6" width="12.7109375" style="248" customWidth="1"/>
    <col min="7" max="7" width="1.7109375" style="248" customWidth="1"/>
    <col min="8" max="8" width="13.5703125" style="248" bestFit="1" customWidth="1"/>
    <col min="9" max="16384" width="9.140625" style="248"/>
  </cols>
  <sheetData>
    <row r="1" spans="1:8" x14ac:dyDescent="0.5">
      <c r="H1" s="249" t="s">
        <v>68</v>
      </c>
    </row>
    <row r="2" spans="1:8" x14ac:dyDescent="0.5">
      <c r="A2" s="251" t="s">
        <v>0</v>
      </c>
      <c r="B2" s="251"/>
      <c r="C2" s="250"/>
      <c r="D2" s="250"/>
      <c r="E2" s="250"/>
      <c r="F2" s="250"/>
      <c r="G2" s="250"/>
      <c r="H2" s="250"/>
    </row>
    <row r="3" spans="1:8" x14ac:dyDescent="0.5">
      <c r="A3" s="251" t="s">
        <v>179</v>
      </c>
      <c r="B3" s="251"/>
      <c r="C3" s="250"/>
      <c r="D3" s="250"/>
      <c r="E3" s="250"/>
      <c r="F3" s="250"/>
      <c r="G3" s="250"/>
      <c r="H3" s="250"/>
    </row>
    <row r="4" spans="1:8" x14ac:dyDescent="0.5">
      <c r="A4" s="251" t="s">
        <v>70</v>
      </c>
      <c r="B4" s="251"/>
      <c r="C4" s="250"/>
      <c r="D4" s="250"/>
      <c r="E4" s="250"/>
      <c r="F4" s="250"/>
      <c r="G4" s="250"/>
      <c r="H4" s="250"/>
    </row>
    <row r="5" spans="1:8" x14ac:dyDescent="0.5">
      <c r="H5" s="254" t="s">
        <v>3</v>
      </c>
    </row>
    <row r="6" spans="1:8" x14ac:dyDescent="0.5">
      <c r="B6" s="281" t="s">
        <v>151</v>
      </c>
      <c r="C6" s="281"/>
      <c r="D6" s="281"/>
      <c r="E6" s="252"/>
      <c r="F6" s="281" t="s">
        <v>5</v>
      </c>
      <c r="G6" s="281"/>
      <c r="H6" s="281"/>
    </row>
    <row r="7" spans="1:8" x14ac:dyDescent="0.5">
      <c r="B7" s="253">
        <v>2568</v>
      </c>
      <c r="C7" s="249"/>
      <c r="D7" s="253">
        <v>2567</v>
      </c>
      <c r="E7" s="249"/>
      <c r="F7" s="253">
        <v>2568</v>
      </c>
      <c r="G7" s="249"/>
      <c r="H7" s="253">
        <v>2567</v>
      </c>
    </row>
    <row r="8" spans="1:8" x14ac:dyDescent="0.5">
      <c r="A8" s="262" t="s">
        <v>180</v>
      </c>
      <c r="D8" s="254"/>
      <c r="H8" s="254"/>
    </row>
    <row r="9" spans="1:8" x14ac:dyDescent="0.5">
      <c r="A9" s="173" t="s">
        <v>245</v>
      </c>
      <c r="B9" s="185">
        <v>-726</v>
      </c>
      <c r="D9" s="49">
        <v>0</v>
      </c>
      <c r="E9" s="177"/>
      <c r="F9" s="185">
        <v>-726</v>
      </c>
      <c r="G9" s="178"/>
      <c r="H9" s="49">
        <v>0</v>
      </c>
    </row>
    <row r="10" spans="1:8" x14ac:dyDescent="0.5">
      <c r="A10" s="174" t="s">
        <v>182</v>
      </c>
      <c r="B10" s="9"/>
      <c r="D10" s="254"/>
      <c r="F10" s="9"/>
      <c r="H10" s="193"/>
    </row>
    <row r="11" spans="1:8" x14ac:dyDescent="0.5">
      <c r="A11" s="223" t="s">
        <v>250</v>
      </c>
      <c r="B11" s="9">
        <v>67900</v>
      </c>
      <c r="D11" s="185">
        <v>33300</v>
      </c>
      <c r="F11" s="9">
        <v>67500</v>
      </c>
      <c r="H11" s="114">
        <v>32500</v>
      </c>
    </row>
    <row r="12" spans="1:8" x14ac:dyDescent="0.5">
      <c r="A12" s="174" t="s">
        <v>184</v>
      </c>
      <c r="D12" s="254"/>
      <c r="H12" s="254"/>
    </row>
    <row r="13" spans="1:8" x14ac:dyDescent="0.5">
      <c r="A13" s="223" t="s">
        <v>250</v>
      </c>
      <c r="B13" s="185">
        <v>-103100</v>
      </c>
      <c r="D13" s="185">
        <v>-34112</v>
      </c>
      <c r="F13" s="185">
        <v>-100000</v>
      </c>
      <c r="H13" s="185">
        <v>-34112</v>
      </c>
    </row>
    <row r="14" spans="1:8" x14ac:dyDescent="0.5">
      <c r="A14" s="174" t="s">
        <v>182</v>
      </c>
      <c r="D14" s="263"/>
      <c r="H14" s="254"/>
    </row>
    <row r="15" spans="1:8" x14ac:dyDescent="0.5">
      <c r="A15" s="223" t="s">
        <v>185</v>
      </c>
      <c r="B15" s="9">
        <v>10107</v>
      </c>
      <c r="D15" s="203">
        <v>3855</v>
      </c>
      <c r="F15" s="9">
        <v>10107</v>
      </c>
      <c r="H15" s="114">
        <v>3855</v>
      </c>
    </row>
    <row r="16" spans="1:8" x14ac:dyDescent="0.5">
      <c r="A16" s="174" t="s">
        <v>184</v>
      </c>
      <c r="D16" s="254"/>
      <c r="H16" s="254"/>
    </row>
    <row r="17" spans="1:8" x14ac:dyDescent="0.5">
      <c r="A17" s="223" t="s">
        <v>185</v>
      </c>
      <c r="B17" s="49">
        <v>0</v>
      </c>
      <c r="D17" s="185">
        <v>-2009</v>
      </c>
      <c r="F17" s="49">
        <v>0</v>
      </c>
      <c r="H17" s="185">
        <v>-2009</v>
      </c>
    </row>
    <row r="18" spans="1:8" x14ac:dyDescent="0.5">
      <c r="A18" s="175" t="s">
        <v>191</v>
      </c>
      <c r="D18" s="254"/>
      <c r="H18" s="193"/>
    </row>
    <row r="19" spans="1:8" x14ac:dyDescent="0.5">
      <c r="A19" s="223" t="s">
        <v>192</v>
      </c>
      <c r="B19" s="9">
        <v>3030</v>
      </c>
      <c r="D19" s="114">
        <v>2985</v>
      </c>
      <c r="F19" s="9">
        <v>3030</v>
      </c>
      <c r="H19" s="114">
        <v>2985</v>
      </c>
    </row>
    <row r="20" spans="1:8" s="261" customFormat="1" x14ac:dyDescent="0.5">
      <c r="A20" s="261" t="s">
        <v>251</v>
      </c>
      <c r="B20" s="49">
        <v>0</v>
      </c>
      <c r="C20" s="178"/>
      <c r="D20" s="49">
        <v>0</v>
      </c>
      <c r="E20" s="177"/>
      <c r="F20" s="185">
        <v>-14083</v>
      </c>
      <c r="G20" s="178"/>
      <c r="H20" s="49">
        <v>0</v>
      </c>
    </row>
    <row r="21" spans="1:8" s="261" customFormat="1" x14ac:dyDescent="0.5">
      <c r="A21" s="174" t="s">
        <v>252</v>
      </c>
      <c r="B21" s="185">
        <v>45825</v>
      </c>
      <c r="C21" s="178"/>
      <c r="D21" s="49">
        <v>0</v>
      </c>
      <c r="E21" s="177"/>
      <c r="F21" s="185">
        <v>45825</v>
      </c>
      <c r="G21" s="178"/>
      <c r="H21" s="49">
        <v>0</v>
      </c>
    </row>
    <row r="22" spans="1:8" s="261" customFormat="1" x14ac:dyDescent="0.5">
      <c r="A22" s="261" t="s">
        <v>203</v>
      </c>
      <c r="B22" s="185">
        <v>1684</v>
      </c>
      <c r="C22" s="177"/>
      <c r="D22" s="185">
        <v>2988</v>
      </c>
      <c r="E22" s="177"/>
      <c r="F22" s="185">
        <v>1621</v>
      </c>
      <c r="G22" s="177"/>
      <c r="H22" s="114">
        <v>2921</v>
      </c>
    </row>
    <row r="23" spans="1:8" s="261" customFormat="1" x14ac:dyDescent="0.5">
      <c r="A23" s="261" t="s">
        <v>204</v>
      </c>
      <c r="B23" s="185">
        <v>-8381</v>
      </c>
      <c r="C23" s="177"/>
      <c r="D23" s="185">
        <v>-21304</v>
      </c>
      <c r="E23" s="177"/>
      <c r="F23" s="185">
        <v>-8096</v>
      </c>
      <c r="G23" s="177"/>
      <c r="H23" s="185">
        <v>-21216</v>
      </c>
    </row>
    <row r="24" spans="1:8" s="261" customFormat="1" x14ac:dyDescent="0.5">
      <c r="A24" s="261" t="s">
        <v>205</v>
      </c>
      <c r="B24" s="185">
        <v>-145</v>
      </c>
      <c r="C24" s="178"/>
      <c r="D24" s="185">
        <v>-2405</v>
      </c>
      <c r="E24" s="177"/>
      <c r="F24" s="185">
        <v>-145</v>
      </c>
      <c r="G24" s="178"/>
      <c r="H24" s="185">
        <v>-2405</v>
      </c>
    </row>
    <row r="25" spans="1:8" s="261" customFormat="1" x14ac:dyDescent="0.5">
      <c r="A25" s="261" t="s">
        <v>206</v>
      </c>
      <c r="B25" s="114">
        <v>83</v>
      </c>
      <c r="C25" s="178"/>
      <c r="D25" s="114">
        <v>0</v>
      </c>
      <c r="E25" s="178"/>
      <c r="F25" s="114">
        <v>83</v>
      </c>
      <c r="G25" s="178"/>
      <c r="H25" s="114">
        <v>0</v>
      </c>
    </row>
    <row r="26" spans="1:8" s="261" customFormat="1" x14ac:dyDescent="0.5">
      <c r="A26" s="261" t="s">
        <v>207</v>
      </c>
      <c r="B26" s="185">
        <v>1741</v>
      </c>
      <c r="C26" s="178"/>
      <c r="D26" s="114">
        <v>2434</v>
      </c>
      <c r="E26" s="178"/>
      <c r="F26" s="185">
        <v>1741</v>
      </c>
      <c r="G26" s="178"/>
      <c r="H26" s="114">
        <v>2434</v>
      </c>
    </row>
    <row r="27" spans="1:8" s="261" customFormat="1" x14ac:dyDescent="0.5">
      <c r="A27" s="262" t="s">
        <v>208</v>
      </c>
      <c r="B27" s="186">
        <v>18018</v>
      </c>
      <c r="C27" s="181"/>
      <c r="D27" s="186">
        <v>-14268</v>
      </c>
      <c r="E27" s="181"/>
      <c r="F27" s="186">
        <v>6857</v>
      </c>
      <c r="G27" s="181"/>
      <c r="H27" s="186">
        <v>-15047</v>
      </c>
    </row>
    <row r="28" spans="1:8" s="261" customFormat="1" ht="5.0999999999999996" customHeight="1" x14ac:dyDescent="0.5">
      <c r="B28" s="179"/>
      <c r="C28" s="179"/>
      <c r="D28" s="179"/>
      <c r="E28" s="179"/>
      <c r="F28" s="179"/>
      <c r="G28" s="179"/>
      <c r="H28" s="179"/>
    </row>
    <row r="29" spans="1:8" s="261" customFormat="1" x14ac:dyDescent="0.5">
      <c r="A29" s="262" t="s">
        <v>209</v>
      </c>
      <c r="B29" s="187"/>
      <c r="C29" s="179"/>
      <c r="D29" s="187"/>
      <c r="E29" s="179"/>
      <c r="F29" s="187"/>
      <c r="G29" s="179"/>
      <c r="H29" s="187"/>
    </row>
    <row r="30" spans="1:8" s="261" customFormat="1" x14ac:dyDescent="0.5">
      <c r="A30" s="175" t="s">
        <v>269</v>
      </c>
      <c r="B30" s="49"/>
      <c r="C30" s="178"/>
      <c r="D30" s="49"/>
      <c r="E30" s="95"/>
      <c r="F30" s="49"/>
      <c r="G30" s="18"/>
      <c r="H30" s="49"/>
    </row>
    <row r="31" spans="1:8" s="261" customFormat="1" x14ac:dyDescent="0.5">
      <c r="A31" s="223" t="s">
        <v>268</v>
      </c>
      <c r="B31" s="185">
        <v>-14083</v>
      </c>
      <c r="C31" s="178"/>
      <c r="D31" s="49">
        <v>0</v>
      </c>
      <c r="E31" s="95"/>
      <c r="F31" s="49">
        <v>0</v>
      </c>
      <c r="G31" s="18"/>
      <c r="H31" s="49">
        <v>0</v>
      </c>
    </row>
    <row r="32" spans="1:8" s="261" customFormat="1" x14ac:dyDescent="0.5">
      <c r="A32" s="262" t="s">
        <v>246</v>
      </c>
      <c r="B32" s="186">
        <v>-14083</v>
      </c>
      <c r="C32" s="18"/>
      <c r="D32" s="99">
        <v>0</v>
      </c>
      <c r="E32" s="18"/>
      <c r="F32" s="99">
        <v>0</v>
      </c>
      <c r="G32" s="18"/>
      <c r="H32" s="99">
        <v>0</v>
      </c>
    </row>
    <row r="33" spans="1:8" s="261" customFormat="1" ht="5.0999999999999996" customHeight="1" x14ac:dyDescent="0.5">
      <c r="B33" s="178"/>
      <c r="C33" s="178"/>
      <c r="D33" s="178"/>
      <c r="E33" s="178"/>
      <c r="F33" s="178"/>
      <c r="G33" s="178"/>
      <c r="H33" s="178"/>
    </row>
    <row r="34" spans="1:8" s="261" customFormat="1" ht="5.0999999999999996" customHeight="1" x14ac:dyDescent="0.5">
      <c r="B34" s="178"/>
      <c r="C34" s="178"/>
      <c r="D34" s="178"/>
      <c r="E34" s="178"/>
      <c r="F34" s="178"/>
      <c r="G34" s="178"/>
      <c r="H34" s="178"/>
    </row>
    <row r="35" spans="1:8" s="264" customFormat="1" ht="21" x14ac:dyDescent="0.45">
      <c r="A35" s="264" t="s">
        <v>213</v>
      </c>
      <c r="B35" s="192">
        <v>33490</v>
      </c>
      <c r="C35" s="20"/>
      <c r="D35" s="192">
        <v>-9277</v>
      </c>
      <c r="E35" s="20"/>
      <c r="F35" s="192">
        <v>35421</v>
      </c>
      <c r="G35" s="20"/>
      <c r="H35" s="192">
        <v>-16591</v>
      </c>
    </row>
    <row r="36" spans="1:8" s="261" customFormat="1" x14ac:dyDescent="0.5">
      <c r="A36" s="261" t="s">
        <v>214</v>
      </c>
      <c r="B36" s="189">
        <v>235729</v>
      </c>
      <c r="C36" s="179"/>
      <c r="D36" s="189">
        <v>287403</v>
      </c>
      <c r="E36" s="179"/>
      <c r="F36" s="189">
        <v>210969</v>
      </c>
      <c r="G36" s="179"/>
      <c r="H36" s="19">
        <v>266321</v>
      </c>
    </row>
    <row r="37" spans="1:8" s="264" customFormat="1" thickBot="1" x14ac:dyDescent="0.5">
      <c r="A37" s="262" t="s">
        <v>215</v>
      </c>
      <c r="B37" s="190">
        <v>269219</v>
      </c>
      <c r="C37" s="188"/>
      <c r="D37" s="190">
        <v>278126</v>
      </c>
      <c r="E37" s="181"/>
      <c r="F37" s="190">
        <v>246390</v>
      </c>
      <c r="G37" s="188"/>
      <c r="H37" s="12">
        <v>249730</v>
      </c>
    </row>
    <row r="38" spans="1:8" s="261" customFormat="1" ht="5.0999999999999996" customHeight="1" thickTop="1" x14ac:dyDescent="0.5">
      <c r="B38" s="187"/>
      <c r="C38" s="179"/>
      <c r="D38" s="187"/>
      <c r="E38" s="179"/>
      <c r="F38" s="187"/>
      <c r="G38" s="179"/>
      <c r="H38" s="187"/>
    </row>
    <row r="39" spans="1:8" s="261" customFormat="1" x14ac:dyDescent="0.5">
      <c r="A39" s="262" t="s">
        <v>247</v>
      </c>
    </row>
    <row r="40" spans="1:8" s="261" customFormat="1" x14ac:dyDescent="0.5">
      <c r="A40" s="261" t="s">
        <v>248</v>
      </c>
    </row>
    <row r="41" spans="1:8" s="261" customFormat="1" x14ac:dyDescent="0.5">
      <c r="A41" s="265" t="s">
        <v>249</v>
      </c>
    </row>
    <row r="42" spans="1:8" s="261" customFormat="1" x14ac:dyDescent="0.5">
      <c r="A42" s="266" t="s">
        <v>220</v>
      </c>
      <c r="B42" s="185">
        <v>-797</v>
      </c>
      <c r="C42" s="185"/>
      <c r="D42" s="185">
        <v>-250</v>
      </c>
      <c r="E42" s="185"/>
      <c r="F42" s="185">
        <v>-797</v>
      </c>
      <c r="G42" s="185"/>
      <c r="H42" s="185">
        <v>-250</v>
      </c>
    </row>
    <row r="43" spans="1:8" s="261" customFormat="1" ht="15" customHeight="1" x14ac:dyDescent="0.5">
      <c r="A43" s="267"/>
      <c r="B43" s="14"/>
      <c r="C43" s="185"/>
      <c r="D43" s="49"/>
      <c r="E43" s="185"/>
      <c r="G43" s="185"/>
      <c r="H43" s="49"/>
    </row>
    <row r="44" spans="1:8" s="261" customFormat="1" ht="15" customHeight="1" x14ac:dyDescent="0.5">
      <c r="A44" s="267"/>
      <c r="B44" s="14"/>
      <c r="C44" s="185"/>
      <c r="D44" s="49"/>
      <c r="E44" s="185"/>
      <c r="G44" s="185"/>
      <c r="H44" s="49"/>
    </row>
    <row r="45" spans="1:8" s="261" customFormat="1" ht="15" customHeight="1" x14ac:dyDescent="0.5">
      <c r="A45" s="267"/>
      <c r="B45" s="14"/>
      <c r="C45" s="185"/>
      <c r="D45" s="49"/>
      <c r="E45" s="185"/>
      <c r="G45" s="185"/>
      <c r="H45" s="49"/>
    </row>
    <row r="46" spans="1:8" s="261" customFormat="1" x14ac:dyDescent="0.5">
      <c r="A46" s="248" t="s">
        <v>34</v>
      </c>
      <c r="B46" s="248"/>
      <c r="C46" s="248"/>
      <c r="D46" s="248"/>
      <c r="E46" s="248"/>
      <c r="F46" s="248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5" fitToHeight="0" orientation="portrait" r:id="rId1"/>
  <headerFooter>
    <oddFooter>&amp;R&amp;13 10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74FF13F6E88E4E87197B6787F2E1AF" ma:contentTypeVersion="19" ma:contentTypeDescription="Create a new document." ma:contentTypeScope="" ma:versionID="d9a68d23156a551f6b571b49d765474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c4c0e6a8efc3cf876e005937b70a643e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purl.org/dc/elements/1.1/"/>
    <ds:schemaRef ds:uri="3e63d8b6-852d-4812-8f71-cfa9130d7d1d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d97f414-fcb6-440d-ba65-b94455fba3c5"/>
    <ds:schemaRef ds:uri="http://purl.org/dc/terms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E3EAB7-FC79-4BDC-9A3E-D754A1C8E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งบการเปลี่ยนแปลง_งบรวม</vt:lpstr>
      <vt:lpstr>งบกระแสเงินสด 1</vt:lpstr>
      <vt:lpstr>งบกระแสเงินสด 2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  <vt:lpstr>เบ็ดเสร็จ1!Print_Area</vt:lpstr>
      <vt:lpstr>เบ็ดเสร็จ2!Print_Area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2025-05-13T03:22:24Z</cp:lastPrinted>
  <dcterms:created xsi:type="dcterms:W3CDTF">1998-11-05T08:50:11Z</dcterms:created>
  <dcterms:modified xsi:type="dcterms:W3CDTF">2025-05-13T08:40:48Z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