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งบผู้ตรวจสอบบัญชีย้ายมาจาก_Drive_T\2568_งบผู้ตรวจสอบเพื่อ Online ตลาดฯ\ไตรมาส_1\"/>
    </mc:Choice>
  </mc:AlternateContent>
  <xr:revisionPtr revIDLastSave="0" documentId="13_ncr:1_{67C2EE29-1CA2-4068-BBDE-F339C4DE4516}" xr6:coauthVersionLast="47" xr6:coauthVersionMax="47" xr10:uidLastSave="{00000000-0000-0000-0000-000000000000}"/>
  <bookViews>
    <workbookView xWindow="-120" yWindow="-120" windowWidth="20730" windowHeight="11310" tabRatio="750" xr2:uid="{00000000-000D-0000-FFFF-FFFF00000000}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งบกระแสเงินสด 1" sheetId="8" state="hidden" r:id="rId8"/>
    <sheet name="งบกระแสเงินสด 2" sheetId="9" state="hidden" r:id="rId9"/>
    <sheet name="CF1" sheetId="19" r:id="rId10"/>
    <sheet name="CF2" sheetId="20" r:id="rId11"/>
  </sheets>
  <definedNames>
    <definedName name="name" localSheetId="6">'Change Separate'!$A$3:$S$22</definedName>
    <definedName name="_xlnm.Print_Area" localSheetId="0">'BS1'!$A$1:$J$35</definedName>
    <definedName name="_xlnm.Print_Area" localSheetId="1">'BS2'!$A$1:$J$24</definedName>
    <definedName name="_xlnm.Print_Area" localSheetId="2">'BS3'!$A$1:$J$36</definedName>
    <definedName name="_xlnm.Print_Area" localSheetId="9">'CF1'!$A$1:$H$42</definedName>
    <definedName name="_xlnm.Print_Area" localSheetId="10">'CF2'!$A$1:$H$45</definedName>
    <definedName name="_xlnm.Print_Area" localSheetId="5">'Change Conso'!$A$1:$AA$33</definedName>
    <definedName name="_xlnm.Print_Area" localSheetId="6">'Change Separate'!$A$1:$S$27</definedName>
    <definedName name="_xlnm.Print_Area" localSheetId="3">'PL1'!$A$1:$J$42</definedName>
    <definedName name="_xlnm.Print_Area" localSheetId="4">'PL2'!$A$1:$J$34</definedName>
    <definedName name="_xlnm.Print_Area" localSheetId="7">'งบกระแสเงินสด 1'!$A$1:$H$46</definedName>
    <definedName name="_xlnm.Print_Area" localSheetId="8">'งบกระแสเงินสด 2'!$A$1:$H$74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<sst xmlns="http://schemas.openxmlformats.org/spreadsheetml/2006/main" count="475" uniqueCount="325">
  <si>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</si>
  <si>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</si>
  <si>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</si>
  <si>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</si>
  <si>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</si>
  <si>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</si>
  <si>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</si>
  <si>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</si>
  <si>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</si>
  <si>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</si>
  <si>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ซื้อสินทรัพย์ถาวร</t>
  </si>
  <si>
    <t>หนี้สินไม่หมุนเวียนอื่น</t>
  </si>
  <si>
    <t xml:space="preserve"> งบการเงินรวม</t>
  </si>
  <si>
    <t>ต้นทุนทางการเงิน</t>
  </si>
  <si>
    <t>บริษัท เท็กซ์ไทล์เพรสทีจ จำกัด (มหาชน) และบริษัทย่อย</t>
  </si>
  <si>
    <t>ดอกเบี้ยรับ</t>
  </si>
  <si>
    <t>เงินปันผลรับ</t>
  </si>
  <si>
    <t>ซื้อโปรแกรมคอมพิวเตอร์</t>
  </si>
  <si>
    <t>งบกระแสเงินสด (ต่อ)</t>
  </si>
  <si>
    <t>-  เจ้าหนี้ค่าทรัพย์สิน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</si>
  <si>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</si>
  <si>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</si>
  <si>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</si>
  <si>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</si>
  <si>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</si>
  <si>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</si>
  <si>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</si>
  <si>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-  เงินปันผลค้างรับ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</si>
  <si>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</si>
  <si>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</si>
  <si>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หมายเหตุประกอบงบการเงินระหว่างกาลเป็นส่วนหนึ่งของงบการเงินนี้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</si>
  <si>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</si>
  <si>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</si>
  <si>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</si>
  <si>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</si>
  <si>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</si>
  <si>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</si>
  <si>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กำไร(ขาดทุน)ก่อนภาษีเงินได้</t>
  </si>
  <si>
    <t>เงินสดสุทธิใช้ไปในจากกิจกรรมจัดหาเงิน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</si>
  <si>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</si>
  <si>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</si>
  <si>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</si>
  <si>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</si>
  <si>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</si>
  <si>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</si>
  <si>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</si>
  <si>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</si>
  <si>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</si>
  <si>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</si>
  <si>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</si>
  <si>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</si>
  <si>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</si>
  <si>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</si>
  <si>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กำไรจากการจำหน่ายเงินลงทุนชั่วคราว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</si>
  <si>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</si>
  <si>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</si>
  <si>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</si>
  <si>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</si>
  <si>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</si>
  <si>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</si>
  <si>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</si>
  <si>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</si>
  <si>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</si>
  <si>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</si>
  <si>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</si>
  <si>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</si>
  <si>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 xml:space="preserve">   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</si>
  <si>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</si>
  <si>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</si>
  <si>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กำไร(ขาดทุน)สุทธิสำหรับงวด</t>
  </si>
  <si>
    <t>รายได้(ค่าใช้จ่าย)ภาษีเงินได้</t>
  </si>
  <si>
    <t>เงินสดสุทธิได้มาจาก(ใช้ไปใน)กิจกรรมลงทุน</t>
  </si>
  <si>
    <t>-  หนี้สินตามสัญญาเช่า - สุทธิ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</si>
  <si>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</si>
  <si>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</si>
  <si>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ประมาณการหนี้สินผลประโยชน์ของพนักงาน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</si>
  <si>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</si>
  <si>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</si>
  <si>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</si>
  <si>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</si>
  <si>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</si>
  <si>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</si>
  <si>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เงินลงทุน เพิ่มขึ้น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</si>
  <si>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</si>
  <si>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</si>
  <si>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</si>
  <si>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</si>
  <si>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</si>
  <si>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</si>
  <si>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</si>
  <si>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</si>
  <si>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</si>
  <si>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</si>
  <si>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</si>
  <si>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</si>
  <si>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</si>
  <si>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</si>
  <si>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</si>
  <si>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</si>
  <si>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</si>
  <si>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</si>
  <si>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</si>
  <si>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</si>
  <si>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</si>
  <si>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</si>
  <si>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</si>
  <si>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</si>
  <si>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STATEMENTS OF FINANCIAL POSITION</t>
  </si>
  <si>
    <t>NOTES</t>
  </si>
  <si>
    <t>31 March</t>
  </si>
  <si>
    <t>31 December</t>
  </si>
  <si>
    <t>Consolidated financial statements</t>
  </si>
  <si>
    <t>Separate financial statements</t>
  </si>
  <si>
    <t>UNIT : THOUSAND BAHT</t>
  </si>
  <si>
    <t>(Unaudited</t>
  </si>
  <si>
    <t>(Audited)</t>
  </si>
  <si>
    <t>but reviewed)</t>
  </si>
  <si>
    <t>UNAUDITED BUT REVIEWED</t>
  </si>
  <si>
    <t>Consolidated
 financial statements</t>
  </si>
  <si>
    <t>Separate
 financial statements</t>
  </si>
  <si>
    <t>CASH FLOW STATEMENTS</t>
  </si>
  <si>
    <t>CASH FLOW STATEMENTS (CONTINUED)</t>
  </si>
  <si>
    <t>STATEMENTS OF COMPREHENSIVE INCOME</t>
  </si>
  <si>
    <t>Gain (loss) on equity instruments designated at fair value through other comprehensive income</t>
  </si>
  <si>
    <t>Actuarial loss</t>
  </si>
  <si>
    <t>components of</t>
  </si>
  <si>
    <t xml:space="preserve">shareholders' </t>
  </si>
  <si>
    <t>equity</t>
  </si>
  <si>
    <t>Total other</t>
  </si>
  <si>
    <t xml:space="preserve">Total </t>
  </si>
  <si>
    <t>shareholders'</t>
  </si>
  <si>
    <t>Retained Earnings</t>
  </si>
  <si>
    <t>Other componants of equity</t>
  </si>
  <si>
    <t>STATEMENTS OF CHANGES IN SHAREHOLDERS' EQUITY</t>
  </si>
  <si>
    <t>CONSOLIDATED FINANCIAL STATEMENTS</t>
  </si>
  <si>
    <t>SEPARATE FINANCIAL STATEMENTS</t>
  </si>
  <si>
    <t>Issued</t>
  </si>
  <si>
    <t>and paid-up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</si>
  <si>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</si>
  <si>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</si>
  <si>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</si>
  <si>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</si>
  <si>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</si>
  <si>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</si>
  <si>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</si>
  <si>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</si>
  <si>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</si>
  <si>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Total comprehensive income for the period</t>
  </si>
  <si>
    <t>interest</t>
  </si>
  <si>
    <t>Total</t>
  </si>
  <si>
    <t>STATEMENTS OF FINANCIAL POSITION (CONTINUED)</t>
  </si>
  <si>
    <t>CASH AND CASH EQUIVALENT AS OF 31 MARCH</t>
  </si>
  <si>
    <t>Cash and cash equivalent - beginning of the period</t>
  </si>
  <si>
    <t>CASH AND CASH EQUIVALENT INCREASE (DECREASE) - NET</t>
  </si>
  <si>
    <t>NET CASH USED IN FINANCING ACTIVITIES</t>
  </si>
  <si>
    <t>CASH FLOW FROM FINANCING ACTIVITIES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</si>
  <si>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</si>
  <si>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</si>
  <si>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</si>
  <si>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</si>
  <si>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</si>
  <si>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</si>
  <si>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Other current assets</t>
  </si>
  <si>
    <t>TOTAL CURRENT ASSETS</t>
  </si>
  <si>
    <t>NON CURRENT ASSETS</t>
  </si>
  <si>
    <t>Investment properties - net</t>
  </si>
  <si>
    <t>Property, plant and equipment - net</t>
  </si>
  <si>
    <t>Intangible assets - net</t>
  </si>
  <si>
    <t>Deferred tax assets</t>
  </si>
  <si>
    <t>Other non current assets</t>
  </si>
  <si>
    <t>TOTAL NON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</si>
  <si>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</si>
  <si>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</si>
  <si>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</si>
  <si>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</si>
  <si>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</si>
  <si>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 CURRENT LIABILITIES</t>
  </si>
  <si>
    <t>Deferred tax liabilities</t>
  </si>
  <si>
    <t>Other non current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</si>
  <si>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</si>
  <si>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</si>
  <si>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</si>
  <si>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</si>
  <si>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</si>
  <si>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</si>
  <si>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</si>
  <si>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</si>
  <si>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</si>
  <si>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</si>
  <si>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</si>
  <si>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</si>
  <si>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</si>
  <si>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</si>
  <si>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</si>
  <si>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Revenues from operation</t>
  </si>
  <si>
    <t>Revenue from sales</t>
  </si>
  <si>
    <t>Total revenues from operation</t>
  </si>
  <si>
    <t>Cost of operations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</si>
  <si>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</si>
  <si>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</si>
  <si>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</si>
  <si>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</si>
  <si>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</si>
  <si>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</si>
  <si>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</si>
  <si>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</si>
  <si>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</si>
  <si>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Administrative expenses</t>
  </si>
  <si>
    <t>Directors' remunerations</t>
  </si>
  <si>
    <t>INCOME TAX EXPENSES</t>
  </si>
  <si>
    <t>Finance costs</t>
  </si>
  <si>
    <t>Other comprehensive income:-</t>
  </si>
  <si>
    <t>profit or loss in subsequent period:</t>
  </si>
  <si>
    <t>TOTAL COMPREHENSIVE INCOME FOR THE PERIOD</t>
  </si>
  <si>
    <t>Other comprehensive income not be reclassified to</t>
  </si>
  <si>
    <t xml:space="preserve">Loss on equity instruments designated at fair value through </t>
  </si>
  <si>
    <t>other comprehensive income</t>
  </si>
  <si>
    <t>Owners of the parent company</t>
  </si>
  <si>
    <t>BASIC EARNINGS PER SHARE</t>
  </si>
  <si>
    <t>Owners of the parent company (Unit : Baht)</t>
  </si>
  <si>
    <t>Depreciation and amortization</t>
  </si>
  <si>
    <t>Adjustments : -</t>
  </si>
  <si>
    <t>Loss from retirement of fixed assets</t>
  </si>
  <si>
    <t xml:space="preserve">Operating assets (increase) decrease </t>
  </si>
  <si>
    <t>Inventories</t>
  </si>
  <si>
    <t xml:space="preserve">Operating liabilities increase (decrease) </t>
  </si>
  <si>
    <t>Cash received from redemption of financial assets</t>
  </si>
  <si>
    <t>Cash paid for financial assets measured at fair value</t>
  </si>
  <si>
    <t>Cash received from disposal of financial assets</t>
  </si>
  <si>
    <t>measured at fair value through profit or loss - listed equity securities</t>
  </si>
  <si>
    <t>through profit or loss - listed equity securities</t>
  </si>
  <si>
    <t>at fair value through profit or loss - listed equity securities</t>
  </si>
  <si>
    <t>Interest received</t>
  </si>
  <si>
    <t>Purchase of fixed assets</t>
  </si>
  <si>
    <t>Proceeds from disposal of fixed assets</t>
  </si>
  <si>
    <t>TOTAL NON CURRENT LIABILITIES</t>
  </si>
  <si>
    <t>TOTAL LIABILITIES</t>
  </si>
  <si>
    <t>Trade and other current payables</t>
  </si>
  <si>
    <t>Trade and other current receivables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</si>
  <si>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</si>
  <si>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equity of</t>
  </si>
  <si>
    <t xml:space="preserve">parent </t>
  </si>
  <si>
    <t>company</t>
  </si>
  <si>
    <t>CASH FLOWS FROM INVESTING ACTIVITIES</t>
  </si>
  <si>
    <t>Dividend income from investments</t>
  </si>
  <si>
    <t>Allowance for expected credit losses</t>
  </si>
  <si>
    <t>CASH FLOWS FROM OPERATING ACTIVITIES</t>
  </si>
  <si>
    <t>Inventories - digital assets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</si>
  <si>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</si>
  <si>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 xml:space="preserve">OTHER COMPREHENSIVE INCOME FOR </t>
  </si>
  <si>
    <t xml:space="preserve">  THE PERIOD - NET OF INCOME TAX</t>
  </si>
  <si>
    <t>Purchase of intangible assets - computer software</t>
  </si>
  <si>
    <t xml:space="preserve">-  Loss on equity instruments designated at fair value through </t>
  </si>
  <si>
    <t>Cash flows before changes in operating assets and  liabilities</t>
  </si>
  <si>
    <t>Net profit for the period</t>
  </si>
  <si>
    <t xml:space="preserve">PROFIT BEFORE FINANCE COSTS AND </t>
  </si>
  <si>
    <t>NET PROFIT FOR THE PERIOD</t>
  </si>
  <si>
    <t>PROFIT BEFORE INCOME TAX EXPENSES</t>
  </si>
  <si>
    <t>Inventories - digital assets - net</t>
  </si>
  <si>
    <t>Increase in certificates of deposits and fixed deposit</t>
  </si>
  <si>
    <t>intangible assets - digital assets</t>
  </si>
  <si>
    <t>The accompanying notes are an integral part of the interim financial information.</t>
  </si>
  <si>
    <t>Other non - current financial assets - net</t>
  </si>
  <si>
    <t>Gain (loss) on equity</t>
  </si>
  <si>
    <t xml:space="preserve"> instruments designated </t>
  </si>
  <si>
    <t xml:space="preserve">at fair value through </t>
  </si>
  <si>
    <t>NET CASH PROVIDED BY (USED IN) INVESTING ACTIVITIES</t>
  </si>
  <si>
    <t>Investments in subsidiary companies - net</t>
  </si>
  <si>
    <t>Intangible assets - digital assets - net</t>
  </si>
  <si>
    <t>Revenue from services</t>
  </si>
  <si>
    <t>controlling</t>
  </si>
  <si>
    <t xml:space="preserve">Non - </t>
  </si>
  <si>
    <t>Cash received from decrease in share capital of financial assets measured</t>
  </si>
  <si>
    <t>Reversal of unrealized loss from revaluation of</t>
  </si>
  <si>
    <t>Unrealized loss from revaluation of financial assets</t>
  </si>
  <si>
    <t>CASH RECEIVED (PAID) FROM OPERATING ACTIVITIES</t>
  </si>
  <si>
    <t>Income tax paid</t>
  </si>
  <si>
    <t>Balance as of 1 January 2024</t>
  </si>
  <si>
    <t>Balance as of 31 March 2024</t>
  </si>
  <si>
    <t>Investments in associated companies - net</t>
  </si>
  <si>
    <t>Share of gain (loss) from investments in associated companies</t>
  </si>
  <si>
    <t>TPCS PUBLIC COMPANY LIMITED AND ITS SUBSIDIARIES</t>
  </si>
  <si>
    <t>Non current provision for employee benefits</t>
  </si>
  <si>
    <t>NOTE</t>
  </si>
  <si>
    <t>Reversal of impairment loss of investments</t>
  </si>
  <si>
    <t>NET CASH PROVIDED BY (USED IN) FROM OPERATING ACTIVITIES</t>
  </si>
  <si>
    <t>SUPPLEMENTAL CASHFLOW INFORMATION :</t>
  </si>
  <si>
    <t>Significant non-cash transactions consist of :</t>
  </si>
  <si>
    <t>profit or loss in subsequent period - net of income tax</t>
  </si>
  <si>
    <t>PROFIT ATTRIBUTABLE TO</t>
  </si>
  <si>
    <t xml:space="preserve">TOTAL COMPREHENSIVE INCOME ATTRIBUTABLE TO </t>
  </si>
  <si>
    <t>AS OF 31 MARCH 2025</t>
  </si>
  <si>
    <t>Non current assets classified as held for sale</t>
  </si>
  <si>
    <t>FOR THE THREE - MONTH PERIOD ENDED 31 MARCH 2025</t>
  </si>
  <si>
    <t>Balance as of 1 January 2025</t>
  </si>
  <si>
    <t>Balance as of 31 March 2025</t>
  </si>
  <si>
    <t>Impairment loss of assets</t>
  </si>
  <si>
    <t>Unrealized loss from revaluation of intangible assets - digital assets</t>
  </si>
  <si>
    <t>(Gain) loss on reduced value of inventories - digital assets</t>
  </si>
  <si>
    <t>(Reversal) impairment loss of investments</t>
  </si>
  <si>
    <t>Loss from disposal of financial assets</t>
  </si>
  <si>
    <t>(Reversal) unrealized loss from revaluation of</t>
  </si>
  <si>
    <t>Gain on exchanges</t>
  </si>
  <si>
    <t>Share of (gain) loss from investments in associated companies</t>
  </si>
  <si>
    <t>measured at fair value through profit or loss - mutual fund</t>
  </si>
  <si>
    <t>through profit or loss - mutual fund</t>
  </si>
  <si>
    <t>Cash received from disposal of investment in associated company</t>
  </si>
  <si>
    <t>Cash paid for investment in subsidiary company</t>
  </si>
  <si>
    <t xml:space="preserve">Cost of sales and services </t>
  </si>
  <si>
    <t>Consulting services income</t>
  </si>
  <si>
    <t>Selling and distribution expenses</t>
  </si>
  <si>
    <t>Income (expenses) tax</t>
  </si>
  <si>
    <t>(Income) expenses tax</t>
  </si>
  <si>
    <t>in subsidiary</t>
  </si>
  <si>
    <t>without change in control</t>
  </si>
  <si>
    <t>Changes in ownership interests in subsidiary</t>
  </si>
  <si>
    <t>Surplus from changes in ownership interests</t>
  </si>
  <si>
    <t>Surplus from</t>
  </si>
  <si>
    <t>changes in</t>
  </si>
  <si>
    <t>ownership</t>
  </si>
  <si>
    <t>interests in</t>
  </si>
  <si>
    <t>subsidiary</t>
  </si>
  <si>
    <t>Payment from changes in ownership interests in subsidiary</t>
  </si>
  <si>
    <t>Allowance (reversal) for slow moving stock</t>
  </si>
  <si>
    <t>STATEMENTS OF COMPREHENSIVE INCOME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</si>
</sst>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99">
    <xf numFmtId="0" fontId="0" fillId="0" borderId="0" xfId="0"/>
    <xf numFmtId="0" fontId="2" fillId="0" borderId="0" xfId="0" applyFont="1"/>
    <xf numFmtId="190" fontId="2" fillId="0" borderId="0" xfId="0" applyNumberFormat="1" applyFont="1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43" fontId="2" fillId="0" borderId="0" xfId="1" applyFont="1" applyFill="1" applyBorder="1"/>
    <xf numFmtId="43" fontId="2" fillId="0" borderId="0" xfId="1" applyFont="1" applyFill="1"/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Alignment="1">
      <alignment horizontal="left" vertical="justify" indent="1"/>
    </xf>
    <xf numFmtId="19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189" fontId="4" fillId="0" borderId="0" xfId="1" applyNumberFormat="1" applyFont="1" applyFill="1" applyBorder="1"/>
    <xf numFmtId="43" fontId="4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left" vertical="justify" indent="1"/>
    </xf>
    <xf numFmtId="0" fontId="3" fillId="0" borderId="0" xfId="0" applyFont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5" fillId="0" borderId="6" xfId="0" applyFont="1" applyBorder="1" applyAlignment="1">
      <alignment vertical="justify"/>
    </xf>
    <xf numFmtId="0" fontId="5" fillId="0" borderId="6" xfId="0" applyFont="1" applyBorder="1" applyAlignment="1">
      <alignment horizontal="center"/>
    </xf>
    <xf numFmtId="189" fontId="5" fillId="0" borderId="6" xfId="1" applyNumberFormat="1" applyFont="1" applyFill="1" applyBorder="1" applyAlignment="1">
      <alignment horizontal="right"/>
    </xf>
    <xf numFmtId="43" fontId="7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189" fontId="3" fillId="0" borderId="6" xfId="1" applyNumberFormat="1" applyFont="1" applyFill="1" applyBorder="1"/>
    <xf numFmtId="190" fontId="2" fillId="0" borderId="0" xfId="1" applyNumberFormat="1" applyFont="1" applyFill="1" applyBorder="1"/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90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vertical="center"/>
    </xf>
    <xf numFmtId="190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90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left"/>
    </xf>
    <xf numFmtId="193" fontId="3" fillId="2" borderId="0" xfId="1" applyNumberFormat="1" applyFont="1" applyFill="1" applyAlignment="1">
      <alignment horizontal="left"/>
    </xf>
    <xf numFmtId="193" fontId="2" fillId="2" borderId="0" xfId="0" applyNumberFormat="1" applyFont="1" applyFill="1"/>
    <xf numFmtId="190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0" applyNumberFormat="1" applyFont="1"/>
    <xf numFmtId="0" fontId="2" fillId="0" borderId="0" xfId="0" quotePrefix="1" applyFont="1"/>
    <xf numFmtId="43" fontId="9" fillId="0" borderId="0" xfId="1" applyFont="1" applyFill="1" applyBorder="1"/>
    <xf numFmtId="0" fontId="10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Border="1"/>
    <xf numFmtId="189" fontId="8" fillId="0" borderId="3" xfId="1" applyNumberFormat="1" applyFont="1" applyFill="1" applyBorder="1"/>
    <xf numFmtId="43" fontId="9" fillId="0" borderId="0" xfId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189" fontId="8" fillId="0" borderId="4" xfId="1" applyNumberFormat="1" applyFont="1" applyFill="1" applyBorder="1"/>
    <xf numFmtId="189" fontId="8" fillId="0" borderId="5" xfId="1" applyNumberFormat="1" applyFont="1" applyFill="1" applyBorder="1"/>
    <xf numFmtId="43" fontId="9" fillId="0" borderId="0" xfId="1" applyFont="1" applyFill="1" applyAlignment="1">
      <alignment horizontal="left" vertical="justify"/>
    </xf>
    <xf numFmtId="43" fontId="9" fillId="0" borderId="0" xfId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vertical="center"/>
    </xf>
    <xf numFmtId="43" fontId="9" fillId="0" borderId="0" xfId="1" applyFont="1" applyFill="1"/>
    <xf numFmtId="43" fontId="9" fillId="0" borderId="0" xfId="1" applyFont="1" applyFill="1" applyAlignment="1">
      <alignment horizontal="left" vertical="top"/>
    </xf>
    <xf numFmtId="189" fontId="9" fillId="0" borderId="0" xfId="1" applyNumberFormat="1" applyFont="1" applyFill="1"/>
    <xf numFmtId="189" fontId="8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top"/>
    </xf>
    <xf numFmtId="187" fontId="8" fillId="0" borderId="3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87" fontId="9" fillId="0" borderId="0" xfId="1" applyNumberFormat="1" applyFont="1" applyFill="1" applyBorder="1"/>
    <xf numFmtId="187" fontId="9" fillId="0" borderId="0" xfId="1" applyNumberFormat="1" applyFont="1" applyFill="1"/>
    <xf numFmtId="43" fontId="9" fillId="0" borderId="0" xfId="1" applyFont="1" applyFill="1" applyAlignment="1">
      <alignment horizontal="right"/>
    </xf>
    <xf numFmtId="43" fontId="9" fillId="0" borderId="1" xfId="1" applyFont="1" applyFill="1" applyBorder="1" applyAlignment="1">
      <alignment vertical="center"/>
    </xf>
    <xf numFmtId="43" fontId="8" fillId="0" borderId="3" xfId="1" applyFont="1" applyFill="1" applyBorder="1" applyAlignment="1">
      <alignment vertical="center"/>
    </xf>
    <xf numFmtId="187" fontId="8" fillId="0" borderId="0" xfId="1" applyNumberFormat="1" applyFont="1" applyFill="1" applyBorder="1"/>
    <xf numFmtId="43" fontId="8" fillId="0" borderId="0" xfId="1" applyFont="1" applyFill="1" applyBorder="1"/>
    <xf numFmtId="43" fontId="8" fillId="0" borderId="0" xfId="1" applyFont="1" applyFill="1" applyBorder="1" applyAlignment="1">
      <alignment horizontal="right"/>
    </xf>
    <xf numFmtId="187" fontId="9" fillId="0" borderId="1" xfId="1" applyNumberFormat="1" applyFont="1" applyFill="1" applyBorder="1"/>
    <xf numFmtId="189" fontId="9" fillId="0" borderId="1" xfId="1" applyNumberFormat="1" applyFont="1" applyFill="1" applyBorder="1"/>
    <xf numFmtId="187" fontId="8" fillId="0" borderId="2" xfId="1" applyNumberFormat="1" applyFont="1" applyFill="1" applyBorder="1"/>
    <xf numFmtId="189" fontId="8" fillId="0" borderId="2" xfId="1" applyNumberFormat="1" applyFont="1" applyFill="1" applyBorder="1"/>
    <xf numFmtId="43" fontId="8" fillId="0" borderId="0" xfId="1" applyFont="1" applyFill="1"/>
    <xf numFmtId="189" fontId="9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Alignment="1">
      <alignment horizontal="right"/>
    </xf>
    <xf numFmtId="190" fontId="9" fillId="0" borderId="0" xfId="1" applyNumberFormat="1" applyFont="1" applyFill="1" applyBorder="1"/>
    <xf numFmtId="190" fontId="9" fillId="0" borderId="0" xfId="1" applyNumberFormat="1" applyFont="1" applyFill="1" applyBorder="1" applyAlignment="1">
      <alignment horizontal="right"/>
    </xf>
    <xf numFmtId="187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/>
    <xf numFmtId="187" fontId="8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>
      <alignment horizontal="left" vertical="top"/>
    </xf>
    <xf numFmtId="187" fontId="9" fillId="0" borderId="0" xfId="1" applyNumberFormat="1" applyFont="1" applyFill="1" applyAlignment="1">
      <alignment horizontal="right" vertical="top"/>
    </xf>
    <xf numFmtId="189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>
      <alignment vertical="top"/>
    </xf>
    <xf numFmtId="187" fontId="9" fillId="0" borderId="1" xfId="1" applyNumberFormat="1" applyFont="1" applyFill="1" applyBorder="1" applyAlignment="1">
      <alignment horizontal="right" vertical="top"/>
    </xf>
    <xf numFmtId="193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93" fontId="8" fillId="0" borderId="0" xfId="1" applyNumberFormat="1" applyFont="1" applyFill="1" applyAlignment="1">
      <alignment horizontal="left"/>
    </xf>
    <xf numFmtId="191" fontId="8" fillId="0" borderId="0" xfId="1" applyNumberFormat="1" applyFont="1" applyFill="1" applyBorder="1" applyAlignment="1">
      <alignment horizontal="left"/>
    </xf>
    <xf numFmtId="41" fontId="8" fillId="0" borderId="0" xfId="1" applyNumberFormat="1" applyFont="1" applyFill="1" applyBorder="1"/>
    <xf numFmtId="190" fontId="8" fillId="0" borderId="0" xfId="1" applyNumberFormat="1" applyFont="1" applyFill="1" applyBorder="1"/>
    <xf numFmtId="41" fontId="9" fillId="0" borderId="0" xfId="1" applyNumberFormat="1" applyFont="1" applyFill="1" applyBorder="1"/>
    <xf numFmtId="41" fontId="8" fillId="0" borderId="2" xfId="1" applyNumberFormat="1" applyFont="1" applyFill="1" applyBorder="1"/>
    <xf numFmtId="43" fontId="8" fillId="0" borderId="2" xfId="1" applyFont="1" applyFill="1" applyBorder="1"/>
    <xf numFmtId="190" fontId="8" fillId="0" borderId="2" xfId="1" applyNumberFormat="1" applyFont="1" applyFill="1" applyBorder="1"/>
    <xf numFmtId="190" fontId="9" fillId="0" borderId="1" xfId="1" applyNumberFormat="1" applyFont="1" applyFill="1" applyBorder="1"/>
    <xf numFmtId="189" fontId="8" fillId="0" borderId="0" xfId="1" applyNumberFormat="1" applyFont="1" applyFill="1" applyBorder="1"/>
    <xf numFmtId="192" fontId="9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/>
    <xf numFmtId="41" fontId="8" fillId="0" borderId="0" xfId="1" applyNumberFormat="1" applyFont="1" applyFill="1" applyBorder="1" applyAlignment="1">
      <alignment horizontal="right"/>
    </xf>
    <xf numFmtId="191" fontId="9" fillId="0" borderId="5" xfId="1" applyNumberFormat="1" applyFont="1" applyFill="1" applyBorder="1"/>
    <xf numFmtId="189" fontId="9" fillId="0" borderId="3" xfId="1" applyNumberFormat="1" applyFont="1" applyFill="1" applyBorder="1"/>
    <xf numFmtId="189" fontId="9" fillId="0" borderId="1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right"/>
    </xf>
    <xf numFmtId="0" fontId="9" fillId="0" borderId="0" xfId="1" applyNumberFormat="1" applyFont="1" applyFill="1" applyBorder="1" applyAlignment="1">
      <alignment horizontal="right"/>
    </xf>
    <xf numFmtId="194" fontId="9" fillId="0" borderId="0" xfId="1" applyNumberFormat="1" applyFont="1" applyFill="1" applyBorder="1" applyAlignment="1">
      <alignment horizontal="center"/>
    </xf>
    <xf numFmtId="189" fontId="9" fillId="0" borderId="5" xfId="1" applyNumberFormat="1" applyFont="1" applyFill="1" applyBorder="1"/>
    <xf numFmtId="194" fontId="10" fillId="0" borderId="0" xfId="1" applyNumberFormat="1" applyFont="1" applyFill="1" applyBorder="1" applyAlignment="1">
      <alignment horizontal="center"/>
    </xf>
    <xf numFmtId="189" fontId="8" fillId="0" borderId="3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89" fontId="8" fillId="0" borderId="5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0" fontId="9" fillId="0" borderId="0" xfId="1" applyNumberFormat="1" applyFont="1" applyFill="1" applyBorder="1"/>
    <xf numFmtId="189" fontId="12" fillId="0" borderId="0" xfId="1" applyNumberFormat="1" applyFont="1" applyFill="1" applyBorder="1"/>
    <xf numFmtId="43" fontId="12" fillId="0" borderId="0" xfId="1" applyFont="1" applyFill="1" applyBorder="1"/>
    <xf numFmtId="195" fontId="9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Border="1"/>
    <xf numFmtId="0" fontId="13" fillId="0" borderId="0" xfId="1" applyNumberFormat="1" applyFont="1" applyFill="1" applyBorder="1"/>
    <xf numFmtId="193" fontId="8" fillId="0" borderId="1" xfId="1" applyNumberFormat="1" applyFont="1" applyFill="1" applyBorder="1" applyAlignment="1">
      <alignment horizontal="right"/>
    </xf>
    <xf numFmtId="193" fontId="8" fillId="0" borderId="1" xfId="1" applyNumberFormat="1" applyFont="1" applyFill="1" applyBorder="1" applyAlignment="1">
      <alignment horizontal="center"/>
    </xf>
    <xf numFmtId="190" fontId="8" fillId="0" borderId="1" xfId="1" applyNumberFormat="1" applyFont="1" applyFill="1" applyBorder="1"/>
    <xf numFmtId="41" fontId="8" fillId="0" borderId="0" xfId="1" applyNumberFormat="1" applyFont="1" applyFill="1" applyBorder="1" applyAlignment="1"/>
    <xf numFmtId="188" fontId="9" fillId="0" borderId="1" xfId="1" applyNumberFormat="1" applyFont="1" applyFill="1" applyBorder="1"/>
    <xf numFmtId="189" fontId="9" fillId="0" borderId="0" xfId="1" applyNumberFormat="1" applyFont="1" applyFill="1" applyBorder="1" applyAlignment="1">
      <alignment horizontal="left" vertical="center" indent="2"/>
    </xf>
    <xf numFmtId="187" fontId="8" fillId="0" borderId="0" xfId="1" applyNumberFormat="1" applyFont="1" applyFill="1" applyBorder="1" applyAlignment="1">
      <alignment vertical="top"/>
    </xf>
    <xf numFmtId="43" fontId="8" fillId="0" borderId="0" xfId="1" applyFont="1" applyFill="1" applyBorder="1" applyAlignment="1">
      <alignment horizontal="right" vertical="top"/>
    </xf>
    <xf numFmtId="187" fontId="8" fillId="0" borderId="3" xfId="1" applyNumberFormat="1" applyFont="1" applyFill="1" applyBorder="1" applyAlignment="1">
      <alignment horizontal="right" vertical="top"/>
    </xf>
    <xf numFmtId="187" fontId="8" fillId="0" borderId="0" xfId="1" applyNumberFormat="1" applyFont="1" applyFill="1" applyBorder="1" applyAlignment="1">
      <alignment horizontal="right" vertical="top"/>
    </xf>
    <xf numFmtId="193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189" fontId="9" fillId="0" borderId="0" xfId="0" applyNumberFormat="1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right" vertical="top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191" fontId="9" fillId="0" borderId="0" xfId="0" applyNumberFormat="1" applyFont="1"/>
    <xf numFmtId="0" fontId="9" fillId="0" borderId="0" xfId="3" applyFont="1"/>
    <xf numFmtId="0" fontId="8" fillId="0" borderId="0" xfId="3" applyFont="1" applyAlignment="1">
      <alignment horizontal="right"/>
    </xf>
    <xf numFmtId="0" fontId="8" fillId="0" borderId="0" xfId="3" applyFont="1"/>
    <xf numFmtId="0" fontId="8" fillId="0" borderId="0" xfId="3" applyFont="1" applyAlignment="1">
      <alignment vertical="justify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horizontal="center"/>
    </xf>
    <xf numFmtId="0" fontId="8" fillId="0" borderId="1" xfId="3" applyFont="1" applyBorder="1" applyAlignment="1">
      <alignment horizontal="right"/>
    </xf>
    <xf numFmtId="187" fontId="8" fillId="0" borderId="0" xfId="3" applyNumberFormat="1" applyFont="1" applyAlignment="1">
      <alignment vertical="justify"/>
    </xf>
    <xf numFmtId="0" fontId="9" fillId="0" borderId="0" xfId="3" applyFont="1" applyAlignment="1">
      <alignment horizontal="left" vertical="top" indent="1"/>
    </xf>
    <xf numFmtId="189" fontId="8" fillId="0" borderId="0" xfId="3" applyNumberFormat="1" applyFont="1" applyAlignment="1">
      <alignment horizontal="right" vertical="center"/>
    </xf>
    <xf numFmtId="187" fontId="9" fillId="0" borderId="0" xfId="3" applyNumberFormat="1" applyFont="1"/>
    <xf numFmtId="187" fontId="8" fillId="0" borderId="0" xfId="3" applyNumberFormat="1" applyFont="1" applyAlignment="1">
      <alignment vertical="top"/>
    </xf>
    <xf numFmtId="187" fontId="8" fillId="0" borderId="0" xfId="3" applyNumberFormat="1" applyFont="1"/>
    <xf numFmtId="187" fontId="9" fillId="0" borderId="0" xfId="3" quotePrefix="1" applyNumberFormat="1" applyFont="1" applyAlignment="1">
      <alignment horizontal="left" vertical="justify"/>
    </xf>
    <xf numFmtId="187" fontId="9" fillId="0" borderId="0" xfId="3" applyNumberFormat="1" applyFont="1" applyAlignment="1">
      <alignment horizontal="left" indent="2"/>
    </xf>
    <xf numFmtId="187" fontId="9" fillId="0" borderId="0" xfId="3" quotePrefix="1" applyNumberFormat="1" applyFont="1" applyAlignment="1">
      <alignment horizontal="left" vertical="justify" indent="1"/>
    </xf>
    <xf numFmtId="0" fontId="8" fillId="0" borderId="1" xfId="0" applyFont="1" applyBorder="1" applyAlignment="1">
      <alignment horizontal="right"/>
    </xf>
    <xf numFmtId="0" fontId="9" fillId="0" borderId="0" xfId="3" applyFont="1" applyAlignment="1">
      <alignment vertical="justify"/>
    </xf>
    <xf numFmtId="0" fontId="9" fillId="0" borderId="0" xfId="3" quotePrefix="1" applyFont="1" applyAlignment="1">
      <alignment horizontal="left" vertical="justify" indent="1"/>
    </xf>
    <xf numFmtId="0" fontId="9" fillId="0" borderId="0" xfId="3" applyFont="1" applyAlignment="1">
      <alignment horizontal="left" vertical="justify" indent="1"/>
    </xf>
    <xf numFmtId="0" fontId="9" fillId="0" borderId="0" xfId="3" applyFont="1" applyAlignment="1">
      <alignment horizontal="left" vertical="top" indent="2"/>
    </xf>
    <xf numFmtId="0" fontId="9" fillId="0" borderId="0" xfId="3" applyFont="1" applyAlignment="1">
      <alignment horizontal="left" indent="1"/>
    </xf>
    <xf numFmtId="0" fontId="8" fillId="0" borderId="0" xfId="3" applyFont="1" applyAlignment="1">
      <alignment vertical="center"/>
    </xf>
    <xf numFmtId="193" fontId="8" fillId="0" borderId="0" xfId="3" applyNumberFormat="1" applyFont="1" applyAlignment="1">
      <alignment horizontal="left"/>
    </xf>
    <xf numFmtId="0" fontId="8" fillId="0" borderId="0" xfId="3" applyFont="1" applyAlignment="1">
      <alignment horizontal="left"/>
    </xf>
    <xf numFmtId="196" fontId="9" fillId="0" borderId="0" xfId="3" applyNumberFormat="1" applyFont="1" applyAlignment="1">
      <alignment vertical="center"/>
    </xf>
    <xf numFmtId="193" fontId="9" fillId="0" borderId="0" xfId="3" applyNumberFormat="1" applyFont="1"/>
    <xf numFmtId="0" fontId="8" fillId="0" borderId="0" xfId="0" applyFont="1" applyAlignment="1">
      <alignment vertical="justify"/>
    </xf>
    <xf numFmtId="0" fontId="8" fillId="0" borderId="0" xfId="0" applyFont="1" applyAlignment="1">
      <alignment horizontal="right" vertical="justify"/>
    </xf>
    <xf numFmtId="0" fontId="8" fillId="0" borderId="1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1" xfId="0" applyFont="1" applyBorder="1" applyAlignment="1">
      <alignment horizontal="right" vertical="justify"/>
    </xf>
    <xf numFmtId="0" fontId="9" fillId="0" borderId="0" xfId="0" applyFont="1" applyAlignment="1">
      <alignment vertical="justify"/>
    </xf>
    <xf numFmtId="41" fontId="9" fillId="0" borderId="0" xfId="0" applyNumberFormat="1" applyFont="1"/>
    <xf numFmtId="0" fontId="9" fillId="0" borderId="0" xfId="0" applyFont="1" applyAlignment="1">
      <alignment horizontal="right" vertical="center" textRotation="180"/>
    </xf>
    <xf numFmtId="0" fontId="9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left" vertical="justify" indent="1"/>
    </xf>
    <xf numFmtId="43" fontId="9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indent="1"/>
    </xf>
    <xf numFmtId="0" fontId="9" fillId="0" borderId="0" xfId="0" applyFont="1" applyAlignment="1">
      <alignment horizontal="left" vertical="top" indent="1"/>
    </xf>
    <xf numFmtId="190" fontId="8" fillId="0" borderId="2" xfId="0" applyNumberFormat="1" applyFont="1" applyBorder="1" applyAlignment="1">
      <alignment vertical="center"/>
    </xf>
    <xf numFmtId="190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indent="1"/>
    </xf>
    <xf numFmtId="196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indent="2"/>
    </xf>
    <xf numFmtId="196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top" wrapText="1"/>
    </xf>
    <xf numFmtId="196" fontId="8" fillId="0" borderId="0" xfId="0" applyNumberFormat="1" applyFont="1" applyAlignment="1">
      <alignment vertical="center"/>
    </xf>
    <xf numFmtId="196" fontId="8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 vertical="top" indent="2"/>
    </xf>
    <xf numFmtId="41" fontId="9" fillId="0" borderId="1" xfId="0" applyNumberFormat="1" applyFont="1" applyBorder="1"/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justify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justify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justify"/>
    </xf>
    <xf numFmtId="0" fontId="8" fillId="0" borderId="4" xfId="0" applyFont="1" applyBorder="1" applyAlignment="1">
      <alignment horizontal="right" vertical="justify"/>
    </xf>
    <xf numFmtId="0" fontId="8" fillId="0" borderId="0" xfId="0" applyFont="1" applyAlignment="1">
      <alignment horizontal="right" vertical="justify"/>
    </xf>
    <xf numFmtId="0" fontId="8" fillId="0" borderId="1" xfId="0" applyFont="1" applyBorder="1" applyAlignment="1">
      <alignment horizontal="right"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8" fillId="0" borderId="0" xfId="3" applyFont="1" applyAlignment="1">
      <alignment horizontal="left" vertical="justify"/>
    </xf>
    <xf numFmtId="0" fontId="8" fillId="0" borderId="1" xfId="3" applyFont="1" applyBorder="1" applyAlignment="1">
      <alignment horizontal="center" wrapText="1"/>
    </xf>
    <xf numFmtId="0" fontId="8" fillId="0" borderId="1" xfId="3" applyFont="1" applyBorder="1" applyAlignment="1">
      <alignment horizontal="center"/>
    </xf>
    <xf numFmtId="0" fontId="9" fillId="0" borderId="0" xfId="3" applyFont="1" applyAlignment="1">
      <alignment horizontal="left"/>
    </xf>
    <xf numFmtId="187" fontId="8" fillId="0" borderId="0" xfId="3" applyNumberFormat="1" applyFont="1" applyAlignment="1">
      <alignment horizontal="left" vertical="justify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319768</xdr:colOff>
      <xdr:row>4</xdr:row>
      <xdr:rowOff>133985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showGridLines="0" tabSelected="1" zoomScaleNormal="100" zoomScaleSheetLayoutView="100" workbookViewId="0">
      <selection sqref="A1:F1"/>
    </sheetView>
  </sheetViews>
  <sheetFormatPr defaultColWidth="20.140625" defaultRowHeight="23.25" x14ac:dyDescent="0.5"/>
  <cols>
    <col min="1" max="1" width="44.140625" style="207" customWidth="1"/>
    <col min="2" max="2" width="8.5703125" style="207" customWidth="1"/>
    <col min="3" max="3" width="2.7109375" style="207" customWidth="1"/>
    <col min="4" max="4" width="15.42578125" style="207" customWidth="1"/>
    <col min="5" max="5" width="0.85546875" style="207" customWidth="1"/>
    <col min="6" max="6" width="15.42578125" style="207" customWidth="1"/>
    <col min="7" max="7" width="1.7109375" style="207" customWidth="1"/>
    <col min="8" max="8" width="15.42578125" style="207" customWidth="1"/>
    <col min="9" max="9" width="0.85546875" style="207" customWidth="1"/>
    <col min="10" max="10" width="15.42578125" style="207" customWidth="1"/>
    <col min="11" max="16384" width="20.140625" style="207"/>
  </cols>
  <sheetData>
    <row r="1" spans="1:10" ht="23.25" customHeight="1" x14ac:dyDescent="0.5">
      <c r="A1" s="280" t="s">
        <v>281</v>
      </c>
      <c r="B1" s="280"/>
      <c r="C1" s="280"/>
      <c r="D1" s="280"/>
      <c r="E1" s="280"/>
      <c r="F1" s="280"/>
      <c r="G1" s="209"/>
      <c r="H1" s="209"/>
      <c r="I1" s="209"/>
      <c r="J1" s="209"/>
    </row>
    <row r="2" spans="1:10" ht="23.25" customHeight="1" x14ac:dyDescent="0.5">
      <c r="A2" s="280" t="s">
        <v>107</v>
      </c>
      <c r="B2" s="280"/>
      <c r="C2" s="280"/>
      <c r="D2" s="280"/>
      <c r="E2" s="280"/>
      <c r="F2" s="280"/>
      <c r="G2" s="209"/>
      <c r="H2" s="209"/>
      <c r="I2" s="209"/>
      <c r="J2" s="209"/>
    </row>
    <row r="3" spans="1:10" x14ac:dyDescent="0.5">
      <c r="A3" s="280" t="s">
        <v>291</v>
      </c>
      <c r="B3" s="280"/>
      <c r="C3" s="280"/>
      <c r="D3" s="280"/>
      <c r="E3" s="208"/>
      <c r="F3" s="208"/>
      <c r="G3" s="208"/>
      <c r="H3" s="208"/>
      <c r="I3" s="208"/>
      <c r="J3" s="208"/>
    </row>
    <row r="4" spans="1:10" x14ac:dyDescent="0.5">
      <c r="A4" s="210"/>
      <c r="B4" s="209"/>
      <c r="C4" s="209"/>
      <c r="D4" s="209"/>
      <c r="E4" s="209"/>
      <c r="F4" s="209"/>
      <c r="G4" s="209"/>
      <c r="H4" s="209"/>
      <c r="I4" s="209"/>
      <c r="J4" s="211" t="s">
        <v>113</v>
      </c>
    </row>
    <row r="5" spans="1:10" x14ac:dyDescent="0.5">
      <c r="C5" s="212"/>
      <c r="D5" s="281" t="s">
        <v>111</v>
      </c>
      <c r="E5" s="281"/>
      <c r="F5" s="281"/>
      <c r="G5" s="212"/>
      <c r="H5" s="281" t="s">
        <v>112</v>
      </c>
      <c r="I5" s="281"/>
      <c r="J5" s="281"/>
    </row>
    <row r="6" spans="1:10" x14ac:dyDescent="0.5">
      <c r="B6" s="212"/>
      <c r="D6" s="213" t="s">
        <v>109</v>
      </c>
      <c r="E6" s="214"/>
      <c r="F6" s="213" t="s">
        <v>110</v>
      </c>
      <c r="G6" s="214"/>
      <c r="H6" s="213" t="s">
        <v>109</v>
      </c>
      <c r="I6" s="214"/>
      <c r="J6" s="213" t="s">
        <v>110</v>
      </c>
    </row>
    <row r="7" spans="1:10" x14ac:dyDescent="0.5">
      <c r="B7" s="215" t="s">
        <v>108</v>
      </c>
      <c r="D7" s="216">
        <v>2025</v>
      </c>
      <c r="E7" s="214"/>
      <c r="F7" s="216">
        <v>2024</v>
      </c>
      <c r="G7" s="214"/>
      <c r="H7" s="216">
        <v>2025</v>
      </c>
      <c r="I7" s="214"/>
      <c r="J7" s="216">
        <v>2024</v>
      </c>
    </row>
    <row r="8" spans="1:10" x14ac:dyDescent="0.5">
      <c r="B8" s="212"/>
      <c r="D8" s="217" t="s">
        <v>114</v>
      </c>
      <c r="E8" s="218"/>
      <c r="F8" s="219" t="s">
        <v>115</v>
      </c>
      <c r="G8" s="218"/>
      <c r="H8" s="217" t="s">
        <v>114</v>
      </c>
      <c r="I8" s="218"/>
      <c r="J8" s="219" t="s">
        <v>115</v>
      </c>
    </row>
    <row r="9" spans="1:10" x14ac:dyDescent="0.5">
      <c r="B9" s="212"/>
      <c r="D9" s="217" t="s">
        <v>116</v>
      </c>
      <c r="E9" s="218"/>
      <c r="F9" s="219"/>
      <c r="G9" s="214"/>
      <c r="H9" s="217" t="s">
        <v>116</v>
      </c>
      <c r="I9" s="218"/>
      <c r="J9" s="219"/>
    </row>
    <row r="10" spans="1:10" x14ac:dyDescent="0.5">
      <c r="A10" s="220" t="s">
        <v>156</v>
      </c>
      <c r="B10" s="212"/>
      <c r="D10" s="217"/>
      <c r="E10" s="218"/>
      <c r="F10" s="219"/>
      <c r="G10" s="214"/>
      <c r="H10" s="211"/>
      <c r="I10" s="214"/>
      <c r="J10" s="211"/>
    </row>
    <row r="11" spans="1:10" x14ac:dyDescent="0.5">
      <c r="A11" s="204" t="s">
        <v>157</v>
      </c>
    </row>
    <row r="12" spans="1:10" x14ac:dyDescent="0.5">
      <c r="A12" s="204" t="s">
        <v>158</v>
      </c>
      <c r="B12" s="109">
        <v>6</v>
      </c>
      <c r="C12" s="205"/>
      <c r="D12" s="110">
        <v>269219</v>
      </c>
      <c r="E12" s="108"/>
      <c r="F12" s="110">
        <v>235729</v>
      </c>
      <c r="G12" s="108"/>
      <c r="H12" s="110">
        <v>246390</v>
      </c>
      <c r="I12" s="108"/>
      <c r="J12" s="110">
        <v>210969</v>
      </c>
    </row>
    <row r="13" spans="1:10" x14ac:dyDescent="0.5">
      <c r="A13" s="204" t="s">
        <v>159</v>
      </c>
      <c r="B13" s="109">
        <v>7</v>
      </c>
      <c r="C13" s="205"/>
      <c r="D13" s="110">
        <v>198736</v>
      </c>
      <c r="E13" s="108"/>
      <c r="F13" s="110">
        <v>162384</v>
      </c>
      <c r="G13" s="108"/>
      <c r="H13" s="110">
        <v>190790</v>
      </c>
      <c r="I13" s="108"/>
      <c r="J13" s="110">
        <v>152733</v>
      </c>
    </row>
    <row r="14" spans="1:10" x14ac:dyDescent="0.5">
      <c r="A14" s="204" t="s">
        <v>160</v>
      </c>
      <c r="B14" s="109">
        <v>8</v>
      </c>
      <c r="C14" s="205"/>
      <c r="D14" s="110">
        <v>189040</v>
      </c>
      <c r="E14" s="108"/>
      <c r="F14" s="110">
        <v>175187</v>
      </c>
      <c r="G14" s="108"/>
      <c r="H14" s="110">
        <v>187125</v>
      </c>
      <c r="I14" s="108"/>
      <c r="J14" s="110">
        <v>173069</v>
      </c>
    </row>
    <row r="15" spans="1:10" x14ac:dyDescent="0.5">
      <c r="A15" s="204" t="s">
        <v>258</v>
      </c>
      <c r="B15" s="109">
        <v>9</v>
      </c>
      <c r="C15" s="205"/>
      <c r="D15" s="110">
        <v>15739</v>
      </c>
      <c r="E15" s="108"/>
      <c r="F15" s="110">
        <v>16846</v>
      </c>
      <c r="G15" s="108"/>
      <c r="H15" s="110">
        <v>0</v>
      </c>
      <c r="I15" s="108"/>
      <c r="J15" s="110">
        <v>0</v>
      </c>
    </row>
    <row r="16" spans="1:10" x14ac:dyDescent="0.5">
      <c r="A16" s="204" t="s">
        <v>161</v>
      </c>
      <c r="B16" s="109">
        <v>10</v>
      </c>
      <c r="C16" s="205"/>
      <c r="D16" s="110">
        <v>675533</v>
      </c>
      <c r="E16" s="108"/>
      <c r="F16" s="110">
        <v>670778</v>
      </c>
      <c r="G16" s="108"/>
      <c r="H16" s="110">
        <v>661858</v>
      </c>
      <c r="I16" s="108"/>
      <c r="J16" s="110">
        <v>659860</v>
      </c>
    </row>
    <row r="17" spans="1:10" x14ac:dyDescent="0.5">
      <c r="A17" s="204" t="s">
        <v>162</v>
      </c>
      <c r="B17" s="109"/>
      <c r="C17" s="205"/>
      <c r="D17" s="110">
        <v>2063</v>
      </c>
      <c r="E17" s="108"/>
      <c r="F17" s="110">
        <v>956</v>
      </c>
      <c r="G17" s="108"/>
      <c r="H17" s="110">
        <v>2021</v>
      </c>
      <c r="I17" s="108"/>
      <c r="J17" s="110">
        <v>919</v>
      </c>
    </row>
    <row r="18" spans="1:10" x14ac:dyDescent="0.5">
      <c r="A18" s="204" t="s">
        <v>292</v>
      </c>
      <c r="B18" s="109">
        <v>12</v>
      </c>
      <c r="D18" s="122">
        <v>0</v>
      </c>
      <c r="E18" s="108"/>
      <c r="F18" s="124">
        <v>45825</v>
      </c>
      <c r="G18" s="108"/>
      <c r="H18" s="110">
        <v>0</v>
      </c>
      <c r="I18" s="108"/>
      <c r="J18" s="110">
        <v>45825</v>
      </c>
    </row>
    <row r="19" spans="1:10" x14ac:dyDescent="0.5">
      <c r="A19" s="220" t="s">
        <v>163</v>
      </c>
      <c r="D19" s="111">
        <v>1350330</v>
      </c>
      <c r="E19" s="108"/>
      <c r="F19" s="111">
        <v>1307705</v>
      </c>
      <c r="G19" s="108"/>
      <c r="H19" s="111">
        <v>1288184</v>
      </c>
      <c r="I19" s="108"/>
      <c r="J19" s="111">
        <v>1243375</v>
      </c>
    </row>
    <row r="20" spans="1:10" x14ac:dyDescent="0.5">
      <c r="A20" s="221" t="s">
        <v>164</v>
      </c>
      <c r="B20" s="109"/>
      <c r="D20" s="108"/>
      <c r="E20" s="108"/>
      <c r="F20" s="108"/>
      <c r="G20" s="108"/>
      <c r="H20" s="110"/>
      <c r="I20" s="108"/>
      <c r="J20" s="110"/>
    </row>
    <row r="21" spans="1:10" x14ac:dyDescent="0.5">
      <c r="A21" s="221" t="s">
        <v>262</v>
      </c>
      <c r="B21" s="109">
        <v>11</v>
      </c>
      <c r="D21" s="110">
        <v>601786</v>
      </c>
      <c r="E21" s="108"/>
      <c r="F21" s="110">
        <v>602782</v>
      </c>
      <c r="G21" s="108"/>
      <c r="H21" s="110">
        <v>601786</v>
      </c>
      <c r="I21" s="108"/>
      <c r="J21" s="110">
        <v>602782</v>
      </c>
    </row>
    <row r="22" spans="1:10" x14ac:dyDescent="0.5">
      <c r="A22" s="221" t="s">
        <v>279</v>
      </c>
      <c r="B22" s="109">
        <v>12</v>
      </c>
      <c r="D22" s="110">
        <v>10456</v>
      </c>
      <c r="E22" s="108"/>
      <c r="F22" s="110">
        <v>9317</v>
      </c>
      <c r="G22" s="108"/>
      <c r="H22" s="110">
        <v>0</v>
      </c>
      <c r="I22" s="108"/>
      <c r="J22" s="110">
        <v>0</v>
      </c>
    </row>
    <row r="23" spans="1:10" x14ac:dyDescent="0.5">
      <c r="A23" s="221" t="s">
        <v>267</v>
      </c>
      <c r="B23" s="109">
        <v>13</v>
      </c>
      <c r="D23" s="108">
        <v>0</v>
      </c>
      <c r="E23" s="108"/>
      <c r="F23" s="110">
        <v>0</v>
      </c>
      <c r="G23" s="108"/>
      <c r="H23" s="110">
        <v>62692</v>
      </c>
      <c r="I23" s="108"/>
      <c r="J23" s="110">
        <v>49431</v>
      </c>
    </row>
    <row r="24" spans="1:10" x14ac:dyDescent="0.5">
      <c r="A24" s="221" t="s">
        <v>165</v>
      </c>
      <c r="B24" s="109">
        <v>14</v>
      </c>
      <c r="C24" s="205"/>
      <c r="D24" s="110">
        <v>67688</v>
      </c>
      <c r="E24" s="112"/>
      <c r="F24" s="110">
        <v>67688</v>
      </c>
      <c r="G24" s="112"/>
      <c r="H24" s="110">
        <v>70155</v>
      </c>
      <c r="I24" s="108"/>
      <c r="J24" s="110">
        <v>70183</v>
      </c>
    </row>
    <row r="25" spans="1:10" x14ac:dyDescent="0.5">
      <c r="A25" s="221" t="s">
        <v>166</v>
      </c>
      <c r="B25" s="109">
        <v>15</v>
      </c>
      <c r="C25" s="205"/>
      <c r="D25" s="110">
        <v>786295</v>
      </c>
      <c r="E25" s="112"/>
      <c r="F25" s="110">
        <v>798970</v>
      </c>
      <c r="G25" s="112"/>
      <c r="H25" s="110">
        <v>773176</v>
      </c>
      <c r="I25" s="108"/>
      <c r="J25" s="110">
        <v>785269</v>
      </c>
    </row>
    <row r="26" spans="1:10" x14ac:dyDescent="0.5">
      <c r="A26" s="221" t="s">
        <v>167</v>
      </c>
      <c r="B26" s="109"/>
      <c r="C26" s="205"/>
      <c r="D26" s="110">
        <v>6827</v>
      </c>
      <c r="E26" s="112"/>
      <c r="F26" s="110">
        <v>6952</v>
      </c>
      <c r="G26" s="112"/>
      <c r="H26" s="110">
        <v>6728</v>
      </c>
      <c r="I26" s="108"/>
      <c r="J26" s="110">
        <v>6850</v>
      </c>
    </row>
    <row r="27" spans="1:10" x14ac:dyDescent="0.5">
      <c r="A27" s="221" t="s">
        <v>268</v>
      </c>
      <c r="B27" s="109">
        <v>16</v>
      </c>
      <c r="C27" s="205"/>
      <c r="D27" s="110">
        <v>15080</v>
      </c>
      <c r="E27" s="112"/>
      <c r="F27" s="110">
        <v>18953</v>
      </c>
      <c r="G27" s="112"/>
      <c r="H27" s="110">
        <v>15080</v>
      </c>
      <c r="I27" s="108"/>
      <c r="J27" s="110">
        <v>18953</v>
      </c>
    </row>
    <row r="28" spans="1:10" x14ac:dyDescent="0.5">
      <c r="A28" s="221" t="s">
        <v>168</v>
      </c>
      <c r="B28" s="109"/>
      <c r="C28" s="205"/>
      <c r="D28" s="110">
        <v>90855</v>
      </c>
      <c r="E28" s="112"/>
      <c r="F28" s="110">
        <v>88516</v>
      </c>
      <c r="G28" s="112"/>
      <c r="H28" s="110">
        <v>89603</v>
      </c>
      <c r="I28" s="108"/>
      <c r="J28" s="110">
        <v>87824</v>
      </c>
    </row>
    <row r="29" spans="1:10" x14ac:dyDescent="0.5">
      <c r="A29" s="221" t="s">
        <v>169</v>
      </c>
      <c r="B29" s="113"/>
      <c r="C29" s="205"/>
      <c r="D29" s="110">
        <v>3578</v>
      </c>
      <c r="E29" s="112"/>
      <c r="F29" s="110">
        <v>3612</v>
      </c>
      <c r="G29" s="112"/>
      <c r="H29" s="110">
        <v>2828</v>
      </c>
      <c r="I29" s="108"/>
      <c r="J29" s="110">
        <v>2763</v>
      </c>
    </row>
    <row r="30" spans="1:10" x14ac:dyDescent="0.5">
      <c r="A30" s="222" t="s">
        <v>170</v>
      </c>
      <c r="C30" s="223"/>
      <c r="D30" s="111">
        <v>1582565</v>
      </c>
      <c r="E30" s="108"/>
      <c r="F30" s="111">
        <v>1596790</v>
      </c>
      <c r="G30" s="108"/>
      <c r="H30" s="111">
        <v>1622048</v>
      </c>
      <c r="I30" s="108"/>
      <c r="J30" s="111">
        <v>1624055</v>
      </c>
    </row>
    <row r="31" spans="1:10" ht="5.0999999999999996" customHeight="1" x14ac:dyDescent="0.5">
      <c r="A31" s="222"/>
      <c r="C31" s="223"/>
      <c r="D31" s="114"/>
      <c r="E31" s="108"/>
      <c r="F31" s="114"/>
      <c r="G31" s="108"/>
      <c r="H31" s="114"/>
      <c r="I31" s="108"/>
      <c r="J31" s="114"/>
    </row>
    <row r="32" spans="1:10" ht="24" thickBot="1" x14ac:dyDescent="0.55000000000000004">
      <c r="A32" s="222" t="s">
        <v>171</v>
      </c>
      <c r="D32" s="115">
        <v>2932895</v>
      </c>
      <c r="E32" s="108"/>
      <c r="F32" s="115">
        <v>2904495</v>
      </c>
      <c r="G32" s="108"/>
      <c r="H32" s="115">
        <v>2910232</v>
      </c>
      <c r="I32" s="108"/>
      <c r="J32" s="115">
        <v>2867430</v>
      </c>
    </row>
    <row r="33" spans="1:10" ht="15" customHeight="1" thickTop="1" x14ac:dyDescent="0.5">
      <c r="F33" s="206"/>
      <c r="J33" s="206"/>
    </row>
    <row r="34" spans="1:10" ht="9.75" customHeight="1" x14ac:dyDescent="0.5">
      <c r="F34" s="206"/>
      <c r="J34" s="206"/>
    </row>
    <row r="35" spans="1:10" x14ac:dyDescent="0.5">
      <c r="A35" s="279" t="s">
        <v>261</v>
      </c>
      <c r="B35" s="279"/>
      <c r="C35" s="279"/>
      <c r="D35" s="279"/>
      <c r="E35" s="279"/>
    </row>
    <row r="36" spans="1:10" x14ac:dyDescent="0.5">
      <c r="A36" s="204"/>
      <c r="B36" s="204"/>
      <c r="C36" s="204"/>
      <c r="D36" s="204"/>
      <c r="E36" s="204"/>
    </row>
    <row r="37" spans="1:10" x14ac:dyDescent="0.5">
      <c r="A37" s="204"/>
      <c r="C37" s="204"/>
      <c r="D37" s="204"/>
      <c r="E37" s="204"/>
    </row>
    <row r="42" spans="1:10" x14ac:dyDescent="0.5">
      <c r="D42" s="206"/>
      <c r="E42" s="206"/>
      <c r="F42" s="206"/>
      <c r="G42" s="206"/>
      <c r="H42" s="206"/>
      <c r="I42" s="206"/>
      <c r="J42" s="206"/>
    </row>
  </sheetData>
  <mergeCells count="6">
    <mergeCell ref="A35:E35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orientation="portrait" r:id="rId1"/>
  <headerFooter>
    <oddFooter>&amp;R&amp;"Cordia New,Regular"&amp;15 &amp;"Angsana New,Regular"&amp;16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6"/>
  <sheetViews>
    <sheetView showGridLines="0" zoomScaleNormal="100" zoomScaleSheetLayoutView="85" workbookViewId="0">
      <selection activeCell="L8" sqref="L8"/>
    </sheetView>
  </sheetViews>
  <sheetFormatPr defaultColWidth="20.140625" defaultRowHeight="23.25" x14ac:dyDescent="0.5"/>
  <cols>
    <col min="1" max="1" width="43.42578125" style="207" customWidth="1"/>
    <col min="2" max="2" width="8" style="207" customWidth="1"/>
    <col min="3" max="3" width="1.5703125" style="207" customWidth="1"/>
    <col min="4" max="4" width="15.42578125" style="207" customWidth="1"/>
    <col min="5" max="5" width="0.85546875" style="207" customWidth="1"/>
    <col min="6" max="6" width="15.42578125" style="207" customWidth="1"/>
    <col min="7" max="7" width="1.7109375" style="207" customWidth="1"/>
    <col min="8" max="8" width="15.42578125" style="207" customWidth="1"/>
    <col min="9" max="9" width="0.85546875" style="207" customWidth="1"/>
    <col min="10" max="10" width="15.42578125" style="207" customWidth="1"/>
    <col min="11" max="16384" width="20.140625" style="207"/>
  </cols>
  <sheetData>
    <row r="1" spans="1:10" ht="23.25" customHeight="1" x14ac:dyDescent="0.5">
      <c r="A1" s="280" t="s">
        <v>281</v>
      </c>
      <c r="B1" s="280"/>
      <c r="C1" s="280"/>
      <c r="D1" s="280"/>
      <c r="E1" s="280"/>
      <c r="F1" s="280"/>
      <c r="G1" s="280"/>
      <c r="H1" s="209"/>
      <c r="I1" s="209"/>
      <c r="J1" s="209"/>
    </row>
    <row r="2" spans="1:10" x14ac:dyDescent="0.5">
      <c r="A2" s="280" t="s">
        <v>150</v>
      </c>
      <c r="B2" s="280"/>
      <c r="C2" s="280"/>
      <c r="D2" s="280"/>
      <c r="E2" s="280"/>
      <c r="F2" s="280"/>
      <c r="G2" s="209"/>
      <c r="H2" s="209"/>
      <c r="I2" s="209"/>
      <c r="J2" s="209"/>
    </row>
    <row r="3" spans="1:10" x14ac:dyDescent="0.5">
      <c r="A3" s="280" t="s">
        <v>291</v>
      </c>
      <c r="B3" s="280"/>
      <c r="C3" s="280"/>
      <c r="D3" s="280"/>
      <c r="E3" s="280"/>
      <c r="F3" s="208"/>
      <c r="G3" s="208"/>
      <c r="H3" s="208"/>
      <c r="I3" s="208"/>
      <c r="J3" s="208"/>
    </row>
    <row r="4" spans="1:10" x14ac:dyDescent="0.5">
      <c r="A4" s="208"/>
      <c r="B4" s="208"/>
      <c r="C4" s="208"/>
      <c r="D4" s="208"/>
      <c r="E4" s="208"/>
      <c r="F4" s="208"/>
      <c r="G4" s="208"/>
      <c r="H4" s="208"/>
      <c r="I4" s="208"/>
      <c r="J4" s="211" t="s">
        <v>113</v>
      </c>
    </row>
    <row r="5" spans="1:10" x14ac:dyDescent="0.5">
      <c r="A5" s="210"/>
      <c r="C5" s="212"/>
      <c r="D5" s="281" t="s">
        <v>111</v>
      </c>
      <c r="E5" s="281"/>
      <c r="F5" s="281"/>
      <c r="G5" s="212"/>
      <c r="H5" s="281" t="s">
        <v>112</v>
      </c>
      <c r="I5" s="281"/>
      <c r="J5" s="281"/>
    </row>
    <row r="6" spans="1:10" x14ac:dyDescent="0.5">
      <c r="B6" s="212"/>
      <c r="D6" s="213" t="s">
        <v>109</v>
      </c>
      <c r="E6" s="214"/>
      <c r="F6" s="213" t="s">
        <v>110</v>
      </c>
      <c r="G6" s="214"/>
      <c r="H6" s="213" t="s">
        <v>109</v>
      </c>
      <c r="I6" s="214"/>
      <c r="J6" s="213" t="s">
        <v>110</v>
      </c>
    </row>
    <row r="7" spans="1:10" x14ac:dyDescent="0.5">
      <c r="B7" s="215" t="s">
        <v>108</v>
      </c>
      <c r="D7" s="216">
        <v>2025</v>
      </c>
      <c r="E7" s="214"/>
      <c r="F7" s="216">
        <v>2024</v>
      </c>
      <c r="G7" s="214"/>
      <c r="H7" s="216">
        <v>2025</v>
      </c>
      <c r="I7" s="214"/>
      <c r="J7" s="216">
        <v>2024</v>
      </c>
    </row>
    <row r="8" spans="1:10" x14ac:dyDescent="0.5">
      <c r="B8" s="212"/>
      <c r="D8" s="219" t="s">
        <v>114</v>
      </c>
      <c r="E8" s="214"/>
      <c r="F8" s="219" t="s">
        <v>115</v>
      </c>
      <c r="G8" s="214"/>
      <c r="H8" s="219" t="s">
        <v>114</v>
      </c>
      <c r="I8" s="214"/>
      <c r="J8" s="219" t="s">
        <v>115</v>
      </c>
    </row>
    <row r="9" spans="1:10" x14ac:dyDescent="0.5">
      <c r="B9" s="212"/>
      <c r="D9" s="219" t="s">
        <v>116</v>
      </c>
      <c r="E9" s="214"/>
      <c r="F9" s="219"/>
      <c r="G9" s="214"/>
      <c r="H9" s="219" t="s">
        <v>116</v>
      </c>
      <c r="I9" s="214"/>
      <c r="J9" s="211"/>
    </row>
    <row r="10" spans="1:10" x14ac:dyDescent="0.5">
      <c r="A10" s="280" t="s">
        <v>172</v>
      </c>
      <c r="B10" s="280"/>
      <c r="C10" s="280"/>
      <c r="D10" s="280"/>
      <c r="E10" s="214"/>
      <c r="F10" s="211"/>
      <c r="G10" s="214"/>
      <c r="H10" s="211"/>
      <c r="I10" s="214"/>
      <c r="J10" s="211"/>
    </row>
    <row r="11" spans="1:10" x14ac:dyDescent="0.5">
      <c r="A11" s="259" t="s">
        <v>173</v>
      </c>
    </row>
    <row r="12" spans="1:10" x14ac:dyDescent="0.5">
      <c r="A12" s="256" t="s">
        <v>237</v>
      </c>
      <c r="B12" s="109">
        <v>17</v>
      </c>
      <c r="C12" s="205"/>
      <c r="D12" s="110">
        <v>148888</v>
      </c>
      <c r="E12" s="108"/>
      <c r="F12" s="110">
        <v>135221</v>
      </c>
      <c r="G12" s="108"/>
      <c r="H12" s="110">
        <v>145388</v>
      </c>
      <c r="I12" s="108"/>
      <c r="J12" s="110">
        <v>130949</v>
      </c>
    </row>
    <row r="13" spans="1:10" x14ac:dyDescent="0.5">
      <c r="A13" s="256" t="s">
        <v>174</v>
      </c>
      <c r="B13" s="109"/>
      <c r="C13" s="205"/>
      <c r="D13" s="110">
        <v>875</v>
      </c>
      <c r="E13" s="108"/>
      <c r="F13" s="110">
        <v>875</v>
      </c>
      <c r="G13" s="108"/>
      <c r="H13" s="110">
        <v>875</v>
      </c>
      <c r="I13" s="108"/>
      <c r="J13" s="110">
        <v>875</v>
      </c>
    </row>
    <row r="14" spans="1:10" x14ac:dyDescent="0.5">
      <c r="A14" s="251" t="s">
        <v>175</v>
      </c>
      <c r="B14" s="189"/>
      <c r="C14" s="205"/>
      <c r="D14" s="111">
        <v>149763</v>
      </c>
      <c r="E14" s="108"/>
      <c r="F14" s="111">
        <v>136096</v>
      </c>
      <c r="G14" s="108"/>
      <c r="H14" s="111">
        <v>146263</v>
      </c>
      <c r="I14" s="108"/>
      <c r="J14" s="111">
        <v>131824</v>
      </c>
    </row>
    <row r="15" spans="1:10" x14ac:dyDescent="0.5">
      <c r="A15" s="256" t="s">
        <v>176</v>
      </c>
      <c r="B15" s="189"/>
      <c r="C15" s="205"/>
      <c r="D15" s="110"/>
      <c r="E15" s="108"/>
      <c r="F15" s="110"/>
      <c r="G15" s="108"/>
      <c r="H15" s="110"/>
      <c r="I15" s="108"/>
      <c r="J15" s="110"/>
    </row>
    <row r="16" spans="1:10" x14ac:dyDescent="0.5">
      <c r="A16" s="256" t="s">
        <v>177</v>
      </c>
      <c r="B16" s="109"/>
      <c r="C16" s="205"/>
      <c r="D16" s="110">
        <v>59353</v>
      </c>
      <c r="E16" s="108"/>
      <c r="F16" s="110">
        <v>59641</v>
      </c>
      <c r="G16" s="108"/>
      <c r="H16" s="110">
        <v>59353</v>
      </c>
      <c r="I16" s="108"/>
      <c r="J16" s="110">
        <v>59642</v>
      </c>
    </row>
    <row r="17" spans="1:10" x14ac:dyDescent="0.5">
      <c r="A17" s="256" t="s">
        <v>282</v>
      </c>
      <c r="B17" s="109">
        <v>18</v>
      </c>
      <c r="C17" s="205"/>
      <c r="D17" s="110">
        <v>62576</v>
      </c>
      <c r="E17" s="108"/>
      <c r="F17" s="110">
        <v>59907</v>
      </c>
      <c r="G17" s="108"/>
      <c r="H17" s="110">
        <v>59536</v>
      </c>
      <c r="I17" s="108"/>
      <c r="J17" s="110">
        <v>57089</v>
      </c>
    </row>
    <row r="18" spans="1:10" x14ac:dyDescent="0.5">
      <c r="A18" s="256" t="s">
        <v>178</v>
      </c>
      <c r="D18" s="110">
        <v>380</v>
      </c>
      <c r="E18" s="108"/>
      <c r="F18" s="110">
        <v>380</v>
      </c>
      <c r="G18" s="108"/>
      <c r="H18" s="110">
        <v>380</v>
      </c>
      <c r="I18" s="108"/>
      <c r="J18" s="110">
        <v>380</v>
      </c>
    </row>
    <row r="19" spans="1:10" x14ac:dyDescent="0.5">
      <c r="A19" s="251" t="s">
        <v>235</v>
      </c>
      <c r="B19" s="189"/>
      <c r="C19" s="205"/>
      <c r="D19" s="111">
        <v>122309</v>
      </c>
      <c r="E19" s="108"/>
      <c r="F19" s="111">
        <v>119928</v>
      </c>
      <c r="G19" s="108"/>
      <c r="H19" s="111">
        <v>119269</v>
      </c>
      <c r="I19" s="108"/>
      <c r="J19" s="111">
        <v>117111</v>
      </c>
    </row>
    <row r="20" spans="1:10" x14ac:dyDescent="0.5">
      <c r="A20" s="251" t="s">
        <v>236</v>
      </c>
      <c r="D20" s="111">
        <v>272072</v>
      </c>
      <c r="E20" s="108"/>
      <c r="F20" s="111">
        <v>256024</v>
      </c>
      <c r="G20" s="108"/>
      <c r="H20" s="111">
        <v>265532</v>
      </c>
      <c r="I20" s="108"/>
      <c r="J20" s="111">
        <v>248935</v>
      </c>
    </row>
    <row r="21" spans="1:10" x14ac:dyDescent="0.5">
      <c r="A21" s="251"/>
      <c r="D21" s="165"/>
      <c r="E21" s="108"/>
      <c r="F21" s="165"/>
      <c r="G21" s="108"/>
      <c r="H21" s="165"/>
      <c r="I21" s="108"/>
      <c r="J21" s="165"/>
    </row>
    <row r="22" spans="1:10" x14ac:dyDescent="0.5">
      <c r="D22" s="108"/>
      <c r="E22" s="108"/>
      <c r="F22" s="108"/>
      <c r="G22" s="108"/>
      <c r="H22" s="110"/>
      <c r="I22" s="186"/>
      <c r="J22" s="186"/>
    </row>
    <row r="23" spans="1:10" x14ac:dyDescent="0.5">
      <c r="A23" s="279" t="s">
        <v>261</v>
      </c>
      <c r="B23" s="279"/>
      <c r="C23" s="279"/>
      <c r="D23" s="279"/>
      <c r="E23" s="279"/>
      <c r="F23" s="279"/>
      <c r="H23" s="187"/>
      <c r="I23" s="190"/>
      <c r="J23" s="190"/>
    </row>
    <row r="24" spans="1:10" x14ac:dyDescent="0.5">
      <c r="H24" s="187"/>
      <c r="I24" s="190"/>
      <c r="J24" s="191">
        <v>0</v>
      </c>
    </row>
    <row r="25" spans="1:10" x14ac:dyDescent="0.5">
      <c r="H25" s="206"/>
    </row>
    <row r="26" spans="1:10" x14ac:dyDescent="0.5">
      <c r="H26" s="206"/>
    </row>
    <row r="27" spans="1:10" x14ac:dyDescent="0.5">
      <c r="H27" s="206"/>
    </row>
    <row r="28" spans="1:10" x14ac:dyDescent="0.5">
      <c r="H28" s="206"/>
    </row>
    <row r="29" spans="1:10" x14ac:dyDescent="0.5">
      <c r="H29" s="206"/>
    </row>
    <row r="30" spans="1:10" x14ac:dyDescent="0.5">
      <c r="H30" s="206"/>
    </row>
    <row r="31" spans="1:10" x14ac:dyDescent="0.5">
      <c r="H31" s="206"/>
    </row>
    <row r="32" spans="1:10" x14ac:dyDescent="0.5">
      <c r="H32" s="206"/>
    </row>
    <row r="33" spans="8:8" x14ac:dyDescent="0.5">
      <c r="H33" s="206"/>
    </row>
    <row r="34" spans="8:8" x14ac:dyDescent="0.5">
      <c r="H34" s="206"/>
    </row>
    <row r="35" spans="8:8" x14ac:dyDescent="0.5">
      <c r="H35" s="206"/>
    </row>
    <row r="36" spans="8:8" x14ac:dyDescent="0.5">
      <c r="H36" s="206"/>
    </row>
  </sheetData>
  <mergeCells count="7">
    <mergeCell ref="A23:F23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86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1"/>
  <sheetViews>
    <sheetView showGridLines="0" zoomScaleNormal="100" zoomScaleSheetLayoutView="85" workbookViewId="0">
      <selection activeCell="L16" sqref="L16"/>
    </sheetView>
  </sheetViews>
  <sheetFormatPr defaultColWidth="20.140625" defaultRowHeight="23.25" x14ac:dyDescent="0.5"/>
  <cols>
    <col min="1" max="1" width="46.42578125" style="207" customWidth="1"/>
    <col min="2" max="2" width="8.5703125" style="207" customWidth="1"/>
    <col min="3" max="3" width="2.7109375" style="207" customWidth="1"/>
    <col min="4" max="4" width="14.7109375" style="207" customWidth="1"/>
    <col min="5" max="5" width="0.85546875" style="207" customWidth="1"/>
    <col min="6" max="6" width="14.7109375" style="207" customWidth="1"/>
    <col min="7" max="7" width="1.7109375" style="207" customWidth="1"/>
    <col min="8" max="8" width="14.7109375" style="207" customWidth="1"/>
    <col min="9" max="9" width="1" style="207" customWidth="1"/>
    <col min="10" max="10" width="14.7109375" style="207" customWidth="1"/>
    <col min="11" max="16384" width="20.140625" style="207"/>
  </cols>
  <sheetData>
    <row r="1" spans="1:10" x14ac:dyDescent="0.5">
      <c r="A1" s="280" t="s">
        <v>281</v>
      </c>
      <c r="B1" s="280"/>
      <c r="C1" s="280"/>
      <c r="D1" s="280"/>
      <c r="E1" s="280"/>
      <c r="F1" s="280"/>
      <c r="G1" s="209"/>
      <c r="H1" s="209"/>
      <c r="I1" s="209"/>
      <c r="J1" s="209"/>
    </row>
    <row r="2" spans="1:10" x14ac:dyDescent="0.5">
      <c r="A2" s="280" t="s">
        <v>150</v>
      </c>
      <c r="B2" s="280"/>
      <c r="C2" s="280"/>
      <c r="D2" s="280"/>
      <c r="E2" s="280"/>
      <c r="F2" s="280"/>
      <c r="G2" s="209"/>
      <c r="H2" s="209"/>
      <c r="I2" s="209"/>
      <c r="J2" s="209"/>
    </row>
    <row r="3" spans="1:10" x14ac:dyDescent="0.5">
      <c r="A3" s="280" t="s">
        <v>291</v>
      </c>
      <c r="B3" s="280"/>
      <c r="C3" s="280"/>
      <c r="D3" s="280"/>
      <c r="E3" s="208"/>
      <c r="F3" s="208"/>
      <c r="G3" s="208"/>
      <c r="H3" s="208"/>
      <c r="I3" s="208"/>
      <c r="J3" s="208"/>
    </row>
    <row r="4" spans="1:10" x14ac:dyDescent="0.5">
      <c r="A4" s="208"/>
      <c r="B4" s="208"/>
      <c r="C4" s="208"/>
      <c r="D4" s="208"/>
      <c r="E4" s="208"/>
      <c r="F4" s="208"/>
      <c r="G4" s="208"/>
      <c r="H4" s="208"/>
      <c r="I4" s="208"/>
      <c r="J4" s="211" t="s">
        <v>113</v>
      </c>
    </row>
    <row r="5" spans="1:10" x14ac:dyDescent="0.5">
      <c r="A5" s="210"/>
      <c r="C5" s="212"/>
      <c r="D5" s="281" t="s">
        <v>111</v>
      </c>
      <c r="E5" s="281"/>
      <c r="F5" s="281"/>
      <c r="G5" s="212"/>
      <c r="H5" s="281" t="s">
        <v>112</v>
      </c>
      <c r="I5" s="281"/>
      <c r="J5" s="281"/>
    </row>
    <row r="6" spans="1:10" x14ac:dyDescent="0.5">
      <c r="B6" s="212"/>
      <c r="D6" s="213" t="s">
        <v>109</v>
      </c>
      <c r="E6" s="214"/>
      <c r="F6" s="213" t="s">
        <v>110</v>
      </c>
      <c r="G6" s="214"/>
      <c r="H6" s="213" t="s">
        <v>109</v>
      </c>
      <c r="I6" s="214"/>
      <c r="J6" s="213" t="s">
        <v>110</v>
      </c>
    </row>
    <row r="7" spans="1:10" x14ac:dyDescent="0.5">
      <c r="B7" s="212"/>
      <c r="D7" s="216">
        <v>2025</v>
      </c>
      <c r="E7" s="214"/>
      <c r="F7" s="216">
        <v>2024</v>
      </c>
      <c r="G7" s="214"/>
      <c r="H7" s="216">
        <v>2025</v>
      </c>
      <c r="I7" s="214"/>
      <c r="J7" s="216">
        <v>2024</v>
      </c>
    </row>
    <row r="8" spans="1:10" x14ac:dyDescent="0.5">
      <c r="B8" s="212"/>
      <c r="D8" s="219" t="s">
        <v>114</v>
      </c>
      <c r="E8" s="214"/>
      <c r="F8" s="219" t="s">
        <v>115</v>
      </c>
      <c r="G8" s="214"/>
      <c r="H8" s="219" t="s">
        <v>114</v>
      </c>
      <c r="I8" s="214"/>
      <c r="J8" s="219" t="s">
        <v>115</v>
      </c>
    </row>
    <row r="9" spans="1:10" x14ac:dyDescent="0.5">
      <c r="B9" s="212"/>
      <c r="D9" s="219" t="s">
        <v>116</v>
      </c>
      <c r="E9" s="214"/>
      <c r="F9" s="211"/>
      <c r="G9" s="214"/>
      <c r="H9" s="219" t="s">
        <v>116</v>
      </c>
      <c r="I9" s="214"/>
      <c r="J9" s="211"/>
    </row>
    <row r="10" spans="1:10" x14ac:dyDescent="0.5">
      <c r="A10" s="251" t="s">
        <v>179</v>
      </c>
      <c r="B10" s="212"/>
      <c r="D10" s="211"/>
      <c r="E10" s="214"/>
      <c r="F10" s="211"/>
      <c r="G10" s="214"/>
      <c r="H10" s="211"/>
      <c r="I10" s="214"/>
      <c r="J10" s="211"/>
    </row>
    <row r="11" spans="1:10" x14ac:dyDescent="0.5">
      <c r="A11" s="256" t="s">
        <v>180</v>
      </c>
      <c r="B11" s="179"/>
      <c r="C11" s="205"/>
    </row>
    <row r="12" spans="1:10" x14ac:dyDescent="0.5">
      <c r="A12" s="262" t="s">
        <v>181</v>
      </c>
    </row>
    <row r="13" spans="1:10" ht="24" thickBot="1" x14ac:dyDescent="0.55000000000000004">
      <c r="A13" s="272" t="s">
        <v>182</v>
      </c>
      <c r="B13" s="205"/>
      <c r="C13" s="205"/>
      <c r="D13" s="180">
        <v>108000</v>
      </c>
      <c r="E13" s="108"/>
      <c r="F13" s="180">
        <v>108000</v>
      </c>
      <c r="G13" s="108"/>
      <c r="H13" s="180">
        <v>108000</v>
      </c>
      <c r="I13" s="108"/>
      <c r="J13" s="180">
        <v>108000</v>
      </c>
    </row>
    <row r="14" spans="1:10" ht="24" thickTop="1" x14ac:dyDescent="0.5">
      <c r="A14" s="259" t="s">
        <v>183</v>
      </c>
      <c r="H14" s="206"/>
      <c r="J14" s="206"/>
    </row>
    <row r="15" spans="1:10" x14ac:dyDescent="0.5">
      <c r="A15" s="272" t="s">
        <v>182</v>
      </c>
      <c r="D15" s="110">
        <v>108000</v>
      </c>
      <c r="E15" s="108"/>
      <c r="F15" s="110">
        <v>108000</v>
      </c>
      <c r="G15" s="108"/>
      <c r="H15" s="110">
        <v>108000</v>
      </c>
      <c r="I15" s="108"/>
      <c r="J15" s="110">
        <v>108000</v>
      </c>
    </row>
    <row r="16" spans="1:10" x14ac:dyDescent="0.5">
      <c r="A16" s="259" t="s">
        <v>184</v>
      </c>
      <c r="B16" s="179"/>
      <c r="C16" s="205"/>
      <c r="D16" s="110">
        <v>110400</v>
      </c>
      <c r="E16" s="108"/>
      <c r="F16" s="110">
        <v>110400</v>
      </c>
      <c r="G16" s="108"/>
      <c r="H16" s="110">
        <v>110400</v>
      </c>
      <c r="I16" s="108"/>
      <c r="J16" s="110">
        <v>110400</v>
      </c>
    </row>
    <row r="17" spans="1:10" x14ac:dyDescent="0.5">
      <c r="A17" s="259" t="s">
        <v>316</v>
      </c>
      <c r="B17" s="179"/>
      <c r="C17" s="205"/>
      <c r="D17" s="110"/>
      <c r="E17" s="108"/>
      <c r="F17" s="110"/>
      <c r="G17" s="108"/>
      <c r="H17" s="110"/>
      <c r="I17" s="108"/>
      <c r="J17" s="110"/>
    </row>
    <row r="18" spans="1:10" x14ac:dyDescent="0.5">
      <c r="A18" s="262" t="s">
        <v>313</v>
      </c>
      <c r="B18" s="179"/>
      <c r="C18" s="205"/>
      <c r="D18" s="110">
        <v>1094</v>
      </c>
      <c r="E18" s="108"/>
      <c r="F18" s="108">
        <v>0</v>
      </c>
      <c r="G18" s="108"/>
      <c r="H18" s="110">
        <v>0</v>
      </c>
      <c r="I18" s="108"/>
      <c r="J18" s="110">
        <v>0</v>
      </c>
    </row>
    <row r="19" spans="1:10" x14ac:dyDescent="0.5">
      <c r="A19" s="256" t="s">
        <v>185</v>
      </c>
      <c r="B19" s="179"/>
      <c r="C19" s="205"/>
      <c r="D19" s="110"/>
      <c r="E19" s="108"/>
      <c r="F19" s="110"/>
      <c r="G19" s="108"/>
      <c r="H19" s="206"/>
      <c r="J19" s="206"/>
    </row>
    <row r="20" spans="1:10" x14ac:dyDescent="0.5">
      <c r="A20" s="266" t="s">
        <v>186</v>
      </c>
      <c r="B20" s="179"/>
      <c r="C20" s="205"/>
      <c r="D20" s="110"/>
      <c r="E20" s="108"/>
      <c r="F20" s="110"/>
      <c r="G20" s="108"/>
      <c r="H20" s="206"/>
      <c r="J20" s="206"/>
    </row>
    <row r="21" spans="1:10" x14ac:dyDescent="0.5">
      <c r="A21" s="277" t="s">
        <v>187</v>
      </c>
      <c r="B21" s="181"/>
      <c r="C21" s="205"/>
      <c r="D21" s="110">
        <v>10800</v>
      </c>
      <c r="E21" s="108"/>
      <c r="F21" s="110">
        <v>10800</v>
      </c>
      <c r="G21" s="108"/>
      <c r="H21" s="110">
        <v>10800</v>
      </c>
      <c r="I21" s="108"/>
      <c r="J21" s="110">
        <v>10800</v>
      </c>
    </row>
    <row r="22" spans="1:10" x14ac:dyDescent="0.5">
      <c r="A22" s="277" t="s">
        <v>188</v>
      </c>
      <c r="B22" s="181"/>
      <c r="C22" s="205"/>
      <c r="D22" s="110">
        <v>190341</v>
      </c>
      <c r="E22" s="108"/>
      <c r="F22" s="110">
        <v>190341</v>
      </c>
      <c r="G22" s="108"/>
      <c r="H22" s="110">
        <v>190341</v>
      </c>
      <c r="I22" s="108"/>
      <c r="J22" s="110">
        <v>190341</v>
      </c>
    </row>
    <row r="23" spans="1:10" x14ac:dyDescent="0.5">
      <c r="A23" s="266" t="s">
        <v>146</v>
      </c>
      <c r="B23" s="205"/>
      <c r="C23" s="205"/>
      <c r="D23" s="110">
        <v>1992337</v>
      </c>
      <c r="E23" s="108"/>
      <c r="F23" s="110">
        <v>1965173</v>
      </c>
      <c r="G23" s="108"/>
      <c r="H23" s="160">
        <v>1990990</v>
      </c>
      <c r="I23" s="108"/>
      <c r="J23" s="110">
        <v>1963988</v>
      </c>
    </row>
    <row r="24" spans="1:10" x14ac:dyDescent="0.5">
      <c r="A24" s="259" t="s">
        <v>189</v>
      </c>
      <c r="B24" s="205"/>
      <c r="C24" s="205"/>
      <c r="D24" s="278">
        <v>233225</v>
      </c>
      <c r="F24" s="278">
        <v>234022</v>
      </c>
      <c r="H24" s="278">
        <v>234169</v>
      </c>
      <c r="J24" s="278">
        <v>234966</v>
      </c>
    </row>
    <row r="25" spans="1:10" s="208" customFormat="1" x14ac:dyDescent="0.5">
      <c r="A25" s="264" t="s">
        <v>190</v>
      </c>
      <c r="B25" s="212"/>
      <c r="C25" s="212"/>
      <c r="D25" s="165">
        <v>2646197</v>
      </c>
      <c r="E25" s="135"/>
      <c r="F25" s="165">
        <v>2618736</v>
      </c>
      <c r="G25" s="165"/>
      <c r="H25" s="158">
        <v>2644700</v>
      </c>
      <c r="I25" s="165"/>
      <c r="J25" s="165">
        <v>2618495</v>
      </c>
    </row>
    <row r="26" spans="1:10" x14ac:dyDescent="0.5">
      <c r="A26" s="207" t="s">
        <v>191</v>
      </c>
      <c r="B26" s="205"/>
      <c r="C26" s="205"/>
      <c r="D26" s="174">
        <v>14626</v>
      </c>
      <c r="E26" s="112"/>
      <c r="F26" s="174">
        <v>29735</v>
      </c>
      <c r="G26" s="112"/>
      <c r="H26" s="138">
        <v>0</v>
      </c>
      <c r="I26" s="108"/>
      <c r="J26" s="147">
        <v>0</v>
      </c>
    </row>
    <row r="27" spans="1:10" s="208" customFormat="1" x14ac:dyDescent="0.5">
      <c r="A27" s="251" t="s">
        <v>192</v>
      </c>
      <c r="B27" s="212"/>
      <c r="C27" s="212"/>
      <c r="D27" s="182">
        <v>2660823</v>
      </c>
      <c r="E27" s="136"/>
      <c r="F27" s="182">
        <v>2648471</v>
      </c>
      <c r="G27" s="136"/>
      <c r="H27" s="183">
        <v>2644700</v>
      </c>
      <c r="I27" s="136"/>
      <c r="J27" s="182">
        <v>2618495</v>
      </c>
    </row>
    <row r="28" spans="1:10" s="208" customFormat="1" ht="5.0999999999999996" customHeight="1" x14ac:dyDescent="0.5">
      <c r="A28" s="251"/>
      <c r="B28" s="212"/>
      <c r="C28" s="212"/>
      <c r="D28" s="176"/>
      <c r="E28" s="136"/>
      <c r="F28" s="176"/>
      <c r="G28" s="136"/>
      <c r="H28" s="171"/>
      <c r="I28" s="136"/>
      <c r="J28" s="176"/>
    </row>
    <row r="29" spans="1:10" ht="24" customHeight="1" thickBot="1" x14ac:dyDescent="0.55000000000000004">
      <c r="A29" s="280" t="s">
        <v>193</v>
      </c>
      <c r="B29" s="280"/>
      <c r="C29" s="205"/>
      <c r="D29" s="184">
        <v>2932895</v>
      </c>
      <c r="E29" s="112"/>
      <c r="F29" s="184">
        <v>2904495</v>
      </c>
      <c r="G29" s="112"/>
      <c r="H29" s="185">
        <v>2910232</v>
      </c>
      <c r="I29" s="112"/>
      <c r="J29" s="184">
        <v>2867430</v>
      </c>
    </row>
    <row r="30" spans="1:10" ht="24" thickTop="1" x14ac:dyDescent="0.5">
      <c r="B30" s="205"/>
      <c r="C30" s="205"/>
      <c r="D30" s="108"/>
      <c r="E30" s="108"/>
      <c r="F30" s="108"/>
      <c r="G30" s="108"/>
      <c r="H30" s="110"/>
      <c r="I30" s="186"/>
      <c r="J30" s="186"/>
    </row>
    <row r="31" spans="1:10" x14ac:dyDescent="0.5">
      <c r="B31" s="205"/>
      <c r="C31" s="205"/>
      <c r="D31" s="108"/>
      <c r="E31" s="108"/>
      <c r="F31" s="108"/>
      <c r="G31" s="108"/>
      <c r="H31" s="110"/>
      <c r="I31" s="186"/>
      <c r="J31" s="186"/>
    </row>
    <row r="32" spans="1:10" x14ac:dyDescent="0.5">
      <c r="A32" s="279" t="s">
        <v>261</v>
      </c>
      <c r="B32" s="279"/>
      <c r="C32" s="279"/>
      <c r="D32" s="279"/>
      <c r="E32" s="279"/>
      <c r="F32" s="108"/>
      <c r="G32" s="108"/>
      <c r="H32" s="110"/>
      <c r="I32" s="186"/>
      <c r="J32" s="186"/>
    </row>
    <row r="33" spans="1:10" x14ac:dyDescent="0.5">
      <c r="D33" s="108"/>
      <c r="E33" s="108"/>
      <c r="F33" s="108"/>
      <c r="G33" s="108"/>
      <c r="H33" s="110"/>
      <c r="I33" s="108"/>
      <c r="J33" s="108"/>
    </row>
    <row r="34" spans="1:10" x14ac:dyDescent="0.5">
      <c r="D34" s="108"/>
      <c r="E34" s="108"/>
      <c r="F34" s="108"/>
      <c r="G34" s="108"/>
      <c r="H34" s="110"/>
      <c r="I34" s="108"/>
      <c r="J34" s="108"/>
    </row>
    <row r="35" spans="1:10" x14ac:dyDescent="0.5">
      <c r="D35" s="108"/>
      <c r="E35" s="108"/>
      <c r="F35" s="108"/>
      <c r="G35" s="108"/>
      <c r="H35" s="110"/>
      <c r="I35" s="108"/>
      <c r="J35" s="108"/>
    </row>
    <row r="36" spans="1:10" x14ac:dyDescent="0.5">
      <c r="D36" s="108"/>
      <c r="E36" s="108"/>
      <c r="F36" s="108"/>
      <c r="G36" s="108"/>
      <c r="H36" s="187"/>
      <c r="I36" s="188"/>
      <c r="J36" s="188"/>
    </row>
    <row r="37" spans="1:10" x14ac:dyDescent="0.5">
      <c r="A37" s="208"/>
      <c r="D37" s="108"/>
      <c r="E37" s="108"/>
      <c r="F37" s="108"/>
      <c r="G37" s="108"/>
      <c r="H37" s="187"/>
      <c r="I37" s="188"/>
      <c r="J37" s="188"/>
    </row>
    <row r="38" spans="1:10" x14ac:dyDescent="0.5">
      <c r="A38" s="208"/>
      <c r="D38" s="108"/>
      <c r="E38" s="108"/>
      <c r="F38" s="108"/>
      <c r="G38" s="108"/>
      <c r="H38" s="188"/>
      <c r="I38" s="188"/>
      <c r="J38" s="188"/>
    </row>
    <row r="39" spans="1:10" x14ac:dyDescent="0.5">
      <c r="D39" s="108"/>
      <c r="E39" s="108"/>
      <c r="F39" s="108"/>
      <c r="G39" s="108"/>
    </row>
    <row r="40" spans="1:10" x14ac:dyDescent="0.5">
      <c r="D40" s="108"/>
      <c r="E40" s="108"/>
      <c r="F40" s="108"/>
      <c r="G40" s="108"/>
    </row>
    <row r="41" spans="1:10" x14ac:dyDescent="0.5">
      <c r="D41" s="108"/>
      <c r="E41" s="108"/>
      <c r="F41" s="108"/>
      <c r="G41" s="108"/>
    </row>
  </sheetData>
  <mergeCells count="7">
    <mergeCell ref="A1:F1"/>
    <mergeCell ref="A3:D3"/>
    <mergeCell ref="D5:F5"/>
    <mergeCell ref="H5:J5"/>
    <mergeCell ref="A32:E32"/>
    <mergeCell ref="A2:F2"/>
    <mergeCell ref="A29:B29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5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44"/>
  <sheetViews>
    <sheetView showGridLines="0" zoomScaleNormal="100" zoomScaleSheetLayoutView="85" workbookViewId="0">
      <selection activeCell="L2" sqref="L2"/>
    </sheetView>
  </sheetViews>
  <sheetFormatPr defaultColWidth="20.140625" defaultRowHeight="23.25" x14ac:dyDescent="0.5"/>
  <cols>
    <col min="1" max="1" width="66.140625" style="207" customWidth="1"/>
    <col min="2" max="2" width="8.5703125" style="207" customWidth="1"/>
    <col min="3" max="3" width="0.85546875" style="207" customWidth="1"/>
    <col min="4" max="4" width="12.5703125" style="207" customWidth="1"/>
    <col min="5" max="5" width="0.85546875" style="207" customWidth="1"/>
    <col min="6" max="6" width="12.5703125" style="207" customWidth="1"/>
    <col min="7" max="7" width="0.85546875" style="207" customWidth="1"/>
    <col min="8" max="8" width="12.5703125" style="207" customWidth="1"/>
    <col min="9" max="9" width="0.85546875" style="207" customWidth="1"/>
    <col min="10" max="10" width="12.5703125" style="207" customWidth="1"/>
    <col min="11" max="16384" width="20.140625" style="207"/>
  </cols>
  <sheetData>
    <row r="1" spans="1:10" x14ac:dyDescent="0.5">
      <c r="J1" s="211" t="s">
        <v>117</v>
      </c>
    </row>
    <row r="2" spans="1:10" x14ac:dyDescent="0.5">
      <c r="A2" s="280" t="s">
        <v>281</v>
      </c>
      <c r="B2" s="280"/>
      <c r="C2" s="280"/>
      <c r="D2" s="280"/>
      <c r="J2" s="211"/>
    </row>
    <row r="3" spans="1:10" s="208" customFormat="1" x14ac:dyDescent="0.5">
      <c r="A3" s="264" t="s">
        <v>122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0" s="208" customFormat="1" x14ac:dyDescent="0.5">
      <c r="A4" s="280" t="s">
        <v>293</v>
      </c>
      <c r="B4" s="280"/>
      <c r="C4" s="280"/>
      <c r="D4" s="280"/>
    </row>
    <row r="5" spans="1:10" s="208" customFormat="1" x14ac:dyDescent="0.5">
      <c r="A5" s="210"/>
      <c r="B5" s="210"/>
      <c r="C5" s="210"/>
      <c r="D5" s="210"/>
      <c r="E5" s="210"/>
      <c r="F5" s="210"/>
      <c r="G5" s="210"/>
      <c r="H5" s="210"/>
      <c r="I5" s="210"/>
      <c r="J5" s="211" t="s">
        <v>113</v>
      </c>
    </row>
    <row r="6" spans="1:10" s="208" customFormat="1" ht="42.75" customHeight="1" x14ac:dyDescent="0.5">
      <c r="D6" s="282" t="s">
        <v>118</v>
      </c>
      <c r="E6" s="281"/>
      <c r="F6" s="281"/>
      <c r="G6" s="210"/>
      <c r="H6" s="282" t="s">
        <v>119</v>
      </c>
      <c r="I6" s="281"/>
      <c r="J6" s="281"/>
    </row>
    <row r="7" spans="1:10" s="208" customFormat="1" x14ac:dyDescent="0.5">
      <c r="B7" s="215" t="s">
        <v>283</v>
      </c>
      <c r="C7" s="212"/>
      <c r="D7" s="240">
        <v>2025</v>
      </c>
      <c r="E7" s="214"/>
      <c r="F7" s="240">
        <v>2024</v>
      </c>
      <c r="G7" s="214"/>
      <c r="H7" s="240">
        <v>2025</v>
      </c>
      <c r="I7" s="214"/>
      <c r="J7" s="240">
        <v>2024</v>
      </c>
    </row>
    <row r="8" spans="1:10" s="208" customFormat="1" x14ac:dyDescent="0.5">
      <c r="A8" s="208" t="s">
        <v>194</v>
      </c>
      <c r="D8" s="141"/>
      <c r="E8" s="135"/>
      <c r="F8" s="141"/>
      <c r="G8" s="135"/>
      <c r="H8" s="141"/>
      <c r="I8" s="135"/>
      <c r="J8" s="141"/>
    </row>
    <row r="9" spans="1:10" x14ac:dyDescent="0.5">
      <c r="A9" s="270" t="s">
        <v>195</v>
      </c>
      <c r="D9" s="151">
        <v>360897</v>
      </c>
      <c r="E9" s="112"/>
      <c r="F9" s="151">
        <v>318966</v>
      </c>
      <c r="G9" s="112"/>
      <c r="H9" s="151">
        <v>350050</v>
      </c>
      <c r="I9" s="112"/>
      <c r="J9" s="151">
        <v>295269</v>
      </c>
    </row>
    <row r="10" spans="1:10" x14ac:dyDescent="0.5">
      <c r="A10" s="270" t="s">
        <v>269</v>
      </c>
      <c r="D10" s="151">
        <v>4176</v>
      </c>
      <c r="E10" s="112"/>
      <c r="F10" s="151">
        <v>2869</v>
      </c>
      <c r="G10" s="112"/>
      <c r="H10" s="151">
        <v>99</v>
      </c>
      <c r="I10" s="112"/>
      <c r="J10" s="151">
        <v>146</v>
      </c>
    </row>
    <row r="11" spans="1:10" x14ac:dyDescent="0.5">
      <c r="A11" s="207" t="s">
        <v>196</v>
      </c>
      <c r="D11" s="173">
        <v>365073</v>
      </c>
      <c r="E11" s="108"/>
      <c r="F11" s="173">
        <v>321835</v>
      </c>
      <c r="G11" s="108"/>
      <c r="H11" s="173">
        <v>350149</v>
      </c>
      <c r="I11" s="112"/>
      <c r="J11" s="173">
        <v>295415</v>
      </c>
    </row>
    <row r="12" spans="1:10" ht="5.0999999999999996" customHeight="1" x14ac:dyDescent="0.5">
      <c r="D12" s="108"/>
      <c r="E12" s="108"/>
      <c r="F12" s="108"/>
      <c r="G12" s="108"/>
      <c r="H12" s="142"/>
      <c r="I12" s="112"/>
      <c r="J12" s="142"/>
    </row>
    <row r="13" spans="1:10" x14ac:dyDescent="0.5">
      <c r="A13" s="208" t="s">
        <v>197</v>
      </c>
      <c r="D13" s="122"/>
      <c r="E13" s="108"/>
      <c r="F13" s="122"/>
      <c r="G13" s="108"/>
      <c r="H13" s="124"/>
      <c r="I13" s="108"/>
      <c r="J13" s="124"/>
    </row>
    <row r="14" spans="1:10" x14ac:dyDescent="0.5">
      <c r="A14" s="270" t="s">
        <v>308</v>
      </c>
      <c r="D14" s="271">
        <v>-259432</v>
      </c>
      <c r="E14" s="112"/>
      <c r="F14" s="271">
        <v>-248794</v>
      </c>
      <c r="G14" s="112"/>
      <c r="H14" s="271">
        <v>-247876</v>
      </c>
      <c r="I14" s="112"/>
      <c r="J14" s="271">
        <v>-228380</v>
      </c>
    </row>
    <row r="15" spans="1:10" x14ac:dyDescent="0.5">
      <c r="A15" s="207" t="s">
        <v>198</v>
      </c>
      <c r="B15" s="205"/>
      <c r="C15" s="205"/>
      <c r="D15" s="271">
        <v>-259432</v>
      </c>
      <c r="E15" s="108"/>
      <c r="F15" s="271">
        <v>-248794</v>
      </c>
      <c r="G15" s="108"/>
      <c r="H15" s="271">
        <v>-247876</v>
      </c>
      <c r="I15" s="108"/>
      <c r="J15" s="271">
        <v>-228380</v>
      </c>
    </row>
    <row r="16" spans="1:10" ht="5.0999999999999996" customHeight="1" x14ac:dyDescent="0.5">
      <c r="B16" s="205"/>
      <c r="C16" s="205"/>
      <c r="D16" s="108"/>
      <c r="E16" s="108"/>
      <c r="F16" s="108"/>
      <c r="G16" s="108"/>
      <c r="H16" s="110"/>
      <c r="I16" s="108"/>
      <c r="J16" s="110"/>
    </row>
    <row r="17" spans="1:10" x14ac:dyDescent="0.5">
      <c r="A17" s="251" t="s">
        <v>199</v>
      </c>
      <c r="B17" s="212"/>
      <c r="C17" s="212"/>
      <c r="D17" s="165">
        <v>105641</v>
      </c>
      <c r="E17" s="165"/>
      <c r="F17" s="165">
        <v>73041</v>
      </c>
      <c r="G17" s="165"/>
      <c r="H17" s="165">
        <v>102273</v>
      </c>
      <c r="I17" s="165"/>
      <c r="J17" s="165">
        <v>67035</v>
      </c>
    </row>
    <row r="18" spans="1:10" x14ac:dyDescent="0.5">
      <c r="A18" s="256" t="s">
        <v>200</v>
      </c>
      <c r="B18" s="212"/>
      <c r="C18" s="212"/>
      <c r="D18" s="165"/>
      <c r="E18" s="135"/>
      <c r="F18" s="165"/>
      <c r="G18" s="135"/>
      <c r="H18" s="165"/>
      <c r="I18" s="135"/>
      <c r="J18" s="165"/>
    </row>
    <row r="19" spans="1:10" x14ac:dyDescent="0.5">
      <c r="A19" s="262" t="s">
        <v>309</v>
      </c>
      <c r="B19" s="205"/>
      <c r="C19" s="205"/>
      <c r="D19" s="108">
        <v>0</v>
      </c>
      <c r="E19" s="108"/>
      <c r="F19" s="108">
        <v>0</v>
      </c>
      <c r="G19" s="108"/>
      <c r="H19" s="110">
        <v>330</v>
      </c>
      <c r="I19" s="108"/>
      <c r="J19" s="110">
        <v>360</v>
      </c>
    </row>
    <row r="20" spans="1:10" x14ac:dyDescent="0.5">
      <c r="A20" s="262" t="s">
        <v>201</v>
      </c>
      <c r="B20" s="212"/>
      <c r="C20" s="212"/>
      <c r="D20" s="110">
        <v>1623</v>
      </c>
      <c r="E20" s="108"/>
      <c r="F20" s="110">
        <v>2516</v>
      </c>
      <c r="G20" s="108"/>
      <c r="H20" s="110">
        <v>1563</v>
      </c>
      <c r="I20" s="108"/>
      <c r="J20" s="110">
        <v>2449</v>
      </c>
    </row>
    <row r="21" spans="1:10" x14ac:dyDescent="0.5">
      <c r="A21" s="270" t="s">
        <v>202</v>
      </c>
      <c r="B21" s="212"/>
      <c r="C21" s="212"/>
      <c r="D21" s="110">
        <v>495</v>
      </c>
      <c r="E21" s="108"/>
      <c r="F21" s="110">
        <v>480</v>
      </c>
      <c r="G21" s="108"/>
      <c r="H21" s="110">
        <v>875</v>
      </c>
      <c r="I21" s="108"/>
      <c r="J21" s="110">
        <v>846</v>
      </c>
    </row>
    <row r="22" spans="1:10" x14ac:dyDescent="0.5">
      <c r="A22" s="270" t="s">
        <v>203</v>
      </c>
      <c r="B22" s="212"/>
      <c r="C22" s="212"/>
      <c r="D22" s="110">
        <v>21702</v>
      </c>
      <c r="E22" s="108"/>
      <c r="F22" s="110">
        <v>19698</v>
      </c>
      <c r="G22" s="108"/>
      <c r="H22" s="110">
        <v>21702</v>
      </c>
      <c r="I22" s="108"/>
      <c r="J22" s="110">
        <v>19698</v>
      </c>
    </row>
    <row r="23" spans="1:10" x14ac:dyDescent="0.5">
      <c r="A23" s="270" t="s">
        <v>273</v>
      </c>
      <c r="B23" s="109"/>
      <c r="C23" s="212"/>
      <c r="D23" s="110"/>
      <c r="E23" s="108"/>
      <c r="F23" s="110"/>
      <c r="G23" s="108"/>
      <c r="H23" s="110"/>
      <c r="I23" s="108"/>
      <c r="J23" s="110"/>
    </row>
    <row r="24" spans="1:10" x14ac:dyDescent="0.5">
      <c r="A24" s="272" t="s">
        <v>260</v>
      </c>
      <c r="B24" s="109"/>
      <c r="C24" s="212"/>
      <c r="D24" s="108">
        <v>0</v>
      </c>
      <c r="E24" s="108"/>
      <c r="F24" s="110">
        <v>7634</v>
      </c>
      <c r="G24" s="108"/>
      <c r="H24" s="108">
        <v>0</v>
      </c>
      <c r="I24" s="108"/>
      <c r="J24" s="110">
        <v>7634</v>
      </c>
    </row>
    <row r="25" spans="1:10" x14ac:dyDescent="0.5">
      <c r="A25" s="270" t="s">
        <v>284</v>
      </c>
      <c r="B25" s="205"/>
      <c r="C25" s="205"/>
      <c r="D25" s="108">
        <v>0</v>
      </c>
      <c r="E25" s="166"/>
      <c r="F25" s="108">
        <v>0</v>
      </c>
      <c r="G25" s="166"/>
      <c r="H25" s="203">
        <v>0</v>
      </c>
      <c r="I25" s="166"/>
      <c r="J25" s="273">
        <v>302</v>
      </c>
    </row>
    <row r="26" spans="1:10" x14ac:dyDescent="0.5">
      <c r="A26" s="270" t="s">
        <v>205</v>
      </c>
      <c r="B26" s="205"/>
      <c r="C26" s="205"/>
      <c r="D26" s="138">
        <v>2487</v>
      </c>
      <c r="E26" s="112"/>
      <c r="F26" s="138">
        <v>5999</v>
      </c>
      <c r="G26" s="112"/>
      <c r="H26" s="138">
        <v>3555</v>
      </c>
      <c r="I26" s="112"/>
      <c r="J26" s="138">
        <v>7083</v>
      </c>
    </row>
    <row r="27" spans="1:10" x14ac:dyDescent="0.5">
      <c r="A27" s="274" t="s">
        <v>206</v>
      </c>
      <c r="B27" s="205"/>
      <c r="C27" s="205"/>
      <c r="D27" s="175">
        <v>131948</v>
      </c>
      <c r="E27" s="175"/>
      <c r="F27" s="175">
        <v>109368</v>
      </c>
      <c r="G27" s="175"/>
      <c r="H27" s="175">
        <v>130298</v>
      </c>
      <c r="I27" s="175"/>
      <c r="J27" s="175">
        <v>105407</v>
      </c>
    </row>
    <row r="28" spans="1:10" x14ac:dyDescent="0.5">
      <c r="A28" s="207" t="s">
        <v>310</v>
      </c>
      <c r="B28" s="205"/>
      <c r="C28" s="205"/>
      <c r="D28" s="273">
        <v>-46740</v>
      </c>
      <c r="E28" s="166"/>
      <c r="F28" s="273">
        <v>-35072</v>
      </c>
      <c r="G28" s="166"/>
      <c r="H28" s="273">
        <v>-46433</v>
      </c>
      <c r="I28" s="166"/>
      <c r="J28" s="273">
        <v>-35009</v>
      </c>
    </row>
    <row r="29" spans="1:10" x14ac:dyDescent="0.5">
      <c r="A29" s="207" t="s">
        <v>207</v>
      </c>
      <c r="B29" s="205"/>
      <c r="C29" s="205"/>
      <c r="D29" s="273">
        <v>-37331</v>
      </c>
      <c r="E29" s="166"/>
      <c r="F29" s="273">
        <v>-37737</v>
      </c>
      <c r="G29" s="166"/>
      <c r="H29" s="273">
        <v>-33648</v>
      </c>
      <c r="I29" s="166"/>
      <c r="J29" s="273">
        <v>-36390</v>
      </c>
    </row>
    <row r="30" spans="1:10" x14ac:dyDescent="0.5">
      <c r="A30" s="207" t="s">
        <v>296</v>
      </c>
      <c r="B30" s="205"/>
      <c r="C30" s="205"/>
      <c r="D30" s="203">
        <v>0</v>
      </c>
      <c r="E30" s="166"/>
      <c r="F30" s="203">
        <v>0</v>
      </c>
      <c r="G30" s="166"/>
      <c r="H30" s="273">
        <v>-823</v>
      </c>
      <c r="I30" s="166"/>
      <c r="J30" s="203">
        <v>0</v>
      </c>
    </row>
    <row r="31" spans="1:10" x14ac:dyDescent="0.5">
      <c r="A31" s="207" t="s">
        <v>297</v>
      </c>
      <c r="B31" s="205"/>
      <c r="C31" s="205"/>
      <c r="D31" s="273">
        <v>-3873</v>
      </c>
      <c r="E31" s="166"/>
      <c r="F31" s="203">
        <v>0</v>
      </c>
      <c r="G31" s="166"/>
      <c r="H31" s="273">
        <v>-3873</v>
      </c>
      <c r="I31" s="166"/>
      <c r="J31" s="203">
        <v>0</v>
      </c>
    </row>
    <row r="32" spans="1:10" x14ac:dyDescent="0.5">
      <c r="A32" s="207" t="s">
        <v>274</v>
      </c>
      <c r="B32" s="205"/>
      <c r="C32" s="205"/>
      <c r="D32" s="273">
        <v>-14717</v>
      </c>
      <c r="E32" s="166"/>
      <c r="F32" s="273">
        <v>-278</v>
      </c>
      <c r="G32" s="166"/>
      <c r="H32" s="273">
        <v>-14764</v>
      </c>
      <c r="I32" s="166"/>
      <c r="J32" s="273">
        <v>-342</v>
      </c>
    </row>
    <row r="33" spans="1:10" x14ac:dyDescent="0.5">
      <c r="A33" s="207" t="s">
        <v>208</v>
      </c>
      <c r="B33" s="205"/>
      <c r="C33" s="205"/>
      <c r="D33" s="273">
        <v>-5622</v>
      </c>
      <c r="E33" s="166"/>
      <c r="F33" s="273">
        <v>-7427</v>
      </c>
      <c r="G33" s="166"/>
      <c r="H33" s="273">
        <v>-5622</v>
      </c>
      <c r="I33" s="166"/>
      <c r="J33" s="273">
        <v>-7427</v>
      </c>
    </row>
    <row r="34" spans="1:10" x14ac:dyDescent="0.5">
      <c r="A34" s="207" t="s">
        <v>280</v>
      </c>
      <c r="B34" s="109">
        <v>12</v>
      </c>
      <c r="C34" s="205"/>
      <c r="D34" s="271">
        <v>1140</v>
      </c>
      <c r="E34" s="166"/>
      <c r="F34" s="271">
        <v>-4057</v>
      </c>
      <c r="G34" s="166"/>
      <c r="H34" s="132">
        <v>0</v>
      </c>
      <c r="I34" s="112"/>
      <c r="J34" s="147">
        <v>0</v>
      </c>
    </row>
    <row r="35" spans="1:10" x14ac:dyDescent="0.5">
      <c r="A35" s="222" t="s">
        <v>255</v>
      </c>
      <c r="B35" s="109"/>
      <c r="C35" s="205"/>
      <c r="E35" s="166"/>
      <c r="G35" s="166"/>
      <c r="I35" s="166"/>
    </row>
    <row r="36" spans="1:10" x14ac:dyDescent="0.5">
      <c r="A36" s="222" t="s">
        <v>209</v>
      </c>
      <c r="B36" s="205"/>
      <c r="C36" s="205"/>
      <c r="D36" s="275">
        <v>24805</v>
      </c>
      <c r="E36" s="136"/>
      <c r="F36" s="275">
        <v>24797</v>
      </c>
      <c r="G36" s="136"/>
      <c r="H36" s="275">
        <v>25135</v>
      </c>
      <c r="I36" s="136"/>
      <c r="J36" s="275">
        <v>26239</v>
      </c>
    </row>
    <row r="37" spans="1:10" x14ac:dyDescent="0.5">
      <c r="A37" s="207" t="s">
        <v>210</v>
      </c>
      <c r="B37" s="205"/>
      <c r="C37" s="205"/>
      <c r="D37" s="132">
        <v>0</v>
      </c>
      <c r="E37" s="112"/>
      <c r="F37" s="132">
        <v>0</v>
      </c>
      <c r="G37" s="112"/>
      <c r="H37" s="132">
        <v>0</v>
      </c>
      <c r="I37" s="112"/>
      <c r="J37" s="132">
        <v>0</v>
      </c>
    </row>
    <row r="38" spans="1:10" x14ac:dyDescent="0.5">
      <c r="A38" s="222" t="s">
        <v>257</v>
      </c>
      <c r="B38" s="205"/>
      <c r="C38" s="205"/>
      <c r="D38" s="275">
        <v>24805</v>
      </c>
      <c r="E38" s="136"/>
      <c r="F38" s="275">
        <v>24797</v>
      </c>
      <c r="G38" s="136"/>
      <c r="H38" s="275">
        <v>25135</v>
      </c>
      <c r="I38" s="136"/>
      <c r="J38" s="275">
        <v>26239</v>
      </c>
    </row>
    <row r="39" spans="1:10" x14ac:dyDescent="0.5">
      <c r="A39" s="207" t="s">
        <v>311</v>
      </c>
      <c r="B39" s="109"/>
      <c r="C39" s="205"/>
      <c r="D39" s="271">
        <v>2427</v>
      </c>
      <c r="E39" s="273"/>
      <c r="F39" s="271">
        <v>-585</v>
      </c>
      <c r="G39" s="273"/>
      <c r="H39" s="271">
        <v>1867</v>
      </c>
      <c r="I39" s="273"/>
      <c r="J39" s="271">
        <v>-431</v>
      </c>
    </row>
    <row r="40" spans="1:10" ht="24" thickBot="1" x14ac:dyDescent="0.55000000000000004">
      <c r="A40" s="208" t="s">
        <v>256</v>
      </c>
      <c r="B40" s="208"/>
      <c r="C40" s="208"/>
      <c r="D40" s="276">
        <v>27232</v>
      </c>
      <c r="E40" s="135"/>
      <c r="F40" s="276">
        <v>24212</v>
      </c>
      <c r="G40" s="135"/>
      <c r="H40" s="276">
        <v>27002</v>
      </c>
      <c r="I40" s="135"/>
      <c r="J40" s="276">
        <v>25808</v>
      </c>
    </row>
    <row r="41" spans="1:10" ht="3" customHeight="1" thickTop="1" x14ac:dyDescent="0.5">
      <c r="D41" s="143"/>
      <c r="E41" s="145"/>
      <c r="F41" s="143"/>
      <c r="G41" s="145"/>
      <c r="H41" s="177"/>
      <c r="I41" s="178"/>
      <c r="J41" s="177"/>
    </row>
    <row r="42" spans="1:10" ht="32.450000000000003" customHeight="1" x14ac:dyDescent="0.5">
      <c r="A42" s="283" t="s">
        <v>261</v>
      </c>
      <c r="B42" s="283"/>
      <c r="C42" s="283"/>
      <c r="D42" s="283"/>
      <c r="E42" s="283"/>
    </row>
    <row r="44" spans="1:10" x14ac:dyDescent="0.5">
      <c r="D44" s="206"/>
      <c r="H44" s="206"/>
    </row>
  </sheetData>
  <mergeCells count="5">
    <mergeCell ref="H6:J6"/>
    <mergeCell ref="A42:E42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79" orientation="portrait" r:id="rId1"/>
  <headerFooter scaleWithDoc="0">
    <oddFooter>&amp;R &amp;"Angsana New,Regular"&amp;16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3"/>
  <sheetViews>
    <sheetView showGridLines="0" zoomScaleNormal="100" zoomScaleSheetLayoutView="90" workbookViewId="0">
      <selection activeCell="A11" sqref="A11"/>
    </sheetView>
  </sheetViews>
  <sheetFormatPr defaultColWidth="20.140625" defaultRowHeight="23.25" x14ac:dyDescent="0.5"/>
  <cols>
    <col min="1" max="1" width="59.42578125" style="207" customWidth="1"/>
    <col min="2" max="2" width="9" style="207" bestFit="1" customWidth="1"/>
    <col min="3" max="3" width="0.85546875" style="207" customWidth="1"/>
    <col min="4" max="4" width="12.42578125" style="207" customWidth="1"/>
    <col min="5" max="5" width="0.85546875" style="207" customWidth="1"/>
    <col min="6" max="6" width="12.42578125" style="207" customWidth="1"/>
    <col min="7" max="7" width="0.85546875" style="207" customWidth="1"/>
    <col min="8" max="8" width="12.42578125" style="207" customWidth="1"/>
    <col min="9" max="9" width="0.85546875" style="207" customWidth="1"/>
    <col min="10" max="10" width="12.42578125" style="207" customWidth="1"/>
    <col min="11" max="16384" width="20.140625" style="207"/>
  </cols>
  <sheetData>
    <row r="1" spans="1:10" x14ac:dyDescent="0.5">
      <c r="J1" s="214" t="s">
        <v>117</v>
      </c>
    </row>
    <row r="2" spans="1:10" x14ac:dyDescent="0.5">
      <c r="A2" s="280" t="s">
        <v>281</v>
      </c>
      <c r="B2" s="280"/>
      <c r="C2" s="280"/>
      <c r="D2" s="280"/>
      <c r="J2" s="214"/>
    </row>
    <row r="3" spans="1:10" s="208" customFormat="1" x14ac:dyDescent="0.5">
      <c r="A3" s="264" t="s">
        <v>324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0" s="208" customFormat="1" x14ac:dyDescent="0.5">
      <c r="A4" s="280" t="s">
        <v>293</v>
      </c>
      <c r="B4" s="280"/>
      <c r="C4" s="280"/>
      <c r="D4" s="280"/>
    </row>
    <row r="5" spans="1:10" s="208" customFormat="1" x14ac:dyDescent="0.5">
      <c r="A5" s="210"/>
      <c r="B5" s="210"/>
      <c r="C5" s="210"/>
      <c r="D5" s="210"/>
      <c r="E5" s="210"/>
      <c r="F5" s="210"/>
      <c r="G5" s="210"/>
      <c r="H5" s="210"/>
      <c r="I5" s="210"/>
      <c r="J5" s="211" t="s">
        <v>113</v>
      </c>
    </row>
    <row r="6" spans="1:10" s="208" customFormat="1" ht="43.5" customHeight="1" x14ac:dyDescent="0.5">
      <c r="D6" s="282" t="s">
        <v>118</v>
      </c>
      <c r="E6" s="281"/>
      <c r="F6" s="281"/>
      <c r="G6" s="210"/>
      <c r="H6" s="282" t="s">
        <v>119</v>
      </c>
      <c r="I6" s="281"/>
      <c r="J6" s="281"/>
    </row>
    <row r="7" spans="1:10" s="208" customFormat="1" x14ac:dyDescent="0.5">
      <c r="B7" s="212"/>
      <c r="C7" s="212"/>
      <c r="D7" s="240">
        <v>2025</v>
      </c>
      <c r="E7" s="214"/>
      <c r="F7" s="240">
        <v>2024</v>
      </c>
      <c r="G7" s="214"/>
      <c r="H7" s="240">
        <v>2025</v>
      </c>
      <c r="I7" s="214"/>
      <c r="J7" s="240">
        <v>2024</v>
      </c>
    </row>
    <row r="8" spans="1:10" s="208" customFormat="1" x14ac:dyDescent="0.5">
      <c r="A8" s="208" t="s">
        <v>256</v>
      </c>
      <c r="D8" s="167">
        <v>27232</v>
      </c>
      <c r="E8" s="158"/>
      <c r="F8" s="167">
        <v>24212</v>
      </c>
      <c r="G8" s="158"/>
      <c r="H8" s="167">
        <v>27002</v>
      </c>
      <c r="I8" s="158"/>
      <c r="J8" s="167">
        <v>25808</v>
      </c>
    </row>
    <row r="9" spans="1:10" x14ac:dyDescent="0.5">
      <c r="A9" s="207" t="s">
        <v>211</v>
      </c>
      <c r="D9" s="168"/>
      <c r="E9" s="169"/>
      <c r="F9" s="168"/>
      <c r="G9" s="169"/>
      <c r="H9" s="170"/>
      <c r="I9" s="160"/>
      <c r="J9" s="170"/>
    </row>
    <row r="10" spans="1:10" x14ac:dyDescent="0.5">
      <c r="A10" s="222" t="s">
        <v>214</v>
      </c>
      <c r="B10" s="109"/>
      <c r="D10" s="159"/>
      <c r="E10" s="158"/>
      <c r="F10" s="159"/>
      <c r="G10" s="158"/>
      <c r="H10" s="159"/>
      <c r="I10" s="158"/>
      <c r="J10" s="159"/>
    </row>
    <row r="11" spans="1:10" x14ac:dyDescent="0.5">
      <c r="A11" s="265" t="s">
        <v>212</v>
      </c>
      <c r="B11" s="109"/>
      <c r="D11" s="159"/>
      <c r="E11" s="158"/>
      <c r="F11" s="159"/>
      <c r="G11" s="158"/>
      <c r="H11" s="159"/>
      <c r="I11" s="158"/>
      <c r="J11" s="159"/>
    </row>
    <row r="12" spans="1:10" x14ac:dyDescent="0.5">
      <c r="A12" s="221" t="s">
        <v>215</v>
      </c>
      <c r="B12" s="109"/>
      <c r="D12" s="159"/>
      <c r="E12" s="158"/>
      <c r="F12" s="159"/>
      <c r="G12" s="158"/>
      <c r="H12" s="159"/>
      <c r="I12" s="158"/>
      <c r="J12" s="159"/>
    </row>
    <row r="13" spans="1:10" x14ac:dyDescent="0.5">
      <c r="A13" s="266" t="s">
        <v>248</v>
      </c>
      <c r="B13" s="109"/>
      <c r="D13" s="144">
        <v>-996</v>
      </c>
      <c r="E13" s="160"/>
      <c r="F13" s="144">
        <v>-313</v>
      </c>
      <c r="G13" s="160"/>
      <c r="H13" s="144">
        <v>-996</v>
      </c>
      <c r="I13" s="160"/>
      <c r="J13" s="144">
        <v>-313</v>
      </c>
    </row>
    <row r="14" spans="1:10" x14ac:dyDescent="0.5">
      <c r="A14" s="221" t="s">
        <v>239</v>
      </c>
      <c r="B14" s="109"/>
      <c r="D14" s="164">
        <v>199</v>
      </c>
      <c r="E14" s="160"/>
      <c r="F14" s="164">
        <v>63</v>
      </c>
      <c r="G14" s="160"/>
      <c r="H14" s="164">
        <v>199</v>
      </c>
      <c r="I14" s="160"/>
      <c r="J14" s="164">
        <v>63</v>
      </c>
    </row>
    <row r="15" spans="1:10" x14ac:dyDescent="0.5">
      <c r="A15" s="222" t="s">
        <v>214</v>
      </c>
      <c r="B15" s="109"/>
      <c r="D15" s="159"/>
      <c r="E15" s="158"/>
      <c r="F15" s="159"/>
      <c r="G15" s="158"/>
      <c r="H15" s="159"/>
      <c r="I15" s="158"/>
      <c r="J15" s="159"/>
    </row>
    <row r="16" spans="1:10" x14ac:dyDescent="0.5">
      <c r="A16" s="265" t="s">
        <v>288</v>
      </c>
      <c r="B16" s="109"/>
      <c r="D16" s="194">
        <v>-797</v>
      </c>
      <c r="E16" s="159">
        <v>0</v>
      </c>
      <c r="F16" s="194">
        <v>-250</v>
      </c>
      <c r="G16" s="159">
        <v>0</v>
      </c>
      <c r="H16" s="194">
        <v>-797</v>
      </c>
      <c r="I16" s="159">
        <v>0</v>
      </c>
      <c r="J16" s="194">
        <v>-250</v>
      </c>
    </row>
    <row r="17" spans="1:10" x14ac:dyDescent="0.5">
      <c r="A17" s="285" t="s">
        <v>249</v>
      </c>
      <c r="B17" s="285"/>
      <c r="E17" s="158"/>
      <c r="G17" s="158"/>
      <c r="I17" s="171"/>
    </row>
    <row r="18" spans="1:10" x14ac:dyDescent="0.5">
      <c r="A18" s="264" t="s">
        <v>250</v>
      </c>
      <c r="B18" s="264"/>
      <c r="D18" s="159">
        <v>-797</v>
      </c>
      <c r="E18" s="158"/>
      <c r="F18" s="159">
        <v>-250</v>
      </c>
      <c r="G18" s="158"/>
      <c r="H18" s="159">
        <v>-797</v>
      </c>
      <c r="I18" s="171"/>
      <c r="J18" s="159">
        <v>-250</v>
      </c>
    </row>
    <row r="19" spans="1:10" ht="24" thickBot="1" x14ac:dyDescent="0.55000000000000004">
      <c r="A19" s="208" t="s">
        <v>213</v>
      </c>
      <c r="D19" s="267">
        <v>26435</v>
      </c>
      <c r="E19" s="171"/>
      <c r="F19" s="267">
        <v>23962</v>
      </c>
      <c r="G19" s="158"/>
      <c r="H19" s="267">
        <v>26205</v>
      </c>
      <c r="I19" s="158"/>
      <c r="J19" s="267">
        <v>25558</v>
      </c>
    </row>
    <row r="20" spans="1:10" ht="24" thickTop="1" x14ac:dyDescent="0.5">
      <c r="A20" s="208"/>
      <c r="D20" s="268"/>
      <c r="E20" s="171"/>
      <c r="F20" s="268"/>
      <c r="G20" s="158"/>
      <c r="H20" s="268"/>
      <c r="I20" s="158"/>
      <c r="J20" s="268"/>
    </row>
    <row r="21" spans="1:10" x14ac:dyDescent="0.5">
      <c r="A21" s="208" t="s">
        <v>289</v>
      </c>
      <c r="D21" s="257"/>
      <c r="E21" s="257"/>
      <c r="F21" s="257"/>
      <c r="G21" s="257"/>
      <c r="H21" s="257"/>
      <c r="I21" s="257"/>
      <c r="J21" s="257"/>
    </row>
    <row r="22" spans="1:10" x14ac:dyDescent="0.5">
      <c r="A22" s="256" t="s">
        <v>217</v>
      </c>
      <c r="D22" s="144">
        <v>27164</v>
      </c>
      <c r="E22" s="160"/>
      <c r="F22" s="144">
        <v>23465</v>
      </c>
      <c r="G22" s="160"/>
      <c r="H22" s="144">
        <v>27002</v>
      </c>
      <c r="I22" s="160"/>
      <c r="J22" s="144">
        <v>25808</v>
      </c>
    </row>
    <row r="23" spans="1:10" x14ac:dyDescent="0.5">
      <c r="A23" s="284" t="s">
        <v>191</v>
      </c>
      <c r="B23" s="284"/>
      <c r="D23" s="144">
        <v>68</v>
      </c>
      <c r="E23" s="160"/>
      <c r="F23" s="144">
        <v>747</v>
      </c>
      <c r="G23" s="160"/>
      <c r="H23" s="108">
        <v>0</v>
      </c>
      <c r="I23" s="160"/>
      <c r="J23" s="108">
        <v>0</v>
      </c>
    </row>
    <row r="24" spans="1:10" ht="24" thickBot="1" x14ac:dyDescent="0.55000000000000004">
      <c r="D24" s="267">
        <v>27232</v>
      </c>
      <c r="E24" s="158"/>
      <c r="F24" s="267">
        <v>24212</v>
      </c>
      <c r="G24" s="160"/>
      <c r="H24" s="267">
        <v>27002</v>
      </c>
      <c r="I24" s="160"/>
      <c r="J24" s="267">
        <v>25808</v>
      </c>
    </row>
    <row r="25" spans="1:10" ht="24" thickTop="1" x14ac:dyDescent="0.5">
      <c r="A25" s="208" t="s">
        <v>290</v>
      </c>
      <c r="D25" s="257"/>
      <c r="E25" s="257"/>
      <c r="F25" s="257"/>
      <c r="G25" s="257"/>
      <c r="H25" s="257"/>
      <c r="I25" s="257"/>
      <c r="J25" s="257"/>
    </row>
    <row r="26" spans="1:10" s="208" customFormat="1" x14ac:dyDescent="0.5">
      <c r="A26" s="256" t="s">
        <v>217</v>
      </c>
      <c r="B26" s="207"/>
      <c r="C26" s="207"/>
      <c r="D26" s="144">
        <v>26367</v>
      </c>
      <c r="E26" s="144">
        <v>0</v>
      </c>
      <c r="F26" s="144">
        <v>23215</v>
      </c>
      <c r="G26" s="144">
        <v>0</v>
      </c>
      <c r="H26" s="144">
        <v>26205</v>
      </c>
      <c r="I26" s="144">
        <v>0</v>
      </c>
      <c r="J26" s="144">
        <v>25558</v>
      </c>
    </row>
    <row r="27" spans="1:10" x14ac:dyDescent="0.5">
      <c r="A27" s="284" t="s">
        <v>191</v>
      </c>
      <c r="B27" s="284"/>
      <c r="D27" s="144">
        <v>68</v>
      </c>
      <c r="E27" s="160"/>
      <c r="F27" s="144">
        <v>747</v>
      </c>
      <c r="G27" s="160"/>
      <c r="H27" s="108">
        <v>0</v>
      </c>
      <c r="I27" s="160"/>
      <c r="J27" s="108">
        <v>0</v>
      </c>
    </row>
    <row r="28" spans="1:10" ht="24" thickBot="1" x14ac:dyDescent="0.55000000000000004">
      <c r="D28" s="267">
        <v>26435</v>
      </c>
      <c r="E28" s="158"/>
      <c r="F28" s="267">
        <v>23962</v>
      </c>
      <c r="G28" s="158"/>
      <c r="H28" s="267">
        <v>26205</v>
      </c>
      <c r="I28" s="158"/>
      <c r="J28" s="267">
        <v>25558</v>
      </c>
    </row>
    <row r="29" spans="1:10" ht="24" thickTop="1" x14ac:dyDescent="0.5">
      <c r="A29" s="269" t="s">
        <v>218</v>
      </c>
    </row>
    <row r="30" spans="1:10" ht="24" thickBot="1" x14ac:dyDescent="0.55000000000000004">
      <c r="A30" s="256" t="s">
        <v>219</v>
      </c>
      <c r="D30" s="172">
        <v>0.25</v>
      </c>
      <c r="E30" s="263"/>
      <c r="F30" s="172">
        <v>0.22</v>
      </c>
      <c r="G30" s="263"/>
      <c r="H30" s="172">
        <v>0.25</v>
      </c>
      <c r="I30" s="263"/>
      <c r="J30" s="172">
        <v>0.24</v>
      </c>
    </row>
    <row r="31" spans="1:10" ht="24" thickTop="1" x14ac:dyDescent="0.5">
      <c r="A31" s="256"/>
      <c r="D31" s="110"/>
      <c r="E31" s="110"/>
      <c r="F31" s="110"/>
      <c r="G31" s="110"/>
      <c r="H31" s="110"/>
      <c r="I31" s="142"/>
      <c r="J31" s="110"/>
    </row>
    <row r="32" spans="1:10" x14ac:dyDescent="0.5">
      <c r="A32" s="256"/>
      <c r="D32" s="110"/>
      <c r="E32" s="110"/>
      <c r="F32" s="110"/>
      <c r="G32" s="110"/>
      <c r="H32" s="110"/>
      <c r="I32" s="142"/>
      <c r="J32" s="110"/>
    </row>
    <row r="33" spans="1:5" x14ac:dyDescent="0.5">
      <c r="A33" s="279" t="s">
        <v>261</v>
      </c>
      <c r="B33" s="279"/>
      <c r="C33" s="279"/>
      <c r="D33" s="279"/>
      <c r="E33" s="279"/>
    </row>
  </sheetData>
  <mergeCells count="8">
    <mergeCell ref="H6:J6"/>
    <mergeCell ref="A23:B23"/>
    <mergeCell ref="A2:D2"/>
    <mergeCell ref="A27:B27"/>
    <mergeCell ref="A33:E33"/>
    <mergeCell ref="A4:D4"/>
    <mergeCell ref="D6:F6"/>
    <mergeCell ref="A17:B17"/>
  </mergeCells>
  <pageMargins left="0.70866141732283472" right="0.19685039370078741" top="0.59055118110236227" bottom="0.19685039370078741" header="0.31496062992125984" footer="0.31496062992125984"/>
  <pageSetup paperSize="9" scale="84" orientation="portrait" r:id="rId1"/>
  <headerFooter>
    <oddFooter>&amp;R&amp;"Angsana New,Regular"&amp;16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44"/>
  <sheetViews>
    <sheetView showGridLines="0" zoomScaleNormal="100" zoomScaleSheetLayoutView="70" workbookViewId="0">
      <selection activeCell="A14" sqref="A14"/>
    </sheetView>
  </sheetViews>
  <sheetFormatPr defaultColWidth="9.140625" defaultRowHeight="21" customHeight="1" x14ac:dyDescent="0.5"/>
  <cols>
    <col min="1" max="1" width="42.85546875" style="207" customWidth="1"/>
    <col min="2" max="2" width="1.85546875" style="207" customWidth="1"/>
    <col min="3" max="3" width="8.7109375" style="207" bestFit="1" customWidth="1"/>
    <col min="4" max="4" width="1.140625" style="207" customWidth="1"/>
    <col min="5" max="5" width="14.7109375" style="207" customWidth="1"/>
    <col min="6" max="6" width="1.5703125" style="207" customWidth="1"/>
    <col min="7" max="7" width="11.7109375" style="207" customWidth="1"/>
    <col min="8" max="8" width="1.5703125" style="207" customWidth="1"/>
    <col min="9" max="9" width="12.42578125" style="207" customWidth="1"/>
    <col min="10" max="10" width="1.5703125" style="207" customWidth="1"/>
    <col min="11" max="11" width="11.7109375" style="207" customWidth="1"/>
    <col min="12" max="12" width="0.7109375" style="207" customWidth="1"/>
    <col min="13" max="13" width="11.7109375" style="207" customWidth="1"/>
    <col min="14" max="14" width="1.5703125" style="207" customWidth="1"/>
    <col min="15" max="15" width="14.140625" style="207" customWidth="1"/>
    <col min="16" max="16" width="1.5703125" style="207" customWidth="1"/>
    <col min="17" max="17" width="20.85546875" style="207" customWidth="1"/>
    <col min="18" max="18" width="1.5703125" style="207" customWidth="1"/>
    <col min="19" max="19" width="15.7109375" style="207" customWidth="1"/>
    <col min="20" max="20" width="1.5703125" style="207" customWidth="1"/>
    <col min="21" max="21" width="14.7109375" style="207" customWidth="1"/>
    <col min="22" max="22" width="1.5703125" style="207" customWidth="1"/>
    <col min="23" max="23" width="11.7109375" style="207" customWidth="1"/>
    <col min="24" max="24" width="1.5703125" style="207" customWidth="1"/>
    <col min="25" max="25" width="14.140625" style="207" customWidth="1"/>
    <col min="26" max="26" width="1.5703125" style="207" customWidth="1"/>
    <col min="27" max="27" width="13.7109375" style="207" customWidth="1"/>
    <col min="28" max="16384" width="9.140625" style="207"/>
  </cols>
  <sheetData>
    <row r="1" spans="1:27" ht="21" customHeight="1" x14ac:dyDescent="0.5">
      <c r="AA1" s="214" t="s">
        <v>117</v>
      </c>
    </row>
    <row r="2" spans="1:27" ht="21" customHeight="1" x14ac:dyDescent="0.5">
      <c r="A2" s="280" t="s">
        <v>281</v>
      </c>
      <c r="B2" s="280"/>
      <c r="C2" s="280"/>
      <c r="D2" s="280"/>
      <c r="E2" s="280"/>
      <c r="F2" s="280"/>
      <c r="G2" s="280"/>
      <c r="H2" s="260"/>
      <c r="I2" s="260"/>
      <c r="AA2" s="214"/>
    </row>
    <row r="3" spans="1:27" ht="21" customHeight="1" x14ac:dyDescent="0.5">
      <c r="A3" s="280" t="s">
        <v>133</v>
      </c>
      <c r="B3" s="280"/>
      <c r="C3" s="280"/>
      <c r="D3" s="280"/>
      <c r="E3" s="280"/>
      <c r="F3" s="280"/>
      <c r="G3" s="280"/>
      <c r="H3" s="260"/>
      <c r="I3" s="260"/>
      <c r="J3" s="208"/>
      <c r="K3" s="208"/>
      <c r="L3" s="208"/>
      <c r="M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</row>
    <row r="4" spans="1:27" ht="21" customHeight="1" x14ac:dyDescent="0.5">
      <c r="A4" s="280" t="s">
        <v>293</v>
      </c>
      <c r="B4" s="280"/>
      <c r="C4" s="280"/>
      <c r="D4" s="280"/>
      <c r="E4" s="280"/>
      <c r="F4" s="280"/>
      <c r="G4" s="280"/>
      <c r="H4" s="260"/>
      <c r="I4" s="260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</row>
    <row r="5" spans="1:27" ht="21" customHeight="1" x14ac:dyDescent="0.5">
      <c r="A5" s="280" t="s">
        <v>134</v>
      </c>
      <c r="B5" s="280"/>
      <c r="C5" s="280"/>
      <c r="D5" s="280"/>
      <c r="E5" s="280"/>
      <c r="F5" s="280"/>
      <c r="G5" s="280"/>
      <c r="H5" s="260"/>
      <c r="I5" s="260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</row>
    <row r="6" spans="1:27" ht="21" customHeight="1" x14ac:dyDescent="0.5">
      <c r="A6" s="210"/>
      <c r="B6" s="210"/>
      <c r="C6" s="210"/>
      <c r="D6" s="210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8"/>
      <c r="Z6" s="208"/>
      <c r="AA6" s="211" t="s">
        <v>113</v>
      </c>
    </row>
    <row r="7" spans="1:27" s="205" customFormat="1" ht="24.75" customHeight="1" x14ac:dyDescent="0.5">
      <c r="F7" s="214"/>
      <c r="H7" s="214"/>
      <c r="K7" s="286" t="s">
        <v>131</v>
      </c>
      <c r="L7" s="286"/>
      <c r="M7" s="286"/>
      <c r="N7" s="286"/>
      <c r="O7" s="286"/>
      <c r="P7" s="261"/>
      <c r="Q7" s="286" t="s">
        <v>132</v>
      </c>
      <c r="R7" s="286"/>
      <c r="S7" s="286"/>
      <c r="T7" s="286"/>
      <c r="U7" s="286"/>
      <c r="V7" s="214"/>
      <c r="X7" s="214"/>
      <c r="Z7" s="214"/>
    </row>
    <row r="8" spans="1:27" s="205" customFormat="1" ht="24.75" customHeight="1" x14ac:dyDescent="0.5">
      <c r="F8" s="214"/>
      <c r="H8" s="214"/>
      <c r="I8" s="214"/>
      <c r="K8" s="261"/>
      <c r="L8" s="261"/>
      <c r="M8" s="261"/>
      <c r="N8" s="261"/>
      <c r="O8" s="261"/>
      <c r="P8" s="261"/>
      <c r="Q8" s="287" t="s">
        <v>123</v>
      </c>
      <c r="R8" s="261"/>
      <c r="S8" s="261"/>
      <c r="T8" s="261"/>
      <c r="U8" s="261"/>
      <c r="V8" s="214"/>
      <c r="X8" s="214"/>
      <c r="Z8" s="214"/>
    </row>
    <row r="9" spans="1:27" s="205" customFormat="1" ht="24.75" customHeight="1" x14ac:dyDescent="0.5">
      <c r="F9" s="214"/>
      <c r="H9" s="214"/>
      <c r="I9" s="214" t="s">
        <v>317</v>
      </c>
      <c r="P9" s="261"/>
      <c r="Q9" s="288"/>
      <c r="R9" s="261"/>
      <c r="V9" s="214"/>
      <c r="X9" s="214"/>
      <c r="Z9" s="214"/>
    </row>
    <row r="10" spans="1:27" s="205" customFormat="1" ht="24.75" customHeight="1" x14ac:dyDescent="0.5">
      <c r="F10" s="214"/>
      <c r="H10" s="214"/>
      <c r="I10" s="214" t="s">
        <v>318</v>
      </c>
      <c r="P10" s="261"/>
      <c r="Q10" s="288"/>
      <c r="R10" s="261"/>
      <c r="S10" s="252"/>
      <c r="T10" s="214"/>
      <c r="U10" s="211" t="s">
        <v>128</v>
      </c>
      <c r="V10" s="214"/>
      <c r="W10" s="211" t="s">
        <v>149</v>
      </c>
      <c r="X10" s="214"/>
      <c r="Z10" s="214"/>
    </row>
    <row r="11" spans="1:27" s="205" customFormat="1" ht="23.25" x14ac:dyDescent="0.5">
      <c r="E11" s="214" t="s">
        <v>136</v>
      </c>
      <c r="F11" s="212"/>
      <c r="G11" s="214" t="s">
        <v>139</v>
      </c>
      <c r="H11" s="212"/>
      <c r="I11" s="214" t="s">
        <v>319</v>
      </c>
      <c r="J11" s="214"/>
      <c r="K11" s="286" t="s">
        <v>142</v>
      </c>
      <c r="L11" s="286"/>
      <c r="M11" s="286"/>
      <c r="N11" s="214"/>
      <c r="O11" s="214"/>
      <c r="P11" s="214"/>
      <c r="Q11" s="288"/>
      <c r="R11" s="214"/>
      <c r="S11" s="252"/>
      <c r="T11" s="214"/>
      <c r="U11" s="211" t="s">
        <v>125</v>
      </c>
      <c r="V11" s="214"/>
      <c r="W11" s="211" t="s">
        <v>240</v>
      </c>
      <c r="X11" s="214"/>
      <c r="Y11" s="252" t="s">
        <v>271</v>
      </c>
      <c r="Z11" s="212"/>
      <c r="AA11" s="214" t="s">
        <v>129</v>
      </c>
    </row>
    <row r="12" spans="1:27" s="205" customFormat="1" ht="21" customHeight="1" x14ac:dyDescent="0.5">
      <c r="C12" s="251"/>
      <c r="D12" s="251"/>
      <c r="E12" s="214" t="s">
        <v>137</v>
      </c>
      <c r="F12" s="212"/>
      <c r="G12" s="214" t="s">
        <v>140</v>
      </c>
      <c r="H12" s="212"/>
      <c r="I12" s="214" t="s">
        <v>320</v>
      </c>
      <c r="J12" s="214"/>
      <c r="K12" s="252" t="s">
        <v>143</v>
      </c>
      <c r="L12" s="212"/>
      <c r="M12" s="252" t="s">
        <v>144</v>
      </c>
      <c r="N12" s="212"/>
      <c r="O12" s="252"/>
      <c r="P12" s="252"/>
      <c r="Q12" s="288"/>
      <c r="R12" s="252"/>
      <c r="S12" s="252"/>
      <c r="T12" s="212"/>
      <c r="U12" s="211" t="s">
        <v>126</v>
      </c>
      <c r="V12" s="212"/>
      <c r="W12" s="214" t="s">
        <v>241</v>
      </c>
      <c r="X12" s="214"/>
      <c r="Y12" s="211" t="s">
        <v>270</v>
      </c>
      <c r="Z12" s="212"/>
      <c r="AA12" s="214" t="s">
        <v>130</v>
      </c>
    </row>
    <row r="13" spans="1:27" s="205" customFormat="1" ht="21" customHeight="1" x14ac:dyDescent="0.5">
      <c r="B13" s="212"/>
      <c r="C13" s="215" t="s">
        <v>283</v>
      </c>
      <c r="D13" s="212"/>
      <c r="E13" s="240" t="s">
        <v>138</v>
      </c>
      <c r="F13" s="212"/>
      <c r="G13" s="240" t="s">
        <v>141</v>
      </c>
      <c r="H13" s="212"/>
      <c r="I13" s="240" t="s">
        <v>321</v>
      </c>
      <c r="J13" s="212"/>
      <c r="K13" s="255" t="s">
        <v>145</v>
      </c>
      <c r="L13" s="212"/>
      <c r="M13" s="255" t="s">
        <v>145</v>
      </c>
      <c r="N13" s="212"/>
      <c r="O13" s="193" t="s">
        <v>146</v>
      </c>
      <c r="P13" s="252"/>
      <c r="Q13" s="289"/>
      <c r="R13" s="252"/>
      <c r="S13" s="240" t="s">
        <v>124</v>
      </c>
      <c r="T13" s="212"/>
      <c r="U13" s="216" t="s">
        <v>127</v>
      </c>
      <c r="V13" s="212"/>
      <c r="W13" s="216" t="s">
        <v>242</v>
      </c>
      <c r="X13" s="212"/>
      <c r="Y13" s="216" t="s">
        <v>148</v>
      </c>
      <c r="Z13" s="212"/>
      <c r="AA13" s="192" t="s">
        <v>127</v>
      </c>
    </row>
    <row r="14" spans="1:27" s="208" customFormat="1" ht="21" customHeight="1" x14ac:dyDescent="0.5">
      <c r="A14" s="251" t="s">
        <v>277</v>
      </c>
      <c r="E14" s="158">
        <v>108000</v>
      </c>
      <c r="F14" s="158"/>
      <c r="G14" s="158">
        <v>110400</v>
      </c>
      <c r="H14" s="158"/>
      <c r="I14" s="135">
        <v>0</v>
      </c>
      <c r="J14" s="158"/>
      <c r="K14" s="158">
        <v>10800</v>
      </c>
      <c r="L14" s="158"/>
      <c r="M14" s="158">
        <v>186133</v>
      </c>
      <c r="N14" s="158"/>
      <c r="O14" s="165">
        <v>2048607</v>
      </c>
      <c r="P14" s="158"/>
      <c r="Q14" s="158">
        <v>189710</v>
      </c>
      <c r="R14" s="158"/>
      <c r="S14" s="159">
        <v>-2001</v>
      </c>
      <c r="T14" s="158"/>
      <c r="U14" s="195">
        <v>187709</v>
      </c>
      <c r="V14" s="158"/>
      <c r="W14" s="158">
        <v>2651649</v>
      </c>
      <c r="X14" s="158"/>
      <c r="Y14" s="158">
        <v>28255</v>
      </c>
      <c r="Z14" s="158"/>
      <c r="AA14" s="158">
        <v>2679904</v>
      </c>
    </row>
    <row r="15" spans="1:27" ht="21" customHeight="1" x14ac:dyDescent="0.5">
      <c r="A15" s="256" t="s">
        <v>147</v>
      </c>
      <c r="E15" s="122">
        <v>0</v>
      </c>
      <c r="F15" s="108"/>
      <c r="G15" s="122">
        <v>0</v>
      </c>
      <c r="H15" s="108"/>
      <c r="I15" s="122">
        <v>0</v>
      </c>
      <c r="J15" s="108"/>
      <c r="K15" s="122">
        <v>0</v>
      </c>
      <c r="L15" s="108"/>
      <c r="M15" s="122">
        <v>0</v>
      </c>
      <c r="N15" s="160"/>
      <c r="O15" s="138">
        <v>23465</v>
      </c>
      <c r="P15" s="160"/>
      <c r="Q15" s="164">
        <v>-250</v>
      </c>
      <c r="R15" s="160"/>
      <c r="S15" s="122">
        <v>0</v>
      </c>
      <c r="T15" s="160"/>
      <c r="U15" s="144">
        <v>-250</v>
      </c>
      <c r="V15" s="160"/>
      <c r="W15" s="110">
        <v>23215</v>
      </c>
      <c r="X15" s="110"/>
      <c r="Y15" s="110">
        <v>747</v>
      </c>
      <c r="Z15" s="110"/>
      <c r="AA15" s="110">
        <v>23962</v>
      </c>
    </row>
    <row r="16" spans="1:27" s="208" customFormat="1" ht="21" customHeight="1" thickBot="1" x14ac:dyDescent="0.55000000000000004">
      <c r="A16" s="251" t="s">
        <v>278</v>
      </c>
      <c r="E16" s="161">
        <v>108000</v>
      </c>
      <c r="F16" s="158"/>
      <c r="G16" s="161">
        <v>110400</v>
      </c>
      <c r="H16" s="158"/>
      <c r="I16" s="162">
        <v>0</v>
      </c>
      <c r="J16" s="158"/>
      <c r="K16" s="161">
        <v>10800</v>
      </c>
      <c r="L16" s="158"/>
      <c r="M16" s="161">
        <v>186133</v>
      </c>
      <c r="N16" s="158"/>
      <c r="O16" s="140">
        <v>2072072</v>
      </c>
      <c r="P16" s="158"/>
      <c r="Q16" s="161">
        <v>189460</v>
      </c>
      <c r="R16" s="158"/>
      <c r="S16" s="163">
        <v>-2001</v>
      </c>
      <c r="T16" s="158"/>
      <c r="U16" s="161">
        <v>187459</v>
      </c>
      <c r="V16" s="158"/>
      <c r="W16" s="161">
        <v>2674864</v>
      </c>
      <c r="X16" s="158"/>
      <c r="Y16" s="161">
        <v>29002</v>
      </c>
      <c r="Z16" s="158"/>
      <c r="AA16" s="161">
        <v>2703866</v>
      </c>
    </row>
    <row r="17" spans="1:27" s="208" customFormat="1" ht="24" thickTop="1" x14ac:dyDescent="0.5">
      <c r="A17" s="251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65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</row>
    <row r="18" spans="1:27" s="208" customFormat="1" ht="21" customHeight="1" x14ac:dyDescent="0.5">
      <c r="A18" s="251" t="s">
        <v>294</v>
      </c>
      <c r="E18" s="158">
        <v>108000</v>
      </c>
      <c r="F18" s="158"/>
      <c r="G18" s="158">
        <v>110400</v>
      </c>
      <c r="H18" s="158"/>
      <c r="I18" s="135">
        <v>0</v>
      </c>
      <c r="J18" s="158"/>
      <c r="K18" s="158">
        <v>10800</v>
      </c>
      <c r="L18" s="158"/>
      <c r="M18" s="158">
        <v>190341</v>
      </c>
      <c r="N18" s="158"/>
      <c r="O18" s="165">
        <v>1965173</v>
      </c>
      <c r="P18" s="158"/>
      <c r="Q18" s="158">
        <v>236023</v>
      </c>
      <c r="R18" s="158"/>
      <c r="S18" s="159">
        <v>-2001</v>
      </c>
      <c r="T18" s="158"/>
      <c r="U18" s="158">
        <v>234022</v>
      </c>
      <c r="V18" s="158"/>
      <c r="W18" s="158">
        <v>2618736</v>
      </c>
      <c r="X18" s="158"/>
      <c r="Y18" s="158">
        <v>29735</v>
      </c>
      <c r="Z18" s="158"/>
      <c r="AA18" s="158">
        <v>2648471</v>
      </c>
    </row>
    <row r="19" spans="1:27" s="208" customFormat="1" ht="21" customHeight="1" x14ac:dyDescent="0.5">
      <c r="A19" s="256" t="s">
        <v>315</v>
      </c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65"/>
      <c r="P19" s="158"/>
      <c r="Q19" s="158"/>
      <c r="R19" s="158"/>
      <c r="S19" s="159"/>
      <c r="T19" s="158"/>
      <c r="U19" s="158"/>
      <c r="V19" s="158"/>
      <c r="W19" s="158"/>
      <c r="X19" s="158"/>
      <c r="Y19" s="158"/>
      <c r="Z19" s="158"/>
      <c r="AA19" s="158"/>
    </row>
    <row r="20" spans="1:27" s="208" customFormat="1" ht="21" customHeight="1" x14ac:dyDescent="0.5">
      <c r="A20" s="262" t="s">
        <v>314</v>
      </c>
      <c r="C20" s="109">
        <v>13</v>
      </c>
      <c r="E20" s="122">
        <v>0</v>
      </c>
      <c r="F20" s="158"/>
      <c r="G20" s="122">
        <v>0</v>
      </c>
      <c r="H20" s="158"/>
      <c r="I20" s="110">
        <v>1094</v>
      </c>
      <c r="J20" s="158"/>
      <c r="K20" s="122">
        <v>0</v>
      </c>
      <c r="L20" s="158"/>
      <c r="M20" s="122">
        <v>0</v>
      </c>
      <c r="N20" s="158"/>
      <c r="O20" s="110">
        <v>0</v>
      </c>
      <c r="P20" s="158"/>
      <c r="Q20" s="122">
        <v>0</v>
      </c>
      <c r="R20" s="158"/>
      <c r="S20" s="122">
        <v>0</v>
      </c>
      <c r="T20" s="158"/>
      <c r="U20" s="108">
        <v>0</v>
      </c>
      <c r="V20" s="158"/>
      <c r="W20" s="110">
        <v>1094</v>
      </c>
      <c r="X20" s="158"/>
      <c r="Y20" s="144">
        <v>-15177</v>
      </c>
      <c r="Z20" s="158"/>
      <c r="AA20" s="144">
        <v>-14083</v>
      </c>
    </row>
    <row r="21" spans="1:27" ht="21" customHeight="1" x14ac:dyDescent="0.5">
      <c r="A21" s="256" t="s">
        <v>147</v>
      </c>
      <c r="E21" s="122">
        <v>0</v>
      </c>
      <c r="F21" s="108"/>
      <c r="G21" s="122">
        <v>0</v>
      </c>
      <c r="H21" s="108"/>
      <c r="I21" s="122">
        <v>0</v>
      </c>
      <c r="J21" s="108"/>
      <c r="K21" s="122">
        <v>0</v>
      </c>
      <c r="L21" s="108"/>
      <c r="M21" s="122">
        <v>0</v>
      </c>
      <c r="N21" s="160"/>
      <c r="O21" s="138">
        <v>27164</v>
      </c>
      <c r="P21" s="160"/>
      <c r="Q21" s="164">
        <v>-797</v>
      </c>
      <c r="R21" s="160"/>
      <c r="S21" s="122">
        <v>0</v>
      </c>
      <c r="T21" s="160"/>
      <c r="U21" s="164">
        <v>-797</v>
      </c>
      <c r="V21" s="160"/>
      <c r="W21" s="110">
        <v>26367</v>
      </c>
      <c r="X21" s="160"/>
      <c r="Y21" s="110">
        <v>68</v>
      </c>
      <c r="Z21" s="160"/>
      <c r="AA21" s="110">
        <v>26435</v>
      </c>
    </row>
    <row r="22" spans="1:27" s="208" customFormat="1" ht="21" customHeight="1" thickBot="1" x14ac:dyDescent="0.55000000000000004">
      <c r="A22" s="251" t="s">
        <v>295</v>
      </c>
      <c r="E22" s="161">
        <v>108000</v>
      </c>
      <c r="F22" s="158"/>
      <c r="G22" s="161">
        <v>110400</v>
      </c>
      <c r="H22" s="158"/>
      <c r="I22" s="161">
        <v>1094</v>
      </c>
      <c r="J22" s="158"/>
      <c r="K22" s="161">
        <v>10800</v>
      </c>
      <c r="L22" s="158"/>
      <c r="M22" s="161">
        <v>190341</v>
      </c>
      <c r="N22" s="158"/>
      <c r="O22" s="140">
        <v>1992337</v>
      </c>
      <c r="P22" s="158"/>
      <c r="Q22" s="140">
        <v>235226</v>
      </c>
      <c r="R22" s="158"/>
      <c r="S22" s="163">
        <v>-2001</v>
      </c>
      <c r="T22" s="158"/>
      <c r="U22" s="161">
        <v>233225</v>
      </c>
      <c r="V22" s="158"/>
      <c r="W22" s="161">
        <v>2646197</v>
      </c>
      <c r="X22" s="158"/>
      <c r="Y22" s="161">
        <v>14626</v>
      </c>
      <c r="Z22" s="158"/>
      <c r="AA22" s="161">
        <v>2660823</v>
      </c>
    </row>
    <row r="23" spans="1:27" s="208" customFormat="1" ht="24" thickTop="1" x14ac:dyDescent="0.5">
      <c r="A23" s="251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</row>
    <row r="24" spans="1:27" s="208" customFormat="1" ht="23.25" x14ac:dyDescent="0.5">
      <c r="A24" s="251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</row>
    <row r="25" spans="1:27" s="208" customFormat="1" ht="23.25" x14ac:dyDescent="0.5">
      <c r="A25" s="251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</row>
    <row r="26" spans="1:27" s="208" customFormat="1" ht="23.25" customHeight="1" x14ac:dyDescent="0.5">
      <c r="A26" s="284" t="s">
        <v>261</v>
      </c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</row>
    <row r="27" spans="1:27" s="208" customFormat="1" ht="23.25" x14ac:dyDescent="0.5">
      <c r="A27" s="251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</row>
    <row r="28" spans="1:27" ht="23.25" x14ac:dyDescent="0.5">
      <c r="A28" s="284"/>
      <c r="B28" s="284"/>
      <c r="C28" s="284"/>
      <c r="D28" s="284"/>
      <c r="E28" s="284"/>
      <c r="F28" s="284"/>
      <c r="G28" s="284"/>
      <c r="H28" s="259"/>
      <c r="I28" s="259"/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3"/>
      <c r="AA28" s="258"/>
    </row>
    <row r="29" spans="1:27" ht="23.25" x14ac:dyDescent="0.5">
      <c r="A29" s="259"/>
      <c r="B29" s="259"/>
      <c r="C29" s="259"/>
      <c r="D29" s="259"/>
      <c r="E29" s="259"/>
      <c r="F29" s="259"/>
      <c r="G29" s="259"/>
      <c r="H29" s="259"/>
      <c r="I29" s="259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U29" s="263"/>
      <c r="V29" s="263"/>
      <c r="W29" s="263"/>
      <c r="X29" s="263"/>
      <c r="Y29" s="263"/>
      <c r="Z29" s="263"/>
      <c r="AA29" s="258"/>
    </row>
    <row r="30" spans="1:27" ht="23.25" x14ac:dyDescent="0.5">
      <c r="A30" s="259"/>
      <c r="B30" s="259"/>
      <c r="C30" s="259"/>
      <c r="D30" s="259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263"/>
      <c r="W30" s="158"/>
      <c r="X30" s="158"/>
      <c r="Y30" s="158"/>
      <c r="Z30" s="158"/>
      <c r="AA30" s="158"/>
    </row>
    <row r="31" spans="1:27" ht="23.25" x14ac:dyDescent="0.5">
      <c r="A31" s="259"/>
      <c r="B31" s="259"/>
      <c r="C31" s="259"/>
      <c r="D31" s="259"/>
      <c r="E31" s="259"/>
      <c r="F31" s="259"/>
      <c r="G31" s="259"/>
      <c r="H31" s="259"/>
      <c r="I31" s="259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  <c r="V31" s="263"/>
      <c r="W31" s="263"/>
      <c r="X31" s="263"/>
      <c r="Y31" s="263"/>
      <c r="Z31" s="263"/>
      <c r="AA31" s="258"/>
    </row>
    <row r="32" spans="1:27" ht="23.25" x14ac:dyDescent="0.5">
      <c r="A32" s="259"/>
      <c r="B32" s="259"/>
      <c r="C32" s="259"/>
      <c r="D32" s="259"/>
      <c r="E32" s="259"/>
      <c r="F32" s="259"/>
      <c r="G32" s="259"/>
      <c r="H32" s="259"/>
      <c r="I32" s="259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  <c r="U32" s="263"/>
      <c r="V32" s="263"/>
      <c r="W32" s="263"/>
      <c r="X32" s="263"/>
      <c r="Y32" s="263"/>
      <c r="Z32" s="263"/>
      <c r="AA32" s="258"/>
    </row>
    <row r="33" spans="1:27" ht="23.25" x14ac:dyDescent="0.5">
      <c r="A33" s="259"/>
      <c r="B33" s="259"/>
      <c r="C33" s="259"/>
      <c r="D33" s="259"/>
      <c r="E33" s="259"/>
      <c r="F33" s="259"/>
      <c r="G33" s="259"/>
      <c r="H33" s="259"/>
      <c r="I33" s="259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  <c r="Y33" s="263"/>
      <c r="Z33" s="263"/>
      <c r="AA33" s="258"/>
    </row>
    <row r="34" spans="1:27" ht="23.25" x14ac:dyDescent="0.5">
      <c r="A34" s="259"/>
      <c r="B34" s="259"/>
      <c r="C34" s="259"/>
      <c r="D34" s="259"/>
      <c r="E34" s="259"/>
      <c r="F34" s="259"/>
      <c r="G34" s="259"/>
      <c r="H34" s="259"/>
      <c r="I34" s="259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3"/>
      <c r="Y34" s="263"/>
      <c r="Z34" s="263"/>
      <c r="AA34" s="258"/>
    </row>
    <row r="35" spans="1:27" ht="23.25" x14ac:dyDescent="0.5">
      <c r="A35" s="259"/>
      <c r="B35" s="259"/>
      <c r="C35" s="259"/>
      <c r="D35" s="259"/>
      <c r="E35" s="259"/>
      <c r="F35" s="259"/>
      <c r="G35" s="259"/>
      <c r="H35" s="259"/>
      <c r="I35" s="259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U35" s="263"/>
      <c r="V35" s="263"/>
      <c r="W35" s="263"/>
      <c r="X35" s="263"/>
      <c r="Y35" s="263"/>
      <c r="Z35" s="263"/>
      <c r="AA35" s="258"/>
    </row>
    <row r="36" spans="1:27" ht="23.25" x14ac:dyDescent="0.5">
      <c r="A36" s="259"/>
      <c r="B36" s="259"/>
      <c r="C36" s="259"/>
      <c r="D36" s="259"/>
      <c r="E36" s="259"/>
      <c r="F36" s="259"/>
      <c r="G36" s="259"/>
      <c r="H36" s="259"/>
      <c r="I36" s="259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263"/>
      <c r="Y36" s="263"/>
      <c r="Z36" s="263"/>
    </row>
    <row r="37" spans="1:27" ht="23.25" x14ac:dyDescent="0.5">
      <c r="A37" s="259"/>
      <c r="B37" s="259"/>
      <c r="C37" s="259"/>
      <c r="D37" s="259"/>
      <c r="E37" s="259"/>
      <c r="F37" s="259"/>
      <c r="G37" s="259"/>
      <c r="H37" s="259"/>
      <c r="I37" s="259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</row>
    <row r="38" spans="1:27" ht="23.25" x14ac:dyDescent="0.5">
      <c r="A38" s="259"/>
      <c r="B38" s="259"/>
      <c r="C38" s="259"/>
      <c r="D38" s="259"/>
      <c r="E38" s="259"/>
      <c r="F38" s="259"/>
      <c r="G38" s="259"/>
      <c r="H38" s="259"/>
      <c r="I38" s="259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</row>
    <row r="39" spans="1:27" ht="23.25" x14ac:dyDescent="0.5">
      <c r="A39" s="259"/>
      <c r="B39" s="259"/>
      <c r="C39" s="259"/>
      <c r="D39" s="259"/>
      <c r="E39" s="259"/>
      <c r="F39" s="259"/>
      <c r="G39" s="259"/>
      <c r="H39" s="259"/>
      <c r="I39" s="259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263"/>
      <c r="Y39" s="263"/>
      <c r="Z39" s="263"/>
      <c r="AA39" s="258"/>
    </row>
    <row r="40" spans="1:27" ht="23.25" x14ac:dyDescent="0.5">
      <c r="A40" s="259"/>
      <c r="B40" s="259"/>
      <c r="C40" s="259"/>
      <c r="D40" s="259"/>
      <c r="E40" s="259"/>
      <c r="F40" s="259"/>
      <c r="G40" s="259"/>
      <c r="H40" s="259"/>
      <c r="I40" s="259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  <c r="AA40" s="258"/>
    </row>
    <row r="41" spans="1:27" ht="23.25" x14ac:dyDescent="0.5">
      <c r="A41" s="259"/>
      <c r="B41" s="259"/>
      <c r="C41" s="259"/>
      <c r="D41" s="259"/>
      <c r="E41" s="259"/>
      <c r="F41" s="259"/>
      <c r="G41" s="259"/>
      <c r="H41" s="259"/>
      <c r="I41" s="259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58"/>
    </row>
    <row r="42" spans="1:27" ht="23.25" x14ac:dyDescent="0.5">
      <c r="A42" s="259"/>
      <c r="B42" s="259"/>
      <c r="C42" s="259"/>
      <c r="D42" s="259"/>
      <c r="E42" s="259"/>
      <c r="F42" s="259"/>
      <c r="G42" s="259"/>
      <c r="H42" s="259"/>
      <c r="I42" s="259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258"/>
    </row>
    <row r="43" spans="1:27" ht="22.5" customHeight="1" x14ac:dyDescent="0.5"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</row>
    <row r="44" spans="1:27" ht="21" customHeight="1" x14ac:dyDescent="0.5">
      <c r="G44" s="122"/>
      <c r="I44" s="122"/>
      <c r="J44" s="108"/>
    </row>
  </sheetData>
  <mergeCells count="10">
    <mergeCell ref="A2:G2"/>
    <mergeCell ref="A4:G4"/>
    <mergeCell ref="Q7:U7"/>
    <mergeCell ref="A28:G28"/>
    <mergeCell ref="K11:M11"/>
    <mergeCell ref="A3:G3"/>
    <mergeCell ref="K7:O7"/>
    <mergeCell ref="A5:G5"/>
    <mergeCell ref="A26:M26"/>
    <mergeCell ref="Q8:Q13"/>
  </mergeCells>
  <phoneticPr fontId="0" type="noConversion"/>
  <printOptions horizontalCentered="1"/>
  <pageMargins left="0.27559055118110237" right="0.19685039370078741" top="0.78740157480314965" bottom="0.19685039370078741" header="0.19685039370078741" footer="0.19685039370078741"/>
  <pageSetup paperSize="9" scale="65" orientation="landscape" r:id="rId1"/>
  <headerFooter>
    <oddFooter>&amp;R&amp;"Angsana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2"/>
  <sheetViews>
    <sheetView showGridLines="0" zoomScaleNormal="100" zoomScaleSheetLayoutView="80" workbookViewId="0"/>
  </sheetViews>
  <sheetFormatPr defaultColWidth="9.140625" defaultRowHeight="21" customHeight="1" x14ac:dyDescent="0.5"/>
  <cols>
    <col min="1" max="1" width="41.42578125" style="207" customWidth="1"/>
    <col min="2" max="2" width="1.7109375" style="207" customWidth="1"/>
    <col min="3" max="3" width="14.7109375" style="207" customWidth="1"/>
    <col min="4" max="4" width="1.7109375" style="207" customWidth="1"/>
    <col min="5" max="5" width="12.7109375" style="207" customWidth="1"/>
    <col min="6" max="6" width="1.7109375" style="207" customWidth="1"/>
    <col min="7" max="7" width="12.7109375" style="207" customWidth="1"/>
    <col min="8" max="8" width="1.7109375" style="207" customWidth="1"/>
    <col min="9" max="9" width="12.7109375" style="207" customWidth="1"/>
    <col min="10" max="10" width="1.7109375" style="207" customWidth="1"/>
    <col min="11" max="11" width="16.5703125" style="207" bestFit="1" customWidth="1"/>
    <col min="12" max="12" width="1.7109375" style="207" customWidth="1"/>
    <col min="13" max="13" width="24" style="207" customWidth="1"/>
    <col min="14" max="14" width="1.7109375" style="207" customWidth="1"/>
    <col min="15" max="15" width="16.7109375" style="207" customWidth="1"/>
    <col min="16" max="16" width="1.7109375" style="207" customWidth="1"/>
    <col min="17" max="17" width="14.7109375" style="207" customWidth="1"/>
    <col min="18" max="18" width="1.7109375" style="207" customWidth="1"/>
    <col min="19" max="19" width="13.7109375" style="207" customWidth="1"/>
    <col min="20" max="16384" width="9.140625" style="207"/>
  </cols>
  <sheetData>
    <row r="1" spans="1:19" ht="21" customHeight="1" x14ac:dyDescent="0.5">
      <c r="S1" s="214" t="s">
        <v>117</v>
      </c>
    </row>
    <row r="2" spans="1:19" ht="21" customHeight="1" x14ac:dyDescent="0.5">
      <c r="A2" s="280" t="s">
        <v>281</v>
      </c>
      <c r="B2" s="280"/>
      <c r="C2" s="280"/>
      <c r="D2" s="280"/>
      <c r="E2" s="280"/>
      <c r="S2" s="214"/>
    </row>
    <row r="3" spans="1:19" ht="21" customHeight="1" x14ac:dyDescent="0.5">
      <c r="A3" s="280" t="s">
        <v>133</v>
      </c>
      <c r="B3" s="280"/>
      <c r="C3" s="280"/>
      <c r="D3" s="280"/>
      <c r="E3" s="280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19" ht="21" customHeight="1" x14ac:dyDescent="0.5">
      <c r="A4" s="280" t="s">
        <v>293</v>
      </c>
      <c r="B4" s="280"/>
      <c r="C4" s="280"/>
      <c r="D4" s="280"/>
      <c r="E4" s="280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21" customHeight="1" x14ac:dyDescent="0.5">
      <c r="A5" s="280" t="s">
        <v>135</v>
      </c>
      <c r="B5" s="280"/>
      <c r="C5" s="280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</row>
    <row r="6" spans="1:19" ht="21" customHeight="1" x14ac:dyDescent="0.5">
      <c r="A6" s="251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11" t="s">
        <v>113</v>
      </c>
    </row>
    <row r="7" spans="1:19" s="205" customFormat="1" ht="21" customHeight="1" x14ac:dyDescent="0.5">
      <c r="B7" s="212"/>
      <c r="D7" s="212"/>
      <c r="F7" s="212"/>
      <c r="G7" s="281" t="s">
        <v>131</v>
      </c>
      <c r="H7" s="281"/>
      <c r="I7" s="281"/>
      <c r="J7" s="281"/>
      <c r="K7" s="281"/>
      <c r="L7" s="212"/>
      <c r="M7" s="286" t="s">
        <v>132</v>
      </c>
      <c r="N7" s="286"/>
      <c r="O7" s="286"/>
      <c r="P7" s="286"/>
      <c r="Q7" s="286"/>
      <c r="R7" s="210"/>
    </row>
    <row r="8" spans="1:19" s="205" customFormat="1" ht="22.15" customHeight="1" x14ac:dyDescent="0.5">
      <c r="B8" s="212"/>
      <c r="D8" s="212"/>
      <c r="F8" s="212"/>
      <c r="L8" s="212"/>
      <c r="M8" s="252" t="s">
        <v>263</v>
      </c>
      <c r="N8" s="212"/>
      <c r="O8" s="252"/>
      <c r="P8" s="212"/>
      <c r="Q8" s="211" t="s">
        <v>128</v>
      </c>
      <c r="R8" s="210"/>
    </row>
    <row r="9" spans="1:19" s="205" customFormat="1" ht="22.15" customHeight="1" x14ac:dyDescent="0.5">
      <c r="C9" s="214" t="s">
        <v>136</v>
      </c>
      <c r="D9" s="212"/>
      <c r="E9" s="214" t="s">
        <v>139</v>
      </c>
      <c r="F9" s="212"/>
      <c r="G9" s="286" t="s">
        <v>142</v>
      </c>
      <c r="H9" s="286"/>
      <c r="I9" s="286"/>
      <c r="J9" s="212"/>
      <c r="K9" s="212"/>
      <c r="L9" s="212"/>
      <c r="M9" s="252" t="s">
        <v>264</v>
      </c>
      <c r="N9" s="212"/>
      <c r="O9" s="252"/>
      <c r="P9" s="212"/>
      <c r="Q9" s="211" t="s">
        <v>125</v>
      </c>
      <c r="R9" s="212"/>
      <c r="S9" s="214" t="s">
        <v>129</v>
      </c>
    </row>
    <row r="10" spans="1:19" s="205" customFormat="1" ht="22.15" customHeight="1" x14ac:dyDescent="0.5">
      <c r="B10" s="251"/>
      <c r="C10" s="214" t="s">
        <v>137</v>
      </c>
      <c r="D10" s="212"/>
      <c r="E10" s="214" t="s">
        <v>140</v>
      </c>
      <c r="F10" s="212"/>
      <c r="G10" s="252" t="s">
        <v>143</v>
      </c>
      <c r="H10" s="212"/>
      <c r="I10" s="252" t="s">
        <v>144</v>
      </c>
      <c r="J10" s="212"/>
      <c r="K10" s="252"/>
      <c r="L10" s="252"/>
      <c r="M10" s="252" t="s">
        <v>265</v>
      </c>
      <c r="N10" s="252"/>
      <c r="O10" s="252"/>
      <c r="P10" s="252"/>
      <c r="Q10" s="211" t="s">
        <v>126</v>
      </c>
      <c r="R10" s="212"/>
      <c r="S10" s="214" t="s">
        <v>130</v>
      </c>
    </row>
    <row r="11" spans="1:19" s="205" customFormat="1" ht="22.15" customHeight="1" x14ac:dyDescent="0.5">
      <c r="B11" s="212"/>
      <c r="C11" s="253" t="s">
        <v>138</v>
      </c>
      <c r="D11" s="254"/>
      <c r="E11" s="253" t="s">
        <v>141</v>
      </c>
      <c r="F11" s="212"/>
      <c r="G11" s="255" t="s">
        <v>145</v>
      </c>
      <c r="H11" s="212"/>
      <c r="I11" s="255" t="s">
        <v>145</v>
      </c>
      <c r="J11" s="212"/>
      <c r="K11" s="193" t="s">
        <v>146</v>
      </c>
      <c r="L11" s="252"/>
      <c r="M11" s="255" t="s">
        <v>216</v>
      </c>
      <c r="N11" s="252"/>
      <c r="O11" s="240" t="s">
        <v>124</v>
      </c>
      <c r="P11" s="252"/>
      <c r="Q11" s="216" t="s">
        <v>127</v>
      </c>
      <c r="R11" s="212"/>
      <c r="S11" s="192" t="s">
        <v>127</v>
      </c>
    </row>
    <row r="12" spans="1:19" ht="21" customHeight="1" x14ac:dyDescent="0.5">
      <c r="A12" s="251" t="s">
        <v>277</v>
      </c>
      <c r="B12" s="208"/>
      <c r="C12" s="158">
        <v>108000</v>
      </c>
      <c r="D12" s="158">
        <v>0</v>
      </c>
      <c r="E12" s="158">
        <v>110400</v>
      </c>
      <c r="F12" s="158">
        <v>0</v>
      </c>
      <c r="G12" s="158">
        <v>10800</v>
      </c>
      <c r="H12" s="158">
        <v>0</v>
      </c>
      <c r="I12" s="158">
        <v>186133</v>
      </c>
      <c r="J12" s="158">
        <v>0</v>
      </c>
      <c r="K12" s="158">
        <v>2036322</v>
      </c>
      <c r="L12" s="158">
        <v>0</v>
      </c>
      <c r="M12" s="158">
        <v>189710</v>
      </c>
      <c r="N12" s="158">
        <v>0</v>
      </c>
      <c r="O12" s="159">
        <v>-1057</v>
      </c>
      <c r="P12" s="158"/>
      <c r="Q12" s="158">
        <v>188653</v>
      </c>
      <c r="R12" s="158"/>
      <c r="S12" s="158">
        <v>2640308</v>
      </c>
    </row>
    <row r="13" spans="1:19" ht="21" customHeight="1" x14ac:dyDescent="0.5">
      <c r="A13" s="256" t="s">
        <v>147</v>
      </c>
      <c r="C13" s="108">
        <v>0</v>
      </c>
      <c r="D13" s="108"/>
      <c r="E13" s="108">
        <v>0</v>
      </c>
      <c r="F13" s="108"/>
      <c r="G13" s="108">
        <v>0</v>
      </c>
      <c r="H13" s="108"/>
      <c r="I13" s="108">
        <v>0</v>
      </c>
      <c r="J13" s="160"/>
      <c r="K13" s="138">
        <v>25808</v>
      </c>
      <c r="L13" s="160"/>
      <c r="M13" s="137">
        <v>-250</v>
      </c>
      <c r="N13" s="160"/>
      <c r="O13" s="108">
        <v>0</v>
      </c>
      <c r="P13" s="160"/>
      <c r="Q13" s="164">
        <v>-250</v>
      </c>
      <c r="R13" s="160"/>
      <c r="S13" s="138">
        <v>25558</v>
      </c>
    </row>
    <row r="14" spans="1:19" ht="21" customHeight="1" thickBot="1" x14ac:dyDescent="0.55000000000000004">
      <c r="A14" s="251" t="s">
        <v>278</v>
      </c>
      <c r="B14" s="208"/>
      <c r="C14" s="161">
        <v>108000</v>
      </c>
      <c r="D14" s="158">
        <v>0</v>
      </c>
      <c r="E14" s="161">
        <v>110400</v>
      </c>
      <c r="F14" s="158">
        <v>0</v>
      </c>
      <c r="G14" s="161">
        <v>10800</v>
      </c>
      <c r="H14" s="158">
        <v>0</v>
      </c>
      <c r="I14" s="161">
        <v>186133</v>
      </c>
      <c r="J14" s="158">
        <v>0</v>
      </c>
      <c r="K14" s="161">
        <v>2062130</v>
      </c>
      <c r="L14" s="158">
        <v>0</v>
      </c>
      <c r="M14" s="161">
        <v>189460</v>
      </c>
      <c r="N14" s="158"/>
      <c r="O14" s="163">
        <v>-1057</v>
      </c>
      <c r="P14" s="158"/>
      <c r="Q14" s="161">
        <v>188403</v>
      </c>
      <c r="R14" s="158">
        <v>0</v>
      </c>
      <c r="S14" s="161">
        <v>2665866</v>
      </c>
    </row>
    <row r="15" spans="1:19" ht="21" customHeight="1" thickTop="1" x14ac:dyDescent="0.5">
      <c r="A15" s="251"/>
      <c r="B15" s="20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</row>
    <row r="16" spans="1:19" ht="21" customHeight="1" x14ac:dyDescent="0.5">
      <c r="A16" s="251" t="s">
        <v>294</v>
      </c>
      <c r="B16" s="208"/>
      <c r="C16" s="158">
        <v>108000</v>
      </c>
      <c r="D16" s="158">
        <v>0</v>
      </c>
      <c r="E16" s="158">
        <v>110400</v>
      </c>
      <c r="F16" s="158">
        <v>0</v>
      </c>
      <c r="G16" s="158">
        <v>10800</v>
      </c>
      <c r="H16" s="158">
        <v>0</v>
      </c>
      <c r="I16" s="158">
        <v>190341</v>
      </c>
      <c r="J16" s="158">
        <v>0</v>
      </c>
      <c r="K16" s="158">
        <v>1963988</v>
      </c>
      <c r="L16" s="158">
        <v>0</v>
      </c>
      <c r="M16" s="165">
        <v>236023</v>
      </c>
      <c r="N16" s="158">
        <v>0</v>
      </c>
      <c r="O16" s="159">
        <v>-1057</v>
      </c>
      <c r="P16" s="158"/>
      <c r="Q16" s="158">
        <v>234966</v>
      </c>
      <c r="R16" s="158">
        <v>0</v>
      </c>
      <c r="S16" s="158">
        <v>2618495</v>
      </c>
    </row>
    <row r="17" spans="1:19" ht="21" customHeight="1" x14ac:dyDescent="0.5">
      <c r="A17" s="256" t="s">
        <v>147</v>
      </c>
      <c r="C17" s="108">
        <v>0</v>
      </c>
      <c r="D17" s="108"/>
      <c r="E17" s="108">
        <v>0</v>
      </c>
      <c r="F17" s="108"/>
      <c r="G17" s="108">
        <v>0</v>
      </c>
      <c r="H17" s="108"/>
      <c r="I17" s="108">
        <v>0</v>
      </c>
      <c r="J17" s="160"/>
      <c r="K17" s="138">
        <v>27002</v>
      </c>
      <c r="L17" s="160"/>
      <c r="M17" s="164">
        <v>-797</v>
      </c>
      <c r="N17" s="160"/>
      <c r="O17" s="108">
        <v>0</v>
      </c>
      <c r="P17" s="160"/>
      <c r="Q17" s="164">
        <v>-797</v>
      </c>
      <c r="R17" s="160"/>
      <c r="S17" s="138">
        <v>26205</v>
      </c>
    </row>
    <row r="18" spans="1:19" ht="21" customHeight="1" thickBot="1" x14ac:dyDescent="0.55000000000000004">
      <c r="A18" s="251" t="s">
        <v>295</v>
      </c>
      <c r="B18" s="208"/>
      <c r="C18" s="161">
        <v>108000</v>
      </c>
      <c r="D18" s="158">
        <v>0</v>
      </c>
      <c r="E18" s="161">
        <v>110400</v>
      </c>
      <c r="F18" s="158"/>
      <c r="G18" s="161">
        <v>10800</v>
      </c>
      <c r="H18" s="158">
        <v>0</v>
      </c>
      <c r="I18" s="161">
        <v>190341</v>
      </c>
      <c r="J18" s="158">
        <v>0</v>
      </c>
      <c r="K18" s="161">
        <v>1990990</v>
      </c>
      <c r="L18" s="158">
        <v>0</v>
      </c>
      <c r="M18" s="140">
        <v>235226</v>
      </c>
      <c r="N18" s="158"/>
      <c r="O18" s="163">
        <v>-1057</v>
      </c>
      <c r="P18" s="158"/>
      <c r="Q18" s="161">
        <v>234169</v>
      </c>
      <c r="R18" s="158">
        <v>0</v>
      </c>
      <c r="S18" s="161">
        <v>2644700</v>
      </c>
    </row>
    <row r="19" spans="1:19" ht="21" customHeight="1" thickTop="1" x14ac:dyDescent="0.5">
      <c r="A19" s="251"/>
      <c r="B19" s="208"/>
      <c r="C19" s="158"/>
      <c r="D19" s="158"/>
      <c r="E19" s="158"/>
      <c r="F19" s="158"/>
      <c r="G19" s="158"/>
      <c r="H19" s="158"/>
      <c r="I19" s="158"/>
      <c r="J19" s="158"/>
      <c r="K19" s="135"/>
      <c r="L19" s="158"/>
      <c r="M19" s="158"/>
      <c r="N19" s="158"/>
      <c r="O19" s="158"/>
      <c r="P19" s="158"/>
      <c r="Q19" s="158"/>
      <c r="R19" s="158"/>
      <c r="S19" s="158"/>
    </row>
    <row r="20" spans="1:19" ht="21" customHeight="1" x14ac:dyDescent="0.5">
      <c r="A20" s="251"/>
      <c r="B20" s="208"/>
      <c r="C20" s="158"/>
      <c r="D20" s="158"/>
      <c r="E20" s="158"/>
      <c r="F20" s="158"/>
      <c r="G20" s="158"/>
      <c r="H20" s="158"/>
      <c r="I20" s="158"/>
      <c r="J20" s="158"/>
      <c r="K20" s="135"/>
      <c r="L20" s="158"/>
      <c r="M20" s="158"/>
      <c r="N20" s="158"/>
      <c r="O20" s="158"/>
      <c r="P20" s="158"/>
      <c r="Q20" s="158"/>
      <c r="R20" s="158"/>
      <c r="S20" s="158"/>
    </row>
    <row r="21" spans="1:19" ht="21" customHeight="1" x14ac:dyDescent="0.5">
      <c r="A21" s="251"/>
      <c r="B21" s="208"/>
      <c r="C21" s="158"/>
      <c r="D21" s="158"/>
      <c r="E21" s="158"/>
      <c r="F21" s="158"/>
      <c r="G21" s="158"/>
      <c r="H21" s="158"/>
      <c r="I21" s="158"/>
      <c r="J21" s="158"/>
      <c r="K21" s="135"/>
      <c r="L21" s="158"/>
      <c r="M21" s="158"/>
      <c r="N21" s="158"/>
      <c r="O21" s="158"/>
      <c r="P21" s="158"/>
      <c r="Q21" s="158"/>
      <c r="R21" s="158"/>
      <c r="S21" s="158"/>
    </row>
    <row r="22" spans="1:19" ht="21.95" customHeight="1" x14ac:dyDescent="0.5">
      <c r="A22" s="284" t="s">
        <v>261</v>
      </c>
      <c r="B22" s="284"/>
      <c r="C22" s="284"/>
      <c r="D22" s="284"/>
      <c r="E22" s="284"/>
      <c r="F22" s="284"/>
      <c r="G22" s="284"/>
      <c r="H22" s="166"/>
      <c r="I22" s="110"/>
      <c r="J22" s="110"/>
      <c r="K22" s="108"/>
      <c r="L22" s="108"/>
      <c r="M22" s="166"/>
      <c r="N22" s="108"/>
      <c r="O22" s="166"/>
      <c r="P22" s="108"/>
      <c r="Q22" s="166"/>
      <c r="R22" s="108"/>
      <c r="S22" s="258"/>
    </row>
    <row r="23" spans="1:19" ht="23.1" customHeight="1" x14ac:dyDescent="0.5">
      <c r="A23" s="259"/>
      <c r="B23" s="259"/>
      <c r="C23" s="259"/>
      <c r="D23" s="259"/>
      <c r="E23" s="259"/>
      <c r="F23" s="110"/>
      <c r="G23" s="166"/>
      <c r="H23" s="166"/>
      <c r="I23" s="110"/>
      <c r="J23" s="110"/>
      <c r="K23" s="108"/>
      <c r="L23" s="108"/>
      <c r="M23" s="166"/>
      <c r="N23" s="108"/>
      <c r="O23" s="166"/>
      <c r="P23" s="108"/>
      <c r="Q23" s="166"/>
      <c r="R23" s="108"/>
      <c r="S23" s="258"/>
    </row>
    <row r="24" spans="1:19" ht="23.1" customHeight="1" x14ac:dyDescent="0.5">
      <c r="A24" s="208"/>
      <c r="B24" s="259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</row>
    <row r="25" spans="1:19" ht="23.1" customHeight="1" x14ac:dyDescent="0.5">
      <c r="A25" s="208"/>
      <c r="B25" s="259"/>
      <c r="C25" s="259"/>
      <c r="D25" s="259"/>
      <c r="E25" s="259"/>
      <c r="F25" s="110"/>
      <c r="G25" s="166"/>
      <c r="H25" s="166"/>
      <c r="I25" s="110"/>
      <c r="J25" s="110"/>
      <c r="K25" s="108"/>
      <c r="L25" s="108"/>
      <c r="M25" s="166"/>
      <c r="N25" s="108"/>
      <c r="O25" s="166"/>
      <c r="P25" s="108"/>
      <c r="Q25" s="166"/>
      <c r="R25" s="108"/>
      <c r="S25" s="258"/>
    </row>
    <row r="26" spans="1:19" ht="23.1" customHeight="1" x14ac:dyDescent="0.5">
      <c r="A26" s="208" t="s">
        <v>66</v>
      </c>
      <c r="B26" s="259"/>
      <c r="C26" s="259"/>
      <c r="D26" s="259"/>
      <c r="E26" s="259"/>
      <c r="F26" s="110"/>
      <c r="G26" s="166"/>
      <c r="H26" s="166"/>
      <c r="I26" s="110"/>
      <c r="J26" s="110"/>
      <c r="K26" s="108"/>
      <c r="L26" s="108"/>
      <c r="M26" s="166"/>
      <c r="N26" s="108"/>
      <c r="O26" s="166"/>
      <c r="P26" s="108"/>
      <c r="Q26" s="166"/>
      <c r="R26" s="108"/>
      <c r="S26" s="258"/>
    </row>
    <row r="27" spans="1:19" ht="23.1" customHeight="1" x14ac:dyDescent="0.5">
      <c r="A27" s="259"/>
      <c r="B27" s="259"/>
      <c r="C27" s="259"/>
      <c r="D27" s="259"/>
      <c r="E27" s="259"/>
      <c r="F27" s="110"/>
      <c r="G27" s="166"/>
      <c r="H27" s="166"/>
      <c r="I27" s="110"/>
      <c r="J27" s="110"/>
      <c r="K27" s="108"/>
      <c r="L27" s="108"/>
      <c r="M27" s="166"/>
      <c r="N27" s="108"/>
      <c r="O27" s="166"/>
      <c r="P27" s="108"/>
      <c r="Q27" s="166"/>
      <c r="R27" s="108"/>
      <c r="S27" s="258"/>
    </row>
    <row r="28" spans="1:19" ht="23.1" customHeight="1" x14ac:dyDescent="0.5">
      <c r="A28" s="259"/>
      <c r="B28" s="259"/>
      <c r="C28" s="259"/>
      <c r="D28" s="259"/>
      <c r="E28" s="259"/>
      <c r="F28" s="110"/>
      <c r="G28" s="166"/>
      <c r="H28" s="166"/>
      <c r="I28" s="110"/>
      <c r="J28" s="110"/>
      <c r="K28" s="108"/>
      <c r="L28" s="108"/>
      <c r="M28" s="166"/>
      <c r="N28" s="108"/>
      <c r="O28" s="166"/>
      <c r="P28" s="108"/>
      <c r="Q28" s="166"/>
      <c r="R28" s="108"/>
      <c r="S28" s="258"/>
    </row>
    <row r="29" spans="1:19" ht="24.75" customHeight="1" x14ac:dyDescent="0.5">
      <c r="A29" s="259"/>
      <c r="B29" s="259"/>
      <c r="C29" s="259"/>
      <c r="D29" s="259"/>
      <c r="E29" s="259"/>
      <c r="F29" s="110"/>
      <c r="G29" s="166"/>
      <c r="H29" s="166"/>
      <c r="I29" s="110"/>
      <c r="J29" s="110"/>
      <c r="K29" s="108"/>
      <c r="L29" s="108"/>
      <c r="M29" s="166"/>
      <c r="N29" s="108"/>
      <c r="O29" s="166"/>
      <c r="P29" s="108"/>
      <c r="Q29" s="166"/>
      <c r="R29" s="108"/>
      <c r="S29" s="258"/>
    </row>
    <row r="30" spans="1:19" ht="23.1" customHeight="1" x14ac:dyDescent="0.5"/>
    <row r="31" spans="1:19" ht="23.1" customHeight="1" x14ac:dyDescent="0.5"/>
    <row r="32" spans="1:19" ht="23.1" customHeight="1" x14ac:dyDescent="0.5"/>
  </sheetData>
  <mergeCells count="8">
    <mergeCell ref="M7:Q7"/>
    <mergeCell ref="G9:I9"/>
    <mergeCell ref="A22:G22"/>
    <mergeCell ref="A5:C5"/>
    <mergeCell ref="A2:E2"/>
    <mergeCell ref="A3:E3"/>
    <mergeCell ref="A4:E4"/>
    <mergeCell ref="G7:K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9" orientation="landscape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703125" defaultRowHeight="21.75" x14ac:dyDescent="0.5"/>
  <cols>
    <col min="1" max="1" width="58.28515625" style="1" customWidth="1"/>
    <col min="2" max="2" width="11.7109375" style="70" customWidth="1"/>
    <col min="3" max="3" width="1.7109375" style="1" customWidth="1"/>
    <col min="4" max="4" width="11.7109375" style="1" customWidth="1"/>
    <col min="5" max="5" width="1.7109375" style="1" customWidth="1"/>
    <col min="6" max="6" width="11.7109375" style="70" customWidth="1"/>
    <col min="7" max="7" width="1" style="1" customWidth="1"/>
    <col min="8" max="8" width="11.7109375" style="1" customWidth="1"/>
    <col min="9" max="9" width="2.5703125" style="1" customWidth="1"/>
    <col min="10" max="10" width="55.5703125" style="1" bestFit="1" customWidth="1"/>
    <col min="11" max="11" width="14.7109375" style="8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5703125" style="1" customWidth="1"/>
    <col min="79" max="16384" width="2.5703125" style="1"/>
  </cols>
  <sheetData>
    <row r="1" spans="1:11" x14ac:dyDescent="0.5">
      <c r="A1" s="1" t="s">
        <v>106</v>
      </c>
      <c r="B1" s="1"/>
      <c r="F1" s="1"/>
      <c r="H1" s="28" t="str">
        <f>'PL1'!J1</f>
        <v>UNAUDITED BUT REVIEWED</v>
      </c>
    </row>
    <row r="2" spans="1:11" x14ac:dyDescent="0.5">
      <c r="A2" s="107" t="s">
        <v>105</v>
      </c>
      <c r="B2" s="1"/>
      <c r="F2" s="1"/>
      <c r="H2" s="28">
        <f>'PL1'!J2</f>
        <v>0</v>
      </c>
    </row>
    <row r="3" spans="1:11" x14ac:dyDescent="0.5">
      <c r="A3" s="291" t="s">
        <v>14</v>
      </c>
      <c r="B3" s="291"/>
      <c r="C3" s="4"/>
      <c r="D3" s="4"/>
      <c r="E3" s="4"/>
      <c r="F3" s="4"/>
      <c r="G3" s="4"/>
      <c r="H3" s="4"/>
    </row>
    <row r="4" spans="1:11" x14ac:dyDescent="0.5">
      <c r="A4" s="5" t="s">
        <v>0</v>
      </c>
      <c r="B4" s="5"/>
      <c r="C4" s="4"/>
      <c r="D4" s="4"/>
      <c r="E4" s="4"/>
      <c r="F4" s="4"/>
      <c r="G4" s="4"/>
      <c r="H4" s="4"/>
    </row>
    <row r="5" spans="1:11" x14ac:dyDescent="0.5">
      <c r="A5" s="291" t="str">
        <f>'PL1'!A4:D4</f>
        <v>FOR THE THREE - MONTH PERIOD ENDED 31 MARCH 2025</v>
      </c>
      <c r="B5" s="291"/>
      <c r="C5" s="291"/>
      <c r="D5" s="291"/>
      <c r="E5" s="4"/>
      <c r="F5" s="4"/>
      <c r="G5" s="4"/>
      <c r="H5" s="4"/>
    </row>
    <row r="6" spans="1:11" x14ac:dyDescent="0.5">
      <c r="B6" s="1"/>
      <c r="F6" s="1"/>
      <c r="H6" s="3" t="str">
        <f>'Change Conso'!AA6</f>
        <v>UNIT : THOUSAND BAHT</v>
      </c>
      <c r="K6" s="7"/>
    </row>
    <row r="7" spans="1:11" x14ac:dyDescent="0.5">
      <c r="B7" s="290" t="s">
        <v>12</v>
      </c>
      <c r="C7" s="290"/>
      <c r="D7" s="290"/>
      <c r="E7" s="6"/>
      <c r="F7" s="290" t="s">
        <v>9</v>
      </c>
      <c r="G7" s="290"/>
      <c r="H7" s="290"/>
    </row>
    <row r="8" spans="1:11" x14ac:dyDescent="0.5">
      <c r="B8" s="27">
        <f>'PL1'!D7</f>
        <v>2025</v>
      </c>
      <c r="C8" s="28"/>
      <c r="D8" s="27">
        <f>'PL1'!F7</f>
        <v>2024</v>
      </c>
      <c r="E8" s="28"/>
      <c r="F8" s="27">
        <f>'PL1'!H7</f>
        <v>2025</v>
      </c>
      <c r="G8" s="28"/>
      <c r="H8" s="27">
        <f>'PL1'!J7</f>
        <v>2024</v>
      </c>
    </row>
    <row r="9" spans="1:11" x14ac:dyDescent="0.5">
      <c r="A9" s="5" t="s">
        <v>1</v>
      </c>
      <c r="D9" s="3"/>
      <c r="H9" s="3"/>
    </row>
    <row r="10" spans="1:11" hidden="1" x14ac:dyDescent="0.5">
      <c r="A10" s="52" t="s">
        <v>37</v>
      </c>
      <c r="B10" s="78"/>
      <c r="C10" s="20"/>
      <c r="D10" s="19"/>
      <c r="E10" s="20"/>
      <c r="F10" s="78"/>
      <c r="G10" s="20"/>
      <c r="H10" s="19"/>
    </row>
    <row r="11" spans="1:11" hidden="1" x14ac:dyDescent="0.5">
      <c r="A11" s="11" t="s">
        <v>34</v>
      </c>
      <c r="B11" s="78"/>
      <c r="C11" s="20"/>
      <c r="D11" s="19"/>
      <c r="E11" s="20"/>
      <c r="F11" s="78"/>
      <c r="G11" s="20"/>
      <c r="H11" s="19"/>
    </row>
    <row r="12" spans="1:11" hidden="1" x14ac:dyDescent="0.5">
      <c r="A12" s="11" t="s">
        <v>36</v>
      </c>
      <c r="B12" s="90"/>
      <c r="C12" s="20"/>
      <c r="D12" s="37"/>
      <c r="E12" s="20"/>
      <c r="F12" s="98"/>
      <c r="G12" s="20"/>
      <c r="H12" s="49"/>
    </row>
    <row r="13" spans="1:11" x14ac:dyDescent="0.5">
      <c r="A13" s="52" t="s">
        <v>69</v>
      </c>
      <c r="B13" s="87">
        <f>'PL1'!D40</f>
        <v>27232</v>
      </c>
      <c r="C13" s="20"/>
      <c r="D13" s="36">
        <f>'PL1'!F40</f>
        <v>24212</v>
      </c>
      <c r="E13" s="36"/>
      <c r="F13" s="87">
        <f>'PL1'!H40</f>
        <v>27002</v>
      </c>
      <c r="G13" s="36"/>
      <c r="H13" s="36">
        <f>'PL1'!J40</f>
        <v>25808</v>
      </c>
    </row>
    <row r="14" spans="1:11" x14ac:dyDescent="0.5">
      <c r="A14" s="52" t="s">
        <v>20</v>
      </c>
      <c r="B14" s="78"/>
      <c r="C14" s="20"/>
      <c r="D14" s="19"/>
      <c r="E14" s="20"/>
      <c r="F14" s="78"/>
      <c r="G14" s="20"/>
      <c r="H14" s="19"/>
    </row>
    <row r="15" spans="1:11" x14ac:dyDescent="0.5">
      <c r="A15" s="11" t="s">
        <v>70</v>
      </c>
      <c r="B15" s="36">
        <f>'PL1'!D39</f>
        <v>2427</v>
      </c>
      <c r="C15" s="20"/>
      <c r="D15" s="19">
        <f>'PL1'!F39</f>
        <v>-585</v>
      </c>
      <c r="E15" s="20"/>
      <c r="F15" s="36">
        <f>'PL1'!H39</f>
        <v>1867</v>
      </c>
      <c r="G15" s="20"/>
      <c r="H15" s="19">
        <f>'PL1'!J39</f>
        <v>-431</v>
      </c>
    </row>
    <row r="16" spans="1:11" x14ac:dyDescent="0.5">
      <c r="A16" s="11" t="s">
        <v>29</v>
      </c>
      <c r="B16" s="76">
        <v>16654</v>
      </c>
      <c r="C16" s="20"/>
      <c r="D16" s="20">
        <v>17612</v>
      </c>
      <c r="E16" s="20"/>
      <c r="F16" s="76">
        <v>16654</v>
      </c>
      <c r="G16" s="20"/>
      <c r="H16" s="19">
        <v>16033</v>
      </c>
    </row>
    <row r="17" spans="1:14" x14ac:dyDescent="0.5">
      <c r="A17" s="11" t="s">
        <v>67</v>
      </c>
      <c r="B17" s="88">
        <f>1405-1124</f>
        <v>281</v>
      </c>
      <c r="C17" s="20"/>
      <c r="D17" s="10">
        <v>0</v>
      </c>
      <c r="E17" s="20"/>
      <c r="F17" s="88">
        <v>281</v>
      </c>
      <c r="G17" s="20"/>
      <c r="H17" s="19">
        <v>281</v>
      </c>
      <c r="K17" s="1"/>
    </row>
    <row r="18" spans="1:14" x14ac:dyDescent="0.5">
      <c r="A18" s="11" t="s">
        <v>76</v>
      </c>
      <c r="B18" s="88">
        <v>1611</v>
      </c>
      <c r="C18" s="20"/>
      <c r="D18" s="10">
        <v>0</v>
      </c>
      <c r="E18" s="20"/>
      <c r="F18" s="88">
        <v>1611</v>
      </c>
      <c r="G18" s="20"/>
      <c r="H18" s="19">
        <v>1611</v>
      </c>
      <c r="K18" s="1"/>
    </row>
    <row r="19" spans="1:14" x14ac:dyDescent="0.5">
      <c r="A19" s="11" t="s">
        <v>64</v>
      </c>
      <c r="B19" s="83">
        <v>0</v>
      </c>
      <c r="C19" s="20"/>
      <c r="D19" s="19">
        <v>53</v>
      </c>
      <c r="E19" s="10"/>
      <c r="F19" s="78">
        <v>0</v>
      </c>
      <c r="G19" s="10"/>
      <c r="H19" s="36">
        <v>17812</v>
      </c>
      <c r="J19" s="1" t="s">
        <v>29</v>
      </c>
      <c r="K19" s="20">
        <v>17996</v>
      </c>
      <c r="M19" s="1">
        <v>17279</v>
      </c>
    </row>
    <row r="20" spans="1:14" x14ac:dyDescent="0.5">
      <c r="A20" s="11" t="s">
        <v>77</v>
      </c>
      <c r="B20" s="78">
        <f>103773+23</f>
        <v>103796</v>
      </c>
      <c r="C20" s="20"/>
      <c r="D20" s="36">
        <v>-3341</v>
      </c>
      <c r="E20" s="20"/>
      <c r="F20" s="78">
        <v>103796</v>
      </c>
      <c r="G20" s="20"/>
      <c r="H20" s="36">
        <v>103796</v>
      </c>
      <c r="J20" s="1" t="s">
        <v>32</v>
      </c>
      <c r="K20" s="19">
        <v>128</v>
      </c>
      <c r="M20" s="1">
        <v>7233</v>
      </c>
    </row>
    <row r="21" spans="1:14" x14ac:dyDescent="0.5">
      <c r="A21" s="11" t="s">
        <v>78</v>
      </c>
      <c r="B21" s="87">
        <v>-1287</v>
      </c>
      <c r="C21" s="20"/>
      <c r="D21" s="36">
        <v>-590</v>
      </c>
      <c r="E21" s="20"/>
      <c r="F21" s="87">
        <v>-1287</v>
      </c>
      <c r="G21" s="20"/>
      <c r="H21" s="36">
        <v>-1273</v>
      </c>
      <c r="J21" s="1" t="s">
        <v>63</v>
      </c>
      <c r="K21" s="19">
        <v>-312</v>
      </c>
      <c r="M21" s="1">
        <v>-296</v>
      </c>
    </row>
    <row r="22" spans="1:14" x14ac:dyDescent="0.5">
      <c r="A22" s="11" t="s">
        <v>35</v>
      </c>
      <c r="B22" s="87">
        <v>-1</v>
      </c>
      <c r="C22" s="20"/>
      <c r="D22" s="36">
        <v>-404</v>
      </c>
      <c r="E22" s="20"/>
      <c r="F22" s="87">
        <v>-1</v>
      </c>
      <c r="G22" s="20"/>
      <c r="H22" s="36">
        <v>-1</v>
      </c>
      <c r="J22" s="1" t="s">
        <v>53</v>
      </c>
      <c r="K22" s="19">
        <v>-1031</v>
      </c>
      <c r="M22" s="1">
        <v>-1009</v>
      </c>
    </row>
    <row r="23" spans="1:14" x14ac:dyDescent="0.5">
      <c r="A23" s="11" t="s">
        <v>54</v>
      </c>
      <c r="B23" s="78">
        <v>0</v>
      </c>
      <c r="C23" s="20"/>
      <c r="D23" s="19">
        <v>57</v>
      </c>
      <c r="E23" s="20"/>
      <c r="F23" s="78">
        <v>0</v>
      </c>
      <c r="G23" s="20"/>
      <c r="H23" s="19">
        <v>0</v>
      </c>
      <c r="J23" s="1" t="s">
        <v>35</v>
      </c>
      <c r="K23" s="19">
        <v>-452</v>
      </c>
      <c r="M23" s="1">
        <v>-452</v>
      </c>
    </row>
    <row r="24" spans="1:14" x14ac:dyDescent="0.5">
      <c r="A24" s="11" t="s">
        <v>40</v>
      </c>
      <c r="B24" s="71">
        <v>36</v>
      </c>
      <c r="C24" s="20"/>
      <c r="D24" s="64">
        <v>-232</v>
      </c>
      <c r="E24" s="20"/>
      <c r="F24" s="71">
        <v>36</v>
      </c>
      <c r="G24" s="16"/>
      <c r="H24" s="64">
        <v>36</v>
      </c>
      <c r="J24" s="1" t="s">
        <v>40</v>
      </c>
      <c r="K24" s="61">
        <v>-257</v>
      </c>
      <c r="M24" s="1">
        <v>-197</v>
      </c>
    </row>
    <row r="25" spans="1:14" x14ac:dyDescent="0.5">
      <c r="A25" s="11" t="s">
        <v>16</v>
      </c>
      <c r="B25" s="74">
        <f>-'PL1'!D22</f>
        <v>-21702</v>
      </c>
      <c r="C25" s="20"/>
      <c r="D25" s="12">
        <f>-'PL1'!F22</f>
        <v>-19698</v>
      </c>
      <c r="E25" s="20"/>
      <c r="F25" s="74">
        <v>-8805</v>
      </c>
      <c r="G25" s="16"/>
      <c r="H25" s="12">
        <v>-8805</v>
      </c>
      <c r="J25" s="1" t="s">
        <v>16</v>
      </c>
      <c r="K25" s="20">
        <v>-10350</v>
      </c>
      <c r="M25" s="1">
        <v>-10350</v>
      </c>
    </row>
    <row r="26" spans="1:14" x14ac:dyDescent="0.5">
      <c r="A26" s="11" t="s">
        <v>13</v>
      </c>
      <c r="B26" s="76">
        <v>857</v>
      </c>
      <c r="C26" s="20"/>
      <c r="D26" s="9">
        <v>1221</v>
      </c>
      <c r="E26" s="20"/>
      <c r="F26" s="76">
        <v>857</v>
      </c>
      <c r="G26" s="16"/>
      <c r="H26" s="9">
        <v>857</v>
      </c>
      <c r="J26" s="1" t="s">
        <v>41</v>
      </c>
      <c r="K26" s="20">
        <v>1562</v>
      </c>
      <c r="M26" s="1">
        <v>1562</v>
      </c>
    </row>
    <row r="27" spans="1:14" x14ac:dyDescent="0.5">
      <c r="A27" s="11" t="s">
        <v>15</v>
      </c>
      <c r="B27" s="89">
        <v>-1212</v>
      </c>
      <c r="C27" s="20"/>
      <c r="D27" s="64">
        <v>-1256</v>
      </c>
      <c r="E27" s="20"/>
      <c r="F27" s="89">
        <v>-1212</v>
      </c>
      <c r="G27" s="16"/>
      <c r="H27" s="64">
        <v>-1169</v>
      </c>
      <c r="J27" s="1" t="s">
        <v>15</v>
      </c>
      <c r="K27" s="61">
        <v>-2972</v>
      </c>
      <c r="M27" s="1">
        <v>-2972</v>
      </c>
    </row>
    <row r="28" spans="1:14" x14ac:dyDescent="0.5">
      <c r="A28" s="11" t="s">
        <v>52</v>
      </c>
      <c r="B28" s="90">
        <v>12974</v>
      </c>
      <c r="C28" s="20"/>
      <c r="D28" s="37">
        <v>2055</v>
      </c>
      <c r="E28" s="20"/>
      <c r="F28" s="96">
        <v>12974</v>
      </c>
      <c r="G28" s="10"/>
      <c r="H28" s="44">
        <v>0</v>
      </c>
      <c r="J28" s="1" t="s">
        <v>52</v>
      </c>
      <c r="K28" s="37">
        <v>5788</v>
      </c>
      <c r="M28" s="1">
        <v>0</v>
      </c>
    </row>
    <row r="29" spans="1:14" x14ac:dyDescent="0.5">
      <c r="A29" s="33" t="s">
        <v>22</v>
      </c>
      <c r="B29" s="91">
        <f>SUM(B13:B28)</f>
        <v>141666</v>
      </c>
      <c r="C29" s="23"/>
      <c r="D29" s="102">
        <f>SUM(D13:D28)</f>
        <v>19104</v>
      </c>
      <c r="E29" s="23"/>
      <c r="F29" s="91">
        <f>SUM(F13:F28)</f>
        <v>153773</v>
      </c>
      <c r="G29" s="23"/>
      <c r="H29" s="22">
        <f>SUM(H13:H28)</f>
        <v>154555</v>
      </c>
      <c r="K29" s="1"/>
    </row>
    <row r="30" spans="1:14" x14ac:dyDescent="0.5">
      <c r="A30" s="52" t="s">
        <v>21</v>
      </c>
      <c r="B30" s="78"/>
      <c r="C30" s="20"/>
      <c r="D30" s="19"/>
      <c r="E30" s="20"/>
      <c r="F30" s="78"/>
      <c r="G30" s="20"/>
      <c r="H30" s="19"/>
      <c r="K30" s="1"/>
    </row>
    <row r="31" spans="1:14" x14ac:dyDescent="0.5">
      <c r="A31" s="11" t="s">
        <v>84</v>
      </c>
      <c r="B31" s="92">
        <f>3983+580</f>
        <v>4563</v>
      </c>
      <c r="C31" s="20"/>
      <c r="D31" s="13">
        <v>2207</v>
      </c>
      <c r="E31" s="20"/>
      <c r="F31" s="92">
        <v>4563</v>
      </c>
      <c r="G31" s="20"/>
      <c r="H31" s="13">
        <v>7428</v>
      </c>
      <c r="K31" s="1"/>
    </row>
    <row r="32" spans="1:14" x14ac:dyDescent="0.5">
      <c r="A32" s="11" t="s">
        <v>8</v>
      </c>
      <c r="B32" s="74">
        <v>-10472</v>
      </c>
      <c r="C32" s="20"/>
      <c r="D32" s="24">
        <v>4857</v>
      </c>
      <c r="E32" s="20"/>
      <c r="F32" s="74">
        <v>-10472</v>
      </c>
      <c r="G32" s="20"/>
      <c r="H32" s="12">
        <v>-12300</v>
      </c>
      <c r="J32" s="1">
        <f>'BS1'!F14-'BS1'!D14</f>
        <v>-13853</v>
      </c>
      <c r="K32" s="8">
        <f>'BS1'!J14-'BS1'!H14</f>
        <v>-14056</v>
      </c>
      <c r="N32" s="13"/>
    </row>
    <row r="33" spans="1:14" x14ac:dyDescent="0.5">
      <c r="A33" s="11" t="s">
        <v>4</v>
      </c>
      <c r="B33" s="92">
        <v>295</v>
      </c>
      <c r="C33" s="20"/>
      <c r="D33" s="13">
        <v>255</v>
      </c>
      <c r="E33" s="20"/>
      <c r="F33" s="92">
        <v>295</v>
      </c>
      <c r="G33" s="16"/>
      <c r="H33" s="13">
        <v>285</v>
      </c>
      <c r="J33" s="1">
        <f>'BS1'!F16-'BS1'!D16</f>
        <v>-4755</v>
      </c>
      <c r="K33" s="8">
        <f>'BS1'!J17-'BS1'!H17</f>
        <v>-1102</v>
      </c>
      <c r="N33" s="24"/>
    </row>
    <row r="34" spans="1:14" x14ac:dyDescent="0.5">
      <c r="A34" s="11" t="s">
        <v>5</v>
      </c>
      <c r="B34" s="74">
        <f>-2467-580</f>
        <v>-3047</v>
      </c>
      <c r="C34" s="20"/>
      <c r="D34" s="12">
        <v>-5</v>
      </c>
      <c r="E34" s="20"/>
      <c r="F34" s="74">
        <v>-3047</v>
      </c>
      <c r="G34" s="16"/>
      <c r="H34" s="12">
        <v>-3047</v>
      </c>
      <c r="J34" s="1" t="e">
        <f>'BS1'!#REF!-'BS1'!#REF!</f>
        <v>#REF!</v>
      </c>
      <c r="K34" s="8" t="e">
        <f>'BS1'!#REF!-'BS1'!#REF!</f>
        <v>#REF!</v>
      </c>
      <c r="N34" s="13"/>
    </row>
    <row r="35" spans="1:14" x14ac:dyDescent="0.5">
      <c r="A35" s="52" t="s">
        <v>25</v>
      </c>
      <c r="B35" s="92"/>
      <c r="C35" s="20"/>
      <c r="D35" s="12"/>
      <c r="E35" s="20"/>
      <c r="F35" s="92"/>
      <c r="G35" s="20"/>
      <c r="H35" s="13"/>
      <c r="N35" s="13"/>
    </row>
    <row r="36" spans="1:14" x14ac:dyDescent="0.5">
      <c r="A36" s="11" t="s">
        <v>83</v>
      </c>
      <c r="B36" s="74">
        <v>-12885</v>
      </c>
      <c r="C36" s="20"/>
      <c r="D36" s="12">
        <v>-11394</v>
      </c>
      <c r="E36" s="20"/>
      <c r="F36" s="74">
        <v>-12885</v>
      </c>
      <c r="G36" s="20"/>
      <c r="H36" s="12">
        <v>-12680</v>
      </c>
      <c r="N36" s="13"/>
    </row>
    <row r="37" spans="1:14" x14ac:dyDescent="0.5">
      <c r="A37" s="11" t="s">
        <v>6</v>
      </c>
      <c r="B37" s="74">
        <v>-527</v>
      </c>
      <c r="C37" s="20"/>
      <c r="D37" s="14">
        <v>1734</v>
      </c>
      <c r="E37" s="20"/>
      <c r="F37" s="74">
        <v>-527</v>
      </c>
      <c r="G37" s="20"/>
      <c r="H37" s="12">
        <v>-508</v>
      </c>
      <c r="J37" s="1" t="e">
        <f>'BS2'!#REF!-'BS2'!#REF!</f>
        <v>#REF!</v>
      </c>
      <c r="K37" s="8" t="e">
        <f>'BS2'!#REF!-'BS2'!#REF!</f>
        <v>#REF!</v>
      </c>
      <c r="N37" s="13"/>
    </row>
    <row r="38" spans="1:14" x14ac:dyDescent="0.5">
      <c r="A38" s="11" t="s">
        <v>75</v>
      </c>
      <c r="B38" s="93">
        <v>1637</v>
      </c>
      <c r="C38" s="20"/>
      <c r="D38" s="32">
        <v>1302</v>
      </c>
      <c r="E38" s="20"/>
      <c r="F38" s="93">
        <v>1637</v>
      </c>
      <c r="G38" s="20"/>
      <c r="H38" s="32">
        <v>1610</v>
      </c>
      <c r="J38" s="1">
        <f>'BS2'!D17-'BS2'!F17</f>
        <v>2669</v>
      </c>
      <c r="K38" s="8">
        <f>'BS2'!H17-'BS2'!J17</f>
        <v>2447</v>
      </c>
      <c r="N38" s="14"/>
    </row>
    <row r="39" spans="1:14" x14ac:dyDescent="0.5">
      <c r="A39" s="11" t="s">
        <v>11</v>
      </c>
      <c r="B39" s="94">
        <v>0</v>
      </c>
      <c r="C39" s="20"/>
      <c r="D39" s="65">
        <v>-3039</v>
      </c>
      <c r="E39" s="20"/>
      <c r="F39" s="94">
        <v>0</v>
      </c>
      <c r="G39" s="20"/>
      <c r="H39" s="49">
        <v>0</v>
      </c>
      <c r="J39" s="1">
        <f>'BS2'!D18-'BS2'!F18</f>
        <v>0</v>
      </c>
      <c r="K39" s="8">
        <f>'BS2'!H18-'BS2'!J18</f>
        <v>0</v>
      </c>
      <c r="N39" s="32"/>
    </row>
    <row r="40" spans="1:14" x14ac:dyDescent="0.5">
      <c r="A40" s="5" t="s">
        <v>23</v>
      </c>
      <c r="B40" s="81">
        <f>SUM(B29:B39)</f>
        <v>121230</v>
      </c>
      <c r="C40" s="23"/>
      <c r="D40" s="102">
        <f>SUM(D29:D39)</f>
        <v>15021</v>
      </c>
      <c r="E40" s="23"/>
      <c r="F40" s="81">
        <f>SUM(F29:F39)</f>
        <v>133337</v>
      </c>
      <c r="G40" s="23"/>
      <c r="H40" s="23">
        <f>SUM(H29:H39)</f>
        <v>135343</v>
      </c>
      <c r="N40" s="54"/>
    </row>
    <row r="41" spans="1:14" x14ac:dyDescent="0.5">
      <c r="A41" s="52" t="s">
        <v>86</v>
      </c>
      <c r="B41" s="84">
        <v>0</v>
      </c>
      <c r="C41" s="23"/>
      <c r="D41" s="12">
        <v>-1</v>
      </c>
      <c r="E41" s="23"/>
      <c r="F41" s="84">
        <v>0</v>
      </c>
      <c r="G41" s="12"/>
      <c r="H41" s="10">
        <v>0</v>
      </c>
    </row>
    <row r="42" spans="1:14" x14ac:dyDescent="0.5">
      <c r="A42" s="52" t="s">
        <v>85</v>
      </c>
      <c r="B42" s="74">
        <v>-306</v>
      </c>
      <c r="C42" s="20"/>
      <c r="D42" s="12">
        <v>-244</v>
      </c>
      <c r="E42" s="20"/>
      <c r="F42" s="74">
        <v>-306</v>
      </c>
      <c r="G42" s="12"/>
      <c r="H42" s="12">
        <v>-290</v>
      </c>
      <c r="J42" s="1">
        <f>B42-F42</f>
        <v>0</v>
      </c>
    </row>
    <row r="43" spans="1:14" x14ac:dyDescent="0.5">
      <c r="A43" s="5" t="s">
        <v>24</v>
      </c>
      <c r="B43" s="95">
        <f>SUM(B40:B42)</f>
        <v>120924</v>
      </c>
      <c r="C43" s="23"/>
      <c r="D43" s="67">
        <f>SUM(D40:D42)</f>
        <v>14776</v>
      </c>
      <c r="E43" s="23"/>
      <c r="F43" s="95">
        <f>SUM(F40:F42)</f>
        <v>133031</v>
      </c>
      <c r="G43" s="23"/>
      <c r="H43" s="25">
        <f>SUM(H40:H42)</f>
        <v>135053</v>
      </c>
      <c r="I43" s="2"/>
      <c r="K43" s="8">
        <v>43851</v>
      </c>
    </row>
    <row r="44" spans="1:14" ht="17.45" customHeight="1" x14ac:dyDescent="0.5">
      <c r="A44" s="5"/>
      <c r="B44" s="23"/>
      <c r="C44" s="23"/>
      <c r="D44" s="23"/>
      <c r="E44" s="23"/>
      <c r="F44" s="23"/>
      <c r="G44" s="23"/>
      <c r="H44" s="23"/>
      <c r="I44" s="2"/>
      <c r="K44" s="8">
        <f>K43-F43</f>
        <v>-89180</v>
      </c>
    </row>
    <row r="45" spans="1:14" ht="9" customHeight="1" x14ac:dyDescent="0.5">
      <c r="A45" s="5"/>
      <c r="B45" s="23"/>
      <c r="C45" s="23"/>
      <c r="D45" s="23"/>
      <c r="E45" s="23"/>
      <c r="F45" s="23"/>
      <c r="G45" s="23"/>
      <c r="H45" s="23"/>
      <c r="I45" s="2"/>
    </row>
    <row r="46" spans="1:14" x14ac:dyDescent="0.5">
      <c r="A46" s="292" t="s">
        <v>30</v>
      </c>
      <c r="B46" s="292"/>
      <c r="C46" s="292"/>
      <c r="D46" s="292"/>
      <c r="E46" s="292"/>
      <c r="F46" s="292"/>
      <c r="H46" s="12"/>
    </row>
    <row r="47" spans="1:14" x14ac:dyDescent="0.5">
      <c r="B47" s="97"/>
      <c r="C47" s="43"/>
      <c r="D47" s="12"/>
      <c r="E47" s="12"/>
      <c r="F47" s="99"/>
      <c r="G47" s="39"/>
      <c r="H47" s="12"/>
    </row>
    <row r="48" spans="1:14" x14ac:dyDescent="0.5">
      <c r="B48" s="97"/>
      <c r="C48" s="43"/>
      <c r="D48" s="12"/>
      <c r="E48" s="12"/>
      <c r="F48" s="99"/>
      <c r="G48" s="39"/>
      <c r="H48" s="12"/>
    </row>
    <row r="49" spans="2:8" x14ac:dyDescent="0.5">
      <c r="B49" s="97"/>
      <c r="C49" s="43"/>
      <c r="D49" s="12"/>
      <c r="E49" s="12"/>
      <c r="F49" s="100"/>
      <c r="G49" s="40"/>
      <c r="H49" s="12"/>
    </row>
    <row r="50" spans="2:8" x14ac:dyDescent="0.5">
      <c r="B50" s="97"/>
      <c r="C50" s="43"/>
      <c r="D50" s="12"/>
      <c r="E50" s="12"/>
      <c r="F50" s="100"/>
      <c r="G50" s="40"/>
      <c r="H50" s="12"/>
    </row>
    <row r="51" spans="2:8" x14ac:dyDescent="0.5">
      <c r="B51" s="97"/>
      <c r="C51" s="43"/>
      <c r="D51" s="12"/>
      <c r="E51" s="12"/>
      <c r="F51" s="101"/>
      <c r="H51" s="12"/>
    </row>
    <row r="52" spans="2:8" x14ac:dyDescent="0.5">
      <c r="F52" s="101"/>
    </row>
    <row r="53" spans="2:8" x14ac:dyDescent="0.5">
      <c r="F53" s="101"/>
    </row>
    <row r="54" spans="2:8" x14ac:dyDescent="0.5">
      <c r="F54" s="101"/>
    </row>
    <row r="55" spans="2:8" x14ac:dyDescent="0.5">
      <c r="F55" s="101"/>
    </row>
    <row r="56" spans="2:8" x14ac:dyDescent="0.5">
      <c r="F56" s="101"/>
    </row>
    <row r="57" spans="2:8" x14ac:dyDescent="0.5">
      <c r="F57" s="101"/>
    </row>
    <row r="58" spans="2:8" x14ac:dyDescent="0.5">
      <c r="F58" s="101"/>
    </row>
    <row r="59" spans="2:8" x14ac:dyDescent="0.5">
      <c r="F59" s="101"/>
    </row>
    <row r="60" spans="2:8" x14ac:dyDescent="0.5">
      <c r="F60" s="101"/>
    </row>
    <row r="61" spans="2:8" x14ac:dyDescent="0.5">
      <c r="F61" s="101"/>
    </row>
    <row r="62" spans="2:8" x14ac:dyDescent="0.5">
      <c r="F62" s="101"/>
    </row>
    <row r="63" spans="2:8" x14ac:dyDescent="0.5">
      <c r="F63" s="101"/>
    </row>
    <row r="64" spans="2:8" x14ac:dyDescent="0.5">
      <c r="F64" s="101"/>
    </row>
    <row r="65" spans="6:6" x14ac:dyDescent="0.5">
      <c r="F65" s="101"/>
    </row>
    <row r="66" spans="6:6" x14ac:dyDescent="0.5">
      <c r="F66" s="101"/>
    </row>
    <row r="67" spans="6:6" x14ac:dyDescent="0.5">
      <c r="F67" s="101"/>
    </row>
    <row r="68" spans="6:6" x14ac:dyDescent="0.5">
      <c r="F68" s="101"/>
    </row>
    <row r="69" spans="6:6" x14ac:dyDescent="0.5">
      <c r="F69" s="101"/>
    </row>
    <row r="70" spans="6:6" x14ac:dyDescent="0.5">
      <c r="F70" s="101"/>
    </row>
    <row r="71" spans="6:6" x14ac:dyDescent="0.5">
      <c r="F71" s="101"/>
    </row>
    <row r="72" spans="6:6" x14ac:dyDescent="0.5">
      <c r="F72" s="101"/>
    </row>
    <row r="73" spans="6:6" x14ac:dyDescent="0.5">
      <c r="F73" s="101"/>
    </row>
    <row r="74" spans="6:6" x14ac:dyDescent="0.5">
      <c r="F74" s="101"/>
    </row>
    <row r="75" spans="6:6" x14ac:dyDescent="0.5">
      <c r="F75" s="101"/>
    </row>
    <row r="76" spans="6:6" x14ac:dyDescent="0.5">
      <c r="F76" s="101"/>
    </row>
    <row r="77" spans="6:6" x14ac:dyDescent="0.5">
      <c r="F77" s="101"/>
    </row>
    <row r="78" spans="6:6" x14ac:dyDescent="0.5">
      <c r="F78" s="101"/>
    </row>
    <row r="79" spans="6:6" x14ac:dyDescent="0.5">
      <c r="F79" s="101"/>
    </row>
    <row r="80" spans="6:6" x14ac:dyDescent="0.5">
      <c r="F80" s="101"/>
    </row>
    <row r="81" spans="6:6" x14ac:dyDescent="0.5">
      <c r="F81" s="101"/>
    </row>
    <row r="82" spans="6:6" x14ac:dyDescent="0.5">
      <c r="F82" s="101"/>
    </row>
    <row r="83" spans="6:6" x14ac:dyDescent="0.5">
      <c r="F83" s="101"/>
    </row>
    <row r="84" spans="6:6" x14ac:dyDescent="0.5">
      <c r="F84" s="101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 x14ac:dyDescent="0.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 x14ac:dyDescent="0.5">
      <c r="A1" s="1" t="s">
        <v>106</v>
      </c>
      <c r="H1" s="28" t="str">
        <f>'งบกระแสเงินสด 1'!H1</f>
        <v>UNAUDITED BUT REVIEWED</v>
      </c>
    </row>
    <row r="2" spans="1:11" x14ac:dyDescent="0.5">
      <c r="A2" s="107" t="s">
        <v>105</v>
      </c>
      <c r="H2" s="28"/>
    </row>
    <row r="3" spans="1:11" x14ac:dyDescent="0.5">
      <c r="A3" s="291" t="s">
        <v>14</v>
      </c>
      <c r="B3" s="291"/>
      <c r="C3" s="4"/>
      <c r="D3" s="4"/>
      <c r="E3" s="4"/>
      <c r="F3" s="4"/>
      <c r="G3" s="4"/>
      <c r="H3" s="4"/>
      <c r="J3" s="29"/>
      <c r="K3" s="29"/>
    </row>
    <row r="4" spans="1:11" x14ac:dyDescent="0.5">
      <c r="A4" s="5" t="s">
        <v>18</v>
      </c>
      <c r="B4" s="5"/>
      <c r="C4" s="4"/>
      <c r="D4" s="4"/>
      <c r="E4" s="4"/>
      <c r="F4" s="4"/>
      <c r="G4" s="4"/>
      <c r="H4" s="4"/>
      <c r="J4" s="29"/>
      <c r="K4" s="29"/>
    </row>
    <row r="5" spans="1:11" x14ac:dyDescent="0.5">
      <c r="A5" s="291" t="str">
        <f>'งบกระแสเงินสด 1'!A5:D5</f>
        <v>FOR THE THREE - MONTH PERIOD ENDED 31 MARCH 2025</v>
      </c>
      <c r="B5" s="291"/>
      <c r="C5" s="4"/>
      <c r="D5" s="4"/>
      <c r="E5" s="4"/>
      <c r="F5" s="4"/>
      <c r="G5" s="4"/>
      <c r="H5" s="4"/>
      <c r="J5" s="29"/>
      <c r="K5" s="29"/>
    </row>
    <row r="6" spans="1:11" x14ac:dyDescent="0.5">
      <c r="H6" s="3" t="str">
        <f>'งบกระแสเงินสด 1'!H6</f>
        <v>UNIT : THOUSAND BAHT</v>
      </c>
      <c r="J6" s="29"/>
      <c r="K6" s="29"/>
    </row>
    <row r="7" spans="1:11" x14ac:dyDescent="0.5">
      <c r="B7" s="290" t="s">
        <v>12</v>
      </c>
      <c r="C7" s="290"/>
      <c r="D7" s="290"/>
      <c r="E7" s="6"/>
      <c r="F7" s="290" t="s">
        <v>9</v>
      </c>
      <c r="G7" s="290"/>
      <c r="H7" s="290"/>
      <c r="J7" s="29"/>
      <c r="K7" s="29"/>
    </row>
    <row r="8" spans="1:11" x14ac:dyDescent="0.5">
      <c r="B8" s="27">
        <f>'งบกระแสเงินสด 1'!B8</f>
        <v>2025</v>
      </c>
      <c r="C8" s="28"/>
      <c r="D8" s="27">
        <f>'งบกระแสเงินสด 1'!D8</f>
        <v>2024</v>
      </c>
      <c r="E8" s="28"/>
      <c r="F8" s="27">
        <f>'งบกระแสเงินสด 1'!F8</f>
        <v>2025</v>
      </c>
      <c r="G8" s="28"/>
      <c r="H8" s="27">
        <f>'งบกระแสเงินสด 1'!H8</f>
        <v>2024</v>
      </c>
      <c r="J8" s="29"/>
      <c r="K8" s="29"/>
    </row>
    <row r="9" spans="1:11" x14ac:dyDescent="0.5">
      <c r="A9" s="5" t="s">
        <v>2</v>
      </c>
      <c r="D9" s="3"/>
      <c r="H9" s="3"/>
    </row>
    <row r="10" spans="1:11" x14ac:dyDescent="0.5">
      <c r="A10" s="103" t="s">
        <v>87</v>
      </c>
      <c r="D10" s="3"/>
      <c r="H10" s="3"/>
    </row>
    <row r="11" spans="1:11" x14ac:dyDescent="0.5">
      <c r="A11" s="104" t="s">
        <v>88</v>
      </c>
      <c r="D11" s="3"/>
      <c r="H11" s="3"/>
    </row>
    <row r="12" spans="1:11" x14ac:dyDescent="0.5">
      <c r="A12" s="46" t="s">
        <v>89</v>
      </c>
      <c r="D12" s="3"/>
      <c r="H12" s="3"/>
    </row>
    <row r="13" spans="1:11" x14ac:dyDescent="0.5">
      <c r="A13" s="104" t="s">
        <v>90</v>
      </c>
      <c r="D13" s="3"/>
      <c r="H13" s="3"/>
    </row>
    <row r="14" spans="1:11" x14ac:dyDescent="0.5">
      <c r="A14" s="46" t="s">
        <v>89</v>
      </c>
      <c r="D14" s="3"/>
      <c r="H14" s="3"/>
    </row>
    <row r="15" spans="1:11" x14ac:dyDescent="0.5">
      <c r="A15" s="104" t="s">
        <v>88</v>
      </c>
      <c r="D15" s="3"/>
      <c r="H15" s="3"/>
    </row>
    <row r="16" spans="1:11" x14ac:dyDescent="0.5">
      <c r="A16" s="46" t="s">
        <v>91</v>
      </c>
      <c r="D16" s="3"/>
      <c r="H16" s="3"/>
    </row>
    <row r="17" spans="1:8" x14ac:dyDescent="0.5">
      <c r="A17" s="104" t="s">
        <v>90</v>
      </c>
      <c r="D17" s="3"/>
      <c r="H17" s="3"/>
    </row>
    <row r="18" spans="1:8" x14ac:dyDescent="0.5">
      <c r="A18" s="46" t="s">
        <v>91</v>
      </c>
      <c r="D18" s="3"/>
      <c r="H18" s="3"/>
    </row>
    <row r="19" spans="1:8" x14ac:dyDescent="0.5">
      <c r="A19" s="103" t="s">
        <v>65</v>
      </c>
      <c r="D19" s="3"/>
      <c r="H19" s="3"/>
    </row>
    <row r="20" spans="1:8" x14ac:dyDescent="0.5">
      <c r="A20" s="104" t="s">
        <v>92</v>
      </c>
      <c r="D20" s="3"/>
      <c r="H20" s="3"/>
    </row>
    <row r="21" spans="1:8" x14ac:dyDescent="0.5">
      <c r="A21" s="103" t="s">
        <v>93</v>
      </c>
      <c r="D21" s="3"/>
      <c r="H21" s="3"/>
    </row>
    <row r="22" spans="1:8" x14ac:dyDescent="0.5">
      <c r="A22" s="105" t="s">
        <v>94</v>
      </c>
      <c r="D22" s="3"/>
      <c r="H22" s="3"/>
    </row>
    <row r="23" spans="1:8" x14ac:dyDescent="0.5">
      <c r="A23" s="46" t="s">
        <v>95</v>
      </c>
      <c r="D23" s="3"/>
      <c r="H23" s="3"/>
    </row>
    <row r="24" spans="1:8" x14ac:dyDescent="0.5">
      <c r="A24" s="105" t="s">
        <v>96</v>
      </c>
      <c r="D24" s="3"/>
      <c r="H24" s="3"/>
    </row>
    <row r="25" spans="1:8" x14ac:dyDescent="0.5">
      <c r="A25" s="46" t="s">
        <v>97</v>
      </c>
      <c r="D25" s="3"/>
      <c r="H25" s="3"/>
    </row>
    <row r="26" spans="1:8" x14ac:dyDescent="0.5">
      <c r="A26" s="105" t="s">
        <v>96</v>
      </c>
      <c r="D26" s="3"/>
      <c r="H26" s="3"/>
    </row>
    <row r="27" spans="1:8" x14ac:dyDescent="0.5">
      <c r="A27" s="46" t="s">
        <v>98</v>
      </c>
      <c r="D27" s="3"/>
      <c r="H27" s="3"/>
    </row>
    <row r="28" spans="1:8" x14ac:dyDescent="0.5">
      <c r="A28" s="104" t="s">
        <v>99</v>
      </c>
      <c r="D28" s="3"/>
      <c r="H28" s="3"/>
    </row>
    <row r="29" spans="1:8" x14ac:dyDescent="0.5">
      <c r="A29" s="46" t="s">
        <v>98</v>
      </c>
      <c r="D29" s="3"/>
      <c r="H29" s="3"/>
    </row>
    <row r="30" spans="1:8" x14ac:dyDescent="0.5">
      <c r="A30" s="105" t="s">
        <v>100</v>
      </c>
      <c r="D30" s="3"/>
      <c r="H30" s="3"/>
    </row>
    <row r="31" spans="1:8" x14ac:dyDescent="0.5">
      <c r="A31" s="46" t="s">
        <v>95</v>
      </c>
      <c r="D31" s="3"/>
      <c r="H31" s="3"/>
    </row>
    <row r="32" spans="1:8" x14ac:dyDescent="0.5">
      <c r="A32" s="104" t="s">
        <v>101</v>
      </c>
      <c r="D32" s="3"/>
      <c r="H32" s="3"/>
    </row>
    <row r="33" spans="1:8" x14ac:dyDescent="0.5">
      <c r="A33" s="46" t="s">
        <v>102</v>
      </c>
      <c r="D33" s="3"/>
      <c r="H33" s="3"/>
    </row>
    <row r="34" spans="1:8" x14ac:dyDescent="0.5">
      <c r="A34" s="104" t="s">
        <v>90</v>
      </c>
      <c r="D34" s="3"/>
      <c r="H34" s="3"/>
    </row>
    <row r="35" spans="1:8" x14ac:dyDescent="0.5">
      <c r="A35" s="46" t="s">
        <v>102</v>
      </c>
      <c r="D35" s="3"/>
      <c r="H35" s="3"/>
    </row>
    <row r="36" spans="1:8" x14ac:dyDescent="0.5">
      <c r="A36" s="104" t="s">
        <v>103</v>
      </c>
      <c r="D36" s="3"/>
      <c r="H36" s="3"/>
    </row>
    <row r="37" spans="1:8" x14ac:dyDescent="0.5">
      <c r="A37" s="46" t="s">
        <v>98</v>
      </c>
      <c r="D37" s="3"/>
      <c r="H37" s="3"/>
    </row>
    <row r="38" spans="1:8" x14ac:dyDescent="0.5">
      <c r="A38" s="104" t="s">
        <v>103</v>
      </c>
      <c r="D38" s="3"/>
      <c r="H38" s="3"/>
    </row>
    <row r="39" spans="1:8" x14ac:dyDescent="0.5">
      <c r="A39" s="46" t="s">
        <v>95</v>
      </c>
      <c r="D39" s="3"/>
      <c r="H39" s="3"/>
    </row>
    <row r="40" spans="1:8" x14ac:dyDescent="0.5">
      <c r="A40" s="106" t="s">
        <v>104</v>
      </c>
      <c r="D40" s="3"/>
      <c r="H40" s="3"/>
    </row>
    <row r="41" spans="1:8" s="21" customFormat="1" x14ac:dyDescent="0.5">
      <c r="A41" s="50" t="s">
        <v>82</v>
      </c>
      <c r="B41" s="74">
        <v>-28420</v>
      </c>
      <c r="C41" s="74"/>
      <c r="D41" s="74">
        <v>-8930</v>
      </c>
      <c r="E41" s="12"/>
      <c r="F41" s="12">
        <v>-28420</v>
      </c>
      <c r="G41" s="12"/>
      <c r="H41" s="74">
        <v>-8930</v>
      </c>
    </row>
    <row r="42" spans="1:8" s="21" customFormat="1" x14ac:dyDescent="0.5">
      <c r="A42" s="50" t="s">
        <v>65</v>
      </c>
      <c r="B42" s="79">
        <v>0</v>
      </c>
      <c r="C42" s="76"/>
      <c r="D42" s="79">
        <v>258</v>
      </c>
      <c r="E42" s="20"/>
      <c r="F42" s="55">
        <v>0</v>
      </c>
      <c r="G42" s="20"/>
      <c r="H42" s="79">
        <v>258</v>
      </c>
    </row>
    <row r="43" spans="1:8" s="21" customFormat="1" x14ac:dyDescent="0.5">
      <c r="A43" s="50" t="s">
        <v>68</v>
      </c>
      <c r="B43" s="79">
        <v>6123</v>
      </c>
      <c r="C43" s="76"/>
      <c r="D43" s="79">
        <v>0</v>
      </c>
      <c r="E43" s="20"/>
      <c r="F43" s="55">
        <v>6123</v>
      </c>
      <c r="G43" s="20"/>
      <c r="H43" s="77">
        <v>0</v>
      </c>
    </row>
    <row r="44" spans="1:8" s="21" customFormat="1" x14ac:dyDescent="0.5">
      <c r="A44" s="50" t="s">
        <v>79</v>
      </c>
      <c r="B44" s="79">
        <v>255</v>
      </c>
      <c r="C44" s="76"/>
      <c r="D44" s="79">
        <v>240</v>
      </c>
      <c r="E44" s="20"/>
      <c r="F44" s="55">
        <v>255</v>
      </c>
      <c r="G44" s="20"/>
      <c r="H44" s="79">
        <v>240</v>
      </c>
    </row>
    <row r="45" spans="1:8" s="21" customFormat="1" x14ac:dyDescent="0.5">
      <c r="A45" s="50" t="s">
        <v>26</v>
      </c>
      <c r="B45" s="75">
        <v>1193</v>
      </c>
      <c r="C45" s="78"/>
      <c r="D45" s="75">
        <v>814</v>
      </c>
      <c r="E45" s="19"/>
      <c r="F45" s="29">
        <v>1193</v>
      </c>
      <c r="G45" s="19"/>
      <c r="H45" s="75">
        <v>814</v>
      </c>
    </row>
    <row r="46" spans="1:8" s="21" customFormat="1" x14ac:dyDescent="0.5">
      <c r="A46" s="50" t="s">
        <v>10</v>
      </c>
      <c r="B46" s="74">
        <f>-12656-113</f>
        <v>-12769</v>
      </c>
      <c r="C46" s="78"/>
      <c r="D46" s="74">
        <v>-4061</v>
      </c>
      <c r="E46" s="19"/>
      <c r="F46" s="12">
        <v>-12769</v>
      </c>
      <c r="G46" s="12"/>
      <c r="H46" s="74">
        <v>-4061</v>
      </c>
    </row>
    <row r="47" spans="1:8" s="21" customFormat="1" x14ac:dyDescent="0.5">
      <c r="A47" s="50" t="s">
        <v>17</v>
      </c>
      <c r="B47" s="74">
        <v>-16</v>
      </c>
      <c r="C47" s="76"/>
      <c r="D47" s="74">
        <v>-12</v>
      </c>
      <c r="E47" s="19"/>
      <c r="F47" s="12">
        <v>-16</v>
      </c>
      <c r="G47" s="12"/>
      <c r="H47" s="74">
        <v>-12</v>
      </c>
    </row>
    <row r="48" spans="1:8" s="21" customFormat="1" x14ac:dyDescent="0.5">
      <c r="A48" s="51" t="s">
        <v>55</v>
      </c>
      <c r="B48" s="79">
        <v>7</v>
      </c>
      <c r="C48" s="78"/>
      <c r="D48" s="79">
        <v>405</v>
      </c>
      <c r="E48" s="19"/>
      <c r="F48" s="55">
        <v>7</v>
      </c>
      <c r="G48" s="19"/>
      <c r="H48" s="79">
        <v>405</v>
      </c>
    </row>
    <row r="49" spans="1:15" s="21" customFormat="1" x14ac:dyDescent="0.5">
      <c r="A49" s="50" t="s">
        <v>80</v>
      </c>
      <c r="B49" s="75">
        <v>7711</v>
      </c>
      <c r="C49" s="76"/>
      <c r="D49" s="75">
        <v>11076</v>
      </c>
      <c r="E49" s="20"/>
      <c r="F49" s="29">
        <v>7711</v>
      </c>
      <c r="G49" s="20"/>
      <c r="H49" s="75">
        <v>11076</v>
      </c>
    </row>
    <row r="50" spans="1:15" s="21" customFormat="1" x14ac:dyDescent="0.5">
      <c r="A50" s="5" t="s">
        <v>71</v>
      </c>
      <c r="B50" s="80">
        <f>SUM(B41:B49)</f>
        <v>-25916</v>
      </c>
      <c r="C50" s="81"/>
      <c r="D50" s="80">
        <f>SUM(D41:D49)</f>
        <v>-210</v>
      </c>
      <c r="E50" s="66"/>
      <c r="F50" s="67">
        <f>SUM(F41:F49)</f>
        <v>-25916</v>
      </c>
      <c r="G50" s="23"/>
      <c r="H50" s="67">
        <f>SUM(H41:H49)</f>
        <v>-210</v>
      </c>
    </row>
    <row r="51" spans="1:15" s="21" customFormat="1" x14ac:dyDescent="0.5">
      <c r="A51" s="1"/>
      <c r="B51" s="16"/>
      <c r="C51" s="16"/>
      <c r="D51" s="16"/>
      <c r="E51" s="16"/>
      <c r="F51" s="16"/>
      <c r="G51" s="16"/>
      <c r="H51" s="16"/>
    </row>
    <row r="52" spans="1:15" s="21" customFormat="1" x14ac:dyDescent="0.5">
      <c r="A52" s="5" t="s">
        <v>3</v>
      </c>
      <c r="B52" s="15"/>
      <c r="C52" s="16"/>
      <c r="D52" s="15"/>
      <c r="E52" s="16"/>
      <c r="F52" s="15"/>
      <c r="G52" s="16"/>
      <c r="H52" s="15"/>
    </row>
    <row r="53" spans="1:15" s="21" customFormat="1" hidden="1" x14ac:dyDescent="0.5">
      <c r="A53" s="52" t="s">
        <v>56</v>
      </c>
      <c r="B53" s="31"/>
      <c r="C53" s="10"/>
      <c r="D53" s="31">
        <v>0</v>
      </c>
      <c r="E53" s="10"/>
      <c r="F53" s="31">
        <v>0</v>
      </c>
      <c r="G53" s="48"/>
      <c r="H53" s="31">
        <v>0</v>
      </c>
    </row>
    <row r="54" spans="1:15" s="21" customFormat="1" x14ac:dyDescent="0.5">
      <c r="A54" s="52" t="s">
        <v>57</v>
      </c>
      <c r="B54" s="82">
        <v>-17280</v>
      </c>
      <c r="C54" s="83"/>
      <c r="D54" s="77">
        <v>0</v>
      </c>
      <c r="E54" s="41"/>
      <c r="F54" s="65">
        <v>-17280</v>
      </c>
      <c r="G54" s="42"/>
      <c r="H54" s="31">
        <v>0</v>
      </c>
    </row>
    <row r="55" spans="1:15" s="21" customFormat="1" x14ac:dyDescent="0.5">
      <c r="A55" s="5" t="s">
        <v>38</v>
      </c>
      <c r="B55" s="80">
        <f>SUM(B53:B54)</f>
        <v>-17280</v>
      </c>
      <c r="C55" s="84"/>
      <c r="D55" s="85">
        <f>SUM(D53:D54)</f>
        <v>0</v>
      </c>
      <c r="E55" s="10"/>
      <c r="F55" s="67">
        <f>SUM(F53:F54)</f>
        <v>-17280</v>
      </c>
      <c r="G55" s="10"/>
      <c r="H55" s="45">
        <f>SUM(H53:H54)</f>
        <v>0</v>
      </c>
    </row>
    <row r="56" spans="1:15" s="30" customFormat="1" x14ac:dyDescent="0.5">
      <c r="A56" s="5" t="s">
        <v>28</v>
      </c>
      <c r="B56" s="86">
        <f>+'งบกระแสเงินสด 1'!B43+'งบกระแสเงินสด 2'!B50+'งบกระแสเงินสด 2'!B55</f>
        <v>77728</v>
      </c>
      <c r="C56" s="81"/>
      <c r="D56" s="81">
        <f>+'งบกระแสเงินสด 1'!D43+'งบกระแสเงินสด 2'!D50+'งบกระแสเงินสด 2'!D55</f>
        <v>14566</v>
      </c>
      <c r="E56" s="23"/>
      <c r="F56" s="66">
        <f>+'งบกระแสเงินสด 1'!F43+'งบกระแสเงินสด 2'!F50+'งบกระแสเงินสด 2'!F55</f>
        <v>89835</v>
      </c>
      <c r="G56" s="23"/>
      <c r="H56" s="23">
        <f>+'งบกระแสเงินสด 1'!H43+'งบกระแสเงินสด 2'!H50+'งบกระแสเงินสด 2'!H55</f>
        <v>134843</v>
      </c>
      <c r="M56" s="21"/>
      <c r="N56" s="21"/>
      <c r="O56" s="21"/>
    </row>
    <row r="57" spans="1:15" s="21" customFormat="1" ht="22.5" x14ac:dyDescent="0.5">
      <c r="A57" s="52" t="s">
        <v>33</v>
      </c>
      <c r="B57" s="72">
        <f>'BS1'!F12</f>
        <v>235729</v>
      </c>
      <c r="C57" s="71"/>
      <c r="D57" s="72">
        <v>181158</v>
      </c>
      <c r="E57" s="16"/>
      <c r="F57" s="26">
        <f>'BS1'!J12</f>
        <v>210969</v>
      </c>
      <c r="G57" s="16"/>
      <c r="H57" s="26">
        <v>162012</v>
      </c>
      <c r="J57" s="57" t="s">
        <v>59</v>
      </c>
      <c r="K57" s="58" t="s">
        <v>60</v>
      </c>
      <c r="L57" s="59" t="s">
        <v>61</v>
      </c>
      <c r="M57" s="60" t="s">
        <v>62</v>
      </c>
    </row>
    <row r="58" spans="1:15" s="30" customFormat="1" thickBot="1" x14ac:dyDescent="0.5">
      <c r="A58" s="5" t="s">
        <v>31</v>
      </c>
      <c r="B58" s="73">
        <f>SUM(B56:B57)</f>
        <v>313457</v>
      </c>
      <c r="C58" s="69"/>
      <c r="D58" s="73">
        <f>SUM(D56:D57)</f>
        <v>195724</v>
      </c>
      <c r="E58" s="23"/>
      <c r="F58" s="17">
        <f>SUM(F56:F57)</f>
        <v>300804</v>
      </c>
      <c r="G58" s="18"/>
      <c r="H58" s="17">
        <f>SUM(H56:H57)</f>
        <v>296855</v>
      </c>
      <c r="J58" s="62">
        <f>B58-'BS1'!D12</f>
        <v>44238</v>
      </c>
      <c r="K58" s="62">
        <f>50194-D58</f>
        <v>-145530</v>
      </c>
      <c r="L58" s="63">
        <f>F58-'BS1'!H12</f>
        <v>54414</v>
      </c>
      <c r="M58" s="62">
        <f>48729-H58</f>
        <v>-248126</v>
      </c>
    </row>
    <row r="59" spans="1:15" s="21" customFormat="1" ht="22.5" thickTop="1" x14ac:dyDescent="0.5">
      <c r="A59" s="1"/>
      <c r="B59" s="15"/>
      <c r="C59" s="16"/>
      <c r="D59" s="15"/>
      <c r="E59" s="16"/>
      <c r="F59" s="15"/>
      <c r="G59" s="16"/>
      <c r="H59" s="15"/>
    </row>
    <row r="60" spans="1:15" s="21" customFormat="1" ht="23.25" x14ac:dyDescent="0.55000000000000004">
      <c r="A60" s="5" t="s">
        <v>7</v>
      </c>
      <c r="K60" s="34"/>
      <c r="L60" s="35"/>
      <c r="M60" s="34">
        <v>77043</v>
      </c>
      <c r="N60" s="35"/>
      <c r="O60" s="34"/>
    </row>
    <row r="61" spans="1:15" s="21" customFormat="1" x14ac:dyDescent="0.5">
      <c r="A61" s="21" t="s">
        <v>58</v>
      </c>
    </row>
    <row r="62" spans="1:15" s="21" customFormat="1" x14ac:dyDescent="0.5">
      <c r="A62" s="51" t="s">
        <v>81</v>
      </c>
      <c r="B62" s="10" t="e">
        <f>'PL2'!#REF!</f>
        <v>#REF!</v>
      </c>
      <c r="C62" s="31"/>
      <c r="D62" s="10" t="e">
        <f>'PL2'!#REF!</f>
        <v>#REF!</v>
      </c>
      <c r="E62" s="31"/>
      <c r="F62" s="10" t="e">
        <f>'PL2'!#REF!</f>
        <v>#REF!</v>
      </c>
      <c r="G62" s="31"/>
      <c r="H62" s="10" t="e">
        <f>'PL2'!#REF!</f>
        <v>#REF!</v>
      </c>
      <c r="I62" s="19"/>
      <c r="K62" s="21" t="e">
        <f>H62*0.2</f>
        <v>#REF!</v>
      </c>
    </row>
    <row r="63" spans="1:15" s="21" customFormat="1" x14ac:dyDescent="0.5">
      <c r="A63" s="51" t="s">
        <v>73</v>
      </c>
      <c r="B63" s="12"/>
      <c r="C63" s="29"/>
      <c r="D63" s="12"/>
      <c r="E63" s="29"/>
      <c r="F63" s="12"/>
      <c r="G63" s="29"/>
      <c r="H63" s="12"/>
      <c r="I63" s="19"/>
    </row>
    <row r="64" spans="1:15" s="21" customFormat="1" x14ac:dyDescent="0.5">
      <c r="A64" s="68" t="s">
        <v>74</v>
      </c>
      <c r="B64" s="12" t="e">
        <f>'PL2'!#REF!</f>
        <v>#REF!</v>
      </c>
      <c r="C64" s="12"/>
      <c r="D64" s="12" t="e">
        <f>'PL2'!#REF!</f>
        <v>#REF!</v>
      </c>
      <c r="E64" s="12"/>
      <c r="F64" s="12" t="e">
        <f>'PL2'!#REF!</f>
        <v>#REF!</v>
      </c>
      <c r="G64" s="12"/>
      <c r="H64" s="12" t="e">
        <f>'PL2'!#REF!</f>
        <v>#REF!</v>
      </c>
      <c r="I64" s="19"/>
    </row>
    <row r="65" spans="1:13" s="21" customFormat="1" x14ac:dyDescent="0.5">
      <c r="A65" s="53" t="s">
        <v>72</v>
      </c>
      <c r="B65" s="47" t="e">
        <f>'BS2'!#REF!</f>
        <v>#REF!</v>
      </c>
      <c r="C65" s="47"/>
      <c r="D65" s="47" t="e">
        <f>'BS2'!#REF!</f>
        <v>#REF!</v>
      </c>
      <c r="E65" s="47"/>
      <c r="F65" s="47" t="e">
        <f>'BS2'!#REF!</f>
        <v>#REF!</v>
      </c>
      <c r="G65" s="47"/>
      <c r="H65" s="47" t="e">
        <f>'BS2'!#REF!</f>
        <v>#REF!</v>
      </c>
      <c r="I65" s="19"/>
    </row>
    <row r="66" spans="1:13" s="21" customFormat="1" hidden="1" x14ac:dyDescent="0.5">
      <c r="A66" s="53" t="s">
        <v>19</v>
      </c>
      <c r="B66" s="47"/>
      <c r="C66" s="29"/>
      <c r="D66" s="47">
        <v>4876</v>
      </c>
      <c r="E66" s="29"/>
      <c r="F66" s="47"/>
      <c r="G66" s="29"/>
      <c r="H66" s="47">
        <v>4856</v>
      </c>
    </row>
    <row r="67" spans="1:13" s="21" customFormat="1" hidden="1" x14ac:dyDescent="0.5">
      <c r="A67" s="53" t="s">
        <v>39</v>
      </c>
      <c r="B67" s="47"/>
      <c r="C67" s="29"/>
      <c r="D67" s="47">
        <v>24140</v>
      </c>
      <c r="E67" s="29"/>
      <c r="F67" s="47"/>
      <c r="G67" s="29"/>
      <c r="H67" s="47">
        <v>24140</v>
      </c>
    </row>
    <row r="68" spans="1:13" s="21" customFormat="1" hidden="1" x14ac:dyDescent="0.5">
      <c r="A68" s="53" t="s">
        <v>27</v>
      </c>
      <c r="B68" s="47"/>
      <c r="C68" s="29"/>
      <c r="D68" s="47">
        <v>11696</v>
      </c>
      <c r="E68" s="29"/>
      <c r="F68" s="47"/>
      <c r="G68" s="29"/>
      <c r="H68" s="47">
        <v>11696</v>
      </c>
    </row>
    <row r="69" spans="1:13" s="21" customFormat="1" x14ac:dyDescent="0.5">
      <c r="A69" s="53"/>
      <c r="B69" s="47"/>
      <c r="C69" s="29"/>
      <c r="D69" s="31"/>
      <c r="E69" s="29"/>
      <c r="F69" s="47"/>
      <c r="G69" s="29"/>
      <c r="H69" s="8"/>
      <c r="K69" s="21" t="e">
        <f>H62-K62</f>
        <v>#REF!</v>
      </c>
    </row>
    <row r="70" spans="1:13" s="21" customFormat="1" ht="7.5" customHeight="1" x14ac:dyDescent="0.5">
      <c r="A70" s="38"/>
      <c r="B70" s="47"/>
      <c r="C70" s="29"/>
      <c r="D70" s="31"/>
      <c r="E70" s="29"/>
      <c r="F70" s="47"/>
      <c r="G70" s="29"/>
      <c r="H70" s="8"/>
    </row>
    <row r="71" spans="1:13" s="21" customFormat="1" x14ac:dyDescent="0.5">
      <c r="A71" s="292" t="s">
        <v>30</v>
      </c>
      <c r="B71" s="292"/>
      <c r="C71" s="292"/>
      <c r="D71" s="292"/>
      <c r="E71" s="292"/>
      <c r="F71" s="292"/>
    </row>
    <row r="72" spans="1:13" s="21" customFormat="1" x14ac:dyDescent="0.5">
      <c r="F72" s="15"/>
      <c r="H72" s="29"/>
    </row>
    <row r="73" spans="1:13" ht="9" customHeight="1" x14ac:dyDescent="0.5"/>
    <row r="77" spans="1:13" x14ac:dyDescent="0.5">
      <c r="H77" s="21"/>
      <c r="I77" s="293" t="s">
        <v>49</v>
      </c>
      <c r="J77" s="293"/>
      <c r="K77" s="293"/>
      <c r="L77" s="293"/>
      <c r="M77" s="21"/>
    </row>
    <row r="78" spans="1:13" x14ac:dyDescent="0.5">
      <c r="H78" s="21"/>
      <c r="I78" s="21" t="s">
        <v>42</v>
      </c>
      <c r="J78" s="21" t="s">
        <v>43</v>
      </c>
      <c r="K78" s="21" t="s">
        <v>44</v>
      </c>
      <c r="L78" s="21" t="s">
        <v>45</v>
      </c>
      <c r="M78" s="21"/>
    </row>
    <row r="79" spans="1:13" x14ac:dyDescent="0.5">
      <c r="H79" s="21"/>
      <c r="I79" s="21">
        <v>174899999.99973649</v>
      </c>
      <c r="J79" s="21">
        <v>390879999.99547219</v>
      </c>
      <c r="K79" s="21">
        <v>3413259.06</v>
      </c>
      <c r="L79" s="21">
        <v>-6222778.7813657802</v>
      </c>
      <c r="M79" s="21" t="s">
        <v>48</v>
      </c>
    </row>
    <row r="80" spans="1:13" x14ac:dyDescent="0.5">
      <c r="H80" s="21"/>
      <c r="I80" s="21">
        <v>300279999.99510986</v>
      </c>
      <c r="J80" s="21">
        <v>42000000</v>
      </c>
      <c r="K80" s="21"/>
      <c r="L80" s="21">
        <v>275765.45273911953</v>
      </c>
      <c r="M80" s="21" t="s">
        <v>46</v>
      </c>
    </row>
    <row r="81" spans="8:13" x14ac:dyDescent="0.5">
      <c r="H81" s="21"/>
      <c r="I81" s="56"/>
      <c r="J81" s="56"/>
      <c r="K81" s="56"/>
      <c r="L81" s="56">
        <v>5068122.54</v>
      </c>
      <c r="M81" s="21" t="s">
        <v>47</v>
      </c>
    </row>
    <row r="82" spans="8:13" x14ac:dyDescent="0.5">
      <c r="H82" s="21"/>
      <c r="I82" s="21"/>
      <c r="J82" s="21"/>
      <c r="K82" s="21"/>
      <c r="L82" s="21"/>
      <c r="M82" s="21"/>
    </row>
    <row r="83" spans="8:13" x14ac:dyDescent="0.5">
      <c r="H83" s="21" t="s">
        <v>51</v>
      </c>
      <c r="I83" s="21">
        <v>1200000</v>
      </c>
      <c r="J83" s="21">
        <v>3250000</v>
      </c>
      <c r="K83" s="21">
        <v>31569.148542334791</v>
      </c>
      <c r="L83" s="21">
        <v>-107184.90527376199</v>
      </c>
      <c r="M83" s="21"/>
    </row>
    <row r="84" spans="8:13" x14ac:dyDescent="0.5">
      <c r="H84" s="21" t="s">
        <v>50</v>
      </c>
      <c r="I84" s="21">
        <f>SUM(I79:I83)</f>
        <v>476379999.99484634</v>
      </c>
      <c r="J84" s="21">
        <f>SUM(J79:J83)</f>
        <v>436129999.99547219</v>
      </c>
      <c r="K84" s="21">
        <f>SUM(K79:K83)</f>
        <v>3444828.2085423348</v>
      </c>
      <c r="L84" s="21">
        <f>SUM(L79:L83)</f>
        <v>-986075.69390042254</v>
      </c>
      <c r="M84" s="21"/>
    </row>
    <row r="85" spans="8:13" x14ac:dyDescent="0.5">
      <c r="H85" s="21"/>
      <c r="I85" s="21">
        <f>SUM(I84:I84)</f>
        <v>476379999.99484634</v>
      </c>
      <c r="J85" s="21">
        <f>SUM(J84:J84)</f>
        <v>436129999.99547219</v>
      </c>
      <c r="K85" s="21"/>
      <c r="L85" s="21">
        <v>109160.87215762585</v>
      </c>
      <c r="M85" s="21"/>
    </row>
    <row r="86" spans="8:13" x14ac:dyDescent="0.5">
      <c r="H86" s="21"/>
      <c r="I86" s="21"/>
      <c r="J86" s="21">
        <f>I85-J85</f>
        <v>40249999.999374151</v>
      </c>
      <c r="K86" s="21">
        <f>SUM(K84:K85)</f>
        <v>3444828.2085423348</v>
      </c>
      <c r="L86" s="21">
        <f>SUM(L84:L85)</f>
        <v>-876914.82174279669</v>
      </c>
      <c r="M86" s="21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80"/>
  <sheetViews>
    <sheetView showGridLines="0" zoomScaleNormal="100" zoomScaleSheetLayoutView="90" workbookViewId="0"/>
  </sheetViews>
  <sheetFormatPr defaultColWidth="2.5703125" defaultRowHeight="23.25" x14ac:dyDescent="0.5"/>
  <cols>
    <col min="1" max="1" width="78.7109375" style="224" customWidth="1"/>
    <col min="2" max="2" width="13" style="224" customWidth="1"/>
    <col min="3" max="3" width="1.7109375" style="224" customWidth="1"/>
    <col min="4" max="4" width="13" style="224" customWidth="1"/>
    <col min="5" max="5" width="1.7109375" style="224" customWidth="1"/>
    <col min="6" max="6" width="13" style="224" customWidth="1"/>
    <col min="7" max="7" width="1.7109375" style="224" customWidth="1"/>
    <col min="8" max="8" width="13" style="224" customWidth="1"/>
    <col min="9" max="16384" width="2.5703125" style="224"/>
  </cols>
  <sheetData>
    <row r="1" spans="1:8" x14ac:dyDescent="0.5">
      <c r="H1" s="225" t="s">
        <v>117</v>
      </c>
    </row>
    <row r="2" spans="1:8" x14ac:dyDescent="0.5">
      <c r="A2" s="294" t="s">
        <v>281</v>
      </c>
      <c r="B2" s="294"/>
      <c r="C2" s="226"/>
      <c r="D2" s="226"/>
      <c r="E2" s="226"/>
      <c r="F2" s="226"/>
      <c r="G2" s="226"/>
      <c r="H2" s="225"/>
    </row>
    <row r="3" spans="1:8" x14ac:dyDescent="0.5">
      <c r="A3" s="227" t="s">
        <v>120</v>
      </c>
      <c r="B3" s="227"/>
      <c r="C3" s="226"/>
      <c r="D3" s="226"/>
      <c r="E3" s="226"/>
      <c r="F3" s="226"/>
      <c r="G3" s="226"/>
      <c r="H3" s="226"/>
    </row>
    <row r="4" spans="1:8" x14ac:dyDescent="0.5">
      <c r="A4" s="294" t="s">
        <v>293</v>
      </c>
      <c r="B4" s="294"/>
      <c r="C4" s="294"/>
      <c r="D4" s="294"/>
      <c r="E4" s="226"/>
      <c r="F4" s="226"/>
      <c r="G4" s="226"/>
      <c r="H4" s="226"/>
    </row>
    <row r="5" spans="1:8" x14ac:dyDescent="0.5">
      <c r="H5" s="211" t="s">
        <v>113</v>
      </c>
    </row>
    <row r="6" spans="1:8" ht="43.5" customHeight="1" x14ac:dyDescent="0.5">
      <c r="B6" s="295" t="s">
        <v>118</v>
      </c>
      <c r="C6" s="296"/>
      <c r="D6" s="296"/>
      <c r="E6" s="229"/>
      <c r="F6" s="295" t="s">
        <v>119</v>
      </c>
      <c r="G6" s="296"/>
      <c r="H6" s="296"/>
    </row>
    <row r="7" spans="1:8" x14ac:dyDescent="0.5">
      <c r="B7" s="240">
        <v>2025</v>
      </c>
      <c r="C7" s="214"/>
      <c r="D7" s="240">
        <v>2024</v>
      </c>
      <c r="E7" s="214"/>
      <c r="F7" s="240">
        <v>2025</v>
      </c>
      <c r="G7" s="214"/>
      <c r="H7" s="240">
        <v>2024</v>
      </c>
    </row>
    <row r="8" spans="1:8" x14ac:dyDescent="0.5">
      <c r="A8" s="227" t="s">
        <v>246</v>
      </c>
      <c r="D8" s="228"/>
      <c r="H8" s="228"/>
    </row>
    <row r="9" spans="1:8" x14ac:dyDescent="0.5">
      <c r="A9" s="241" t="s">
        <v>254</v>
      </c>
      <c r="B9" s="119">
        <v>27232</v>
      </c>
      <c r="C9" s="120"/>
      <c r="D9" s="119">
        <v>24212</v>
      </c>
      <c r="E9" s="120"/>
      <c r="F9" s="119">
        <v>27002</v>
      </c>
      <c r="G9" s="120"/>
      <c r="H9" s="119">
        <v>25808</v>
      </c>
    </row>
    <row r="10" spans="1:8" x14ac:dyDescent="0.5">
      <c r="A10" s="241" t="s">
        <v>221</v>
      </c>
      <c r="B10" s="119"/>
      <c r="C10" s="120"/>
      <c r="D10" s="119"/>
      <c r="E10" s="120"/>
      <c r="F10" s="119"/>
      <c r="G10" s="120"/>
      <c r="H10" s="119"/>
    </row>
    <row r="11" spans="1:8" x14ac:dyDescent="0.5">
      <c r="A11" s="242" t="s">
        <v>312</v>
      </c>
      <c r="B11" s="119">
        <v>-2427</v>
      </c>
      <c r="C11" s="120"/>
      <c r="D11" s="119">
        <v>585</v>
      </c>
      <c r="E11" s="120"/>
      <c r="F11" s="119">
        <v>-1867</v>
      </c>
      <c r="G11" s="120"/>
      <c r="H11" s="119">
        <v>431</v>
      </c>
    </row>
    <row r="12" spans="1:8" x14ac:dyDescent="0.5">
      <c r="A12" s="243" t="s">
        <v>220</v>
      </c>
      <c r="B12" s="120">
        <v>21593</v>
      </c>
      <c r="C12" s="120"/>
      <c r="D12" s="119">
        <v>20808</v>
      </c>
      <c r="E12" s="120"/>
      <c r="F12" s="120">
        <v>20479</v>
      </c>
      <c r="G12" s="120"/>
      <c r="H12" s="120">
        <v>19688</v>
      </c>
    </row>
    <row r="13" spans="1:8" x14ac:dyDescent="0.5">
      <c r="A13" s="243" t="s">
        <v>245</v>
      </c>
      <c r="B13" s="120">
        <v>104</v>
      </c>
      <c r="C13" s="120"/>
      <c r="D13" s="120">
        <v>111</v>
      </c>
      <c r="E13" s="120"/>
      <c r="F13" s="120">
        <v>104</v>
      </c>
      <c r="G13" s="120"/>
      <c r="H13" s="120">
        <v>111</v>
      </c>
    </row>
    <row r="14" spans="1:8" x14ac:dyDescent="0.5">
      <c r="A14" s="243" t="s">
        <v>323</v>
      </c>
      <c r="B14" s="120">
        <v>-3580</v>
      </c>
      <c r="C14" s="120"/>
      <c r="D14" s="120">
        <v>2861</v>
      </c>
      <c r="E14" s="120"/>
      <c r="F14" s="120">
        <v>-3580</v>
      </c>
      <c r="G14" s="120"/>
      <c r="H14" s="120">
        <v>2861</v>
      </c>
    </row>
    <row r="15" spans="1:8" x14ac:dyDescent="0.5">
      <c r="A15" s="243" t="s">
        <v>298</v>
      </c>
      <c r="B15" s="120">
        <v>2672</v>
      </c>
      <c r="C15" s="120"/>
      <c r="D15" s="120">
        <v>-774</v>
      </c>
      <c r="E15" s="112"/>
      <c r="F15" s="112">
        <v>0</v>
      </c>
      <c r="G15" s="112"/>
      <c r="H15" s="112">
        <v>0</v>
      </c>
    </row>
    <row r="16" spans="1:8" x14ac:dyDescent="0.5">
      <c r="A16" s="243" t="s">
        <v>299</v>
      </c>
      <c r="B16" s="120">
        <v>-274</v>
      </c>
      <c r="C16" s="120"/>
      <c r="D16" s="112">
        <v>0</v>
      </c>
      <c r="E16" s="112"/>
      <c r="F16" s="120">
        <v>823</v>
      </c>
      <c r="G16" s="112"/>
      <c r="H16" s="119">
        <v>-302</v>
      </c>
    </row>
    <row r="17" spans="1:8" x14ac:dyDescent="0.5">
      <c r="A17" s="243" t="s">
        <v>274</v>
      </c>
      <c r="B17" s="120">
        <v>14717</v>
      </c>
      <c r="C17" s="120"/>
      <c r="D17" s="120">
        <v>278</v>
      </c>
      <c r="E17" s="112"/>
      <c r="F17" s="120">
        <v>14764</v>
      </c>
      <c r="G17" s="112"/>
      <c r="H17" s="119">
        <v>342</v>
      </c>
    </row>
    <row r="18" spans="1:8" x14ac:dyDescent="0.5">
      <c r="A18" s="243" t="s">
        <v>300</v>
      </c>
      <c r="B18" s="119">
        <v>3317</v>
      </c>
      <c r="C18" s="120"/>
      <c r="D18" s="119">
        <v>1888</v>
      </c>
      <c r="E18" s="120"/>
      <c r="F18" s="119">
        <v>3326</v>
      </c>
      <c r="G18" s="120"/>
      <c r="H18" s="119">
        <v>1901</v>
      </c>
    </row>
    <row r="19" spans="1:8" x14ac:dyDescent="0.5">
      <c r="A19" s="243" t="s">
        <v>204</v>
      </c>
      <c r="B19" s="154">
        <v>-83</v>
      </c>
      <c r="C19" s="120"/>
      <c r="D19" s="154">
        <v>0</v>
      </c>
      <c r="E19" s="120"/>
      <c r="F19" s="154">
        <v>-83</v>
      </c>
      <c r="G19" s="120"/>
      <c r="H19" s="154">
        <v>0</v>
      </c>
    </row>
    <row r="20" spans="1:8" x14ac:dyDescent="0.5">
      <c r="A20" s="243" t="s">
        <v>222</v>
      </c>
      <c r="B20" s="154">
        <v>5</v>
      </c>
      <c r="C20" s="120"/>
      <c r="D20" s="154">
        <v>0</v>
      </c>
      <c r="E20" s="120"/>
      <c r="F20" s="154">
        <v>5</v>
      </c>
      <c r="G20" s="120"/>
      <c r="H20" s="154">
        <v>0</v>
      </c>
    </row>
    <row r="21" spans="1:8" x14ac:dyDescent="0.5">
      <c r="A21" s="243" t="s">
        <v>301</v>
      </c>
      <c r="B21" s="120"/>
      <c r="C21" s="120"/>
      <c r="D21" s="131"/>
      <c r="E21" s="120"/>
      <c r="F21" s="154"/>
      <c r="G21" s="129"/>
      <c r="H21" s="131"/>
    </row>
    <row r="22" spans="1:8" x14ac:dyDescent="0.5">
      <c r="A22" s="244" t="s">
        <v>260</v>
      </c>
      <c r="B22" s="154">
        <v>3873</v>
      </c>
      <c r="C22" s="120">
        <v>0</v>
      </c>
      <c r="D22" s="120">
        <v>-7634</v>
      </c>
      <c r="E22" s="120"/>
      <c r="F22" s="154">
        <v>3873</v>
      </c>
      <c r="G22" s="120"/>
      <c r="H22" s="120">
        <v>-7634</v>
      </c>
    </row>
    <row r="23" spans="1:8" x14ac:dyDescent="0.5">
      <c r="A23" s="243" t="s">
        <v>302</v>
      </c>
      <c r="B23" s="120">
        <v>-23</v>
      </c>
      <c r="C23" s="120"/>
      <c r="D23" s="144">
        <v>-2914</v>
      </c>
      <c r="E23" s="120"/>
      <c r="F23" s="120">
        <v>-31</v>
      </c>
      <c r="G23" s="129"/>
      <c r="H23" s="119">
        <v>-2912</v>
      </c>
    </row>
    <row r="24" spans="1:8" x14ac:dyDescent="0.5">
      <c r="A24" s="243" t="s">
        <v>203</v>
      </c>
      <c r="B24" s="120">
        <v>-21702</v>
      </c>
      <c r="C24" s="120"/>
      <c r="D24" s="145">
        <v>-19698</v>
      </c>
      <c r="E24" s="120"/>
      <c r="F24" s="120">
        <v>-21702</v>
      </c>
      <c r="G24" s="129"/>
      <c r="H24" s="144">
        <v>-19698</v>
      </c>
    </row>
    <row r="25" spans="1:8" x14ac:dyDescent="0.5">
      <c r="A25" s="243" t="s">
        <v>201</v>
      </c>
      <c r="B25" s="120">
        <v>-1623</v>
      </c>
      <c r="C25" s="120"/>
      <c r="D25" s="119">
        <v>-2516</v>
      </c>
      <c r="E25" s="120"/>
      <c r="F25" s="120">
        <v>-1563</v>
      </c>
      <c r="G25" s="129"/>
      <c r="H25" s="120">
        <v>-2449</v>
      </c>
    </row>
    <row r="26" spans="1:8" x14ac:dyDescent="0.5">
      <c r="A26" s="245" t="s">
        <v>303</v>
      </c>
      <c r="B26" s="146">
        <v>-1140</v>
      </c>
      <c r="C26" s="120"/>
      <c r="D26" s="146">
        <v>4057</v>
      </c>
      <c r="E26" s="120"/>
      <c r="F26" s="147">
        <v>0</v>
      </c>
      <c r="G26" s="112"/>
      <c r="H26" s="196">
        <v>0</v>
      </c>
    </row>
    <row r="27" spans="1:8" x14ac:dyDescent="0.5">
      <c r="A27" s="246" t="s">
        <v>253</v>
      </c>
      <c r="B27" s="148">
        <v>42661</v>
      </c>
      <c r="C27" s="128"/>
      <c r="D27" s="148">
        <v>21264</v>
      </c>
      <c r="E27" s="128"/>
      <c r="F27" s="148">
        <v>41550</v>
      </c>
      <c r="G27" s="128"/>
      <c r="H27" s="148">
        <v>18147</v>
      </c>
    </row>
    <row r="28" spans="1:8" x14ac:dyDescent="0.5">
      <c r="A28" s="241" t="s">
        <v>223</v>
      </c>
      <c r="B28" s="119"/>
      <c r="C28" s="120"/>
      <c r="D28" s="119"/>
      <c r="E28" s="120"/>
      <c r="F28" s="119"/>
      <c r="G28" s="120"/>
      <c r="H28" s="119"/>
    </row>
    <row r="29" spans="1:8" x14ac:dyDescent="0.5">
      <c r="A29" s="243" t="s">
        <v>238</v>
      </c>
      <c r="B29" s="149">
        <v>-14475</v>
      </c>
      <c r="C29" s="120"/>
      <c r="D29" s="149">
        <v>2086</v>
      </c>
      <c r="E29" s="120"/>
      <c r="F29" s="149">
        <v>-15973</v>
      </c>
      <c r="G29" s="120"/>
      <c r="H29" s="149">
        <v>4503</v>
      </c>
    </row>
    <row r="30" spans="1:8" x14ac:dyDescent="0.5">
      <c r="A30" s="243" t="s">
        <v>224</v>
      </c>
      <c r="B30" s="119">
        <v>-10273</v>
      </c>
      <c r="C30" s="120"/>
      <c r="D30" s="150">
        <v>5954</v>
      </c>
      <c r="E30" s="120"/>
      <c r="F30" s="119">
        <v>-10476</v>
      </c>
      <c r="G30" s="120"/>
      <c r="H30" s="150">
        <v>6910</v>
      </c>
    </row>
    <row r="31" spans="1:8" x14ac:dyDescent="0.5">
      <c r="A31" s="243" t="s">
        <v>247</v>
      </c>
      <c r="B31" s="119">
        <v>-1565</v>
      </c>
      <c r="C31" s="120"/>
      <c r="D31" s="150">
        <v>4366</v>
      </c>
      <c r="E31" s="120"/>
      <c r="F31" s="112">
        <v>0</v>
      </c>
      <c r="G31" s="120"/>
      <c r="H31" s="131">
        <v>0</v>
      </c>
    </row>
    <row r="32" spans="1:8" x14ac:dyDescent="0.5">
      <c r="A32" s="243" t="s">
        <v>162</v>
      </c>
      <c r="B32" s="119">
        <v>-1117</v>
      </c>
      <c r="C32" s="120"/>
      <c r="D32" s="149">
        <v>115</v>
      </c>
      <c r="E32" s="120"/>
      <c r="F32" s="119">
        <v>-1113</v>
      </c>
      <c r="G32" s="129"/>
      <c r="H32" s="149">
        <v>17</v>
      </c>
    </row>
    <row r="33" spans="1:8" x14ac:dyDescent="0.5">
      <c r="A33" s="243" t="s">
        <v>169</v>
      </c>
      <c r="B33" s="119">
        <v>34</v>
      </c>
      <c r="C33" s="120"/>
      <c r="D33" s="149">
        <v>994</v>
      </c>
      <c r="E33" s="120"/>
      <c r="F33" s="119">
        <v>-65</v>
      </c>
      <c r="G33" s="120"/>
      <c r="H33" s="149">
        <v>1794</v>
      </c>
    </row>
    <row r="34" spans="1:8" x14ac:dyDescent="0.5">
      <c r="A34" s="241" t="s">
        <v>225</v>
      </c>
      <c r="B34" s="149"/>
      <c r="C34" s="120"/>
      <c r="D34" s="149"/>
      <c r="E34" s="120"/>
      <c r="F34" s="149"/>
      <c r="G34" s="120"/>
      <c r="H34" s="149"/>
    </row>
    <row r="35" spans="1:8" x14ac:dyDescent="0.5">
      <c r="A35" s="243" t="s">
        <v>237</v>
      </c>
      <c r="B35" s="149">
        <v>13636</v>
      </c>
      <c r="C35" s="120"/>
      <c r="D35" s="149">
        <v>-23038</v>
      </c>
      <c r="E35" s="120"/>
      <c r="F35" s="149">
        <v>14413</v>
      </c>
      <c r="G35" s="120"/>
      <c r="H35" s="149">
        <v>-26198</v>
      </c>
    </row>
    <row r="36" spans="1:8" x14ac:dyDescent="0.5">
      <c r="A36" s="243" t="s">
        <v>174</v>
      </c>
      <c r="B36" s="112">
        <v>0</v>
      </c>
      <c r="C36" s="149"/>
      <c r="D36" s="149">
        <v>-8456</v>
      </c>
      <c r="E36" s="149"/>
      <c r="F36" s="112">
        <v>0</v>
      </c>
      <c r="G36" s="120"/>
      <c r="H36" s="152">
        <v>-8456</v>
      </c>
    </row>
    <row r="37" spans="1:8" x14ac:dyDescent="0.5">
      <c r="A37" s="243" t="s">
        <v>282</v>
      </c>
      <c r="B37" s="153">
        <v>2669</v>
      </c>
      <c r="C37" s="120"/>
      <c r="D37" s="153">
        <v>2356</v>
      </c>
      <c r="E37" s="120"/>
      <c r="F37" s="153">
        <v>2447</v>
      </c>
      <c r="G37" s="120"/>
      <c r="H37" s="153">
        <v>2295</v>
      </c>
    </row>
    <row r="38" spans="1:8" ht="24" customHeight="1" x14ac:dyDescent="0.5">
      <c r="A38" s="227" t="s">
        <v>275</v>
      </c>
      <c r="B38" s="128">
        <v>31570</v>
      </c>
      <c r="C38" s="128"/>
      <c r="D38" s="128">
        <v>5641</v>
      </c>
      <c r="E38" s="128"/>
      <c r="F38" s="128">
        <v>30783</v>
      </c>
      <c r="G38" s="128"/>
      <c r="H38" s="128">
        <v>-988</v>
      </c>
    </row>
    <row r="39" spans="1:8" x14ac:dyDescent="0.5">
      <c r="A39" s="241" t="s">
        <v>276</v>
      </c>
      <c r="B39" s="120">
        <v>-2015</v>
      </c>
      <c r="C39" s="120"/>
      <c r="D39" s="120">
        <v>-650</v>
      </c>
      <c r="E39" s="120"/>
      <c r="F39" s="145">
        <v>-2219</v>
      </c>
      <c r="G39" s="120"/>
      <c r="H39" s="145">
        <v>-556</v>
      </c>
    </row>
    <row r="40" spans="1:8" ht="24" customHeight="1" x14ac:dyDescent="0.5">
      <c r="A40" s="227" t="s">
        <v>285</v>
      </c>
      <c r="B40" s="200">
        <v>29555</v>
      </c>
      <c r="C40" s="201"/>
      <c r="D40" s="200">
        <v>4991</v>
      </c>
      <c r="E40" s="201"/>
      <c r="F40" s="200">
        <v>28564</v>
      </c>
      <c r="G40" s="201"/>
      <c r="H40" s="200">
        <v>-1544</v>
      </c>
    </row>
    <row r="41" spans="1:8" ht="6.75" customHeight="1" x14ac:dyDescent="0.5">
      <c r="A41" s="227"/>
      <c r="B41" s="128"/>
      <c r="C41" s="128"/>
      <c r="D41" s="128"/>
      <c r="E41" s="128"/>
      <c r="F41" s="128"/>
      <c r="G41" s="128"/>
      <c r="H41" s="128"/>
    </row>
    <row r="42" spans="1:8" ht="37.15" customHeight="1" x14ac:dyDescent="0.5">
      <c r="A42" s="297" t="s">
        <v>261</v>
      </c>
      <c r="B42" s="297"/>
      <c r="C42" s="297"/>
      <c r="D42" s="297"/>
      <c r="E42" s="297"/>
      <c r="F42" s="297"/>
      <c r="H42" s="145"/>
    </row>
    <row r="43" spans="1:8" x14ac:dyDescent="0.5">
      <c r="B43" s="155"/>
      <c r="C43" s="155"/>
      <c r="D43" s="145"/>
      <c r="E43" s="145"/>
      <c r="F43" s="247"/>
      <c r="G43" s="248"/>
      <c r="H43" s="145"/>
    </row>
    <row r="44" spans="1:8" x14ac:dyDescent="0.5">
      <c r="B44" s="155"/>
      <c r="C44" s="155"/>
      <c r="D44" s="145"/>
      <c r="E44" s="145"/>
      <c r="F44" s="247"/>
      <c r="G44" s="248"/>
      <c r="H44" s="249"/>
    </row>
    <row r="45" spans="1:8" x14ac:dyDescent="0.5">
      <c r="B45" s="155"/>
      <c r="C45" s="155"/>
      <c r="D45" s="145"/>
      <c r="E45" s="145"/>
      <c r="F45" s="156"/>
      <c r="G45" s="157"/>
      <c r="H45" s="145"/>
    </row>
    <row r="46" spans="1:8" x14ac:dyDescent="0.5">
      <c r="B46" s="155"/>
      <c r="C46" s="155"/>
      <c r="D46" s="145"/>
      <c r="E46" s="145"/>
      <c r="F46" s="156"/>
      <c r="G46" s="157"/>
      <c r="H46" s="249"/>
    </row>
    <row r="47" spans="1:8" x14ac:dyDescent="0.5">
      <c r="B47" s="155"/>
      <c r="C47" s="155"/>
      <c r="D47" s="145"/>
      <c r="E47" s="145"/>
      <c r="F47" s="250"/>
      <c r="H47" s="145"/>
    </row>
    <row r="48" spans="1:8" x14ac:dyDescent="0.5">
      <c r="F48" s="250"/>
    </row>
    <row r="49" spans="6:6" x14ac:dyDescent="0.5">
      <c r="F49" s="250"/>
    </row>
    <row r="50" spans="6:6" x14ac:dyDescent="0.5">
      <c r="F50" s="250"/>
    </row>
    <row r="51" spans="6:6" x14ac:dyDescent="0.5">
      <c r="F51" s="250"/>
    </row>
    <row r="52" spans="6:6" x14ac:dyDescent="0.5">
      <c r="F52" s="250"/>
    </row>
    <row r="53" spans="6:6" x14ac:dyDescent="0.5">
      <c r="F53" s="250"/>
    </row>
    <row r="54" spans="6:6" x14ac:dyDescent="0.5">
      <c r="F54" s="250"/>
    </row>
    <row r="55" spans="6:6" x14ac:dyDescent="0.5">
      <c r="F55" s="250"/>
    </row>
    <row r="56" spans="6:6" x14ac:dyDescent="0.5">
      <c r="F56" s="250"/>
    </row>
    <row r="57" spans="6:6" x14ac:dyDescent="0.5">
      <c r="F57" s="250"/>
    </row>
    <row r="58" spans="6:6" x14ac:dyDescent="0.5">
      <c r="F58" s="250"/>
    </row>
    <row r="59" spans="6:6" x14ac:dyDescent="0.5">
      <c r="F59" s="250"/>
    </row>
    <row r="60" spans="6:6" x14ac:dyDescent="0.5">
      <c r="F60" s="250"/>
    </row>
    <row r="61" spans="6:6" x14ac:dyDescent="0.5">
      <c r="F61" s="250"/>
    </row>
    <row r="62" spans="6:6" x14ac:dyDescent="0.5">
      <c r="F62" s="250"/>
    </row>
    <row r="63" spans="6:6" x14ac:dyDescent="0.5">
      <c r="F63" s="250"/>
    </row>
    <row r="64" spans="6:6" x14ac:dyDescent="0.5">
      <c r="F64" s="250"/>
    </row>
    <row r="65" spans="6:6" x14ac:dyDescent="0.5">
      <c r="F65" s="250"/>
    </row>
    <row r="66" spans="6:6" x14ac:dyDescent="0.5">
      <c r="F66" s="250"/>
    </row>
    <row r="67" spans="6:6" x14ac:dyDescent="0.5">
      <c r="F67" s="250"/>
    </row>
    <row r="68" spans="6:6" x14ac:dyDescent="0.5">
      <c r="F68" s="250"/>
    </row>
    <row r="69" spans="6:6" x14ac:dyDescent="0.5">
      <c r="F69" s="250"/>
    </row>
    <row r="70" spans="6:6" x14ac:dyDescent="0.5">
      <c r="F70" s="250"/>
    </row>
    <row r="71" spans="6:6" x14ac:dyDescent="0.5">
      <c r="F71" s="250"/>
    </row>
    <row r="72" spans="6:6" x14ac:dyDescent="0.5">
      <c r="F72" s="250"/>
    </row>
    <row r="73" spans="6:6" x14ac:dyDescent="0.5">
      <c r="F73" s="250"/>
    </row>
    <row r="74" spans="6:6" x14ac:dyDescent="0.5">
      <c r="F74" s="250"/>
    </row>
    <row r="75" spans="6:6" x14ac:dyDescent="0.5">
      <c r="F75" s="250"/>
    </row>
    <row r="76" spans="6:6" x14ac:dyDescent="0.5">
      <c r="F76" s="250"/>
    </row>
    <row r="77" spans="6:6" x14ac:dyDescent="0.5">
      <c r="F77" s="250"/>
    </row>
    <row r="78" spans="6:6" x14ac:dyDescent="0.5">
      <c r="F78" s="250"/>
    </row>
    <row r="79" spans="6:6" x14ac:dyDescent="0.5">
      <c r="F79" s="250"/>
    </row>
    <row r="80" spans="6:6" x14ac:dyDescent="0.5">
      <c r="F80" s="250"/>
    </row>
  </sheetData>
  <mergeCells count="5">
    <mergeCell ref="A2:B2"/>
    <mergeCell ref="A4:D4"/>
    <mergeCell ref="B6:D6"/>
    <mergeCell ref="F6:H6"/>
    <mergeCell ref="A42:F42"/>
  </mergeCells>
  <pageMargins left="0.70866141732283472" right="0.19685039370078741" top="0.39370078740157483" bottom="0.19685039370078741" header="0.43307086614173229" footer="0.23622047244094491"/>
  <pageSetup paperSize="9" scale="75" orientation="portrait" r:id="rId1"/>
  <headerFooter>
    <oddFooter>&amp;R&amp;"Angsana New,Regular"&amp;16 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45"/>
  <sheetViews>
    <sheetView showGridLines="0" zoomScaleNormal="100" zoomScaleSheetLayoutView="80" workbookViewId="0"/>
  </sheetViews>
  <sheetFormatPr defaultColWidth="9.140625" defaultRowHeight="23.25" x14ac:dyDescent="0.5"/>
  <cols>
    <col min="1" max="1" width="77.85546875" style="224" customWidth="1"/>
    <col min="2" max="2" width="12.7109375" style="224" customWidth="1"/>
    <col min="3" max="3" width="1.7109375" style="224" customWidth="1"/>
    <col min="4" max="4" width="13.5703125" style="224" bestFit="1" customWidth="1"/>
    <col min="5" max="5" width="1.7109375" style="224" customWidth="1"/>
    <col min="6" max="6" width="12.7109375" style="224" customWidth="1"/>
    <col min="7" max="7" width="1.7109375" style="224" customWidth="1"/>
    <col min="8" max="8" width="13.5703125" style="224" bestFit="1" customWidth="1"/>
    <col min="9" max="16384" width="9.140625" style="224"/>
  </cols>
  <sheetData>
    <row r="1" spans="1:8" x14ac:dyDescent="0.5">
      <c r="H1" s="225" t="s">
        <v>117</v>
      </c>
    </row>
    <row r="2" spans="1:8" x14ac:dyDescent="0.5">
      <c r="A2" s="294" t="s">
        <v>281</v>
      </c>
      <c r="B2" s="294"/>
      <c r="C2" s="226"/>
      <c r="D2" s="226"/>
      <c r="E2" s="226"/>
      <c r="F2" s="226"/>
      <c r="G2" s="226"/>
      <c r="H2" s="225"/>
    </row>
    <row r="3" spans="1:8" x14ac:dyDescent="0.5">
      <c r="A3" s="227" t="s">
        <v>121</v>
      </c>
      <c r="B3" s="227"/>
      <c r="C3" s="226"/>
      <c r="D3" s="226"/>
      <c r="E3" s="226"/>
      <c r="F3" s="226"/>
      <c r="G3" s="226"/>
      <c r="H3" s="226"/>
    </row>
    <row r="4" spans="1:8" x14ac:dyDescent="0.5">
      <c r="A4" s="227" t="s">
        <v>293</v>
      </c>
      <c r="B4" s="227"/>
      <c r="C4" s="226"/>
      <c r="D4" s="226"/>
      <c r="E4" s="226"/>
      <c r="F4" s="226"/>
      <c r="G4" s="226"/>
      <c r="H4" s="226"/>
    </row>
    <row r="5" spans="1:8" x14ac:dyDescent="0.5">
      <c r="H5" s="228" t="s">
        <v>113</v>
      </c>
    </row>
    <row r="6" spans="1:8" ht="43.5" customHeight="1" x14ac:dyDescent="0.5">
      <c r="B6" s="295" t="s">
        <v>118</v>
      </c>
      <c r="C6" s="296"/>
      <c r="D6" s="296"/>
      <c r="E6" s="229"/>
      <c r="F6" s="295" t="s">
        <v>119</v>
      </c>
      <c r="G6" s="296"/>
      <c r="H6" s="296"/>
    </row>
    <row r="7" spans="1:8" x14ac:dyDescent="0.5">
      <c r="B7" s="230">
        <v>2025</v>
      </c>
      <c r="C7" s="225"/>
      <c r="D7" s="230">
        <v>2024</v>
      </c>
      <c r="E7" s="225"/>
      <c r="F7" s="230">
        <v>2025</v>
      </c>
      <c r="G7" s="225"/>
      <c r="H7" s="230">
        <v>2024</v>
      </c>
    </row>
    <row r="8" spans="1:8" x14ac:dyDescent="0.5">
      <c r="A8" s="231" t="s">
        <v>243</v>
      </c>
      <c r="D8" s="228"/>
      <c r="H8" s="228"/>
    </row>
    <row r="9" spans="1:8" x14ac:dyDescent="0.5">
      <c r="A9" s="116" t="s">
        <v>259</v>
      </c>
      <c r="B9" s="118">
        <v>-726</v>
      </c>
      <c r="D9" s="117">
        <v>0</v>
      </c>
      <c r="E9" s="119"/>
      <c r="F9" s="118">
        <v>-726</v>
      </c>
      <c r="G9" s="120"/>
      <c r="H9" s="117">
        <v>0</v>
      </c>
    </row>
    <row r="10" spans="1:8" x14ac:dyDescent="0.5">
      <c r="A10" s="123" t="s">
        <v>226</v>
      </c>
      <c r="B10" s="120"/>
      <c r="D10" s="228"/>
      <c r="F10" s="124"/>
      <c r="H10" s="125"/>
    </row>
    <row r="11" spans="1:8" x14ac:dyDescent="0.5">
      <c r="A11" s="232" t="s">
        <v>304</v>
      </c>
      <c r="B11" s="124">
        <v>67900</v>
      </c>
      <c r="D11" s="118">
        <v>33300</v>
      </c>
      <c r="F11" s="124">
        <v>67500</v>
      </c>
      <c r="H11" s="121">
        <v>32500</v>
      </c>
    </row>
    <row r="12" spans="1:8" x14ac:dyDescent="0.5">
      <c r="A12" s="123" t="s">
        <v>227</v>
      </c>
      <c r="D12" s="228"/>
      <c r="H12" s="228"/>
    </row>
    <row r="13" spans="1:8" x14ac:dyDescent="0.5">
      <c r="A13" s="232" t="s">
        <v>305</v>
      </c>
      <c r="B13" s="118">
        <v>-103100</v>
      </c>
      <c r="D13" s="118">
        <v>-34112</v>
      </c>
      <c r="F13" s="118">
        <v>-100000</v>
      </c>
      <c r="H13" s="118">
        <v>-34112</v>
      </c>
    </row>
    <row r="14" spans="1:8" x14ac:dyDescent="0.5">
      <c r="A14" s="123" t="s">
        <v>228</v>
      </c>
      <c r="D14" s="233"/>
      <c r="H14" s="228"/>
    </row>
    <row r="15" spans="1:8" x14ac:dyDescent="0.5">
      <c r="A15" s="232" t="s">
        <v>229</v>
      </c>
      <c r="B15" s="124">
        <v>10107</v>
      </c>
      <c r="D15" s="197">
        <v>3855</v>
      </c>
      <c r="F15" s="124">
        <v>10107</v>
      </c>
      <c r="H15" s="121">
        <v>3855</v>
      </c>
    </row>
    <row r="16" spans="1:8" x14ac:dyDescent="0.5">
      <c r="A16" s="123" t="s">
        <v>227</v>
      </c>
      <c r="D16" s="228"/>
      <c r="H16" s="228"/>
    </row>
    <row r="17" spans="1:8" x14ac:dyDescent="0.5">
      <c r="A17" s="232" t="s">
        <v>230</v>
      </c>
      <c r="B17" s="117">
        <v>0</v>
      </c>
      <c r="D17" s="118">
        <v>-2009</v>
      </c>
      <c r="F17" s="117">
        <v>0</v>
      </c>
      <c r="H17" s="118">
        <v>-2009</v>
      </c>
    </row>
    <row r="18" spans="1:8" x14ac:dyDescent="0.5">
      <c r="A18" s="126" t="s">
        <v>272</v>
      </c>
      <c r="D18" s="228"/>
      <c r="H18" s="125"/>
    </row>
    <row r="19" spans="1:8" x14ac:dyDescent="0.5">
      <c r="A19" s="232" t="s">
        <v>231</v>
      </c>
      <c r="B19" s="124">
        <v>3030</v>
      </c>
      <c r="D19" s="121">
        <v>2985</v>
      </c>
      <c r="F19" s="124">
        <v>3030</v>
      </c>
      <c r="H19" s="121">
        <v>2985</v>
      </c>
    </row>
    <row r="20" spans="1:8" s="234" customFormat="1" x14ac:dyDescent="0.5">
      <c r="A20" s="234" t="s">
        <v>307</v>
      </c>
      <c r="B20" s="117">
        <v>0</v>
      </c>
      <c r="C20" s="120"/>
      <c r="D20" s="117">
        <v>0</v>
      </c>
      <c r="E20" s="119"/>
      <c r="F20" s="118">
        <v>-14083</v>
      </c>
      <c r="G20" s="120"/>
      <c r="H20" s="117">
        <v>0</v>
      </c>
    </row>
    <row r="21" spans="1:8" s="234" customFormat="1" x14ac:dyDescent="0.5">
      <c r="A21" s="234" t="s">
        <v>306</v>
      </c>
      <c r="B21" s="118">
        <v>45825</v>
      </c>
      <c r="C21" s="120"/>
      <c r="D21" s="117">
        <v>0</v>
      </c>
      <c r="E21" s="119"/>
      <c r="F21" s="118">
        <v>45825</v>
      </c>
      <c r="G21" s="120"/>
      <c r="H21" s="117">
        <v>0</v>
      </c>
    </row>
    <row r="22" spans="1:8" s="234" customFormat="1" x14ac:dyDescent="0.5">
      <c r="A22" s="234" t="s">
        <v>232</v>
      </c>
      <c r="B22" s="118">
        <v>1684</v>
      </c>
      <c r="C22" s="119"/>
      <c r="D22" s="118">
        <v>2988</v>
      </c>
      <c r="E22" s="119"/>
      <c r="F22" s="118">
        <v>1621</v>
      </c>
      <c r="G22" s="119"/>
      <c r="H22" s="121">
        <v>2921</v>
      </c>
    </row>
    <row r="23" spans="1:8" s="234" customFormat="1" x14ac:dyDescent="0.5">
      <c r="A23" s="234" t="s">
        <v>233</v>
      </c>
      <c r="B23" s="118">
        <v>-8381</v>
      </c>
      <c r="C23" s="119"/>
      <c r="D23" s="118">
        <v>-21304</v>
      </c>
      <c r="E23" s="119"/>
      <c r="F23" s="118">
        <v>-8096</v>
      </c>
      <c r="G23" s="119"/>
      <c r="H23" s="118">
        <v>-21216</v>
      </c>
    </row>
    <row r="24" spans="1:8" s="234" customFormat="1" x14ac:dyDescent="0.5">
      <c r="A24" s="234" t="s">
        <v>251</v>
      </c>
      <c r="B24" s="118">
        <v>-145</v>
      </c>
      <c r="C24" s="120"/>
      <c r="D24" s="118">
        <v>-2405</v>
      </c>
      <c r="E24" s="119"/>
      <c r="F24" s="118">
        <v>-145</v>
      </c>
      <c r="G24" s="120"/>
      <c r="H24" s="118">
        <v>-2405</v>
      </c>
    </row>
    <row r="25" spans="1:8" s="234" customFormat="1" x14ac:dyDescent="0.5">
      <c r="A25" s="234" t="s">
        <v>234</v>
      </c>
      <c r="B25" s="202">
        <v>83</v>
      </c>
      <c r="C25" s="120"/>
      <c r="D25" s="121">
        <v>0</v>
      </c>
      <c r="E25" s="120"/>
      <c r="F25" s="202">
        <v>83</v>
      </c>
      <c r="G25" s="120"/>
      <c r="H25" s="121">
        <v>0</v>
      </c>
    </row>
    <row r="26" spans="1:8" s="234" customFormat="1" x14ac:dyDescent="0.5">
      <c r="A26" s="234" t="s">
        <v>244</v>
      </c>
      <c r="B26" s="118">
        <v>1741</v>
      </c>
      <c r="C26" s="120"/>
      <c r="D26" s="121">
        <v>2434</v>
      </c>
      <c r="E26" s="120"/>
      <c r="F26" s="118">
        <v>1741</v>
      </c>
      <c r="G26" s="120"/>
      <c r="H26" s="121">
        <v>2434</v>
      </c>
    </row>
    <row r="27" spans="1:8" s="234" customFormat="1" x14ac:dyDescent="0.5">
      <c r="A27" s="231" t="s">
        <v>266</v>
      </c>
      <c r="B27" s="127">
        <v>18018</v>
      </c>
      <c r="C27" s="128"/>
      <c r="D27" s="127">
        <v>-14268</v>
      </c>
      <c r="E27" s="128"/>
      <c r="F27" s="127">
        <v>6857</v>
      </c>
      <c r="G27" s="128"/>
      <c r="H27" s="127">
        <v>-15047</v>
      </c>
    </row>
    <row r="28" spans="1:8" s="234" customFormat="1" ht="5.0999999999999996" customHeight="1" x14ac:dyDescent="0.5">
      <c r="B28" s="129"/>
      <c r="C28" s="129"/>
      <c r="D28" s="129"/>
      <c r="E28" s="129"/>
      <c r="F28" s="129"/>
      <c r="G28" s="129"/>
      <c r="H28" s="129"/>
    </row>
    <row r="29" spans="1:8" s="234" customFormat="1" x14ac:dyDescent="0.5">
      <c r="A29" s="231" t="s">
        <v>155</v>
      </c>
      <c r="B29" s="130"/>
      <c r="C29" s="129"/>
      <c r="D29" s="130"/>
      <c r="E29" s="129"/>
      <c r="F29" s="130"/>
      <c r="G29" s="129"/>
      <c r="H29" s="130"/>
    </row>
    <row r="30" spans="1:8" s="234" customFormat="1" x14ac:dyDescent="0.5">
      <c r="A30" s="234" t="s">
        <v>322</v>
      </c>
      <c r="B30" s="108"/>
      <c r="C30" s="108"/>
      <c r="D30" s="108"/>
      <c r="E30" s="129"/>
      <c r="F30" s="108"/>
      <c r="G30" s="129"/>
      <c r="H30" s="108"/>
    </row>
    <row r="31" spans="1:8" s="234" customFormat="1" x14ac:dyDescent="0.5">
      <c r="A31" s="232" t="s">
        <v>314</v>
      </c>
      <c r="B31" s="118">
        <v>-14083</v>
      </c>
      <c r="C31" s="120"/>
      <c r="D31" s="117">
        <v>0</v>
      </c>
      <c r="E31" s="131"/>
      <c r="F31" s="117">
        <v>0</v>
      </c>
      <c r="G31" s="112"/>
      <c r="H31" s="117">
        <v>0</v>
      </c>
    </row>
    <row r="32" spans="1:8" s="234" customFormat="1" x14ac:dyDescent="0.5">
      <c r="A32" s="231" t="s">
        <v>154</v>
      </c>
      <c r="B32" s="127">
        <v>-14083</v>
      </c>
      <c r="C32" s="112"/>
      <c r="D32" s="133">
        <v>0</v>
      </c>
      <c r="E32" s="112"/>
      <c r="F32" s="133">
        <v>0</v>
      </c>
      <c r="G32" s="112"/>
      <c r="H32" s="133">
        <v>0</v>
      </c>
    </row>
    <row r="33" spans="1:8" s="234" customFormat="1" ht="5.0999999999999996" customHeight="1" x14ac:dyDescent="0.5">
      <c r="B33" s="120"/>
      <c r="C33" s="120"/>
      <c r="D33" s="120"/>
      <c r="E33" s="120"/>
      <c r="F33" s="120"/>
      <c r="G33" s="120"/>
      <c r="H33" s="120"/>
    </row>
    <row r="34" spans="1:8" s="235" customFormat="1" x14ac:dyDescent="0.5">
      <c r="A34" s="235" t="s">
        <v>153</v>
      </c>
      <c r="B34" s="198">
        <v>33490</v>
      </c>
      <c r="C34" s="199"/>
      <c r="D34" s="198">
        <v>-9277</v>
      </c>
      <c r="E34" s="199"/>
      <c r="F34" s="198">
        <v>35421</v>
      </c>
      <c r="G34" s="199"/>
      <c r="H34" s="198">
        <v>-16591</v>
      </c>
    </row>
    <row r="35" spans="1:8" s="234" customFormat="1" x14ac:dyDescent="0.5">
      <c r="A35" s="234" t="s">
        <v>152</v>
      </c>
      <c r="B35" s="137">
        <v>235729</v>
      </c>
      <c r="C35" s="129"/>
      <c r="D35" s="137">
        <v>287403</v>
      </c>
      <c r="E35" s="129"/>
      <c r="F35" s="137">
        <v>210969</v>
      </c>
      <c r="G35" s="129"/>
      <c r="H35" s="138">
        <v>266321</v>
      </c>
    </row>
    <row r="36" spans="1:8" s="236" customFormat="1" ht="24" thickBot="1" x14ac:dyDescent="0.55000000000000004">
      <c r="A36" s="231" t="s">
        <v>151</v>
      </c>
      <c r="B36" s="139">
        <v>269219</v>
      </c>
      <c r="C36" s="134"/>
      <c r="D36" s="139">
        <v>278126</v>
      </c>
      <c r="E36" s="128"/>
      <c r="F36" s="139">
        <v>246390</v>
      </c>
      <c r="G36" s="134"/>
      <c r="H36" s="140">
        <v>249730</v>
      </c>
    </row>
    <row r="37" spans="1:8" s="234" customFormat="1" ht="5.0999999999999996" customHeight="1" thickTop="1" x14ac:dyDescent="0.5">
      <c r="B37" s="130"/>
      <c r="C37" s="129"/>
      <c r="D37" s="130"/>
      <c r="E37" s="129"/>
      <c r="F37" s="130"/>
      <c r="G37" s="129"/>
      <c r="H37" s="130"/>
    </row>
    <row r="38" spans="1:8" s="234" customFormat="1" x14ac:dyDescent="0.5">
      <c r="A38" s="298" t="s">
        <v>286</v>
      </c>
      <c r="B38" s="298"/>
      <c r="C38" s="298"/>
      <c r="D38" s="298"/>
    </row>
    <row r="39" spans="1:8" s="234" customFormat="1" x14ac:dyDescent="0.5">
      <c r="A39" s="234" t="s">
        <v>287</v>
      </c>
    </row>
    <row r="40" spans="1:8" s="234" customFormat="1" x14ac:dyDescent="0.5">
      <c r="A40" s="237" t="s">
        <v>252</v>
      </c>
    </row>
    <row r="41" spans="1:8" s="234" customFormat="1" x14ac:dyDescent="0.5">
      <c r="A41" s="238" t="s">
        <v>216</v>
      </c>
      <c r="B41" s="118">
        <v>-797</v>
      </c>
      <c r="C41" s="118"/>
      <c r="D41" s="118">
        <v>-250</v>
      </c>
      <c r="E41" s="118"/>
      <c r="F41" s="118">
        <v>-797</v>
      </c>
      <c r="G41" s="118"/>
      <c r="H41" s="118">
        <v>-250</v>
      </c>
    </row>
    <row r="42" spans="1:8" s="234" customFormat="1" ht="15" customHeight="1" x14ac:dyDescent="0.5">
      <c r="A42" s="239"/>
      <c r="B42" s="122"/>
      <c r="C42" s="118"/>
      <c r="D42" s="117"/>
      <c r="E42" s="118"/>
      <c r="G42" s="118"/>
      <c r="H42" s="117"/>
    </row>
    <row r="43" spans="1:8" s="234" customFormat="1" ht="15" customHeight="1" x14ac:dyDescent="0.5">
      <c r="A43" s="239"/>
      <c r="B43" s="122"/>
      <c r="C43" s="118"/>
      <c r="D43" s="117"/>
      <c r="E43" s="118"/>
      <c r="G43" s="118"/>
      <c r="H43" s="117"/>
    </row>
    <row r="44" spans="1:8" s="234" customFormat="1" ht="15" customHeight="1" x14ac:dyDescent="0.5">
      <c r="A44" s="239"/>
      <c r="B44" s="122"/>
      <c r="C44" s="118"/>
      <c r="D44" s="117"/>
      <c r="E44" s="118"/>
      <c r="G44" s="118"/>
      <c r="H44" s="117"/>
    </row>
    <row r="45" spans="1:8" s="234" customFormat="1" x14ac:dyDescent="0.5">
      <c r="A45" s="224" t="s">
        <v>261</v>
      </c>
      <c r="B45" s="224"/>
      <c r="C45" s="224"/>
      <c r="D45" s="224"/>
      <c r="E45" s="224"/>
      <c r="F45" s="224"/>
    </row>
  </sheetData>
  <mergeCells count="4">
    <mergeCell ref="B6:D6"/>
    <mergeCell ref="F6:H6"/>
    <mergeCell ref="A38:D38"/>
    <mergeCell ref="A2:B2"/>
  </mergeCells>
  <pageMargins left="0.51181102362204722" right="0.23622047244094491" top="0.27559055118110237" bottom="0.19685039370078741" header="0.31496062992125984" footer="0.19685039370078741"/>
  <pageSetup paperSize="9" scale="77" orientation="portrait" r:id="rId1"/>
  <headerFooter>
    <oddFooter>&amp;R&amp;"Angsana New,Regular"&amp;16 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48e15192d53804ebf0ac2114daf43ed7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f94e7f81e338e8c391ec991f85617529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4B83E3-7EEE-4494-92EA-B3BE526858D7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3e63d8b6-852d-4812-8f71-cfa9130d7d1d"/>
    <ds:schemaRef ds:uri="ad97f414-fcb6-440d-ba65-b94455fba3c5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7B74D9-A4BA-4E80-A307-D86A0A5878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BS1</vt:lpstr>
      <vt:lpstr>BS2</vt:lpstr>
      <vt:lpstr>BS3</vt:lpstr>
      <vt:lpstr>PL1</vt:lpstr>
      <vt:lpstr>PL2</vt:lpstr>
      <vt:lpstr>Change Conso</vt:lpstr>
      <vt:lpstr>Change Separate</vt:lpstr>
      <vt:lpstr>งบกระแสเงินสด 1</vt:lpstr>
      <vt:lpstr>งบกระแสเงินสด 2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'PL1'!Print_Area</vt:lpstr>
      <vt:lpstr>'PL2'!Print_Area</vt:lpstr>
      <vt:lpstr>'งบกระแสเงินสด 1'!Print_Area</vt:lpstr>
      <vt:lpstr>'งบกระแสเงินสด 2'!Print_Area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somjai</cp:lastModifiedBy>
  <cp:lastPrinted>2025-05-08T03:11:25Z</cp:lastPrinted>
  <dcterms:created xsi:type="dcterms:W3CDTF">1998-11-05T08:50:11Z</dcterms:created>
  <dcterms:modified xsi:type="dcterms:W3CDTF">2025-05-13T09:06:39Z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