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C:\Users\angsamawan\Downloads\"/>
    </mc:Choice>
  </mc:AlternateContent>
  <xr:revisionPtr revIDLastSave="0" documentId="13_ncr:1_{E74F2C1A-89F6-4914-A2E7-0EE7D006C3D0}" xr6:coauthVersionLast="47" xr6:coauthVersionMax="47" xr10:uidLastSave="{00000000-0000-0000-0000-000000000000}"/>
  <bookViews>
    <workbookView xWindow="-110" yWindow="-110" windowWidth="19420" windowHeight="11020" xr2:uid="{AD2A866B-64E9-4341-857E-BC34726D3B6B}"/>
  </bookViews>
  <sheets>
    <sheet name="BS2-3" sheetId="1" r:id="rId1"/>
    <sheet name="PL4-5 (3month)" sheetId="23" r:id="rId2"/>
    <sheet name="SH6" sheetId="25" r:id="rId3"/>
    <sheet name="SH7" sheetId="26" r:id="rId4"/>
    <sheet name="CF8" sheetId="27" r:id="rId5"/>
  </sheets>
  <definedNames>
    <definedName name="__123Graph_D" hidden="1">#REF!</definedName>
    <definedName name="__123Graph_LBL_A" localSheetId="0" hidden="1">#REF!</definedName>
    <definedName name="__123Graph_LBL_A" localSheetId="1" hidden="1">#REF!</definedName>
    <definedName name="__123Graph_LBL_A" localSheetId="2" hidden="1">#REF!</definedName>
    <definedName name="__123Graph_LBL_A" localSheetId="3" hidden="1">#REF!</definedName>
    <definedName name="__123Graph_LBL_A" hidden="1">#REF!</definedName>
    <definedName name="__123Graph_LBL_AGraph1" localSheetId="1" hidden="1">#REF!</definedName>
    <definedName name="__123Graph_LBL_AGraph1" localSheetId="2" hidden="1">#REF!</definedName>
    <definedName name="__123Graph_LBL_AGraph1" localSheetId="3" hidden="1">#REF!</definedName>
    <definedName name="__123Graph_LBL_AGraph1" hidden="1">#REF!</definedName>
    <definedName name="__123Graph_LBL_B" localSheetId="1" hidden="1">#REF!</definedName>
    <definedName name="__123Graph_LBL_B" localSheetId="2" hidden="1">#REF!</definedName>
    <definedName name="__123Graph_LBL_B" localSheetId="3" hidden="1">#REF!</definedName>
    <definedName name="__123Graph_LBL_B" hidden="1">#REF!</definedName>
    <definedName name="__123Graph_LBL_BGraph1" localSheetId="1" hidden="1">#REF!</definedName>
    <definedName name="__123Graph_LBL_BGraph1" localSheetId="2" hidden="1">#REF!</definedName>
    <definedName name="__123Graph_LBL_BGraph1" localSheetId="3" hidden="1">#REF!</definedName>
    <definedName name="__123Graph_LBL_BGraph1" hidden="1">#REF!</definedName>
    <definedName name="_1__123Graph_ACHART_7" localSheetId="1" hidden="1">#REF!</definedName>
    <definedName name="_1__123Graph_ACHART_7" localSheetId="2" hidden="1">#REF!</definedName>
    <definedName name="_1__123Graph_ACHART_7" localSheetId="3" hidden="1">#REF!</definedName>
    <definedName name="_1__123Graph_ACHART_7" hidden="1">#REF!</definedName>
    <definedName name="_10__123Graph_LBL_BCHART_7" localSheetId="0" hidden="1">#REF!</definedName>
    <definedName name="_10__123Graph_LBL_BCHART_7" localSheetId="1" hidden="1">#REF!</definedName>
    <definedName name="_10__123Graph_LBL_BCHART_7" localSheetId="2" hidden="1">#REF!</definedName>
    <definedName name="_10__123Graph_LBL_BCHART_7" localSheetId="3" hidden="1">#REF!</definedName>
    <definedName name="_10__123Graph_LBL_BCHART_7" hidden="1">#REF!</definedName>
    <definedName name="_11__123Graph_LBL_BCHART_8" localSheetId="1" hidden="1">#REF!</definedName>
    <definedName name="_11__123Graph_LBL_BCHART_8" localSheetId="2" hidden="1">#REF!</definedName>
    <definedName name="_11__123Graph_LBL_BCHART_8" localSheetId="3" hidden="1">#REF!</definedName>
    <definedName name="_11__123Graph_LBL_BCHART_8" hidden="1">#REF!</definedName>
    <definedName name="_12__123Graph_LBL_CCHART_7" localSheetId="1" hidden="1">#REF!</definedName>
    <definedName name="_12__123Graph_LBL_CCHART_7" localSheetId="2" hidden="1">#REF!</definedName>
    <definedName name="_12__123Graph_LBL_CCHART_7" localSheetId="3" hidden="1">#REF!</definedName>
    <definedName name="_12__123Graph_LBL_CCHART_7" hidden="1">#REF!</definedName>
    <definedName name="_13__123Graph_LBL_CCHART_8" localSheetId="1" hidden="1">#REF!</definedName>
    <definedName name="_13__123Graph_LBL_CCHART_8" localSheetId="2" hidden="1">#REF!</definedName>
    <definedName name="_13__123Graph_LBL_CCHART_8" localSheetId="3" hidden="1">#REF!</definedName>
    <definedName name="_13__123Graph_LBL_CCHART_8" hidden="1">#REF!</definedName>
    <definedName name="_14__123Graph_LBL_DCHART_8" localSheetId="1" hidden="1">#REF!</definedName>
    <definedName name="_14__123Graph_LBL_DCHART_8" localSheetId="2" hidden="1">#REF!</definedName>
    <definedName name="_14__123Graph_LBL_DCHART_8" localSheetId="3" hidden="1">#REF!</definedName>
    <definedName name="_14__123Graph_LBL_DCHART_8" hidden="1">#REF!</definedName>
    <definedName name="_15__123Graph_XCHART_8" localSheetId="1" hidden="1">#REF!</definedName>
    <definedName name="_15__123Graph_XCHART_8" localSheetId="2" hidden="1">#REF!</definedName>
    <definedName name="_15__123Graph_XCHART_8" localSheetId="3" hidden="1">#REF!</definedName>
    <definedName name="_15__123Graph_XCHART_8" hidden="1">#REF!</definedName>
    <definedName name="_2__123Graph_ADIAGR_22" localSheetId="1" hidden="1">#REF!</definedName>
    <definedName name="_2__123Graph_ADIAGR_22" localSheetId="2" hidden="1">#REF!</definedName>
    <definedName name="_2__123Graph_ADIAGR_22" localSheetId="3" hidden="1">#REF!</definedName>
    <definedName name="_2__123Graph_ADIAGR_22" hidden="1">#REF!</definedName>
    <definedName name="_3__123Graph_BCHART_7" localSheetId="1" hidden="1">#REF!</definedName>
    <definedName name="_3__123Graph_BCHART_7" localSheetId="2" hidden="1">#REF!</definedName>
    <definedName name="_3__123Graph_BCHART_7" localSheetId="3" hidden="1">#REF!</definedName>
    <definedName name="_3__123Graph_BCHART_7" hidden="1">#REF!</definedName>
    <definedName name="_4__123Graph_BCHART_8" localSheetId="1" hidden="1">#REF!</definedName>
    <definedName name="_4__123Graph_BCHART_8" localSheetId="2" hidden="1">#REF!</definedName>
    <definedName name="_4__123Graph_BCHART_8" localSheetId="3" hidden="1">#REF!</definedName>
    <definedName name="_4__123Graph_BCHART_8" hidden="1">#REF!</definedName>
    <definedName name="_5__123Graph_CCHART_7" localSheetId="0" hidden="1">#REF!</definedName>
    <definedName name="_5__123Graph_CCHART_7" localSheetId="1" hidden="1">#REF!</definedName>
    <definedName name="_5__123Graph_CCHART_7" localSheetId="2" hidden="1">#REF!</definedName>
    <definedName name="_5__123Graph_CCHART_7" localSheetId="3" hidden="1">#REF!</definedName>
    <definedName name="_5__123Graph_CCHART_7" hidden="1">#REF!</definedName>
    <definedName name="_6__123Graph_CCHART_8" localSheetId="1" hidden="1">#REF!</definedName>
    <definedName name="_6__123Graph_CCHART_8" localSheetId="2" hidden="1">#REF!</definedName>
    <definedName name="_6__123Graph_CCHART_8" localSheetId="3" hidden="1">#REF!</definedName>
    <definedName name="_6__123Graph_CCHART_8" hidden="1">#REF!</definedName>
    <definedName name="_7__123Graph_DCHART_8" localSheetId="1" hidden="1">#REF!</definedName>
    <definedName name="_7__123Graph_DCHART_8" localSheetId="2" hidden="1">#REF!</definedName>
    <definedName name="_7__123Graph_DCHART_8" localSheetId="3" hidden="1">#REF!</definedName>
    <definedName name="_7__123Graph_DCHART_8" hidden="1">#REF!</definedName>
    <definedName name="_8__123Graph_LBL_ACHART_7" localSheetId="1" hidden="1">#REF!</definedName>
    <definedName name="_8__123Graph_LBL_ACHART_7" localSheetId="2" hidden="1">#REF!</definedName>
    <definedName name="_8__123Graph_LBL_ACHART_7" localSheetId="3" hidden="1">#REF!</definedName>
    <definedName name="_8__123Graph_LBL_ACHART_7" hidden="1">#REF!</definedName>
    <definedName name="_9__123Graph_LBL_ADIAGR_22" localSheetId="0" hidden="1">#REF!</definedName>
    <definedName name="_9__123Graph_LBL_ADIAGR_22" localSheetId="1" hidden="1">#REF!</definedName>
    <definedName name="_9__123Graph_LBL_ADIAGR_22" localSheetId="2" hidden="1">#REF!</definedName>
    <definedName name="_9__123Graph_LBL_ADIAGR_22" localSheetId="3" hidden="1">#REF!</definedName>
    <definedName name="_9__123Graph_LBL_ADIAGR_22" hidden="1">#REF!</definedName>
    <definedName name="_b1" hidden="1">{"profit to cash flow",#N/A,FALSE,"IAS"}</definedName>
    <definedName name="_b2" hidden="1">{"uw output",#N/A,FALSE,"Sheet1"}</definedName>
    <definedName name="_Fill" localSheetId="0" hidden="1">#REF!</definedName>
    <definedName name="_Fill" localSheetId="1" hidden="1">#REF!</definedName>
    <definedName name="_Fill" localSheetId="2" hidden="1">#REF!</definedName>
    <definedName name="_Fill" localSheetId="3" hidden="1">#REF!</definedName>
    <definedName name="_Fill" hidden="1">#REF!</definedName>
    <definedName name="_xlnm._FilterDatabase" hidden="1">#REF!</definedName>
    <definedName name="_Key1" hidden="1">#REF!</definedName>
    <definedName name="_Key2" hidden="1">#REF!</definedName>
    <definedName name="_Order1" hidden="1">255</definedName>
    <definedName name="_Order2" hidden="1">255</definedName>
    <definedName name="_Parse_In" hidden="1">#REF!</definedName>
    <definedName name="_Parse_Out" hidden="1">#REF!</definedName>
    <definedName name="_Sort" localSheetId="1" hidden="1">#REF!</definedName>
    <definedName name="_Sort" localSheetId="2" hidden="1">#REF!</definedName>
    <definedName name="_Sort" localSheetId="3" hidden="1">#REF!</definedName>
    <definedName name="_Sort" hidden="1">#REF!</definedName>
    <definedName name="aaa" hidden="1">{"CF Assumptions",#N/A,FALSE,"Asu";#N/A,#N/A,FALSE,"Summary";#N/A,#N/A,FALSE,"CF (2)";#N/A,#N/A,FALSE,"C&amp;D";"SM1",#N/A,FALSE,"SM";"SM2",#N/A,FALSE,"SM";#N/A,#N/A,FALSE,"B&amp;T";"Mgmt1",#N/A,FALSE,"MGMT";"Mgmt2",#N/A,FALSE,"MGMT";"Rent1",#N/A,FALSE,"RENT";"Rent2",#N/A,FALSE,"RENT";#N/A,#N/A,FALSE,"HOSP";#N/A,#N/A,FALSE,"FIN";#N/A,#N/A,FALSE,"Notes"}</definedName>
    <definedName name="aaaa" hidden="1">{"'Eng (page2)'!$A$1:$D$52"}</definedName>
    <definedName name="aaaaa" hidden="1">{"'Eng (page2)'!$A$1:$D$52"}</definedName>
    <definedName name="AccessDatabase" hidden="1">"A:\CLPR88.mdb"</definedName>
    <definedName name="adf" hidden="1">{"CF Assumptions",#N/A,FALSE,"Asu";#N/A,#N/A,FALSE,"Summary";#N/A,#N/A,FALSE,"CF (2)";#N/A,#N/A,FALSE,"C&amp;D";"SM1",#N/A,FALSE,"SM";"SM2",#N/A,FALSE,"SM";#N/A,#N/A,FALSE,"B&amp;T";"Mgmt1",#N/A,FALSE,"MGMT";"Mgmt2",#N/A,FALSE,"MGMT";"Rent1",#N/A,FALSE,"RENT";"Rent2",#N/A,FALSE,"RENT";#N/A,#N/A,FALSE,"HOSP";#N/A,#N/A,FALSE,"FIN";#N/A,#N/A,FALSE,"Notes"}</definedName>
    <definedName name="adfasdflkjl" hidden="1">{"CF Assumptions",#N/A,FALSE,"Asu";#N/A,#N/A,FALSE,"Summary";#N/A,#N/A,FALSE,"CF (2)";#N/A,#N/A,FALSE,"C&amp;D";"SM1",#N/A,FALSE,"SM";"SM2",#N/A,FALSE,"SM";#N/A,#N/A,FALSE,"B&amp;T";"Mgmt1",#N/A,FALSE,"MGMT";"Mgmt2",#N/A,FALSE,"MGMT";"Rent1",#N/A,FALSE,"RENT";"Rent2",#N/A,FALSE,"RENT";#N/A,#N/A,FALSE,"HOSP";#N/A,#N/A,FALSE,"FIN";#N/A,#N/A,FALSE,"Notes"}</definedName>
    <definedName name="ajsdl" hidden="1">{"Rent1",#N/A,FALSE,"RENT";"Rent2",#N/A,FALSE,"RENT"}</definedName>
    <definedName name="ake" hidden="1">#REF!</definedName>
    <definedName name="AS2DocOpenMode" hidden="1">"AS2DocumentEdit"</definedName>
    <definedName name="asde" hidden="1">{"FB Assumptions",#N/A,FALSE,"Asu";"FB Cashflow 1",#N/A,FALSE,"F&amp;B";"FB Cashflow 2",#N/A,FALSE,"F&amp;B"}</definedName>
    <definedName name="asdefr"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sdf" hidden="1">{"Book Income",#N/A,FALSE,"B&amp;T";"Taxable Income",#N/A,FALSE,"B&amp;T"}</definedName>
    <definedName name="asdflj" hidden="1">{"CF Assumptions",#N/A,FALSE,"Asu";#N/A,#N/A,FALSE,"Summary";#N/A,#N/A,FALSE,"CF (2)";#N/A,#N/A,FALSE,"C&amp;D";"SM1",#N/A,FALSE,"SM";"SM2",#N/A,FALSE,"SM";#N/A,#N/A,FALSE,"B&amp;T";"Mgmt1",#N/A,FALSE,"MGMT";"Mgmt2",#N/A,FALSE,"MGMT";"Rent1",#N/A,FALSE,"RENT";"Rent2",#N/A,FALSE,"RENT";#N/A,#N/A,FALSE,"HOSP";#N/A,#N/A,FALSE,"FIN";#N/A,#N/A,FALSE,"Notes"}</definedName>
    <definedName name="asdifj" hidden="1">{"FB Assumptions",#N/A,FALSE,"Asu";"FB Cashflow 1",#N/A,FALSE,"F&amp;B";"FB Cashflow 2",#N/A,FALSE,"F&amp;B"}</definedName>
    <definedName name="asdkf"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u" hidden="1">{"Sensitivity1",#N/A,FALSE,"Sensitivity";"Sensitivity2",#N/A,FALSE,"Sensitivity"}</definedName>
    <definedName name="Au_E"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dit" hidden="1">{"FB Assumptions",#N/A,FALSE,"Asu";"FB Cashflow 1",#N/A,FALSE,"F&amp;B";"FB Cashflow 2",#N/A,FALSE,"F&amp;B"}</definedName>
    <definedName name="audit.test" hidden="1">{"FB Assumptions",#N/A,FALSE,"Asu";"FB Cashflow 1",#N/A,FALSE,"F&amp;B";"FB Cashflow 2",#N/A,FALSE,"F&amp;B"}</definedName>
    <definedName name="audit.test." hidden="1">{"Book Income",#N/A,FALSE,"B&amp;T";"Taxable Income",#N/A,FALSE,"B&amp;T"}</definedName>
    <definedName name="bb" hidden="1">{"all",#N/A,FALSE,"IAS"}</definedName>
    <definedName name="bbb" hidden="1">{"all up to lob5",#N/A,FALSE,"Sheet1"}</definedName>
    <definedName name="bbbb" hidden="1">{"fixed assets",#N/A,FALSE,"Sheet1"}</definedName>
    <definedName name="bbbbb" hidden="1">{"investment",#N/A,FALSE,"Sheet1"}</definedName>
    <definedName name="bbbbbb" hidden="1">{"lob one",#N/A,FALSE,"Sheet1"}</definedName>
    <definedName name="bbbbbbb" hidden="1">{"lob one part two",#N/A,FALSE,"Sheet1"}</definedName>
    <definedName name="bbbbbbbb" hidden="1">{"lob xl",#N/A,FALSE,"Sheet1"}</definedName>
    <definedName name="bbbbbbbbb" hidden="1">{"output first lob",#N/A,FALSE,"Sheet1"}</definedName>
    <definedName name="bbbbbbbbbb" hidden="1">{"overhead expenses",#N/A,FALSE,"Sheet1"}</definedName>
    <definedName name="cat" hidden="1">{"'Eng (page2)'!$A$1:$D$52"}</definedName>
    <definedName name="cc" hidden="1">{"'Eng (page2)'!$A$1:$D$52"}</definedName>
    <definedName name="Code" localSheetId="1" hidden="1">#REF!</definedName>
    <definedName name="Code" localSheetId="2" hidden="1">#REF!</definedName>
    <definedName name="Code" localSheetId="3" hidden="1">#REF!</definedName>
    <definedName name="Code" hidden="1">#REF!</definedName>
    <definedName name="Com" hidden="1">{"CF Assumptions",#N/A,FALSE,"Asu";#N/A,#N/A,FALSE,"Summary";#N/A,#N/A,FALSE,"CF (2)";#N/A,#N/A,FALSE,"C&amp;D";"SM1",#N/A,FALSE,"SM";"SM2",#N/A,FALSE,"SM";#N/A,#N/A,FALSE,"B&amp;T";"Mgmt1",#N/A,FALSE,"MGMT";"Mgmt2",#N/A,FALSE,"MGMT";"Rent1",#N/A,FALSE,"RENT";"Rent2",#N/A,FALSE,"RENT";#N/A,#N/A,FALSE,"HOSP";#N/A,#N/A,FALSE,"FIN";#N/A,#N/A,FALSE,"Notes"}</definedName>
    <definedName name="data1" localSheetId="1" hidden="1">#REF!</definedName>
    <definedName name="data1" localSheetId="2" hidden="1">#REF!</definedName>
    <definedName name="data1" localSheetId="3" hidden="1">#REF!</definedName>
    <definedName name="data1" hidden="1">#REF!</definedName>
    <definedName name="data2" localSheetId="1" hidden="1">#REF!</definedName>
    <definedName name="data2" localSheetId="2" hidden="1">#REF!</definedName>
    <definedName name="data2" localSheetId="3" hidden="1">#REF!</definedName>
    <definedName name="data2" hidden="1">#REF!</definedName>
    <definedName name="data3" localSheetId="1" hidden="1">#REF!</definedName>
    <definedName name="data3" localSheetId="2" hidden="1">#REF!</definedName>
    <definedName name="data3" localSheetId="3" hidden="1">#REF!</definedName>
    <definedName name="data3" hidden="1">#REF!</definedName>
    <definedName name="DD" hidden="1">{"FB Assumptions",#N/A,FALSE,"Asu";"FB Cashflow 1",#N/A,FALSE,"F&amp;B";"FB Cashflow 2",#N/A,FALSE,"F&amp;B"}</definedName>
    <definedName name="ddd" hidden="1">{"CF Assumptions",#N/A,FALSE,"Asu";#N/A,#N/A,FALSE,"Summary";#N/A,#N/A,FALSE,"CF (2)";#N/A,#N/A,FALSE,"C&amp;D";"SM1",#N/A,FALSE,"SM";"SM2",#N/A,FALSE,"SM";#N/A,#N/A,FALSE,"B&amp;T";"Mgmt1",#N/A,FALSE,"MGMT";"Mgmt2",#N/A,FALSE,"MGMT";"Rent1",#N/A,FALSE,"RENT";"Rent2",#N/A,FALSE,"RENT";#N/A,#N/A,FALSE,"HOSP";#N/A,#N/A,FALSE,"FIN";#N/A,#N/A,FALSE,"Notes"}</definedName>
    <definedName name="dddd" hidden="1">{"'Eng (page2)'!$A$1:$D$52"}</definedName>
    <definedName name="dddddd" hidden="1">{"'Eng (page2)'!$A$1:$D$52"}</definedName>
    <definedName name="ddddddd" hidden="1">{"CF Assumptions",#N/A,FALSE,"Asu";#N/A,#N/A,FALSE,"Summary";#N/A,#N/A,FALSE,"CF (2)";#N/A,#N/A,FALSE,"C&amp;D";"SM1",#N/A,FALSE,"SM";"SM2",#N/A,FALSE,"SM";#N/A,#N/A,FALSE,"B&amp;T";"Mgmt1",#N/A,FALSE,"MGMT";"Mgmt2",#N/A,FALSE,"MGMT";"Rent1",#N/A,FALSE,"RENT";"Rent2",#N/A,FALSE,"RENT";#N/A,#N/A,FALSE,"HOSP";#N/A,#N/A,FALSE,"FIN";#N/A,#N/A,FALSE,"Notes"}</definedName>
    <definedName name="Deee" hidden="1">{"CF Assumptions",#N/A,FALSE,"Asu";#N/A,#N/A,FALSE,"Summary";#N/A,#N/A,FALSE,"CF (2)";#N/A,#N/A,FALSE,"C&amp;D";"SM1",#N/A,FALSE,"SM";"SM2",#N/A,FALSE,"SM";#N/A,#N/A,FALSE,"B&amp;T";"Mgmt1",#N/A,FALSE,"MGMT";"Mgmt2",#N/A,FALSE,"MGMT";"Rent1",#N/A,FALSE,"RENT";"Rent2",#N/A,FALSE,"RENT";#N/A,#N/A,FALSE,"HOSP";#N/A,#N/A,FALSE,"FIN";#N/A,#N/A,FALSE,"Notes"}</definedName>
    <definedName name="dfgdfhfv" hidden="1">1</definedName>
    <definedName name="DFLGFADJKHGF" hidden="1">26</definedName>
    <definedName name="Discount" localSheetId="1" hidden="1">#REF!</definedName>
    <definedName name="Discount" localSheetId="2" hidden="1">#REF!</definedName>
    <definedName name="Discount" localSheetId="3" hidden="1">#REF!</definedName>
    <definedName name="Discount" hidden="1">#REF!</definedName>
    <definedName name="display_area_2" localSheetId="1" hidden="1">#REF!</definedName>
    <definedName name="display_area_2" localSheetId="2" hidden="1">#REF!</definedName>
    <definedName name="display_area_2" localSheetId="3" hidden="1">#REF!</definedName>
    <definedName name="display_area_2" hidden="1">#REF!</definedName>
    <definedName name="dooe" hidden="1">{"'Eng (page2)'!$A$1:$D$52"}</definedName>
    <definedName name="ee" hidden="1">{"'Eng (page2)'!$A$1:$D$52"}</definedName>
    <definedName name="eeee" hidden="1">{"'Eng (page2)'!$A$1:$D$52"}</definedName>
    <definedName name="EV__LASTREFTIME__" hidden="1">38924.6922106482</definedName>
    <definedName name="f" hidden="1">{"FB Assumptions",#N/A,FALSE,"Asu";"FB Cashflow 1",#N/A,FALSE,"F&amp;B";"FB Cashflow 2",#N/A,FALSE,"F&amp;B"}</definedName>
    <definedName name="FCode" localSheetId="1" hidden="1">#REF!</definedName>
    <definedName name="FCode" localSheetId="2" hidden="1">#REF!</definedName>
    <definedName name="FCode" localSheetId="3" hidden="1">#REF!</definedName>
    <definedName name="FCode" hidden="1">#REF!</definedName>
    <definedName name="fdgggg" hidden="1">"3RHIIYBU7DN3F5E7HSRIG7OTJ"</definedName>
    <definedName name="fff" hidden="1">{"'Eng (page2)'!$A$1:$D$52"}</definedName>
    <definedName name="FGHFHADBGDF" hidden="1">26</definedName>
    <definedName name="FJK" hidden="1">"3MXAD5LO7CKS15J6SZUAVPLRB"</definedName>
    <definedName name="gh" hidden="1">{"'Eng (page2)'!$A$1:$D$52"}</definedName>
    <definedName name="ghuu" hidden="1">{"'Eng (page2)'!$A$1:$D$52"}</definedName>
    <definedName name="HiddenRows" localSheetId="1" hidden="1">#REF!</definedName>
    <definedName name="HiddenRows" localSheetId="2" hidden="1">#REF!</definedName>
    <definedName name="HiddenRows" localSheetId="3" hidden="1">#REF!</definedName>
    <definedName name="HiddenRows" hidden="1">#REF!</definedName>
    <definedName name="HTML_CodePage" hidden="1">874</definedName>
    <definedName name="HTML_Control" hidden="1">{"'Eng (page2)'!$A$1:$D$52"}</definedName>
    <definedName name="HTML_Control2"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4" hidden="1">TRUE</definedName>
    <definedName name="HTML_OS" hidden="1">0</definedName>
    <definedName name="HTML_PathFile" hidden="1">"c:\fer2.html"</definedName>
    <definedName name="HTML_Title" hidden="1">""</definedName>
    <definedName name="im" hidden="1">{"'Eng (page2)'!$A$1:$D$52"}</definedName>
    <definedName name="intarnal" hidden="1">{"CF Assumptions",#N/A,FALSE,"Asu";#N/A,#N/A,FALSE,"Summary";#N/A,#N/A,FALSE,"CF (2)";#N/A,#N/A,FALSE,"C&amp;D";"SM1",#N/A,FALSE,"SM";"SM2",#N/A,FALSE,"SM";#N/A,#N/A,FALSE,"B&amp;T";"Mgmt1",#N/A,FALSE,"MGMT";"Mgmt2",#N/A,FALSE,"MGMT";"Rent1",#N/A,FALSE,"RENT";"Rent2",#N/A,FALSE,"RENT";#N/A,#N/A,FALSE,"HOSP";#N/A,#N/A,FALSE,"FIN";#N/A,#N/A,FALSE,"Notes"}</definedName>
    <definedName name="inter"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interim" hidden="1">{"Book Income",#N/A,FALSE,"B&amp;T";"Taxable Income",#N/A,FALSE,"B&amp;T"}</definedName>
    <definedName name="klk" hidden="1">{"'Eng (page2)'!$A$1:$D$52"}</definedName>
    <definedName name="ll" hidden="1">{"'Eng (page2)'!$A$1:$D$52"}</definedName>
    <definedName name="llll" hidden="1">{"'Eng (page2)'!$A$1:$D$52"}</definedName>
    <definedName name="llllll"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m" hidden="1">{"Book Income",#N/A,FALSE,"B&amp;T";"Taxable Income",#N/A,FALSE,"B&amp;T"}</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hidden="1">{"Book Income",#N/A,FALSE,"B&amp;T";"Taxable Income",#N/A,FALSE,"B&amp;T"}</definedName>
    <definedName name="nfjbhfjjkf" hidden="1">"EBP"</definedName>
    <definedName name="nut" hidden="1">{"Golf Assumptions",#N/A,FALSE,"Asu";"Golf PF1",#N/A,FALSE,"Golf";"Golf PF2",#N/A,FALSE,"Golf";"Golf Dep1",#N/A,FALSE,"Golf";"Golf Dep2",#N/A,FALSE,"Golf"}</definedName>
    <definedName name="O" hidden="1">{"'Eng (page2)'!$A$1:$D$52"}</definedName>
    <definedName name="OrderTable" localSheetId="1" hidden="1">#REF!</definedName>
    <definedName name="OrderTable" localSheetId="2" hidden="1">#REF!</definedName>
    <definedName name="OrderTable" localSheetId="3" hidden="1">#REF!</definedName>
    <definedName name="OrderTable" hidden="1">#REF!</definedName>
    <definedName name="P" hidden="1">{"'Eng (page2)'!$A$1:$D$52"}</definedName>
    <definedName name="_xlnm.Print_Area" localSheetId="0">'BS2-3'!$A$1:$N$94</definedName>
    <definedName name="_xlnm.Print_Area" localSheetId="4">'CF8'!$A$1:$L$54</definedName>
    <definedName name="ProdForm" localSheetId="1" hidden="1">#REF!</definedName>
    <definedName name="ProdForm" localSheetId="2" hidden="1">#REF!</definedName>
    <definedName name="ProdForm" localSheetId="3" hidden="1">#REF!</definedName>
    <definedName name="ProdForm" hidden="1">#REF!</definedName>
    <definedName name="Product" localSheetId="1" hidden="1">#REF!</definedName>
    <definedName name="Product" localSheetId="2" hidden="1">#REF!</definedName>
    <definedName name="Product" localSheetId="3" hidden="1">#REF!</definedName>
    <definedName name="Product" hidden="1">#REF!</definedName>
    <definedName name="qq" hidden="1">{"'Eng (page2)'!$A$1:$D$52"}</definedName>
    <definedName name="qqqq" hidden="1">{"'Eng (page2)'!$A$1:$D$52"}</definedName>
    <definedName name="RCArea" localSheetId="1" hidden="1">#REF!</definedName>
    <definedName name="RCArea" localSheetId="2" hidden="1">#REF!</definedName>
    <definedName name="RCArea" localSheetId="3" hidden="1">#REF!</definedName>
    <definedName name="RCArea" hidden="1">#REF!</definedName>
    <definedName name="RJE_Owner" hidden="1">{"Book Income",#N/A,FALSE,"B&amp;T";"Taxable Income",#N/A,FALSE,"B&amp;T"}</definedName>
    <definedName name="rrrr" hidden="1">{"'Eng (page2)'!$A$1:$D$52"}</definedName>
    <definedName name="sA" hidden="1">{"'Eng (page2)'!$A$1:$D$52"}</definedName>
    <definedName name="SAPBEXhrIndnt" hidden="1">1</definedName>
    <definedName name="SAPBEXrevision" hidden="1">1</definedName>
    <definedName name="SAPBEXsysID" hidden="1">"EBP"</definedName>
    <definedName name="SAPBEXwbID" hidden="1">"3I6LE5C87I6YYGOOBB4LEX087"</definedName>
    <definedName name="software" hidden="1">{"'Eng (page2)'!$A$1:$D$52"}</definedName>
    <definedName name="Sort" hidden="1">#REF!</definedName>
    <definedName name="SpecialPrice" localSheetId="1" hidden="1">#REF!</definedName>
    <definedName name="SpecialPrice" localSheetId="2" hidden="1">#REF!</definedName>
    <definedName name="SpecialPrice" localSheetId="3" hidden="1">#REF!</definedName>
    <definedName name="SpecialPrice" hidden="1">#REF!</definedName>
    <definedName name="ss" hidden="1">{"Book Income",#N/A,FALSE,"B&amp;T";"Taxable Income",#N/A,FALSE,"B&amp;T"}</definedName>
    <definedName name="sss" hidden="1">{"'Eng (page2)'!$A$1:$D$52"}</definedName>
    <definedName name="ssssssssssss"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tbl_ProdInfo" localSheetId="1" hidden="1">#REF!</definedName>
    <definedName name="tbl_ProdInfo" localSheetId="2" hidden="1">#REF!</definedName>
    <definedName name="tbl_ProdInfo" localSheetId="3" hidden="1">#REF!</definedName>
    <definedName name="tbl_ProdInfo" hidden="1">#REF!</definedName>
    <definedName name="test" localSheetId="0" hidden="1">{"investment",#N/A,FALSE,"Sheet1"}</definedName>
    <definedName name="test" localSheetId="2" hidden="1">{"investment",#N/A,FALSE,"Sheet1"}</definedName>
    <definedName name="test" localSheetId="3" hidden="1">{"investment",#N/A,FALSE,"Sheet1"}</definedName>
    <definedName name="test" hidden="1">{"investment",#N/A,FALSE,"Sheet1"}</definedName>
    <definedName name="test4" localSheetId="0" hidden="1">{"lob one",#N/A,FALSE,"Sheet1"}</definedName>
    <definedName name="test4" localSheetId="2" hidden="1">{"lob one",#N/A,FALSE,"Sheet1"}</definedName>
    <definedName name="test4" localSheetId="3" hidden="1">{"lob one",#N/A,FALSE,"Sheet1"}</definedName>
    <definedName name="test4" hidden="1">{"lob one",#N/A,FALSE,"Sheet1"}</definedName>
    <definedName name="TextRefCopyRangeCount" hidden="1">3</definedName>
    <definedName name="tre4r564t" hidden="1">{"'Eng (page2)'!$A$1:$D$52"}</definedName>
    <definedName name="U" hidden="1">{"'Eng (page2)'!$A$1:$D$52"}</definedName>
    <definedName name="UU" hidden="1">{"Book Income",#N/A,FALSE,"B&amp;T";"Taxable Income",#N/A,FALSE,"B&amp;T"}</definedName>
    <definedName name="wrn.all." localSheetId="0" hidden="1">{"all",#N/A,FALSE,"IAS"}</definedName>
    <definedName name="wrn.all." localSheetId="2" hidden="1">{"all",#N/A,FALSE,"IAS"}</definedName>
    <definedName name="wrn.all." localSheetId="3" hidden="1">{"all",#N/A,FALSE,"IAS"}</definedName>
    <definedName name="wrn.all." hidden="1">{"all",#N/A,FALSE,"IAS"}</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up._.to._.lob5." localSheetId="0" hidden="1">{"all up to lob5",#N/A,FALSE,"Sheet1"}</definedName>
    <definedName name="wrn.all._.up._.to._.lob5." localSheetId="2" hidden="1">{"all up to lob5",#N/A,FALSE,"Sheet1"}</definedName>
    <definedName name="wrn.all._.up._.to._.lob5." localSheetId="3" hidden="1">{"all up to lob5",#N/A,FALSE,"Sheet1"}</definedName>
    <definedName name="wrn.all._.up._.to._.lob5." hidden="1">{"all up to lob5",#N/A,FALSE,"Sheet1"}</definedName>
    <definedName name="wrn.all.new" localSheetId="0" hidden="1">{"all",#N/A,FALSE,"IAS"}</definedName>
    <definedName name="wrn.all.new" localSheetId="2" hidden="1">{"all",#N/A,FALSE,"IAS"}</definedName>
    <definedName name="wrn.all.new" localSheetId="3" hidden="1">{"all",#N/A,FALSE,"IAS"}</definedName>
    <definedName name="wrn.all.new" hidden="1">{"all",#N/A,FALSE,"IAS"}</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fff" hidden="1">{"FB Assumptions",#N/A,FALSE,"Asu";"FB Cashflow 1",#N/A,FALSE,"F&amp;B";"FB Cashflow 2",#N/A,FALSE,"F&amp;B"}</definedName>
    <definedName name="wrn.fixed._.assets." localSheetId="0" hidden="1">{"fixed assets",#N/A,FALSE,"Sheet1"}</definedName>
    <definedName name="wrn.fixed._.assets." localSheetId="2" hidden="1">{"fixed assets",#N/A,FALSE,"Sheet1"}</definedName>
    <definedName name="wrn.fixed._.assets." localSheetId="3" hidden="1">{"fixed assets",#N/A,FALSE,"Sheet1"}</definedName>
    <definedName name="wrn.fixed._.assets." hidden="1">{"fixed assets",#N/A,FALSE,"Sheet1"}</definedName>
    <definedName name="wrn.Food_Bee" hidden="1">{"FB Assumptions",#N/A,FALSE,"Asu";"FB Cashflow 1",#N/A,FALSE,"F&amp;B";"FB Cashflow 2",#N/A,FALSE,"F&amp;B"}</definedName>
    <definedName name="wrn.Food_Beverage." hidden="1">{"FB Assumptions",#N/A,FALSE,"Asu";"FB Cashflow 1",#N/A,FALSE,"F&amp;B";"FB Cashflow 2",#N/A,FALSE,"F&amp;B"}</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Golf." hidden="1">{"Golf Assumptions",#N/A,FALSE,"Asu";"Golf PF1",#N/A,FALSE,"Golf";"Golf PF2",#N/A,FALSE,"Golf";"Golf Dep1",#N/A,FALSE,"Golf";"Golf Dep2",#N/A,FALSE,"Golf"}</definedName>
    <definedName name="wrn.Income." hidden="1">{"Book Income",#N/A,FALSE,"B&amp;T";"Taxable Income",#N/A,FALSE,"B&amp;T"}</definedName>
    <definedName name="wrn.investment." localSheetId="0" hidden="1">{"investment",#N/A,FALSE,"Sheet1"}</definedName>
    <definedName name="wrn.investment." localSheetId="2" hidden="1">{"investment",#N/A,FALSE,"Sheet1"}</definedName>
    <definedName name="wrn.investment." localSheetId="3" hidden="1">{"investment",#N/A,FALSE,"Sheet1"}</definedName>
    <definedName name="wrn.investment." hidden="1">{"investment",#N/A,FALSE,"Sheet1"}</definedName>
    <definedName name="wrn.lob._.one." localSheetId="0" hidden="1">{"lob one",#N/A,FALSE,"Sheet1"}</definedName>
    <definedName name="wrn.lob._.one." localSheetId="2" hidden="1">{"lob one",#N/A,FALSE,"Sheet1"}</definedName>
    <definedName name="wrn.lob._.one." localSheetId="3" hidden="1">{"lob one",#N/A,FALSE,"Sheet1"}</definedName>
    <definedName name="wrn.lob._.one." hidden="1">{"lob one",#N/A,FALSE,"Sheet1"}</definedName>
    <definedName name="wrn.lob._.one._.part._.two." localSheetId="0" hidden="1">{"lob one part two",#N/A,FALSE,"Sheet1"}</definedName>
    <definedName name="wrn.lob._.one._.part._.two." localSheetId="2" hidden="1">{"lob one part two",#N/A,FALSE,"Sheet1"}</definedName>
    <definedName name="wrn.lob._.one._.part._.two." localSheetId="3" hidden="1">{"lob one part two",#N/A,FALSE,"Sheet1"}</definedName>
    <definedName name="wrn.lob._.one._.part._.two." hidden="1">{"lob one part two",#N/A,FALSE,"Sheet1"}</definedName>
    <definedName name="wrn.lob._.xl." localSheetId="0" hidden="1">{"lob xl",#N/A,FALSE,"Sheet1"}</definedName>
    <definedName name="wrn.lob._.xl." localSheetId="2" hidden="1">{"lob xl",#N/A,FALSE,"Sheet1"}</definedName>
    <definedName name="wrn.lob._.xl." localSheetId="3" hidden="1">{"lob xl",#N/A,FALSE,"Sheet1"}</definedName>
    <definedName name="wrn.lob._.xl." hidden="1">{"lob xl",#N/A,FALSE,"Sheet1"}</definedName>
    <definedName name="wrn.output._.first._.lob." localSheetId="0" hidden="1">{"output first lob",#N/A,FALSE,"Sheet1"}</definedName>
    <definedName name="wrn.output._.first._.lob." localSheetId="2" hidden="1">{"output first lob",#N/A,FALSE,"Sheet1"}</definedName>
    <definedName name="wrn.output._.first._.lob." localSheetId="3" hidden="1">{"output first lob",#N/A,FALSE,"Sheet1"}</definedName>
    <definedName name="wrn.output._.first._.lob." hidden="1">{"output first lob",#N/A,FALSE,"Sheet1"}</definedName>
    <definedName name="wrn.overhead._.expenses." localSheetId="0" hidden="1">{"overhead expenses",#N/A,FALSE,"Sheet1"}</definedName>
    <definedName name="wrn.overhead._.expenses." localSheetId="2" hidden="1">{"overhead expenses",#N/A,FALSE,"Sheet1"}</definedName>
    <definedName name="wrn.overhead._.expenses." localSheetId="3" hidden="1">{"overhead expenses",#N/A,FALSE,"Sheet1"}</definedName>
    <definedName name="wrn.overhead._.expenses." hidden="1">{"overhead expenses",#N/A,FALSE,"Sheet1"}</definedName>
    <definedName name="wrn.profit._.to._.cash._.flow." localSheetId="0" hidden="1">{"profit to cash flow",#N/A,FALSE,"IAS"}</definedName>
    <definedName name="wrn.profit._.to._.cash._.flow." localSheetId="2" hidden="1">{"profit to cash flow",#N/A,FALSE,"IAS"}</definedName>
    <definedName name="wrn.profit._.to._.cash._.flow." localSheetId="3" hidden="1">{"profit to cash flow",#N/A,FALSE,"IAS"}</definedName>
    <definedName name="wrn.profit._.to._.cash._.flow." hidden="1">{"profit to cash flow",#N/A,FALSE,"IAS"}</definedName>
    <definedName name="wrn.Rent." hidden="1">{"Rent1",#N/A,FALSE,"RENT";"Rent2",#N/A,FALSE,"RENT"}</definedName>
    <definedName name="wrn.Sensitive." hidden="1">{"Sensitivity1",#N/A,FALSE,"Sensitivity";"Sensitivity2",#N/A,FALSE,"Sensitivity"}</definedName>
    <definedName name="wrn.Steering._.Committee." hidden="1">{"CF Assumptions",#N/A,FALSE,"Asu";#N/A,#N/A,FALSE,"Summary";#N/A,#N/A,FALSE,"CF (2)";#N/A,#N/A,FALSE,"SM";#N/A,#N/A,FALSE,"C&amp;D";#N/A,#N/A,FALSE,"MGMT";#N/A,#N/A,FALSE,"Notes"}</definedName>
    <definedName name="wrn.uw._.output." localSheetId="0" hidden="1">{"uw output",#N/A,FALSE,"Sheet1"}</definedName>
    <definedName name="wrn.uw._.output." localSheetId="2" hidden="1">{"uw output",#N/A,FALSE,"Sheet1"}</definedName>
    <definedName name="wrn.uw._.output." localSheetId="3" hidden="1">{"uw output",#N/A,FALSE,"Sheet1"}</definedName>
    <definedName name="wrn.uw._.output." hidden="1">{"uw output",#N/A,FALSE,"Sheet1"}</definedName>
    <definedName name="ww" hidden="1">{"'Eng (page2)'!$A$1:$D$52"}</definedName>
    <definedName name="x" hidden="1">{"CF Assumptions",#N/A,FALSE,"Asu";#N/A,#N/A,FALSE,"Summary";#N/A,#N/A,FALSE,"CF (2)";#N/A,#N/A,FALSE,"C&amp;D";"SM1",#N/A,FALSE,"SM";"SM2",#N/A,FALSE,"SM";#N/A,#N/A,FALSE,"B&amp;T";"Mgmt1",#N/A,FALSE,"MGMT";"Mgmt2",#N/A,FALSE,"MGMT";"Rent1",#N/A,FALSE,"RENT";"Rent2",#N/A,FALSE,"RENT";#N/A,#N/A,FALSE,"HOSP";#N/A,#N/A,FALSE,"FIN";#N/A,#N/A,FALSE,"Notes"}</definedName>
    <definedName name="XLRPARAMS_MonthDate" hidden="1">#REF!</definedName>
    <definedName name="XREF_COLUMN_1" localSheetId="1" hidden="1">#REF!</definedName>
    <definedName name="XREF_COLUMN_1" localSheetId="2" hidden="1">#REF!</definedName>
    <definedName name="XREF_COLUMN_1" localSheetId="3" hidden="1">#REF!</definedName>
    <definedName name="XREF_COLUMN_1" hidden="1">#REF!</definedName>
    <definedName name="XREF_COLUMN_10" localSheetId="1" hidden="1">#REF!</definedName>
    <definedName name="XREF_COLUMN_10" localSheetId="2" hidden="1">#REF!</definedName>
    <definedName name="XREF_COLUMN_10" localSheetId="3" hidden="1">#REF!</definedName>
    <definedName name="XREF_COLUMN_10" hidden="1">#REF!</definedName>
    <definedName name="XREF_COLUMN_11" localSheetId="1" hidden="1">#REF!</definedName>
    <definedName name="XREF_COLUMN_11" localSheetId="2" hidden="1">#REF!</definedName>
    <definedName name="XREF_COLUMN_11" localSheetId="3" hidden="1">#REF!</definedName>
    <definedName name="XREF_COLUMN_11" hidden="1">#REF!</definedName>
    <definedName name="XREF_COLUMN_2" localSheetId="1" hidden="1">#REF!</definedName>
    <definedName name="XREF_COLUMN_2" localSheetId="2" hidden="1">#REF!</definedName>
    <definedName name="XREF_COLUMN_2" localSheetId="3" hidden="1">#REF!</definedName>
    <definedName name="XREF_COLUMN_2" hidden="1">#REF!</definedName>
    <definedName name="XREF_COLUMN_3" localSheetId="1" hidden="1">#REF!</definedName>
    <definedName name="XREF_COLUMN_3" localSheetId="2" hidden="1">#REF!</definedName>
    <definedName name="XREF_COLUMN_3" localSheetId="3" hidden="1">#REF!</definedName>
    <definedName name="XREF_COLUMN_3" hidden="1">#REF!</definedName>
    <definedName name="XREF_COLUMN_5" localSheetId="1" hidden="1">#REF!</definedName>
    <definedName name="XREF_COLUMN_5" localSheetId="2" hidden="1">#REF!</definedName>
    <definedName name="XREF_COLUMN_5" localSheetId="3" hidden="1">#REF!</definedName>
    <definedName name="XREF_COLUMN_5" hidden="1">#REF!</definedName>
    <definedName name="XREF_COLUMN_8" localSheetId="1" hidden="1">#REF!</definedName>
    <definedName name="XREF_COLUMN_8" localSheetId="2" hidden="1">#REF!</definedName>
    <definedName name="XREF_COLUMN_8" localSheetId="3" hidden="1">#REF!</definedName>
    <definedName name="XREF_COLUMN_8" hidden="1">#REF!</definedName>
    <definedName name="XREF_COLUMN_9" localSheetId="1" hidden="1">#REF!</definedName>
    <definedName name="XREF_COLUMN_9" localSheetId="2" hidden="1">#REF!</definedName>
    <definedName name="XREF_COLUMN_9" localSheetId="3" hidden="1">#REF!</definedName>
    <definedName name="XREF_COLUMN_9" hidden="1">#REF!</definedName>
    <definedName name="XRefActiveRow" localSheetId="1" hidden="1">#REF!</definedName>
    <definedName name="XRefActiveRow" localSheetId="2" hidden="1">#REF!</definedName>
    <definedName name="XRefActiveRow" localSheetId="3" hidden="1">#REF!</definedName>
    <definedName name="XRefActiveRow" hidden="1">#REF!</definedName>
    <definedName name="XRefColumnsCount" hidden="1">3</definedName>
    <definedName name="XRefCopy1" localSheetId="1" hidden="1">#REF!</definedName>
    <definedName name="XRefCopy1" localSheetId="2" hidden="1">#REF!</definedName>
    <definedName name="XRefCopy1" localSheetId="3" hidden="1">#REF!</definedName>
    <definedName name="XRefCopy1" hidden="1">#REF!</definedName>
    <definedName name="XRefCopy1Row" localSheetId="1" hidden="1">#REF!</definedName>
    <definedName name="XRefCopy1Row" localSheetId="2" hidden="1">#REF!</definedName>
    <definedName name="XRefCopy1Row" localSheetId="3" hidden="1">#REF!</definedName>
    <definedName name="XRefCopy1Row" hidden="1">#REF!</definedName>
    <definedName name="XRefCopy2" localSheetId="1" hidden="1">#REF!</definedName>
    <definedName name="XRefCopy2" localSheetId="2" hidden="1">#REF!</definedName>
    <definedName name="XRefCopy2" localSheetId="3" hidden="1">#REF!</definedName>
    <definedName name="XRefCopy2" hidden="1">#REF!</definedName>
    <definedName name="XRefCopy2Row" localSheetId="1" hidden="1">#REF!</definedName>
    <definedName name="XRefCopy2Row" localSheetId="2" hidden="1">#REF!</definedName>
    <definedName name="XRefCopy2Row" localSheetId="3" hidden="1">#REF!</definedName>
    <definedName name="XRefCopy2Row" hidden="1">#REF!</definedName>
    <definedName name="XRefCopy3Row" localSheetId="1" hidden="1">#REF!</definedName>
    <definedName name="XRefCopy3Row" localSheetId="2" hidden="1">#REF!</definedName>
    <definedName name="XRefCopy3Row" localSheetId="3" hidden="1">#REF!</definedName>
    <definedName name="XRefCopy3Row" hidden="1">#REF!</definedName>
    <definedName name="XRefCopy4" localSheetId="1" hidden="1">#REF!</definedName>
    <definedName name="XRefCopy4" localSheetId="2" hidden="1">#REF!</definedName>
    <definedName name="XRefCopy4" localSheetId="3" hidden="1">#REF!</definedName>
    <definedName name="XRefCopy4" hidden="1">#REF!</definedName>
    <definedName name="XRefCopy4Row" localSheetId="1" hidden="1">#REF!</definedName>
    <definedName name="XRefCopy4Row" localSheetId="2" hidden="1">#REF!</definedName>
    <definedName name="XRefCopy4Row" localSheetId="3" hidden="1">#REF!</definedName>
    <definedName name="XRefCopy4Row" hidden="1">#REF!</definedName>
    <definedName name="XRefCopy6" localSheetId="1" hidden="1">#REF!</definedName>
    <definedName name="XRefCopy6" localSheetId="2" hidden="1">#REF!</definedName>
    <definedName name="XRefCopy6" localSheetId="3" hidden="1">#REF!</definedName>
    <definedName name="XRefCopy6" hidden="1">#REF!</definedName>
    <definedName name="XRefCopyRangeCount" hidden="1">4</definedName>
    <definedName name="XRefPaste1" localSheetId="1" hidden="1">#REF!</definedName>
    <definedName name="XRefPaste1" localSheetId="2" hidden="1">#REF!</definedName>
    <definedName name="XRefPaste1" localSheetId="3" hidden="1">#REF!</definedName>
    <definedName name="XRefPaste1" hidden="1">#REF!</definedName>
    <definedName name="XRefPaste1Row" localSheetId="1" hidden="1">#REF!</definedName>
    <definedName name="XRefPaste1Row" localSheetId="2" hidden="1">#REF!</definedName>
    <definedName name="XRefPaste1Row" localSheetId="3" hidden="1">#REF!</definedName>
    <definedName name="XRefPaste1Row" hidden="1">#REF!</definedName>
    <definedName name="XRefPaste2" localSheetId="1" hidden="1">#REF!</definedName>
    <definedName name="XRefPaste2" localSheetId="2" hidden="1">#REF!</definedName>
    <definedName name="XRefPaste2" localSheetId="3" hidden="1">#REF!</definedName>
    <definedName name="XRefPaste2" hidden="1">#REF!</definedName>
    <definedName name="XRefPaste2Row" localSheetId="1" hidden="1">#REF!</definedName>
    <definedName name="XRefPaste2Row" localSheetId="2" hidden="1">#REF!</definedName>
    <definedName name="XRefPaste2Row" localSheetId="3" hidden="1">#REF!</definedName>
    <definedName name="XRefPaste2Row" hidden="1">#REF!</definedName>
    <definedName name="XRefPaste3" localSheetId="1" hidden="1">#REF!</definedName>
    <definedName name="XRefPaste3" localSheetId="2" hidden="1">#REF!</definedName>
    <definedName name="XRefPaste3" localSheetId="3" hidden="1">#REF!</definedName>
    <definedName name="XRefPaste3" hidden="1">#REF!</definedName>
    <definedName name="XRefPaste3Row" localSheetId="1" hidden="1">#REF!</definedName>
    <definedName name="XRefPaste3Row" localSheetId="2" hidden="1">#REF!</definedName>
    <definedName name="XRefPaste3Row" localSheetId="3" hidden="1">#REF!</definedName>
    <definedName name="XRefPaste3Row" hidden="1">#REF!</definedName>
    <definedName name="XRefPaste4" localSheetId="1" hidden="1">#REF!</definedName>
    <definedName name="XRefPaste4" localSheetId="2" hidden="1">#REF!</definedName>
    <definedName name="XRefPaste4" localSheetId="3" hidden="1">#REF!</definedName>
    <definedName name="XRefPaste4" hidden="1">#REF!</definedName>
    <definedName name="XRefPaste4Row" localSheetId="1" hidden="1">#REF!</definedName>
    <definedName name="XRefPaste4Row" localSheetId="2" hidden="1">#REF!</definedName>
    <definedName name="XRefPaste4Row" localSheetId="3" hidden="1">#REF!</definedName>
    <definedName name="XRefPaste4Row" hidden="1">#REF!</definedName>
    <definedName name="XRefPaste5" localSheetId="1" hidden="1">#REF!</definedName>
    <definedName name="XRefPaste5" localSheetId="2" hidden="1">#REF!</definedName>
    <definedName name="XRefPaste5" localSheetId="3" hidden="1">#REF!</definedName>
    <definedName name="XRefPaste5" hidden="1">#REF!</definedName>
    <definedName name="XRefPaste6" localSheetId="1" hidden="1">#REF!</definedName>
    <definedName name="XRefPaste6" localSheetId="2" hidden="1">#REF!</definedName>
    <definedName name="XRefPaste6" localSheetId="3" hidden="1">#REF!</definedName>
    <definedName name="XRefPaste6" hidden="1">#REF!</definedName>
    <definedName name="XRefPaste6Row" localSheetId="1" hidden="1">#REF!</definedName>
    <definedName name="XRefPaste6Row" localSheetId="2" hidden="1">#REF!</definedName>
    <definedName name="XRefPaste6Row" localSheetId="3" hidden="1">#REF!</definedName>
    <definedName name="XRefPaste6Row" hidden="1">#REF!</definedName>
    <definedName name="XRefPaste7" localSheetId="1" hidden="1">#REF!</definedName>
    <definedName name="XRefPaste7" localSheetId="2" hidden="1">#REF!</definedName>
    <definedName name="XRefPaste7" localSheetId="3" hidden="1">#REF!</definedName>
    <definedName name="XRefPaste7" hidden="1">#REF!</definedName>
    <definedName name="XRefPaste7Row" localSheetId="1" hidden="1">#REF!</definedName>
    <definedName name="XRefPaste7Row" localSheetId="2" hidden="1">#REF!</definedName>
    <definedName name="XRefPaste7Row" localSheetId="3" hidden="1">#REF!</definedName>
    <definedName name="XRefPaste7Row" hidden="1">#REF!</definedName>
    <definedName name="XRefPaste9" localSheetId="1" hidden="1">#REF!</definedName>
    <definedName name="XRefPaste9" localSheetId="2" hidden="1">#REF!</definedName>
    <definedName name="XRefPaste9" localSheetId="3" hidden="1">#REF!</definedName>
    <definedName name="XRefPaste9" hidden="1">#REF!</definedName>
    <definedName name="XRefPasteRangeCount" hidden="1">4</definedName>
    <definedName name="xxx"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ZD" hidden="1">{"'Eng (page2)'!$A$1:$D$52"}</definedName>
    <definedName name="zz" hidden="1">{"'Eng (page2)'!$A$1:$D$52"}</definedName>
    <definedName name="zzzz" hidden="1">{"CF Assumptions",#N/A,FALSE,"Asu";#N/A,#N/A,FALSE,"Summary";#N/A,#N/A,FALSE,"CF (2)";#N/A,#N/A,FALSE,"SM";#N/A,#N/A,FALSE,"C&amp;D";#N/A,#N/A,FALSE,"MGMT";#N/A,#N/A,FALSE,"Notes"}</definedName>
    <definedName name="zzzzzzzz" hidden="1">{"CF Assumptions",#N/A,FALSE,"Asu";#N/A,#N/A,FALSE,"Summary";#N/A,#N/A,FALSE,"CF (2)";#N/A,#N/A,FALSE,"C&amp;D";"SM1",#N/A,FALSE,"SM";"SM2",#N/A,FALSE,"SM";#N/A,#N/A,FALSE,"B&amp;T";"Mgmt1",#N/A,FALSE,"MGMT";"Mgmt2",#N/A,FALSE,"MGMT";"Rent1",#N/A,FALSE,"RENT";"Rent2",#N/A,FALSE,"RENT";#N/A,#N/A,FALSE,"HOSP";#N/A,#N/A,FALSE,"FIN";#N/A,#N/A,FALSE,"Notes"}</definedName>
    <definedName name="ฟ" hidden="1">{"'Eng (page2)'!$A$1:$D$52"}</definedName>
    <definedName name="ๆ" hidden="1">{"Book Income",#N/A,FALSE,"B&amp;T";"Taxable Income",#N/A,FALSE,"B&amp;T"}</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4" i="23" l="1"/>
  <c r="I75" i="23"/>
  <c r="M17" i="26"/>
  <c r="I77" i="23" l="1"/>
  <c r="Q12" i="26"/>
  <c r="O29" i="25" l="1"/>
  <c r="M29" i="25"/>
  <c r="M37" i="25" s="1"/>
  <c r="K29" i="25"/>
  <c r="M16" i="25"/>
  <c r="M24" i="25" s="1"/>
  <c r="J25" i="27" l="1"/>
  <c r="H20" i="27"/>
  <c r="F39" i="27"/>
  <c r="L33" i="27" l="1"/>
  <c r="O37" i="25" l="1"/>
  <c r="U37" i="25"/>
  <c r="S37" i="25"/>
  <c r="Q37" i="25"/>
  <c r="K37" i="25"/>
  <c r="W27" i="25" l="1"/>
  <c r="W26" i="25"/>
  <c r="I29" i="25"/>
  <c r="I37" i="25" s="1"/>
  <c r="G29" i="25" l="1"/>
  <c r="G37" i="25" s="1"/>
  <c r="E29" i="25"/>
  <c r="J85" i="1"/>
  <c r="J67" i="1"/>
  <c r="J26" i="1"/>
  <c r="J19" i="1"/>
  <c r="O16" i="25" l="1"/>
  <c r="O24" i="25" s="1"/>
  <c r="W14" i="25"/>
  <c r="E37" i="25"/>
  <c r="W29" i="25"/>
  <c r="J14" i="1"/>
  <c r="G25" i="23" l="1"/>
  <c r="G14" i="23"/>
  <c r="W20" i="25" l="1"/>
  <c r="W21" i="25"/>
  <c r="W22" i="25"/>
  <c r="W19" i="25"/>
  <c r="W17" i="25"/>
  <c r="W13" i="25"/>
  <c r="U16" i="25"/>
  <c r="U24" i="25" s="1"/>
  <c r="S16" i="25"/>
  <c r="S24" i="25" s="1"/>
  <c r="Q16" i="25"/>
  <c r="Q24" i="25" s="1"/>
  <c r="K16" i="25"/>
  <c r="K24" i="25" s="1"/>
  <c r="I16" i="25"/>
  <c r="I24" i="25" s="1"/>
  <c r="G16" i="25"/>
  <c r="G24" i="25" s="1"/>
  <c r="E16" i="25"/>
  <c r="N90" i="1"/>
  <c r="L90" i="1"/>
  <c r="J90" i="1"/>
  <c r="H90" i="1"/>
  <c r="F90" i="1"/>
  <c r="W16" i="25" l="1"/>
  <c r="W24" i="25" s="1"/>
  <c r="E24" i="25"/>
  <c r="N69" i="1"/>
  <c r="L69" i="1"/>
  <c r="J69" i="1"/>
  <c r="J92" i="1" s="1"/>
  <c r="H69" i="1"/>
  <c r="F69" i="1"/>
  <c r="F92" i="1" s="1"/>
  <c r="O24" i="26" l="1"/>
  <c r="O17" i="26"/>
  <c r="Q19" i="26"/>
  <c r="A3" i="25"/>
  <c r="A3" i="26" s="1"/>
  <c r="W34" i="25"/>
  <c r="W33" i="25"/>
  <c r="W32" i="25"/>
  <c r="W35" i="25"/>
  <c r="W30" i="25"/>
  <c r="W37" i="25" l="1"/>
  <c r="M25" i="23"/>
  <c r="K25" i="23"/>
  <c r="I25" i="23"/>
  <c r="M20" i="23"/>
  <c r="K20" i="23"/>
  <c r="I20" i="23"/>
  <c r="G20" i="23"/>
  <c r="G28" i="23" s="1"/>
  <c r="G37" i="23" s="1"/>
  <c r="K28" i="23" l="1"/>
  <c r="I28" i="23"/>
  <c r="M28" i="23"/>
  <c r="G40" i="23"/>
  <c r="G82" i="23" s="1"/>
  <c r="J28" i="1"/>
  <c r="H25" i="27" l="1"/>
  <c r="I14" i="23" l="1"/>
  <c r="M75" i="23"/>
  <c r="M64" i="23"/>
  <c r="M14" i="23"/>
  <c r="M37" i="23" s="1"/>
  <c r="M40" i="23" s="1"/>
  <c r="Q15" i="26"/>
  <c r="Q13" i="26"/>
  <c r="H39" i="27"/>
  <c r="H33" i="27"/>
  <c r="L39" i="27"/>
  <c r="L25" i="27"/>
  <c r="F25" i="27"/>
  <c r="F33" i="27"/>
  <c r="J33" i="27"/>
  <c r="J39" i="27"/>
  <c r="E17" i="26"/>
  <c r="G17" i="26"/>
  <c r="I17" i="26"/>
  <c r="K17" i="26"/>
  <c r="Q20" i="26"/>
  <c r="Q22" i="26"/>
  <c r="E24" i="26"/>
  <c r="G24" i="26"/>
  <c r="I24" i="26"/>
  <c r="K24" i="26"/>
  <c r="M24" i="26"/>
  <c r="A3" i="27"/>
  <c r="K14" i="23"/>
  <c r="A49" i="23"/>
  <c r="G64" i="23"/>
  <c r="K64" i="23"/>
  <c r="G75" i="23"/>
  <c r="K75" i="23"/>
  <c r="Q17" i="26" l="1"/>
  <c r="K37" i="23"/>
  <c r="K40" i="23" s="1"/>
  <c r="K82" i="23" s="1"/>
  <c r="I37" i="23"/>
  <c r="I40" i="23" s="1"/>
  <c r="I82" i="23" s="1"/>
  <c r="H41" i="27"/>
  <c r="H44" i="27" s="1"/>
  <c r="H47" i="27" s="1"/>
  <c r="J41" i="27"/>
  <c r="J44" i="27" s="1"/>
  <c r="J47" i="27" s="1"/>
  <c r="M77" i="23"/>
  <c r="L41" i="27"/>
  <c r="L44" i="27" s="1"/>
  <c r="L47" i="27" s="1"/>
  <c r="F41" i="27"/>
  <c r="F44" i="27" s="1"/>
  <c r="F47" i="27" s="1"/>
  <c r="Q24" i="26"/>
  <c r="G77" i="23"/>
  <c r="G79" i="23" s="1"/>
  <c r="K77" i="23"/>
  <c r="M82" i="23" l="1"/>
  <c r="M79" i="23"/>
  <c r="I79" i="23"/>
  <c r="K79" i="23"/>
  <c r="L92" i="1" l="1"/>
  <c r="F28" i="1"/>
  <c r="H28" i="1"/>
  <c r="L28" i="1"/>
  <c r="N28" i="1"/>
  <c r="N92" i="1" l="1"/>
  <c r="H92" i="1"/>
  <c r="A47" i="1" l="1"/>
  <c r="A45" i="1"/>
</calcChain>
</file>

<file path=xl/sharedStrings.xml><?xml version="1.0" encoding="utf-8"?>
<sst xmlns="http://schemas.openxmlformats.org/spreadsheetml/2006/main" count="332" uniqueCount="181">
  <si>
    <t>บริษัท อลิอันซ์ อยุธยา แคปปิตอล จำกัด (มหาชน)</t>
  </si>
  <si>
    <t>งบฐานะการเงิน</t>
  </si>
  <si>
    <t>ณ วันที่ 31 มีนาคม พ.ศ. 2568</t>
  </si>
  <si>
    <t>ข้อมูลทางการเงินรวม</t>
  </si>
  <si>
    <t>ข้อมูลทางการเงินเฉพาะกิจการ</t>
  </si>
  <si>
    <t>(ยังไม่ได้ตรวจสอบ)</t>
  </si>
  <si>
    <t>(ตรวจสอบแล้ว)</t>
  </si>
  <si>
    <t>31 มีนาคม</t>
  </si>
  <si>
    <t>31 ธันวาคม</t>
  </si>
  <si>
    <t>1 มกราคม</t>
  </si>
  <si>
    <t>พ.ศ. 2568</t>
  </si>
  <si>
    <t>พ.ศ. 2567</t>
  </si>
  <si>
    <t>หมายเหตุ</t>
  </si>
  <si>
    <t>พันบาท</t>
  </si>
  <si>
    <t>สินทรัพย์</t>
  </si>
  <si>
    <t>เงินสดและรายการเทียบเท่าเงินสดสุทธิ</t>
  </si>
  <si>
    <t xml:space="preserve">รายได้จากการลงทุนค้างรับ </t>
  </si>
  <si>
    <t>สินทรัพย์จากสัญญาประกันภัยต่อ</t>
  </si>
  <si>
    <t>สินทรัพย์ทางการเงินตราสารหนี้</t>
  </si>
  <si>
    <t>สินทรัพย์ทางการเงินตราสารทุน</t>
  </si>
  <si>
    <t>เงินลงทุนในบริษัทร่วม</t>
  </si>
  <si>
    <t>เงินลงทุนในบริษัทย่อย</t>
  </si>
  <si>
    <t>ที่ดิน อาคารและอุปกรณ์สุทธิ</t>
  </si>
  <si>
    <t>สินทรัพย์สิทธิการใช้สุทธิ</t>
  </si>
  <si>
    <t>ค่าความนิยม</t>
  </si>
  <si>
    <t>สินทรัพย์ไม่มีตัวตนสุทธิ</t>
  </si>
  <si>
    <t>สินทรัพย์ภาษีเงินได้รอการตัดบัญชีสุทธิ</t>
  </si>
  <si>
    <t>รวมสินทรัพย์</t>
  </si>
  <si>
    <t>หมายเหตุประกอบข้อมูลทางการเงินระหว่างกาลแบบย่อเป็นส่วนหนึ่งของข้อมูลทางการเงินระหว่างกาลนี้</t>
  </si>
  <si>
    <r>
      <t>งบฐานะการเงิน</t>
    </r>
    <r>
      <rPr>
        <sz val="12"/>
        <rFont val="Browallia New"/>
        <family val="2"/>
      </rPr>
      <t xml:space="preserve"> (ต่อ)</t>
    </r>
  </si>
  <si>
    <t>หนี้สินและส่วนของเจ้าของ</t>
  </si>
  <si>
    <t>หนี้สิน</t>
  </si>
  <si>
    <t>หนี้สินจากสัญญาประกันภัย</t>
  </si>
  <si>
    <t>ภาษีเงินได้นิติบุคคลค้างจ่าย</t>
  </si>
  <si>
    <t>ภาระผูกพันผลประโยชน์พนักงาน</t>
  </si>
  <si>
    <t>ค่าใช้จ่ายค้างจ่าย</t>
  </si>
  <si>
    <t>หนี้สินตามสัญญาเช่า</t>
  </si>
  <si>
    <t>หนี้สินภาษีเงินได้รอการตัดบัญชีสุทธิ</t>
  </si>
  <si>
    <t>หนี้สินอื่น</t>
  </si>
  <si>
    <t>รวมหนี้สิน</t>
  </si>
  <si>
    <t>ส่วนของเจ้าของ</t>
  </si>
  <si>
    <t>ทุนเรือนหุ้น</t>
  </si>
  <si>
    <t>ทุนจดทะเบียน</t>
  </si>
  <si>
    <t xml:space="preserve">หุ้นสามัญ 463,473,361 หุ้น มูลค่าหุ้นละ 1 บาท </t>
  </si>
  <si>
    <t>ทุนที่ออกและชำระแล้ว</t>
  </si>
  <si>
    <t>หุ้นสามัญ 389,266,931 หุ้น มูลค่าหุ้นละ 1 บาท</t>
  </si>
  <si>
    <t>ส่วนเกินมูลค่าหุ้นสามัญ</t>
  </si>
  <si>
    <t>กำไรสะสม</t>
  </si>
  <si>
    <t>จัดสรรแล้ว</t>
  </si>
  <si>
    <t>ทุนสำรองตามกฎหมาย</t>
  </si>
  <si>
    <t>ยังไม่ได้จัดสรร</t>
  </si>
  <si>
    <t>องค์ประกอบอื่นของส่วนของเจ้าของ</t>
  </si>
  <si>
    <t>สำรองทางการเงินจากสัญญาประกันภัย/สัญญาประกันภัยต่อ</t>
  </si>
  <si>
    <t>รวมส่วนของเจ้าของ</t>
  </si>
  <si>
    <t>รวมหนี้สินและส่วนของเจ้าของ</t>
  </si>
  <si>
    <t>งบกำไรขาดทุนเบ็ดเสร็จ (ยังไม่ได้ตรวจสอบ)</t>
  </si>
  <si>
    <t>รายได้จากการประกันภัย</t>
  </si>
  <si>
    <t>ค่าใช้จ่ายในการบริการประกันภัย</t>
  </si>
  <si>
    <t>ผลการดำเนินงานการบริการประกันภัย</t>
  </si>
  <si>
    <t>รายได้จากการลงทุนสุทธิ</t>
  </si>
  <si>
    <t>ค่าใช้จ่ายทางการเงินจากสัญญาประกันภัยที่ออก</t>
  </si>
  <si>
    <t>รายได้ทางการเงินจากสัญญาประกันภัยต่อที่ถือไว้</t>
  </si>
  <si>
    <t>ค่าใช้จ่ายทางการเงินจากสัญญาประกันภัยสุทธิ</t>
  </si>
  <si>
    <t>รายได้จากการลงทุนและค่าใช้จ่ายทางการเงิน</t>
  </si>
  <si>
    <t>จากสัญญาประกันภัยสุทธิ</t>
  </si>
  <si>
    <t>ต้นทุนทางการเงิน</t>
  </si>
  <si>
    <t>ค่าใช้จ่ายในการดำเนินงานอื่น</t>
  </si>
  <si>
    <t>ส่วนแบ่งกำไรจากเงินลงทุนในบริษัทร่วม</t>
  </si>
  <si>
    <t>รายได้ค่าบริการ</t>
  </si>
  <si>
    <t>รายได้อื่น</t>
  </si>
  <si>
    <r>
      <t xml:space="preserve">งบกำไรขาดทุนเบ็ดเสร็จ (ยังไม่ได้ตรวจสอบ) </t>
    </r>
    <r>
      <rPr>
        <sz val="12"/>
        <rFont val="Browallia New"/>
        <family val="2"/>
      </rPr>
      <t>(ต่อ)</t>
    </r>
  </si>
  <si>
    <t>รายการที่จะไม่ถูกจัดประเภทใหม่ไว้ในกำไรหรือขาดทุนในภายหลัง</t>
  </si>
  <si>
    <t>ด้วยมูลค่ายุติธรรมผ่านกำไรขาดทุนเบ็ดเสร็จอื่น</t>
  </si>
  <si>
    <t>ภาษีเงินได้ของรายการที่จะไม่ถูกจัดประเภทรายการใหม่ไว้ใน</t>
  </si>
  <si>
    <t xml:space="preserve">   </t>
  </si>
  <si>
    <t>กำไรหรือขาดทุนในภายหลัง</t>
  </si>
  <si>
    <t>รวมรายการที่จะไม่ถูกจัดประเภทใหม่ไว้ในกำไรหรือขาดทุนในภายหลัง</t>
  </si>
  <si>
    <t>รายการที่จะถูกจัดประเภทใหม่ไว้ในกำไรหรือขาดทุนในภายหลัง</t>
  </si>
  <si>
    <t>ภาษีเงินได้เกี่ยวกับรายการที่ต้องจัดประเภทรายการใหม่ไว้</t>
  </si>
  <si>
    <t>ในกำไรหรือขาดทุนในภายหลัง</t>
  </si>
  <si>
    <t>รวมรายการที่จะถูกจัดประเภทใหม่ไว้ในกำไรหรือขาดทุนในภายหลัง</t>
  </si>
  <si>
    <t>จำนวนหุ้นสามัญถัวเฉลี่ยถ่วงน้ำหนัก (พันหุ้น)</t>
  </si>
  <si>
    <t>งบการเปลี่ยนแปลงส่วนของเจ้าของ (ยังไม่ได้ตรวจสอบ)</t>
  </si>
  <si>
    <t xml:space="preserve"> </t>
  </si>
  <si>
    <t>ส่วนเกิน</t>
  </si>
  <si>
    <t>สำรองทางการเงิน</t>
  </si>
  <si>
    <t>ทุนสำรอง</t>
  </si>
  <si>
    <t>ส่วนแบ่งกำไร (ขาดทุน)</t>
  </si>
  <si>
    <t>จากสัญญาประกันภัย /</t>
  </si>
  <si>
    <t>รวมส่วนของ</t>
  </si>
  <si>
    <t>และชำระแล้ว</t>
  </si>
  <si>
    <t>ตามกฎหมาย</t>
  </si>
  <si>
    <t>ขาดทุนเบ็ดเสร็จอื่น</t>
  </si>
  <si>
    <t>เบ็ดเสร็จอื่นในบริษัทร่วม</t>
  </si>
  <si>
    <t>สัญญาประกันภัยต่อ</t>
  </si>
  <si>
    <t>เจ้าของ</t>
  </si>
  <si>
    <t>ยอดคงเหลือ ณ วันที่ 1 มกราคม พ.ศ. 2567</t>
  </si>
  <si>
    <t>ยอดคงเหลือที่ปรับปรุงแล้ว ณ วันที่ 1 มกราคม พ.ศ. 2567</t>
  </si>
  <si>
    <t>ยอดคงเหลือ ณ วันที่ 31 มีนาคม พ.ศ. 2567</t>
  </si>
  <si>
    <t>ยอดคงเหลือ ณ วันที่ 1 มกราคม พ.ศ. 2568</t>
  </si>
  <si>
    <t>ยอดคงเหลือ ณ วันที่ 31 มีนาคม พ.ศ. 2568</t>
  </si>
  <si>
    <r>
      <t xml:space="preserve">งบการเปลี่ยนแปลงส่วนของเจ้าของ (ยังไม่ได้ตรวจสอบ) </t>
    </r>
    <r>
      <rPr>
        <sz val="12"/>
        <rFont val="Browallia New"/>
        <family val="2"/>
      </rPr>
      <t>(ต่อ)</t>
    </r>
  </si>
  <si>
    <t>งบกระแสเงินสด (ยังไม่ได้ตรวจสอบ)</t>
  </si>
  <si>
    <t>กระแสเงินสดจากกิจกรรมดำเนินงาน</t>
  </si>
  <si>
    <t>เบี้ยประกันภัยรับ</t>
  </si>
  <si>
    <t>เบี้ยประกันภัยจ่ายสุทธิ และค่าใช้จ่ายที่เกี่ยวข้องโดยตรง</t>
  </si>
  <si>
    <t>รับคืนจากการประกันภัยต่อ</t>
  </si>
  <si>
    <t>ค่าสินไหมทดแทน และค่าใช้จ่ายที่เกี่ยวข้อง</t>
  </si>
  <si>
    <t>กระแสเงินสดที่ทำให้ได้มาซึ่งการประกันภัย</t>
  </si>
  <si>
    <t>ค่าใช้จ่ายภาษีเงินได้</t>
  </si>
  <si>
    <t>เงินสดรับจากสินทรัพย์ทางการเงิน</t>
  </si>
  <si>
    <t>เงินสดจ่ายสำหรับสินทรัพย์ทางการเงิน</t>
  </si>
  <si>
    <t>เงินสดสุทธิได้มาจาก (ใช้ไปใน) กิจกรรมดำเนินงาน</t>
  </si>
  <si>
    <t>กระแสเงินสดจากกิจกรรมลงทุน</t>
  </si>
  <si>
    <t>ดอกเบี้ยรับ</t>
  </si>
  <si>
    <t>เงินรับจากการขายที่ดิน อาคารและอุปกรณ์</t>
  </si>
  <si>
    <t>เงินสดจ่ายสำหรับซื้อที่ดิน อาคารและอุปกรณ์</t>
  </si>
  <si>
    <t xml:space="preserve">เงินสดจ่ายสำหรับซื้อสินทรัพย์ไม่มีตัวตน </t>
  </si>
  <si>
    <t>เงินสดสุทธิได้มาจากกิจกรรมลงทุน</t>
  </si>
  <si>
    <t>กระแสเงินสดจากกิจกรรมจัดหาเงิน</t>
  </si>
  <si>
    <t>เงินสดจ่ายสำหรับหนี้สินตามสัญญาเช่า</t>
  </si>
  <si>
    <t>เงินสดจ่ายสำหรับต้นทุนทางการเงิน</t>
  </si>
  <si>
    <t>เงินสดสุทธิใช้ไปในกิจกรรมจัดหาเงิน</t>
  </si>
  <si>
    <t>เงินสดและรายการเทียบเท่าเงินสดเพิ่มขึ้นสุทธิ</t>
  </si>
  <si>
    <t>เงินสดและรายการเทียบเท่าเงินสด ณ วันต้นรอบระยะเวลา</t>
  </si>
  <si>
    <t>เงินสดและรายการเทียบเท่าเงินสด ณ วันสิ้นรอบระยะเวลา</t>
  </si>
  <si>
    <t>เงินสดและรายการเทียบเท่าเงินสดสุทธิ ณ วันสิ้นรอบระยะเวลา</t>
  </si>
  <si>
    <t>รายการที่ไม่ใช่เงินสด</t>
  </si>
  <si>
    <t>เจ้าหนี้จากการซื้อหลักทรัพย์</t>
  </si>
  <si>
    <t>การได้มาซึ่งสินทรัพย์สิทธิการใช้ภายใต้สัญญาเช่า</t>
  </si>
  <si>
    <t>การเปลี่ยนแปลงซึ่งสินทรัพย์สิทธิการใช้ภายใต้สัญญาเช่าจากการ</t>
  </si>
  <si>
    <t>เปลี่ยนแปลงสัญญาเช่าและการประเมินหนี้สินตามสัญญาเช่าใหม่</t>
  </si>
  <si>
    <t>ตราสารหนี้ที่วัดมูลค่ายุติธรรมผ่านกำไรขาดทุนเบ็ดเสร็จอื่น</t>
  </si>
  <si>
    <t>ตราสารหนี้ที่วัดมูลค่า</t>
  </si>
  <si>
    <t>ยุติธรรมผ่านกำไร</t>
  </si>
  <si>
    <t>ตราสารทุนที่วัดมูลค่า</t>
  </si>
  <si>
    <t>ตราสารทุนที่วัดมูลค่ายุติธรรมผ่านกำไรขาดทุนเบ็ดเสร็จอื่น</t>
  </si>
  <si>
    <t>หนี้สินจากสัญญาประกันภัยต่อ</t>
  </si>
  <si>
    <t>ค่าใช้จ่ายทางการเงินจากสัญญาประกันภัยที่ออก - สุทธิจากภาษี</t>
  </si>
  <si>
    <t>รายได้ทางการเงินจากสัญญาประกันภัยต่อที่ถือไว้ - สุทธิจากภาษี</t>
  </si>
  <si>
    <t>รายได้(ค่าใช้จ่าย)สุทธิจากสัญญาประกันภัยต่อที่ถือไว้</t>
  </si>
  <si>
    <t>รายได้อื่น (กลับรายการ)</t>
  </si>
  <si>
    <t>กำไรสุทธิสำหรับรอบระยะเวลา</t>
  </si>
  <si>
    <t>กำไร(ขาดทุน)จากการวัดมูลค่าสินทรัพย์ทางการเงินด้วยมูลค่ายุติธรรม</t>
  </si>
  <si>
    <t>ผ่านกำไรขาดทุนเบ็ดเสร็จอื่น - สุทธิจากภาษี</t>
  </si>
  <si>
    <t>ต้นทุนการให้บริการ</t>
  </si>
  <si>
    <t>ผลกระทบจากการนำมาตรฐานการรายงานทางการเงินใหม่มาถือปฏิบัติ (หมายเหตุ 4)</t>
  </si>
  <si>
    <t>กำไรจากการวัดมูลค่าสินทรัพย์ทางการเงินด้วยมูลค่ายุติธรรม</t>
  </si>
  <si>
    <t>กำไรต่อหุ้น</t>
  </si>
  <si>
    <t>กำไรต่อหุ้นขั้นพื้นฐาน (บาท)</t>
  </si>
  <si>
    <t xml:space="preserve">ส่วนแบ่งกำไร(ขาดทุน)เบ็ดเสร็จอื่นในบริษัทร่วม - สุทธิจากภาษี (หมายเหตุ 10) </t>
  </si>
  <si>
    <t>ส่วนแบ่งกำไร(ขาดทุน)เบ็ดเสร็จอื่นในบริษัทร่วม</t>
  </si>
  <si>
    <t>กำไร(ขาดทุน)จากการวัดมูลค่าสินทรัพย์ทางการเงินตราสารทุน</t>
  </si>
  <si>
    <t>กำไร(ขาดทุน)จากการวัดมูลค่าสินทรัพย์ทางการเงินตราสารหนี้</t>
  </si>
  <si>
    <t>กำไร(ขาดทุน)เบ็ดเสร็จอื่นสำหรับรอบระยะเวลา - สุทธิจากภาษี</t>
  </si>
  <si>
    <t>ส่วนแบ่งกำไรเบ็ดเสร็จอื่นในบริษัทร่วม</t>
  </si>
  <si>
    <t>กำไร(ขาดทุน)ก่อนภาษีเงินได้</t>
  </si>
  <si>
    <t>(ปรับปรุงใหม่)</t>
  </si>
  <si>
    <t>ส่วนแบ่งขาดทุนเบ็ดเสร็จอื่นในบริษัทร่วม</t>
  </si>
  <si>
    <t>สำหรับรอบระยะเวลาสามเดือนสิ้นสุดวันที่ 31 มีนาคม พ.ศ. 2568</t>
  </si>
  <si>
    <t>ผลขาดทุนด้านเครดิตที่คาดว่าจะเกิดขึ้น (กลับรายการ)</t>
  </si>
  <si>
    <t>กำไรสุทธิ</t>
  </si>
  <si>
    <t>กำไรขาดทุนเบ็ดเสร็จอื่น</t>
  </si>
  <si>
    <t>กำไร(ขาดทุน)เบ็ดเสร็จรวมสำหรับรอบระยะเวลา - สุทธิจากภาษี</t>
  </si>
  <si>
    <t>ยอดคงเหลือที่ปรับปรุงแล้ว ณ วันที่ 1 มกราคม พ.ศ. 2568</t>
  </si>
  <si>
    <t>เกี่ยวกับการประกันภัยต่อ</t>
  </si>
  <si>
    <t>โดยตรงที่จ่ายแล้ว</t>
  </si>
  <si>
    <t>เงินสดรับจากการให้บริการ</t>
  </si>
  <si>
    <t>(ค่าใช้จ่าย)รายได้ภาษีเงินได้</t>
  </si>
  <si>
    <t>ทุนเรือนหุ้นที่</t>
  </si>
  <si>
    <t>ออกจำหน่าย</t>
  </si>
  <si>
    <t>มูลค่า</t>
  </si>
  <si>
    <t>หุ้นสามัญ</t>
  </si>
  <si>
    <t>สินทรัพย์อื่น</t>
  </si>
  <si>
    <t xml:space="preserve">ส่วนแบ่งขาดทุนเบ็ดเสร็จอื่นในบริษัทร่วม - สุทธิจากภาษี (หมายเหตุ 10) </t>
  </si>
  <si>
    <t>เงินสดจ่ายสำหรับการให้บริการ</t>
  </si>
  <si>
    <r>
      <rPr>
        <u/>
        <sz val="12"/>
        <rFont val="Browallia New"/>
        <family val="2"/>
      </rPr>
      <t>หัก</t>
    </r>
    <r>
      <rPr>
        <sz val="12"/>
        <rFont val="Browallia New"/>
        <family val="2"/>
      </rPr>
      <t xml:space="preserve"> ค่าเผื่อผลขาดทุนด้านเครดิตที่คาดว่าจะเกิดขึ้น</t>
    </r>
  </si>
  <si>
    <t>ส่วนเกินทุนจากการ</t>
  </si>
  <si>
    <t>วัดมูลค่าเงินลงทุนที่วัด</t>
  </si>
  <si>
    <t>มูลค่ายุติธรรมผ่านกำไร</t>
  </si>
  <si>
    <t>ผลกำไร(ขาดทุน)จากสินทรัพย์ทางการเงิน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</si>
</sst>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quot;-&quot;;@"/>
    <numFmt numFmtId="166" formatCode="#,##0;\(#,##0\)"/>
    <numFmt numFmtId="167" formatCode="#,##0.00;\(#,##0.00\);&quot;-&quot;;@"/>
  </numFmts>
  <fonts count="17" x14ac:knownFonts="1">
    <font>
      <sz val="15"/>
      <name val="Angsana New"/>
      <family val="1"/>
    </font>
    <font>
      <sz val="15"/>
      <name val="Angsana New"/>
      <family val="1"/>
    </font>
    <font>
      <b/>
      <sz val="12"/>
      <name val="Browallia New"/>
      <family val="2"/>
    </font>
    <font>
      <sz val="12"/>
      <name val="Browallia New"/>
      <family val="2"/>
    </font>
    <font>
      <sz val="10"/>
      <name val="Times New Roman"/>
      <family val="1"/>
      <charset val="222"/>
    </font>
    <font>
      <sz val="14"/>
      <name val="Cordia New"/>
      <family val="2"/>
    </font>
    <font>
      <sz val="10"/>
      <name val="Courier"/>
      <family val="3"/>
    </font>
    <font>
      <i/>
      <sz val="12"/>
      <name val="Browallia New"/>
      <family val="2"/>
    </font>
    <font>
      <sz val="10"/>
      <name val="Arial"/>
      <family val="2"/>
    </font>
    <font>
      <b/>
      <sz val="12"/>
      <color theme="1"/>
      <name val="Browallia New"/>
      <family val="2"/>
    </font>
    <font>
      <sz val="12"/>
      <color theme="1"/>
      <name val="Browallia New"/>
      <family val="2"/>
    </font>
    <font>
      <b/>
      <sz val="11"/>
      <name val="Browallia New"/>
      <family val="2"/>
    </font>
    <font>
      <sz val="11"/>
      <name val="Browallia New"/>
      <family val="2"/>
    </font>
    <font>
      <i/>
      <sz val="11"/>
      <name val="Browallia New"/>
      <family val="2"/>
    </font>
    <font>
      <sz val="11"/>
      <color theme="1"/>
      <name val="Browallia New"/>
      <family val="2"/>
    </font>
    <font>
      <b/>
      <i/>
      <sz val="12"/>
      <name val="Browallia New"/>
      <family val="2"/>
    </font>
    <font>
      <u/>
      <sz val="12"/>
      <name val="Browallia New"/>
      <family val="2"/>
    </font>
  </fonts>
  <fills count="2">
    <fill>
      <patternFill patternType="none"/>
    </fill>
    <fill>
      <patternFill patternType="gray125"/>
    </fill>
  </fills>
  <borders count="5">
    <border>
      <left/>
      <right/>
      <top/>
      <bottom/>
      <diagonal/>
    </border>
    <border>
      <left/>
      <right/>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0">
    <xf numFmtId="0" fontId="0" fillId="0" borderId="0"/>
    <xf numFmtId="4" fontId="4" fillId="0" borderId="0"/>
    <xf numFmtId="0" fontId="5" fillId="0" borderId="0"/>
    <xf numFmtId="0" fontId="5" fillId="0" borderId="0"/>
    <xf numFmtId="0" fontId="5" fillId="0" borderId="0"/>
    <xf numFmtId="39" fontId="6" fillId="0" borderId="0"/>
    <xf numFmtId="3" fontId="5" fillId="0" borderId="3"/>
    <xf numFmtId="0" fontId="1" fillId="0" borderId="0"/>
    <xf numFmtId="0" fontId="8" fillId="0" borderId="0">
      <protection locked="0"/>
    </xf>
    <xf numFmtId="0" fontId="5" fillId="0" borderId="0"/>
  </cellStyleXfs>
  <cellXfs count="118">
    <xf numFmtId="0" fontId="0" fillId="0" borderId="0" xfId="0"/>
    <xf numFmtId="0" fontId="3" fillId="0" borderId="0" xfId="0" applyFont="1" applyAlignment="1">
      <alignment vertical="center"/>
    </xf>
    <xf numFmtId="0" fontId="3" fillId="0" borderId="0" xfId="0" applyFont="1" applyAlignment="1">
      <alignment horizontal="center" vertical="center"/>
    </xf>
    <xf numFmtId="164" fontId="3" fillId="0" borderId="0" xfId="0" applyNumberFormat="1" applyFont="1" applyAlignment="1">
      <alignment horizontal="right" vertical="center"/>
    </xf>
    <xf numFmtId="0" fontId="2" fillId="0" borderId="0" xfId="0" applyFont="1" applyAlignment="1">
      <alignment vertical="center"/>
    </xf>
    <xf numFmtId="164" fontId="2" fillId="0" borderId="0" xfId="0" applyNumberFormat="1" applyFont="1" applyAlignment="1">
      <alignment horizontal="right" vertical="center"/>
    </xf>
    <xf numFmtId="0" fontId="2" fillId="0" borderId="1" xfId="0" applyFont="1" applyBorder="1" applyAlignment="1">
      <alignment horizontal="left" vertical="center"/>
    </xf>
    <xf numFmtId="164" fontId="2" fillId="0" borderId="1" xfId="0" applyNumberFormat="1" applyFont="1" applyBorder="1" applyAlignment="1">
      <alignment horizontal="right" vertical="center"/>
    </xf>
    <xf numFmtId="0" fontId="3" fillId="0" borderId="1" xfId="0" applyFont="1" applyBorder="1" applyAlignment="1">
      <alignment vertical="center"/>
    </xf>
    <xf numFmtId="166" fontId="2" fillId="0" borderId="0" xfId="0" applyNumberFormat="1" applyFont="1" applyAlignment="1">
      <alignment vertical="center"/>
    </xf>
    <xf numFmtId="0" fontId="3" fillId="0" borderId="0" xfId="0" applyFont="1" applyAlignment="1">
      <alignment horizontal="left" vertical="center"/>
    </xf>
    <xf numFmtId="0" fontId="3" fillId="0" borderId="0" xfId="0" quotePrefix="1" applyFont="1" applyAlignment="1">
      <alignment horizontal="left" vertical="center"/>
    </xf>
    <xf numFmtId="37" fontId="3" fillId="0" borderId="0" xfId="0" applyNumberFormat="1" applyFont="1" applyAlignment="1">
      <alignment horizontal="center" vertical="center"/>
    </xf>
    <xf numFmtId="164" fontId="3" fillId="0" borderId="1" xfId="0" applyNumberFormat="1" applyFont="1" applyBorder="1" applyAlignment="1">
      <alignment horizontal="right" vertical="center"/>
    </xf>
    <xf numFmtId="0" fontId="2" fillId="0" borderId="1" xfId="0" applyFont="1" applyBorder="1" applyAlignment="1">
      <alignment vertical="center"/>
    </xf>
    <xf numFmtId="0" fontId="3" fillId="0" borderId="1" xfId="0" applyFont="1" applyBorder="1" applyAlignment="1">
      <alignment horizontal="center" vertical="center"/>
    </xf>
    <xf numFmtId="0" fontId="3" fillId="0" borderId="0" xfId="0" quotePrefix="1" applyFont="1" applyAlignment="1">
      <alignment horizontal="center" vertical="center"/>
    </xf>
    <xf numFmtId="164" fontId="3" fillId="0" borderId="0" xfId="0" applyNumberFormat="1" applyFont="1" applyAlignment="1">
      <alignment vertical="center"/>
    </xf>
    <xf numFmtId="164" fontId="2" fillId="0" borderId="0" xfId="4" applyNumberFormat="1" applyFont="1" applyAlignment="1">
      <alignment horizontal="right" vertical="center"/>
    </xf>
    <xf numFmtId="164" fontId="3" fillId="0" borderId="0" xfId="3" applyNumberFormat="1" applyFont="1" applyAlignment="1">
      <alignment horizontal="right" vertical="center"/>
    </xf>
    <xf numFmtId="164" fontId="2" fillId="0" borderId="1" xfId="3" applyNumberFormat="1" applyFont="1" applyBorder="1" applyAlignment="1">
      <alignment horizontal="right" vertical="center"/>
    </xf>
    <xf numFmtId="164" fontId="2" fillId="0" borderId="0" xfId="3" applyNumberFormat="1" applyFont="1" applyAlignment="1">
      <alignment horizontal="right" vertical="center"/>
    </xf>
    <xf numFmtId="164" fontId="3" fillId="0" borderId="0" xfId="1" applyNumberFormat="1" applyFont="1" applyAlignment="1">
      <alignment horizontal="right" vertical="center"/>
    </xf>
    <xf numFmtId="164" fontId="2" fillId="0" borderId="0" xfId="0" applyNumberFormat="1" applyFont="1" applyAlignment="1">
      <alignment vertical="center"/>
    </xf>
    <xf numFmtId="166" fontId="2" fillId="0" borderId="1" xfId="4" applyNumberFormat="1" applyFont="1" applyBorder="1" applyAlignment="1">
      <alignment vertical="center"/>
    </xf>
    <xf numFmtId="164" fontId="2" fillId="0" borderId="1" xfId="0" applyNumberFormat="1" applyFont="1" applyBorder="1" applyAlignment="1">
      <alignment vertical="center"/>
    </xf>
    <xf numFmtId="164" fontId="3" fillId="0" borderId="1" xfId="0" applyNumberFormat="1" applyFont="1" applyBorder="1" applyAlignment="1">
      <alignment vertical="center"/>
    </xf>
    <xf numFmtId="0" fontId="7" fillId="0" borderId="0" xfId="0" applyFont="1" applyAlignment="1">
      <alignment horizontal="center" vertical="center"/>
    </xf>
    <xf numFmtId="166" fontId="2" fillId="0" borderId="0" xfId="4" applyNumberFormat="1" applyFont="1" applyAlignment="1">
      <alignment vertical="center"/>
    </xf>
    <xf numFmtId="0" fontId="2" fillId="0" borderId="0" xfId="6" applyNumberFormat="1" applyFont="1" applyBorder="1" applyAlignment="1">
      <alignment horizontal="left" vertical="center"/>
    </xf>
    <xf numFmtId="0" fontId="2" fillId="0" borderId="1" xfId="6" applyNumberFormat="1" applyFont="1" applyBorder="1" applyAlignment="1">
      <alignment horizontal="left" vertical="center"/>
    </xf>
    <xf numFmtId="164" fontId="3" fillId="0" borderId="0" xfId="7" applyNumberFormat="1" applyFont="1" applyAlignment="1">
      <alignment horizontal="right" vertical="center"/>
    </xf>
    <xf numFmtId="164" fontId="3" fillId="0" borderId="0" xfId="7" applyNumberFormat="1" applyFont="1" applyAlignment="1">
      <alignment vertical="center"/>
    </xf>
    <xf numFmtId="0" fontId="3" fillId="0" borderId="0" xfId="0" applyFont="1" applyAlignment="1">
      <alignment vertical="center" wrapText="1"/>
    </xf>
    <xf numFmtId="164" fontId="2" fillId="0" borderId="0" xfId="0" applyNumberFormat="1" applyFont="1" applyAlignment="1">
      <alignment horizontal="right" vertical="center" wrapText="1"/>
    </xf>
    <xf numFmtId="164" fontId="2" fillId="0" borderId="0" xfId="0" applyNumberFormat="1" applyFont="1" applyAlignment="1">
      <alignment vertical="center" wrapText="1"/>
    </xf>
    <xf numFmtId="164" fontId="3" fillId="0" borderId="1" xfId="1" applyNumberFormat="1" applyFont="1" applyBorder="1" applyAlignment="1">
      <alignment horizontal="right" vertical="center"/>
    </xf>
    <xf numFmtId="164" fontId="3" fillId="0" borderId="2" xfId="0" applyNumberFormat="1" applyFont="1" applyBorder="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1" xfId="2" applyFont="1" applyBorder="1" applyAlignment="1">
      <alignment vertical="center"/>
    </xf>
    <xf numFmtId="166" fontId="2" fillId="0" borderId="1" xfId="0" applyNumberFormat="1" applyFont="1" applyBorder="1" applyAlignment="1">
      <alignment vertical="center"/>
    </xf>
    <xf numFmtId="0" fontId="2" fillId="0" borderId="0" xfId="2" applyFont="1" applyAlignment="1">
      <alignment vertical="center"/>
    </xf>
    <xf numFmtId="0" fontId="3" fillId="0" borderId="0" xfId="2" applyFont="1" applyAlignment="1">
      <alignment horizontal="center" vertical="center"/>
    </xf>
    <xf numFmtId="166" fontId="3" fillId="0" borderId="0" xfId="2" applyNumberFormat="1" applyFont="1" applyAlignment="1">
      <alignment vertical="center"/>
    </xf>
    <xf numFmtId="0" fontId="2" fillId="0" borderId="1" xfId="2" applyFont="1" applyBorder="1" applyAlignment="1">
      <alignment horizontal="center" vertical="center"/>
    </xf>
    <xf numFmtId="166" fontId="2" fillId="0" borderId="0" xfId="2" applyNumberFormat="1" applyFont="1" applyAlignment="1">
      <alignment vertical="center"/>
    </xf>
    <xf numFmtId="0" fontId="2" fillId="0" borderId="0" xfId="2" applyFont="1" applyAlignment="1">
      <alignment horizontal="center" vertical="center"/>
    </xf>
    <xf numFmtId="164" fontId="7" fillId="0" borderId="0" xfId="0" applyNumberFormat="1" applyFont="1" applyAlignment="1">
      <alignment horizontal="right" vertical="center"/>
    </xf>
    <xf numFmtId="164" fontId="7" fillId="0" borderId="0" xfId="0" applyNumberFormat="1" applyFont="1" applyAlignment="1">
      <alignment horizontal="center" vertical="center"/>
    </xf>
    <xf numFmtId="164" fontId="2" fillId="0" borderId="1" xfId="4" applyNumberFormat="1" applyFont="1" applyBorder="1" applyAlignment="1">
      <alignment horizontal="right" vertical="center"/>
    </xf>
    <xf numFmtId="164" fontId="2" fillId="0" borderId="0" xfId="5" applyNumberFormat="1" applyFont="1" applyAlignment="1">
      <alignment horizontal="right" vertical="center"/>
    </xf>
    <xf numFmtId="164" fontId="2" fillId="0" borderId="0" xfId="0" applyNumberFormat="1" applyFont="1" applyAlignment="1">
      <alignment horizontal="center" vertical="center"/>
    </xf>
    <xf numFmtId="164" fontId="2" fillId="0" borderId="0" xfId="2" applyNumberFormat="1" applyFont="1" applyAlignment="1">
      <alignment horizontal="right" vertical="center"/>
    </xf>
    <xf numFmtId="164" fontId="3" fillId="0" borderId="0" xfId="2" applyNumberFormat="1" applyFont="1" applyAlignment="1">
      <alignment horizontal="right" vertical="center"/>
    </xf>
    <xf numFmtId="164" fontId="2" fillId="0" borderId="1" xfId="2" applyNumberFormat="1" applyFont="1" applyBorder="1" applyAlignment="1">
      <alignment horizontal="right" vertical="center"/>
    </xf>
    <xf numFmtId="164" fontId="3" fillId="0" borderId="1" xfId="7" applyNumberFormat="1" applyFont="1" applyBorder="1" applyAlignment="1">
      <alignment horizontal="right" vertical="center"/>
    </xf>
    <xf numFmtId="164" fontId="3" fillId="0" borderId="0" xfId="0" quotePrefix="1" applyNumberFormat="1" applyFont="1" applyAlignment="1">
      <alignment horizontal="right" vertical="center"/>
    </xf>
    <xf numFmtId="164" fontId="3" fillId="0" borderId="0" xfId="1" applyNumberFormat="1" applyFont="1" applyAlignment="1">
      <alignment horizontal="right" vertical="center" wrapText="1"/>
    </xf>
    <xf numFmtId="164" fontId="3" fillId="0" borderId="2" xfId="1" applyNumberFormat="1" applyFont="1" applyBorder="1" applyAlignment="1">
      <alignment horizontal="right" vertical="center" wrapText="1"/>
    </xf>
    <xf numFmtId="167" fontId="3" fillId="0" borderId="0" xfId="0" applyNumberFormat="1" applyFont="1" applyAlignment="1">
      <alignment horizontal="right" vertical="center"/>
    </xf>
    <xf numFmtId="164" fontId="2" fillId="0" borderId="0" xfId="0" applyNumberFormat="1" applyFont="1" applyAlignment="1">
      <alignment horizontal="center" vertical="center" wrapText="1"/>
    </xf>
    <xf numFmtId="164" fontId="3" fillId="0" borderId="0" xfId="1" applyNumberFormat="1" applyFont="1" applyAlignment="1">
      <alignment vertical="center"/>
    </xf>
    <xf numFmtId="0" fontId="11" fillId="0" borderId="0" xfId="0" applyFont="1" applyAlignment="1">
      <alignment vertical="center"/>
    </xf>
    <xf numFmtId="0" fontId="11" fillId="0" borderId="0" xfId="0" applyFont="1" applyAlignment="1">
      <alignment horizontal="left" vertical="center"/>
    </xf>
    <xf numFmtId="0" fontId="12" fillId="0" borderId="0" xfId="0" applyFont="1" applyAlignment="1">
      <alignment vertical="center"/>
    </xf>
    <xf numFmtId="164" fontId="11" fillId="0" borderId="0" xfId="0" applyNumberFormat="1" applyFont="1" applyAlignment="1">
      <alignment horizontal="right" vertical="center"/>
    </xf>
    <xf numFmtId="164" fontId="11" fillId="0" borderId="0" xfId="0" applyNumberFormat="1" applyFont="1" applyAlignment="1">
      <alignment vertical="center"/>
    </xf>
    <xf numFmtId="164" fontId="11" fillId="0" borderId="0" xfId="0" applyNumberFormat="1" applyFont="1" applyAlignment="1">
      <alignment horizontal="center" vertical="center"/>
    </xf>
    <xf numFmtId="164" fontId="11" fillId="0" borderId="1" xfId="4" applyNumberFormat="1" applyFont="1" applyBorder="1" applyAlignment="1">
      <alignment horizontal="right" vertical="center"/>
    </xf>
    <xf numFmtId="164" fontId="11" fillId="0" borderId="0" xfId="5" applyNumberFormat="1" applyFont="1" applyAlignment="1">
      <alignment horizontal="right" vertical="center"/>
    </xf>
    <xf numFmtId="164" fontId="11" fillId="0" borderId="0" xfId="4" applyNumberFormat="1" applyFont="1" applyAlignment="1">
      <alignment horizontal="right" vertical="center"/>
    </xf>
    <xf numFmtId="164" fontId="13" fillId="0" borderId="0" xfId="0" applyNumberFormat="1" applyFont="1" applyAlignment="1">
      <alignment horizontal="right" vertical="center"/>
    </xf>
    <xf numFmtId="164" fontId="13" fillId="0" borderId="0" xfId="0" applyNumberFormat="1" applyFont="1" applyAlignment="1">
      <alignment horizontal="center" vertical="center"/>
    </xf>
    <xf numFmtId="164" fontId="12" fillId="0" borderId="0" xfId="0" applyNumberFormat="1" applyFont="1" applyAlignment="1">
      <alignment horizontal="right" vertical="center"/>
    </xf>
    <xf numFmtId="164" fontId="12" fillId="0" borderId="0" xfId="0" applyNumberFormat="1" applyFont="1" applyAlignment="1">
      <alignment vertical="center"/>
    </xf>
    <xf numFmtId="164" fontId="12" fillId="0" borderId="0" xfId="0" applyNumberFormat="1" applyFont="1" applyAlignment="1">
      <alignment horizontal="center" vertical="center"/>
    </xf>
    <xf numFmtId="164" fontId="12" fillId="0" borderId="1" xfId="4" applyNumberFormat="1" applyFont="1" applyBorder="1" applyAlignment="1">
      <alignment horizontal="right" vertical="center"/>
    </xf>
    <xf numFmtId="164" fontId="12" fillId="0" borderId="0" xfId="5" applyNumberFormat="1" applyFont="1" applyAlignment="1">
      <alignment horizontal="right" vertical="center"/>
    </xf>
    <xf numFmtId="164" fontId="12" fillId="0" borderId="0" xfId="4" applyNumberFormat="1" applyFont="1" applyAlignment="1">
      <alignment horizontal="right" vertical="center"/>
    </xf>
    <xf numFmtId="164" fontId="12" fillId="0" borderId="1" xfId="0" applyNumberFormat="1" applyFont="1" applyBorder="1" applyAlignment="1">
      <alignment horizontal="right" vertical="center"/>
    </xf>
    <xf numFmtId="0" fontId="12" fillId="0" borderId="0" xfId="0" quotePrefix="1" applyFont="1" applyAlignment="1">
      <alignment vertical="center"/>
    </xf>
    <xf numFmtId="0" fontId="14" fillId="0" borderId="0" xfId="0" applyFont="1" applyAlignment="1">
      <alignment vertical="center"/>
    </xf>
    <xf numFmtId="164" fontId="12" fillId="0" borderId="2" xfId="0" applyNumberFormat="1" applyFont="1" applyBorder="1" applyAlignment="1">
      <alignment horizontal="right" vertical="center"/>
    </xf>
    <xf numFmtId="164" fontId="3" fillId="0" borderId="0" xfId="0" applyNumberFormat="1" applyFont="1" applyAlignment="1">
      <alignment horizontal="left" vertical="center"/>
    </xf>
    <xf numFmtId="0" fontId="2" fillId="0" borderId="1" xfId="3" applyFont="1" applyBorder="1" applyAlignment="1">
      <alignment vertical="center"/>
    </xf>
    <xf numFmtId="0" fontId="2" fillId="0" borderId="0" xfId="3" applyFont="1" applyAlignment="1">
      <alignment vertical="center"/>
    </xf>
    <xf numFmtId="166" fontId="3" fillId="0" borderId="0" xfId="3" applyNumberFormat="1" applyFont="1" applyAlignment="1">
      <alignment horizontal="center" vertical="center"/>
    </xf>
    <xf numFmtId="166" fontId="2" fillId="0" borderId="1" xfId="3" applyNumberFormat="1" applyFont="1" applyBorder="1" applyAlignment="1">
      <alignment horizontal="center" vertical="center"/>
    </xf>
    <xf numFmtId="166" fontId="2" fillId="0" borderId="0" xfId="3" applyNumberFormat="1" applyFont="1" applyAlignment="1">
      <alignment horizontal="center" vertical="center"/>
    </xf>
    <xf numFmtId="0" fontId="9" fillId="0" borderId="0" xfId="9" applyFont="1" applyAlignment="1">
      <alignment vertical="center"/>
    </xf>
    <xf numFmtId="0" fontId="10" fillId="0" borderId="0" xfId="9" applyFont="1" applyAlignment="1">
      <alignment vertical="center"/>
    </xf>
    <xf numFmtId="0" fontId="3" fillId="0" borderId="1" xfId="0" applyFont="1" applyBorder="1" applyAlignment="1">
      <alignment horizontal="left" vertical="center"/>
    </xf>
    <xf numFmtId="166" fontId="3" fillId="0" borderId="1" xfId="0" applyNumberFormat="1" applyFont="1" applyBorder="1" applyAlignment="1">
      <alignment vertical="center"/>
    </xf>
    <xf numFmtId="166" fontId="3" fillId="0" borderId="0" xfId="0" applyNumberFormat="1" applyFont="1" applyAlignment="1">
      <alignment vertical="center"/>
    </xf>
    <xf numFmtId="0" fontId="2" fillId="0" borderId="0" xfId="0" quotePrefix="1" applyFont="1" applyAlignment="1">
      <alignment horizontal="left" vertical="center"/>
    </xf>
    <xf numFmtId="0" fontId="3" fillId="0" borderId="0" xfId="6" applyNumberFormat="1" applyFont="1" applyBorder="1" applyAlignment="1">
      <alignment vertical="center"/>
    </xf>
    <xf numFmtId="0" fontId="3" fillId="0" borderId="0" xfId="4" applyFont="1" applyAlignment="1">
      <alignment horizontal="center" vertical="center"/>
    </xf>
    <xf numFmtId="0" fontId="2" fillId="0" borderId="1" xfId="4" applyFont="1" applyBorder="1" applyAlignment="1">
      <alignment horizontal="center" vertical="center"/>
    </xf>
    <xf numFmtId="0" fontId="2" fillId="0" borderId="0" xfId="6" applyNumberFormat="1" applyFont="1" applyBorder="1" applyAlignment="1">
      <alignment vertical="center"/>
    </xf>
    <xf numFmtId="0" fontId="15" fillId="0" borderId="0" xfId="6" applyNumberFormat="1" applyFont="1" applyBorder="1" applyAlignment="1">
      <alignment vertical="center"/>
    </xf>
    <xf numFmtId="0" fontId="7" fillId="0" borderId="0" xfId="6" applyNumberFormat="1" applyFont="1" applyBorder="1" applyAlignment="1">
      <alignment horizontal="center" vertical="center"/>
    </xf>
    <xf numFmtId="0" fontId="3" fillId="0" borderId="0" xfId="6" applyNumberFormat="1" applyFont="1" applyBorder="1" applyAlignment="1">
      <alignment horizontal="left" vertical="center"/>
    </xf>
    <xf numFmtId="0" fontId="3" fillId="0" borderId="0" xfId="6" applyNumberFormat="1" applyFont="1" applyBorder="1" applyAlignment="1">
      <alignment horizontal="center" vertical="center"/>
    </xf>
    <xf numFmtId="164" fontId="2" fillId="0" borderId="0" xfId="1" applyNumberFormat="1" applyFont="1" applyAlignment="1">
      <alignment horizontal="right" vertical="center"/>
    </xf>
    <xf numFmtId="0" fontId="15" fillId="0" borderId="0" xfId="6" applyNumberFormat="1" applyFont="1" applyBorder="1" applyAlignment="1">
      <alignment horizontal="center" vertical="center"/>
    </xf>
    <xf numFmtId="164" fontId="3" fillId="0" borderId="2" xfId="6" applyNumberFormat="1" applyFont="1" applyBorder="1" applyAlignment="1">
      <alignment horizontal="right" vertical="center"/>
    </xf>
    <xf numFmtId="164" fontId="2" fillId="0" borderId="1" xfId="0" applyNumberFormat="1" applyFont="1" applyBorder="1" applyAlignment="1">
      <alignment horizontal="center" vertical="center"/>
    </xf>
    <xf numFmtId="0" fontId="2" fillId="0" borderId="0" xfId="0" applyFont="1" applyAlignment="1">
      <alignment horizontal="left" vertical="center"/>
    </xf>
    <xf numFmtId="164" fontId="11" fillId="0" borderId="1" xfId="0" applyNumberFormat="1" applyFont="1" applyBorder="1" applyAlignment="1">
      <alignment horizontal="center" vertical="center"/>
    </xf>
    <xf numFmtId="164" fontId="11" fillId="0" borderId="4" xfId="0" applyNumberFormat="1" applyFont="1" applyBorder="1" applyAlignment="1">
      <alignment horizontal="center" vertical="center"/>
    </xf>
    <xf numFmtId="164" fontId="2" fillId="0" borderId="1"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167" fontId="3" fillId="0" borderId="0" xfId="0" applyNumberFormat="1" applyFont="1" applyAlignment="1">
      <alignment vertical="center"/>
    </xf>
    <xf numFmtId="164" fontId="3" fillId="0" borderId="1" xfId="1" applyNumberFormat="1" applyFont="1" applyBorder="1" applyAlignment="1">
      <alignment vertical="center"/>
    </xf>
    <xf numFmtId="164" fontId="2" fillId="0" borderId="0" xfId="0" applyNumberFormat="1" applyFont="1" applyAlignment="1">
      <alignment horizontal="left" vertical="center"/>
    </xf>
    <xf numFmtId="164" fontId="3" fillId="0" borderId="0" xfId="0" applyNumberFormat="1" applyFont="1" applyAlignment="1">
      <alignment vertical="center" wrapText="1"/>
    </xf>
    <xf numFmtId="164" fontId="3" fillId="0" borderId="0" xfId="0" applyNumberFormat="1" applyFont="1" applyAlignment="1">
      <alignment horizontal="center" vertical="center"/>
    </xf>
  </cellXfs>
  <cellStyles count="10">
    <cellStyle name="Change A&amp;ll 7" xfId="6" xr:uid="{D84064B4-C187-4530-9F49-09BB718B5AEA}"/>
    <cellStyle name="Comma" xfId="1" builtinId="3"/>
    <cellStyle name="Normal" xfId="0" builtinId="0"/>
    <cellStyle name="Normal 12 2 2 2" xfId="3" xr:uid="{7CE59EA1-6B79-49CD-85D1-FA5168E7F0AD}"/>
    <cellStyle name="Normal 15 2" xfId="2" xr:uid="{105ACAA2-E3F6-4254-9A74-FF7F6FE4A923}"/>
    <cellStyle name="Normal 2 2" xfId="9" xr:uid="{8C825F70-AD04-43B9-892C-C9EF68DA7953}"/>
    <cellStyle name="Normal 2 3 2 2" xfId="4" xr:uid="{1EB03BE7-48BA-4451-9133-A132AC113FA6}"/>
    <cellStyle name="Normal 23" xfId="7" xr:uid="{7172EFA1-AB98-443B-8F53-E822C85388D0}"/>
    <cellStyle name="Normal 5 2" xfId="8" xr:uid="{CC00A683-140D-4835-983F-9C1F1C535EE1}"/>
    <cellStyle name="ปกติ_Sheet1" xfId="5" xr:uid="{5ADAF611-57D6-4C3D-B31C-FBA1937576E0}"/>
  </cellStyles>
  <dxfs count="0"/>
  <tableStyles count="0" defaultTableStyle="TableStyleMedium2" defaultPivotStyle="PivotStyleLight16"/>
  <colors>
    <mruColors>
      <color rgb="FFE2EFDA"/>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5B7A5-87D3-4DCE-8FE8-A9C13BE71D4D}">
  <dimension ref="A1:N94"/>
  <sheetViews>
    <sheetView tabSelected="1" topLeftCell="A5" zoomScaleNormal="100" zoomScaleSheetLayoutView="100" workbookViewId="0">
      <selection activeCell="P14" sqref="P14"/>
    </sheetView>
  </sheetViews>
  <sheetFormatPr defaultColWidth="9.09765625" defaultRowHeight="21.75" customHeight="1" x14ac:dyDescent="0.65"/>
  <cols>
    <col min="1" max="2" width="1.3984375" style="1" customWidth="1"/>
    <col min="3" max="3" width="36.69921875" style="1" customWidth="1"/>
    <col min="4" max="4" width="7.3984375" style="1" customWidth="1"/>
    <col min="5" max="5" width="0.59765625" style="1" customWidth="1"/>
    <col min="6" max="6" width="14" style="3" customWidth="1"/>
    <col min="7" max="7" width="0.59765625" style="3" customWidth="1"/>
    <col min="8" max="8" width="11.296875" style="3" customWidth="1"/>
    <col min="9" max="9" width="0.59765625" style="3" customWidth="1"/>
    <col min="10" max="10" width="11.296875" style="3" customWidth="1"/>
    <col min="11" max="11" width="0.59765625" style="62" customWidth="1"/>
    <col min="12" max="12" width="14" style="17" customWidth="1"/>
    <col min="13" max="13" width="0.59765625" style="17" customWidth="1"/>
    <col min="14" max="14" width="11.296875" style="17" customWidth="1"/>
    <col min="15" max="16384" width="9.09765625" style="1"/>
  </cols>
  <sheetData>
    <row r="1" spans="1:14" ht="21.75" customHeight="1" x14ac:dyDescent="0.65">
      <c r="A1" s="38" t="s">
        <v>0</v>
      </c>
      <c r="B1" s="38"/>
      <c r="E1" s="2"/>
      <c r="L1" s="23"/>
      <c r="M1" s="23"/>
      <c r="N1" s="23"/>
    </row>
    <row r="2" spans="1:14" s="38" customFormat="1" ht="21.75" customHeight="1" x14ac:dyDescent="0.65">
      <c r="A2" s="38" t="s">
        <v>1</v>
      </c>
      <c r="E2" s="39"/>
      <c r="F2" s="5"/>
      <c r="G2" s="3"/>
      <c r="H2" s="5"/>
      <c r="I2" s="3"/>
      <c r="J2" s="5"/>
      <c r="K2" s="62"/>
      <c r="L2" s="23"/>
      <c r="M2" s="23"/>
      <c r="N2" s="23"/>
    </row>
    <row r="3" spans="1:14" ht="21.75" customHeight="1" x14ac:dyDescent="0.65">
      <c r="A3" s="40" t="s">
        <v>2</v>
      </c>
      <c r="B3" s="41"/>
      <c r="C3" s="41"/>
      <c r="D3" s="41"/>
      <c r="E3" s="6"/>
      <c r="F3" s="7"/>
      <c r="G3" s="7"/>
      <c r="H3" s="7"/>
      <c r="I3" s="7"/>
      <c r="J3" s="7"/>
      <c r="K3" s="114"/>
      <c r="L3" s="26"/>
      <c r="M3" s="26"/>
      <c r="N3" s="26"/>
    </row>
    <row r="4" spans="1:14" ht="21" customHeight="1" x14ac:dyDescent="0.65">
      <c r="A4" s="42"/>
      <c r="B4" s="9"/>
      <c r="C4" s="9"/>
      <c r="D4" s="9"/>
      <c r="E4" s="38"/>
      <c r="F4" s="5"/>
      <c r="G4" s="5"/>
      <c r="H4" s="5"/>
      <c r="I4" s="5"/>
      <c r="J4" s="5"/>
    </row>
    <row r="5" spans="1:14" ht="21" customHeight="1" x14ac:dyDescent="0.65">
      <c r="A5" s="42"/>
      <c r="B5" s="9"/>
      <c r="C5" s="9"/>
      <c r="D5" s="9"/>
      <c r="E5" s="38"/>
      <c r="F5" s="107" t="s">
        <v>3</v>
      </c>
      <c r="G5" s="107"/>
      <c r="H5" s="107"/>
      <c r="I5" s="107"/>
      <c r="J5" s="107"/>
      <c r="K5" s="17"/>
      <c r="L5" s="107" t="s">
        <v>4</v>
      </c>
      <c r="M5" s="107"/>
      <c r="N5" s="107"/>
    </row>
    <row r="6" spans="1:14" ht="21" customHeight="1" x14ac:dyDescent="0.65">
      <c r="A6" s="42"/>
      <c r="B6" s="9"/>
      <c r="C6" s="9"/>
      <c r="D6" s="9"/>
      <c r="E6" s="38"/>
      <c r="F6" s="52"/>
      <c r="G6" s="52"/>
      <c r="H6" s="5" t="s">
        <v>157</v>
      </c>
      <c r="I6" s="5"/>
      <c r="J6" s="5" t="s">
        <v>157</v>
      </c>
      <c r="K6" s="3"/>
      <c r="L6" s="5"/>
      <c r="M6" s="5"/>
      <c r="N6" s="5" t="s">
        <v>157</v>
      </c>
    </row>
    <row r="7" spans="1:14" ht="21" customHeight="1" x14ac:dyDescent="0.65">
      <c r="A7" s="38"/>
      <c r="B7" s="38"/>
      <c r="C7" s="38"/>
      <c r="D7" s="43"/>
      <c r="E7" s="44"/>
      <c r="F7" s="53" t="s">
        <v>5</v>
      </c>
      <c r="G7" s="53"/>
      <c r="H7" s="5" t="s">
        <v>6</v>
      </c>
      <c r="I7" s="53"/>
      <c r="J7" s="5" t="s">
        <v>6</v>
      </c>
      <c r="L7" s="53" t="s">
        <v>5</v>
      </c>
      <c r="M7" s="53"/>
      <c r="N7" s="5" t="s">
        <v>6</v>
      </c>
    </row>
    <row r="8" spans="1:14" ht="21" customHeight="1" x14ac:dyDescent="0.65">
      <c r="A8" s="38"/>
      <c r="B8" s="38"/>
      <c r="C8" s="38"/>
      <c r="D8" s="43"/>
      <c r="E8" s="44"/>
      <c r="F8" s="53" t="s">
        <v>7</v>
      </c>
      <c r="G8" s="53"/>
      <c r="H8" s="53" t="s">
        <v>8</v>
      </c>
      <c r="I8" s="53"/>
      <c r="J8" s="53" t="s">
        <v>9</v>
      </c>
      <c r="L8" s="53" t="s">
        <v>7</v>
      </c>
      <c r="M8" s="53"/>
      <c r="N8" s="53" t="s">
        <v>8</v>
      </c>
    </row>
    <row r="9" spans="1:14" ht="21" customHeight="1" x14ac:dyDescent="0.65">
      <c r="B9" s="38"/>
      <c r="C9" s="38"/>
      <c r="D9" s="43"/>
      <c r="E9" s="44"/>
      <c r="F9" s="53" t="s">
        <v>10</v>
      </c>
      <c r="G9" s="54"/>
      <c r="H9" s="53" t="s">
        <v>11</v>
      </c>
      <c r="I9" s="54"/>
      <c r="J9" s="53" t="s">
        <v>11</v>
      </c>
      <c r="L9" s="53" t="s">
        <v>10</v>
      </c>
      <c r="M9" s="54"/>
      <c r="N9" s="53" t="s">
        <v>11</v>
      </c>
    </row>
    <row r="10" spans="1:14" ht="21" customHeight="1" x14ac:dyDescent="0.65">
      <c r="A10" s="4"/>
      <c r="B10" s="38"/>
      <c r="C10" s="38"/>
      <c r="D10" s="45" t="s">
        <v>12</v>
      </c>
      <c r="E10" s="46"/>
      <c r="F10" s="55" t="s">
        <v>13</v>
      </c>
      <c r="G10" s="53"/>
      <c r="H10" s="55" t="s">
        <v>13</v>
      </c>
      <c r="I10" s="53"/>
      <c r="J10" s="55" t="s">
        <v>13</v>
      </c>
      <c r="L10" s="55" t="s">
        <v>13</v>
      </c>
      <c r="M10" s="53"/>
      <c r="N10" s="55" t="s">
        <v>13</v>
      </c>
    </row>
    <row r="11" spans="1:14" ht="6" customHeight="1" x14ac:dyDescent="0.65">
      <c r="A11" s="4"/>
      <c r="D11" s="47"/>
      <c r="E11" s="46"/>
      <c r="F11" s="53"/>
      <c r="G11" s="53"/>
      <c r="H11" s="53"/>
      <c r="I11" s="53"/>
      <c r="J11" s="53"/>
      <c r="L11" s="53"/>
      <c r="M11" s="53"/>
      <c r="N11" s="53"/>
    </row>
    <row r="12" spans="1:14" ht="21" customHeight="1" x14ac:dyDescent="0.65">
      <c r="A12" s="4" t="s">
        <v>14</v>
      </c>
      <c r="D12" s="47"/>
      <c r="E12" s="46"/>
      <c r="F12" s="53"/>
      <c r="G12" s="53"/>
      <c r="H12" s="53"/>
      <c r="I12" s="53"/>
      <c r="J12" s="53"/>
      <c r="L12" s="53"/>
      <c r="M12" s="53"/>
      <c r="N12" s="53"/>
    </row>
    <row r="13" spans="1:14" ht="6" customHeight="1" x14ac:dyDescent="0.65">
      <c r="A13" s="4"/>
      <c r="D13" s="47"/>
      <c r="E13" s="46"/>
      <c r="F13" s="53"/>
      <c r="G13" s="53"/>
      <c r="H13" s="53"/>
      <c r="I13" s="53"/>
      <c r="J13" s="53"/>
      <c r="L13" s="53"/>
      <c r="M13" s="53"/>
      <c r="N13" s="53"/>
    </row>
    <row r="14" spans="1:14" ht="21" customHeight="1" x14ac:dyDescent="0.65">
      <c r="A14" s="1" t="s">
        <v>15</v>
      </c>
      <c r="D14" s="2">
        <v>7</v>
      </c>
      <c r="F14" s="3">
        <v>3466661</v>
      </c>
      <c r="H14" s="3">
        <v>3150640</v>
      </c>
      <c r="J14" s="3">
        <f>2509893</f>
        <v>2509893</v>
      </c>
      <c r="L14" s="3">
        <v>718484</v>
      </c>
      <c r="M14" s="3"/>
      <c r="N14" s="3">
        <v>288178</v>
      </c>
    </row>
    <row r="15" spans="1:14" ht="21" customHeight="1" x14ac:dyDescent="0.65">
      <c r="A15" s="10" t="s">
        <v>16</v>
      </c>
      <c r="B15" s="10"/>
      <c r="C15" s="10"/>
      <c r="D15" s="12"/>
      <c r="F15" s="3">
        <v>38054</v>
      </c>
      <c r="H15" s="3">
        <v>42674</v>
      </c>
      <c r="J15" s="3">
        <v>19742</v>
      </c>
      <c r="L15" s="3">
        <v>3733</v>
      </c>
      <c r="M15" s="3"/>
      <c r="N15" s="3">
        <v>973</v>
      </c>
    </row>
    <row r="16" spans="1:14" ht="21" customHeight="1" x14ac:dyDescent="0.65">
      <c r="A16" s="10" t="s">
        <v>17</v>
      </c>
      <c r="D16" s="12">
        <v>15</v>
      </c>
      <c r="F16" s="3">
        <v>2168080</v>
      </c>
      <c r="H16" s="3">
        <v>1249761</v>
      </c>
      <c r="J16" s="3">
        <v>1270597</v>
      </c>
      <c r="L16" s="3">
        <v>0</v>
      </c>
      <c r="M16" s="3"/>
      <c r="N16" s="3">
        <v>0</v>
      </c>
    </row>
    <row r="17" spans="1:14" ht="21" customHeight="1" x14ac:dyDescent="0.65">
      <c r="A17" s="10" t="s">
        <v>18</v>
      </c>
      <c r="D17" s="2">
        <v>8</v>
      </c>
      <c r="F17" s="3">
        <v>6002754</v>
      </c>
      <c r="H17" s="3">
        <v>5739125</v>
      </c>
      <c r="J17" s="3">
        <v>6370736</v>
      </c>
      <c r="L17" s="3">
        <v>422847</v>
      </c>
      <c r="M17" s="3"/>
      <c r="N17" s="3">
        <v>984202</v>
      </c>
    </row>
    <row r="18" spans="1:14" ht="21" customHeight="1" x14ac:dyDescent="0.65">
      <c r="A18" s="10" t="s">
        <v>19</v>
      </c>
      <c r="D18" s="12">
        <v>9</v>
      </c>
      <c r="F18" s="57">
        <v>64199</v>
      </c>
      <c r="H18" s="57">
        <v>63148</v>
      </c>
      <c r="J18" s="57">
        <v>56758</v>
      </c>
      <c r="L18" s="57">
        <v>9405</v>
      </c>
      <c r="M18" s="3"/>
      <c r="N18" s="57">
        <v>8512</v>
      </c>
    </row>
    <row r="19" spans="1:14" ht="21" customHeight="1" x14ac:dyDescent="0.65">
      <c r="A19" s="1" t="s">
        <v>20</v>
      </c>
      <c r="D19" s="12">
        <v>10</v>
      </c>
      <c r="F19" s="3">
        <v>6333152</v>
      </c>
      <c r="H19" s="3">
        <v>5847784</v>
      </c>
      <c r="J19" s="3">
        <f>3706399</f>
        <v>3706399</v>
      </c>
      <c r="L19" s="3">
        <v>5455863</v>
      </c>
      <c r="M19" s="3"/>
      <c r="N19" s="3">
        <v>5455863</v>
      </c>
    </row>
    <row r="20" spans="1:14" ht="21" customHeight="1" x14ac:dyDescent="0.65">
      <c r="A20" s="1" t="s">
        <v>21</v>
      </c>
      <c r="D20" s="12">
        <v>10</v>
      </c>
      <c r="F20" s="3">
        <v>0</v>
      </c>
      <c r="H20" s="3">
        <v>0</v>
      </c>
      <c r="J20" s="3">
        <v>0</v>
      </c>
      <c r="L20" s="3">
        <v>5699783</v>
      </c>
      <c r="M20" s="3"/>
      <c r="N20" s="3">
        <v>5699783</v>
      </c>
    </row>
    <row r="21" spans="1:14" ht="21" customHeight="1" x14ac:dyDescent="0.65">
      <c r="A21" s="10" t="s">
        <v>22</v>
      </c>
      <c r="B21" s="11"/>
      <c r="C21" s="11"/>
      <c r="D21" s="12">
        <v>11</v>
      </c>
      <c r="F21" s="3">
        <v>45446</v>
      </c>
      <c r="H21" s="3">
        <v>48587</v>
      </c>
      <c r="J21" s="3">
        <v>57709</v>
      </c>
      <c r="L21" s="3">
        <v>1611</v>
      </c>
      <c r="M21" s="3"/>
      <c r="N21" s="3">
        <v>1611</v>
      </c>
    </row>
    <row r="22" spans="1:14" ht="21" customHeight="1" x14ac:dyDescent="0.65">
      <c r="A22" s="10" t="s">
        <v>23</v>
      </c>
      <c r="B22" s="11"/>
      <c r="C22" s="11"/>
      <c r="D22" s="12">
        <v>12</v>
      </c>
      <c r="F22" s="3">
        <v>142800</v>
      </c>
      <c r="H22" s="3">
        <v>151893</v>
      </c>
      <c r="J22" s="3">
        <v>184252</v>
      </c>
      <c r="L22" s="3">
        <v>0</v>
      </c>
      <c r="M22" s="3"/>
      <c r="N22" s="3">
        <v>0</v>
      </c>
    </row>
    <row r="23" spans="1:14" ht="21" customHeight="1" x14ac:dyDescent="0.65">
      <c r="A23" s="10" t="s">
        <v>24</v>
      </c>
      <c r="B23" s="11"/>
      <c r="C23" s="11"/>
      <c r="D23" s="12"/>
      <c r="F23" s="3">
        <v>1926096</v>
      </c>
      <c r="H23" s="3">
        <v>1926096</v>
      </c>
      <c r="J23" s="3">
        <v>1926096</v>
      </c>
      <c r="L23" s="3">
        <v>0</v>
      </c>
      <c r="M23" s="3"/>
      <c r="N23" s="3">
        <v>0</v>
      </c>
    </row>
    <row r="24" spans="1:14" ht="21" customHeight="1" x14ac:dyDescent="0.65">
      <c r="A24" s="10" t="s">
        <v>25</v>
      </c>
      <c r="B24" s="11"/>
      <c r="C24" s="11"/>
      <c r="D24" s="12">
        <v>13</v>
      </c>
      <c r="F24" s="3">
        <v>316355</v>
      </c>
      <c r="H24" s="3">
        <v>322309</v>
      </c>
      <c r="J24" s="3">
        <v>261680</v>
      </c>
      <c r="L24" s="3">
        <v>3684</v>
      </c>
      <c r="M24" s="3"/>
      <c r="N24" s="3">
        <v>3849</v>
      </c>
    </row>
    <row r="25" spans="1:14" ht="21" customHeight="1" x14ac:dyDescent="0.65">
      <c r="A25" s="10" t="s">
        <v>26</v>
      </c>
      <c r="B25" s="11"/>
      <c r="C25" s="11"/>
      <c r="D25" s="12">
        <v>14</v>
      </c>
      <c r="F25" s="3">
        <v>382056</v>
      </c>
      <c r="H25" s="3">
        <v>321699</v>
      </c>
      <c r="J25" s="3">
        <v>364051</v>
      </c>
      <c r="L25" s="3">
        <v>0</v>
      </c>
      <c r="M25" s="3"/>
      <c r="N25" s="3">
        <v>0</v>
      </c>
    </row>
    <row r="26" spans="1:14" ht="21" customHeight="1" x14ac:dyDescent="0.65">
      <c r="A26" s="10" t="s">
        <v>173</v>
      </c>
      <c r="B26" s="10"/>
      <c r="C26" s="10"/>
      <c r="D26" s="12"/>
      <c r="F26" s="13">
        <v>580101</v>
      </c>
      <c r="H26" s="13">
        <v>582465</v>
      </c>
      <c r="J26" s="13">
        <f>571061</f>
        <v>571061</v>
      </c>
      <c r="L26" s="13">
        <v>16990</v>
      </c>
      <c r="M26" s="3"/>
      <c r="N26" s="13">
        <v>16551</v>
      </c>
    </row>
    <row r="27" spans="1:14" ht="6" customHeight="1" x14ac:dyDescent="0.65">
      <c r="A27" s="10"/>
      <c r="B27" s="10"/>
      <c r="C27" s="10"/>
      <c r="D27" s="12"/>
      <c r="F27" s="58"/>
      <c r="H27" s="58"/>
      <c r="J27" s="58"/>
      <c r="L27" s="58"/>
      <c r="M27" s="3"/>
      <c r="N27" s="58"/>
    </row>
    <row r="28" spans="1:14" ht="21" customHeight="1" thickBot="1" x14ac:dyDescent="0.7">
      <c r="A28" s="4" t="s">
        <v>27</v>
      </c>
      <c r="B28" s="4"/>
      <c r="C28" s="4"/>
      <c r="D28" s="2"/>
      <c r="F28" s="37">
        <f>SUM(F14:F26)</f>
        <v>21465754</v>
      </c>
      <c r="H28" s="37">
        <f>SUM(H14:H26)</f>
        <v>19446181</v>
      </c>
      <c r="J28" s="37">
        <f>SUM(J14:J26)</f>
        <v>17298974</v>
      </c>
      <c r="L28" s="37">
        <f>SUM(L14:L26)</f>
        <v>12332400</v>
      </c>
      <c r="M28" s="3"/>
      <c r="N28" s="37">
        <f>SUM(N14:N26)</f>
        <v>12459522</v>
      </c>
    </row>
    <row r="29" spans="1:14" ht="21" customHeight="1" thickTop="1" x14ac:dyDescent="0.65">
      <c r="A29" s="4"/>
      <c r="B29" s="4"/>
      <c r="C29" s="4"/>
      <c r="D29" s="2"/>
      <c r="L29" s="3"/>
      <c r="M29" s="3"/>
      <c r="N29" s="3"/>
    </row>
    <row r="30" spans="1:14" ht="21" customHeight="1" x14ac:dyDescent="0.65">
      <c r="A30" s="4"/>
      <c r="B30" s="4"/>
      <c r="C30" s="4"/>
      <c r="D30" s="2"/>
      <c r="H30" s="84"/>
      <c r="L30" s="3"/>
      <c r="M30" s="3"/>
      <c r="N30" s="3"/>
    </row>
    <row r="31" spans="1:14" ht="21" customHeight="1" x14ac:dyDescent="0.65">
      <c r="A31" s="4"/>
      <c r="B31" s="4"/>
      <c r="C31" s="4"/>
      <c r="D31" s="2"/>
      <c r="L31" s="3"/>
      <c r="M31" s="3"/>
      <c r="N31" s="3"/>
    </row>
    <row r="32" spans="1:14" ht="21" customHeight="1" x14ac:dyDescent="0.65">
      <c r="A32" s="4"/>
      <c r="B32" s="4"/>
      <c r="C32" s="4"/>
      <c r="D32" s="2"/>
      <c r="L32" s="3"/>
      <c r="M32" s="3"/>
      <c r="N32" s="3"/>
    </row>
    <row r="33" spans="1:14" ht="21" customHeight="1" x14ac:dyDescent="0.65">
      <c r="A33" s="4"/>
      <c r="B33" s="4"/>
      <c r="C33" s="4"/>
      <c r="D33" s="2"/>
      <c r="L33" s="3"/>
      <c r="M33" s="3"/>
      <c r="N33" s="3"/>
    </row>
    <row r="34" spans="1:14" ht="21" customHeight="1" x14ac:dyDescent="0.65">
      <c r="A34" s="4"/>
      <c r="B34" s="4"/>
      <c r="C34" s="4"/>
      <c r="D34" s="2"/>
      <c r="L34" s="3"/>
      <c r="M34" s="3"/>
      <c r="N34" s="3"/>
    </row>
    <row r="35" spans="1:14" ht="21" customHeight="1" x14ac:dyDescent="0.65">
      <c r="A35" s="4"/>
      <c r="B35" s="4"/>
      <c r="C35" s="4"/>
      <c r="D35" s="2"/>
      <c r="L35" s="3"/>
      <c r="M35" s="3"/>
      <c r="N35" s="3"/>
    </row>
    <row r="36" spans="1:14" ht="21" customHeight="1" x14ac:dyDescent="0.65">
      <c r="A36" s="4"/>
      <c r="B36" s="4"/>
      <c r="C36" s="4"/>
      <c r="D36" s="2"/>
      <c r="L36" s="3"/>
      <c r="M36" s="3"/>
      <c r="N36" s="3"/>
    </row>
    <row r="37" spans="1:14" ht="21" customHeight="1" x14ac:dyDescent="0.65">
      <c r="A37" s="4"/>
      <c r="B37" s="4"/>
      <c r="C37" s="4"/>
      <c r="D37" s="2"/>
      <c r="L37" s="3"/>
      <c r="M37" s="3"/>
      <c r="N37" s="3"/>
    </row>
    <row r="38" spans="1:14" ht="21" customHeight="1" x14ac:dyDescent="0.65">
      <c r="A38" s="4"/>
      <c r="B38" s="4"/>
      <c r="C38" s="4"/>
      <c r="D38" s="2"/>
      <c r="L38" s="3"/>
      <c r="M38" s="3"/>
      <c r="N38" s="3"/>
    </row>
    <row r="39" spans="1:14" ht="21" customHeight="1" x14ac:dyDescent="0.65">
      <c r="A39" s="4"/>
      <c r="B39" s="4"/>
      <c r="C39" s="4"/>
      <c r="D39" s="2"/>
      <c r="L39" s="3"/>
      <c r="M39" s="3"/>
      <c r="N39" s="3"/>
    </row>
    <row r="40" spans="1:14" ht="21" customHeight="1" x14ac:dyDescent="0.65">
      <c r="A40" s="4"/>
      <c r="B40" s="4"/>
      <c r="C40" s="4"/>
      <c r="D40" s="2"/>
      <c r="L40" s="3"/>
      <c r="M40" s="3"/>
      <c r="N40" s="3"/>
    </row>
    <row r="41" spans="1:14" ht="21" customHeight="1" x14ac:dyDescent="0.65">
      <c r="A41" s="4"/>
      <c r="B41" s="4"/>
      <c r="C41" s="4"/>
      <c r="D41" s="2"/>
      <c r="L41" s="3"/>
      <c r="M41" s="3"/>
      <c r="N41" s="3"/>
    </row>
    <row r="42" spans="1:14" ht="21" customHeight="1" x14ac:dyDescent="0.65">
      <c r="A42" s="4"/>
      <c r="B42" s="4"/>
      <c r="C42" s="4"/>
      <c r="D42" s="2"/>
      <c r="L42" s="3"/>
      <c r="M42" s="3"/>
      <c r="N42" s="3"/>
    </row>
    <row r="43" spans="1:14" ht="4.5" customHeight="1" x14ac:dyDescent="0.65">
      <c r="A43" s="4"/>
      <c r="B43" s="4"/>
      <c r="C43" s="4"/>
      <c r="D43" s="2"/>
      <c r="L43" s="3"/>
      <c r="M43" s="3"/>
      <c r="N43" s="3"/>
    </row>
    <row r="44" spans="1:14" ht="21.75" customHeight="1" x14ac:dyDescent="0.65">
      <c r="A44" s="8" t="s">
        <v>28</v>
      </c>
      <c r="B44" s="14"/>
      <c r="C44" s="14"/>
      <c r="D44" s="15"/>
      <c r="E44" s="8"/>
      <c r="F44" s="7"/>
      <c r="G44" s="13"/>
      <c r="H44" s="7"/>
      <c r="I44" s="13"/>
      <c r="J44" s="7"/>
      <c r="K44" s="114"/>
      <c r="L44" s="26"/>
      <c r="M44" s="26"/>
      <c r="N44" s="26"/>
    </row>
    <row r="45" spans="1:14" ht="21.75" customHeight="1" x14ac:dyDescent="0.65">
      <c r="A45" s="38" t="str">
        <f>+A1</f>
        <v>บริษัท อลิอันซ์ อยุธยา แคปปิตอล จำกัด (มหาชน)</v>
      </c>
      <c r="B45" s="38"/>
      <c r="E45" s="2"/>
    </row>
    <row r="46" spans="1:14" s="38" customFormat="1" ht="21.75" customHeight="1" x14ac:dyDescent="0.65">
      <c r="A46" s="38" t="s">
        <v>29</v>
      </c>
      <c r="E46" s="39"/>
      <c r="F46" s="5"/>
      <c r="G46" s="3"/>
      <c r="H46" s="5"/>
      <c r="I46" s="3"/>
      <c r="J46" s="5"/>
      <c r="K46" s="62"/>
      <c r="L46" s="115"/>
      <c r="M46" s="115"/>
      <c r="N46" s="115"/>
    </row>
    <row r="47" spans="1:14" ht="21.75" customHeight="1" x14ac:dyDescent="0.65">
      <c r="A47" s="40" t="str">
        <f>A3</f>
        <v>ณ วันที่ 31 มีนาคม พ.ศ. 2568</v>
      </c>
      <c r="B47" s="41"/>
      <c r="C47" s="41"/>
      <c r="D47" s="41"/>
      <c r="E47" s="6"/>
      <c r="F47" s="7"/>
      <c r="G47" s="7"/>
      <c r="H47" s="7"/>
      <c r="I47" s="7"/>
      <c r="J47" s="7"/>
      <c r="K47" s="114"/>
      <c r="L47" s="26"/>
      <c r="M47" s="26"/>
      <c r="N47" s="26"/>
    </row>
    <row r="48" spans="1:14" ht="20.5" customHeight="1" x14ac:dyDescent="0.65">
      <c r="A48" s="9"/>
      <c r="B48" s="9"/>
      <c r="C48" s="9"/>
      <c r="D48" s="9"/>
      <c r="E48" s="38"/>
      <c r="F48" s="5"/>
      <c r="G48" s="5"/>
      <c r="H48" s="5"/>
      <c r="I48" s="5"/>
      <c r="J48" s="5"/>
    </row>
    <row r="49" spans="1:14" ht="19.5" customHeight="1" x14ac:dyDescent="0.65">
      <c r="A49" s="42"/>
      <c r="B49" s="9"/>
      <c r="C49" s="9"/>
      <c r="D49" s="9"/>
      <c r="E49" s="38"/>
      <c r="F49" s="107" t="s">
        <v>3</v>
      </c>
      <c r="G49" s="107"/>
      <c r="H49" s="107"/>
      <c r="I49" s="107"/>
      <c r="J49" s="107"/>
      <c r="K49" s="17"/>
      <c r="L49" s="107" t="s">
        <v>4</v>
      </c>
      <c r="M49" s="107"/>
      <c r="N49" s="107"/>
    </row>
    <row r="50" spans="1:14" ht="19.5" customHeight="1" x14ac:dyDescent="0.65">
      <c r="A50" s="42"/>
      <c r="B50" s="9"/>
      <c r="C50" s="9"/>
      <c r="D50" s="9"/>
      <c r="E50" s="38"/>
      <c r="F50" s="52"/>
      <c r="G50" s="52"/>
      <c r="H50" s="5" t="s">
        <v>157</v>
      </c>
      <c r="I50" s="5"/>
      <c r="J50" s="5" t="s">
        <v>157</v>
      </c>
      <c r="K50" s="17"/>
      <c r="L50" s="52"/>
      <c r="M50" s="52"/>
      <c r="N50" s="52"/>
    </row>
    <row r="51" spans="1:14" ht="19.5" customHeight="1" x14ac:dyDescent="0.65">
      <c r="A51" s="38"/>
      <c r="B51" s="38"/>
      <c r="C51" s="38"/>
      <c r="D51" s="43"/>
      <c r="E51" s="44"/>
      <c r="F51" s="53" t="s">
        <v>5</v>
      </c>
      <c r="G51" s="53"/>
      <c r="H51" s="5" t="s">
        <v>6</v>
      </c>
      <c r="I51" s="53"/>
      <c r="J51" s="5" t="s">
        <v>6</v>
      </c>
      <c r="L51" s="53" t="s">
        <v>5</v>
      </c>
      <c r="M51" s="53"/>
      <c r="N51" s="5" t="s">
        <v>6</v>
      </c>
    </row>
    <row r="52" spans="1:14" ht="19.5" customHeight="1" x14ac:dyDescent="0.65">
      <c r="A52" s="38"/>
      <c r="B52" s="38"/>
      <c r="C52" s="38"/>
      <c r="D52" s="43"/>
      <c r="E52" s="44"/>
      <c r="F52" s="53" t="s">
        <v>7</v>
      </c>
      <c r="G52" s="53"/>
      <c r="H52" s="53" t="s">
        <v>8</v>
      </c>
      <c r="I52" s="53"/>
      <c r="J52" s="53" t="s">
        <v>9</v>
      </c>
      <c r="L52" s="53" t="s">
        <v>7</v>
      </c>
      <c r="M52" s="53"/>
      <c r="N52" s="53" t="s">
        <v>8</v>
      </c>
    </row>
    <row r="53" spans="1:14" ht="19.5" customHeight="1" x14ac:dyDescent="0.65">
      <c r="B53" s="38"/>
      <c r="C53" s="38"/>
      <c r="D53" s="43"/>
      <c r="E53" s="44"/>
      <c r="F53" s="53" t="s">
        <v>10</v>
      </c>
      <c r="G53" s="54"/>
      <c r="H53" s="53" t="s">
        <v>11</v>
      </c>
      <c r="I53" s="54"/>
      <c r="J53" s="53" t="s">
        <v>11</v>
      </c>
      <c r="L53" s="53" t="s">
        <v>10</v>
      </c>
      <c r="M53" s="54"/>
      <c r="N53" s="53" t="s">
        <v>11</v>
      </c>
    </row>
    <row r="54" spans="1:14" ht="19.5" customHeight="1" x14ac:dyDescent="0.65">
      <c r="A54" s="4"/>
      <c r="B54" s="38"/>
      <c r="C54" s="38"/>
      <c r="D54" s="45" t="s">
        <v>12</v>
      </c>
      <c r="E54" s="46"/>
      <c r="F54" s="55" t="s">
        <v>13</v>
      </c>
      <c r="G54" s="53"/>
      <c r="H54" s="55" t="s">
        <v>13</v>
      </c>
      <c r="I54" s="53"/>
      <c r="J54" s="55" t="s">
        <v>13</v>
      </c>
      <c r="L54" s="55" t="s">
        <v>13</v>
      </c>
      <c r="M54" s="53"/>
      <c r="N54" s="55" t="s">
        <v>13</v>
      </c>
    </row>
    <row r="55" spans="1:14" ht="19.5" customHeight="1" x14ac:dyDescent="0.65">
      <c r="A55" s="4" t="s">
        <v>30</v>
      </c>
      <c r="D55" s="2"/>
    </row>
    <row r="56" spans="1:14" ht="5.15" customHeight="1" x14ac:dyDescent="0.65">
      <c r="A56" s="4"/>
      <c r="D56" s="2"/>
    </row>
    <row r="57" spans="1:14" ht="19.5" customHeight="1" x14ac:dyDescent="0.65">
      <c r="A57" s="4" t="s">
        <v>31</v>
      </c>
      <c r="B57" s="4"/>
      <c r="D57" s="2"/>
    </row>
    <row r="58" spans="1:14" ht="5.15" customHeight="1" x14ac:dyDescent="0.65">
      <c r="A58" s="4"/>
      <c r="B58" s="4"/>
      <c r="D58" s="2"/>
    </row>
    <row r="59" spans="1:14" ht="19.5" customHeight="1" x14ac:dyDescent="0.65">
      <c r="A59" s="1" t="s">
        <v>128</v>
      </c>
      <c r="D59" s="2"/>
      <c r="F59" s="3">
        <v>0</v>
      </c>
      <c r="H59" s="3">
        <v>130334</v>
      </c>
      <c r="J59" s="3">
        <v>0</v>
      </c>
      <c r="L59" s="3">
        <v>0</v>
      </c>
      <c r="M59" s="117"/>
      <c r="N59" s="3">
        <v>130334</v>
      </c>
    </row>
    <row r="60" spans="1:14" ht="19.5" customHeight="1" x14ac:dyDescent="0.65">
      <c r="A60" s="1" t="s">
        <v>32</v>
      </c>
      <c r="B60" s="4"/>
      <c r="D60" s="12">
        <v>15</v>
      </c>
      <c r="F60" s="3">
        <v>7802438</v>
      </c>
      <c r="H60" s="3">
        <v>6163546</v>
      </c>
      <c r="J60" s="3">
        <v>6104270</v>
      </c>
      <c r="K60" s="3"/>
      <c r="L60" s="3">
        <v>0</v>
      </c>
      <c r="M60" s="62"/>
      <c r="N60" s="3">
        <v>0</v>
      </c>
    </row>
    <row r="61" spans="1:14" ht="19.5" customHeight="1" x14ac:dyDescent="0.65">
      <c r="A61" s="1" t="s">
        <v>137</v>
      </c>
      <c r="B61" s="4"/>
      <c r="D61" s="12">
        <v>15</v>
      </c>
      <c r="F61" s="3">
        <v>10275</v>
      </c>
      <c r="H61" s="3">
        <v>127390</v>
      </c>
      <c r="J61" s="3">
        <v>127676</v>
      </c>
      <c r="K61" s="3"/>
      <c r="L61" s="3">
        <v>0</v>
      </c>
      <c r="M61" s="62"/>
      <c r="N61" s="3">
        <v>0</v>
      </c>
    </row>
    <row r="62" spans="1:14" ht="19.5" customHeight="1" x14ac:dyDescent="0.65">
      <c r="A62" s="1" t="s">
        <v>33</v>
      </c>
      <c r="B62" s="4"/>
      <c r="D62" s="12"/>
      <c r="F62" s="3">
        <v>67695</v>
      </c>
      <c r="H62" s="3">
        <v>0</v>
      </c>
      <c r="J62" s="3">
        <v>0</v>
      </c>
      <c r="K62" s="3"/>
      <c r="L62" s="3">
        <v>0</v>
      </c>
      <c r="M62" s="62"/>
      <c r="N62" s="3">
        <v>0</v>
      </c>
    </row>
    <row r="63" spans="1:14" ht="19.5" customHeight="1" x14ac:dyDescent="0.65">
      <c r="A63" s="1" t="s">
        <v>34</v>
      </c>
      <c r="B63" s="4"/>
      <c r="D63" s="12"/>
      <c r="F63" s="3">
        <v>215423</v>
      </c>
      <c r="H63" s="3">
        <v>219161</v>
      </c>
      <c r="J63" s="3">
        <v>181140</v>
      </c>
      <c r="K63" s="3"/>
      <c r="L63" s="3">
        <v>0</v>
      </c>
      <c r="M63" s="62"/>
      <c r="N63" s="3">
        <v>0</v>
      </c>
    </row>
    <row r="64" spans="1:14" ht="19.5" customHeight="1" x14ac:dyDescent="0.65">
      <c r="A64" s="1" t="s">
        <v>35</v>
      </c>
      <c r="D64" s="12"/>
      <c r="F64" s="3">
        <v>70630</v>
      </c>
      <c r="H64" s="3">
        <v>114392</v>
      </c>
      <c r="J64" s="3">
        <v>78766</v>
      </c>
      <c r="K64" s="3"/>
      <c r="L64" s="3">
        <v>7817</v>
      </c>
      <c r="M64" s="62"/>
      <c r="N64" s="3">
        <v>11858</v>
      </c>
    </row>
    <row r="65" spans="1:14" ht="19.5" customHeight="1" x14ac:dyDescent="0.65">
      <c r="A65" s="1" t="s">
        <v>36</v>
      </c>
      <c r="D65" s="12"/>
      <c r="F65" s="3">
        <v>151609</v>
      </c>
      <c r="H65" s="3">
        <v>161678</v>
      </c>
      <c r="J65" s="3">
        <v>193574</v>
      </c>
      <c r="K65" s="3"/>
      <c r="L65" s="3">
        <v>0</v>
      </c>
      <c r="M65" s="62"/>
      <c r="N65" s="3">
        <v>0</v>
      </c>
    </row>
    <row r="66" spans="1:14" ht="19.5" customHeight="1" x14ac:dyDescent="0.65">
      <c r="A66" s="10" t="s">
        <v>37</v>
      </c>
      <c r="D66" s="12">
        <v>14</v>
      </c>
      <c r="F66" s="3">
        <v>0</v>
      </c>
      <c r="H66" s="3">
        <v>0</v>
      </c>
      <c r="J66" s="3">
        <v>0</v>
      </c>
      <c r="K66" s="3"/>
      <c r="L66" s="3">
        <v>5842</v>
      </c>
      <c r="M66" s="62"/>
      <c r="N66" s="3">
        <v>5389</v>
      </c>
    </row>
    <row r="67" spans="1:14" ht="19.5" customHeight="1" x14ac:dyDescent="0.65">
      <c r="A67" s="10" t="s">
        <v>38</v>
      </c>
      <c r="B67" s="10"/>
      <c r="C67" s="10"/>
      <c r="D67" s="12"/>
      <c r="F67" s="13">
        <v>222714</v>
      </c>
      <c r="H67" s="13">
        <v>173686</v>
      </c>
      <c r="J67" s="13">
        <f>239493</f>
        <v>239493</v>
      </c>
      <c r="K67" s="3"/>
      <c r="L67" s="13">
        <v>14662</v>
      </c>
      <c r="M67" s="62"/>
      <c r="N67" s="26">
        <v>12798</v>
      </c>
    </row>
    <row r="68" spans="1:14" ht="5.15" customHeight="1" x14ac:dyDescent="0.65">
      <c r="A68" s="4"/>
      <c r="B68" s="4"/>
      <c r="D68" s="2"/>
      <c r="K68" s="3"/>
      <c r="L68" s="3"/>
      <c r="M68" s="62"/>
    </row>
    <row r="69" spans="1:14" ht="19.5" customHeight="1" x14ac:dyDescent="0.65">
      <c r="A69" s="38" t="s">
        <v>39</v>
      </c>
      <c r="B69" s="4"/>
      <c r="C69" s="4"/>
      <c r="D69" s="2"/>
      <c r="F69" s="13">
        <f>SUM(F59:F67)</f>
        <v>8540784</v>
      </c>
      <c r="H69" s="13">
        <f>SUM(H59:H67)</f>
        <v>7090187</v>
      </c>
      <c r="J69" s="13">
        <f>SUM(J59:J67)</f>
        <v>6924919</v>
      </c>
      <c r="K69" s="3"/>
      <c r="L69" s="13">
        <f>SUM(L59:L67)</f>
        <v>28321</v>
      </c>
      <c r="M69" s="62"/>
      <c r="N69" s="13">
        <f>SUM(N59:N67)</f>
        <v>160379</v>
      </c>
    </row>
    <row r="70" spans="1:14" ht="8.25" customHeight="1" x14ac:dyDescent="0.65">
      <c r="A70" s="38"/>
      <c r="B70" s="4"/>
      <c r="C70" s="4"/>
      <c r="D70" s="2"/>
      <c r="F70" s="5"/>
      <c r="H70" s="5"/>
      <c r="J70" s="5"/>
    </row>
    <row r="71" spans="1:14" ht="19.5" customHeight="1" x14ac:dyDescent="0.65">
      <c r="A71" s="38" t="s">
        <v>40</v>
      </c>
      <c r="B71" s="38"/>
      <c r="C71" s="38"/>
      <c r="D71" s="2"/>
      <c r="H71" s="84"/>
    </row>
    <row r="72" spans="1:14" ht="5.15" customHeight="1" x14ac:dyDescent="0.65">
      <c r="A72" s="38"/>
      <c r="B72" s="38"/>
      <c r="C72" s="38"/>
      <c r="D72" s="2"/>
    </row>
    <row r="73" spans="1:14" ht="19.5" customHeight="1" x14ac:dyDescent="0.65">
      <c r="A73" s="10" t="s">
        <v>41</v>
      </c>
      <c r="B73" s="10"/>
      <c r="C73" s="10"/>
      <c r="D73" s="16"/>
    </row>
    <row r="74" spans="1:14" ht="19.5" customHeight="1" x14ac:dyDescent="0.65">
      <c r="B74" s="10" t="s">
        <v>42</v>
      </c>
      <c r="C74" s="10"/>
      <c r="D74" s="16"/>
      <c r="F74" s="17"/>
      <c r="G74" s="17"/>
      <c r="H74" s="17"/>
      <c r="I74" s="17"/>
      <c r="J74" s="17"/>
    </row>
    <row r="75" spans="1:14" ht="19.5" customHeight="1" thickBot="1" x14ac:dyDescent="0.7">
      <c r="B75" s="10"/>
      <c r="C75" s="10" t="s">
        <v>43</v>
      </c>
      <c r="D75" s="16"/>
      <c r="F75" s="59">
        <v>463473</v>
      </c>
      <c r="H75" s="59">
        <v>463473</v>
      </c>
      <c r="J75" s="59">
        <v>463473</v>
      </c>
      <c r="L75" s="59">
        <v>463473</v>
      </c>
      <c r="M75" s="3"/>
      <c r="N75" s="59">
        <v>463473</v>
      </c>
    </row>
    <row r="76" spans="1:14" ht="5.15" customHeight="1" thickTop="1" x14ac:dyDescent="0.65">
      <c r="A76" s="10"/>
      <c r="B76" s="10"/>
      <c r="C76" s="10"/>
      <c r="D76" s="16"/>
      <c r="F76" s="58"/>
      <c r="H76" s="58"/>
      <c r="J76" s="58"/>
    </row>
    <row r="77" spans="1:14" ht="19.5" customHeight="1" x14ac:dyDescent="0.65">
      <c r="B77" s="10" t="s">
        <v>44</v>
      </c>
      <c r="D77" s="2"/>
      <c r="F77" s="17"/>
      <c r="G77" s="17"/>
      <c r="H77" s="17"/>
      <c r="I77" s="17"/>
      <c r="J77" s="17"/>
    </row>
    <row r="78" spans="1:14" ht="19.5" customHeight="1" x14ac:dyDescent="0.65">
      <c r="B78" s="10"/>
      <c r="C78" s="1" t="s">
        <v>45</v>
      </c>
      <c r="D78" s="16"/>
      <c r="F78" s="3">
        <v>389267</v>
      </c>
      <c r="H78" s="3">
        <v>389267</v>
      </c>
      <c r="J78" s="3">
        <v>389267</v>
      </c>
      <c r="K78" s="17"/>
      <c r="L78" s="3">
        <v>389267</v>
      </c>
      <c r="M78" s="3"/>
      <c r="N78" s="3">
        <v>389267</v>
      </c>
    </row>
    <row r="79" spans="1:14" ht="19.5" customHeight="1" x14ac:dyDescent="0.65">
      <c r="B79" s="10" t="s">
        <v>46</v>
      </c>
      <c r="D79" s="2"/>
      <c r="F79" s="3">
        <v>10066331</v>
      </c>
      <c r="H79" s="3">
        <v>10066331</v>
      </c>
      <c r="J79" s="3">
        <v>10066331</v>
      </c>
      <c r="K79" s="17"/>
      <c r="L79" s="3">
        <v>10066331</v>
      </c>
      <c r="M79" s="3"/>
      <c r="N79" s="3">
        <v>10066331</v>
      </c>
    </row>
    <row r="80" spans="1:14" ht="19.5" customHeight="1" x14ac:dyDescent="0.65">
      <c r="A80" s="1" t="s">
        <v>47</v>
      </c>
      <c r="B80" s="10"/>
      <c r="D80" s="2"/>
      <c r="K80" s="17"/>
      <c r="L80" s="3"/>
      <c r="M80" s="3"/>
      <c r="N80" s="3"/>
    </row>
    <row r="81" spans="1:14" ht="19.5" customHeight="1" x14ac:dyDescent="0.65">
      <c r="B81" s="10" t="s">
        <v>48</v>
      </c>
      <c r="D81" s="2"/>
      <c r="K81" s="17"/>
      <c r="L81" s="3"/>
      <c r="M81" s="3"/>
      <c r="N81" s="3"/>
    </row>
    <row r="82" spans="1:14" ht="19.5" customHeight="1" x14ac:dyDescent="0.65">
      <c r="B82" s="10"/>
      <c r="C82" s="1" t="s">
        <v>49</v>
      </c>
      <c r="D82" s="12"/>
      <c r="F82" s="3">
        <v>88950</v>
      </c>
      <c r="H82" s="3">
        <v>88950</v>
      </c>
      <c r="J82" s="3">
        <v>66200</v>
      </c>
      <c r="K82" s="17"/>
      <c r="L82" s="3">
        <v>50000</v>
      </c>
      <c r="M82" s="3"/>
      <c r="N82" s="3">
        <v>50000</v>
      </c>
    </row>
    <row r="83" spans="1:14" ht="19.5" customHeight="1" x14ac:dyDescent="0.65">
      <c r="B83" s="10" t="s">
        <v>50</v>
      </c>
      <c r="D83" s="12"/>
      <c r="F83" s="3">
        <v>3537047</v>
      </c>
      <c r="H83" s="3">
        <v>2845287</v>
      </c>
      <c r="J83" s="3">
        <v>1567020</v>
      </c>
      <c r="K83" s="17"/>
      <c r="L83" s="3">
        <v>1805209</v>
      </c>
      <c r="M83" s="3"/>
      <c r="N83" s="3">
        <v>1800656</v>
      </c>
    </row>
    <row r="84" spans="1:14" ht="19.5" customHeight="1" x14ac:dyDescent="0.65">
      <c r="A84" s="1" t="s">
        <v>51</v>
      </c>
      <c r="B84" s="10"/>
      <c r="D84" s="12"/>
      <c r="K84" s="17"/>
      <c r="L84" s="3"/>
      <c r="M84" s="3"/>
      <c r="N84" s="3"/>
    </row>
    <row r="85" spans="1:14" ht="19.5" customHeight="1" x14ac:dyDescent="0.65">
      <c r="B85" s="1" t="s">
        <v>132</v>
      </c>
      <c r="C85" s="10"/>
      <c r="D85" s="12"/>
      <c r="F85" s="3">
        <v>26219</v>
      </c>
      <c r="H85" s="3">
        <v>9647</v>
      </c>
      <c r="J85" s="3">
        <f>-28593</f>
        <v>-28593</v>
      </c>
      <c r="K85" s="17"/>
      <c r="L85" s="3">
        <v>115</v>
      </c>
      <c r="M85" s="3"/>
      <c r="N85" s="3">
        <v>446</v>
      </c>
    </row>
    <row r="86" spans="1:14" ht="19.5" customHeight="1" x14ac:dyDescent="0.65">
      <c r="B86" s="1" t="s">
        <v>136</v>
      </c>
      <c r="D86" s="12"/>
      <c r="F86" s="3">
        <v>19859</v>
      </c>
      <c r="H86" s="3">
        <v>19018</v>
      </c>
      <c r="J86" s="3">
        <v>13905</v>
      </c>
      <c r="K86" s="17"/>
      <c r="L86" s="3">
        <v>-6843</v>
      </c>
      <c r="M86" s="3"/>
      <c r="N86" s="3">
        <v>-7557</v>
      </c>
    </row>
    <row r="87" spans="1:14" ht="19.5" customHeight="1" x14ac:dyDescent="0.65">
      <c r="B87" s="1" t="s">
        <v>158</v>
      </c>
      <c r="C87" s="10"/>
      <c r="D87" s="12"/>
      <c r="F87" s="3">
        <v>-1198856</v>
      </c>
      <c r="H87" s="3">
        <v>-1061172</v>
      </c>
      <c r="J87" s="3">
        <v>-1700394</v>
      </c>
      <c r="K87" s="17"/>
      <c r="L87" s="3">
        <v>0</v>
      </c>
      <c r="M87" s="3"/>
      <c r="N87" s="3">
        <v>0</v>
      </c>
    </row>
    <row r="88" spans="1:14" ht="19.5" customHeight="1" x14ac:dyDescent="0.65">
      <c r="B88" s="1" t="s">
        <v>52</v>
      </c>
      <c r="C88" s="10"/>
      <c r="D88" s="12"/>
      <c r="F88" s="13">
        <v>-3847</v>
      </c>
      <c r="H88" s="13">
        <v>-1334</v>
      </c>
      <c r="J88" s="13">
        <v>319</v>
      </c>
      <c r="K88" s="17"/>
      <c r="L88" s="13">
        <v>0</v>
      </c>
      <c r="M88" s="3"/>
      <c r="N88" s="13">
        <v>0</v>
      </c>
    </row>
    <row r="89" spans="1:14" ht="5.15" customHeight="1" x14ac:dyDescent="0.65">
      <c r="A89" s="4"/>
      <c r="B89" s="4"/>
      <c r="D89" s="2"/>
      <c r="K89" s="17"/>
      <c r="L89" s="3"/>
      <c r="M89" s="3"/>
      <c r="N89" s="3"/>
    </row>
    <row r="90" spans="1:14" ht="19.5" customHeight="1" x14ac:dyDescent="0.65">
      <c r="A90" s="4" t="s">
        <v>53</v>
      </c>
      <c r="B90" s="10"/>
      <c r="D90" s="2"/>
      <c r="F90" s="13">
        <f>SUM(F78:F88)</f>
        <v>12924970</v>
      </c>
      <c r="H90" s="13">
        <f>SUM(H78:H88)</f>
        <v>12355994</v>
      </c>
      <c r="J90" s="13">
        <f>SUM(J78:J88)</f>
        <v>10374055</v>
      </c>
      <c r="K90" s="17"/>
      <c r="L90" s="13">
        <f>SUM(L78:L88)</f>
        <v>12304079</v>
      </c>
      <c r="M90" s="3"/>
      <c r="N90" s="13">
        <f>SUM(N78:N88)</f>
        <v>12299143</v>
      </c>
    </row>
    <row r="91" spans="1:14" ht="5.15" customHeight="1" x14ac:dyDescent="0.65">
      <c r="A91" s="4"/>
      <c r="B91" s="10"/>
      <c r="D91" s="2"/>
      <c r="K91" s="17"/>
      <c r="L91" s="3"/>
      <c r="M91" s="3"/>
      <c r="N91" s="3"/>
    </row>
    <row r="92" spans="1:14" ht="19.5" customHeight="1" thickBot="1" x14ac:dyDescent="0.7">
      <c r="A92" s="4" t="s">
        <v>54</v>
      </c>
      <c r="B92" s="10"/>
      <c r="D92" s="2"/>
      <c r="F92" s="37">
        <f>SUM(F69,F90)</f>
        <v>21465754</v>
      </c>
      <c r="H92" s="37">
        <f>SUM(H69,H90)</f>
        <v>19446181</v>
      </c>
      <c r="J92" s="37">
        <f>SUM(J69,J90)</f>
        <v>17298974</v>
      </c>
      <c r="K92" s="17"/>
      <c r="L92" s="37">
        <f>SUM(L69,L90)</f>
        <v>12332400</v>
      </c>
      <c r="M92" s="3"/>
      <c r="N92" s="37">
        <f>SUM(N69,N90)</f>
        <v>12459522</v>
      </c>
    </row>
    <row r="93" spans="1:14" ht="12" customHeight="1" thickTop="1" x14ac:dyDescent="0.65">
      <c r="A93" s="4"/>
      <c r="B93" s="10"/>
      <c r="D93" s="2"/>
      <c r="K93" s="17"/>
      <c r="L93" s="3"/>
      <c r="M93" s="3"/>
      <c r="N93" s="3"/>
    </row>
    <row r="94" spans="1:14" ht="22" customHeight="1" x14ac:dyDescent="0.65">
      <c r="A94" s="8" t="s">
        <v>28</v>
      </c>
      <c r="B94" s="8"/>
      <c r="C94" s="8"/>
      <c r="D94" s="8"/>
      <c r="E94" s="8"/>
      <c r="F94" s="13"/>
      <c r="G94" s="13"/>
      <c r="H94" s="13"/>
      <c r="I94" s="13"/>
      <c r="J94" s="13"/>
      <c r="K94" s="114"/>
      <c r="L94" s="26"/>
      <c r="M94" s="26"/>
      <c r="N94" s="26"/>
    </row>
  </sheetData>
  <mergeCells count="4">
    <mergeCell ref="L5:N5"/>
    <mergeCell ref="L49:N49"/>
    <mergeCell ref="F5:J5"/>
    <mergeCell ref="F49:J49"/>
  </mergeCells>
  <pageMargins left="0.8" right="0.5" top="0.5" bottom="0.6" header="0.49" footer="0.4"/>
  <pageSetup paperSize="9" scale="90" firstPageNumber="2" fitToHeight="0" orientation="portrait" useFirstPageNumber="1" horizontalDpi="1200" verticalDpi="1200" r:id="rId1"/>
  <headerFooter>
    <oddFooter>&amp;R&amp;"Browallia New,Regular"&amp;12&amp;P</oddFooter>
  </headerFooter>
  <rowBreaks count="1" manualBreakCount="1">
    <brk id="4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68626-F19A-4BB7-9793-DB75DB09C259}">
  <dimension ref="A1:M88"/>
  <sheetViews>
    <sheetView zoomScale="101" zoomScaleNormal="101" zoomScaleSheetLayoutView="100" workbookViewId="0">
      <selection activeCell="O6" sqref="O6"/>
    </sheetView>
  </sheetViews>
  <sheetFormatPr defaultColWidth="9.09765625" defaultRowHeight="21.75" customHeight="1" x14ac:dyDescent="0.65"/>
  <cols>
    <col min="1" max="3" width="1.3984375" style="1" customWidth="1"/>
    <col min="4" max="4" width="45.59765625" style="1" customWidth="1"/>
    <col min="5" max="5" width="7.296875" style="1" customWidth="1"/>
    <col min="6" max="6" width="0.8984375" style="1" customWidth="1"/>
    <col min="7" max="7" width="11.59765625" style="3" customWidth="1"/>
    <col min="8" max="8" width="0.8984375" style="3" customWidth="1"/>
    <col min="9" max="9" width="11.59765625" style="3" customWidth="1"/>
    <col min="10" max="10" width="0.8984375" style="17" customWidth="1"/>
    <col min="11" max="11" width="11.59765625" style="17" customWidth="1"/>
    <col min="12" max="12" width="0.8984375" style="17" customWidth="1"/>
    <col min="13" max="13" width="11.59765625" style="17" customWidth="1"/>
    <col min="14" max="16384" width="9.09765625" style="1"/>
  </cols>
  <sheetData>
    <row r="1" spans="1:13" ht="21.75" customHeight="1" x14ac:dyDescent="0.65">
      <c r="A1" s="38" t="s">
        <v>0</v>
      </c>
      <c r="B1" s="38"/>
      <c r="C1" s="38"/>
      <c r="F1" s="2"/>
    </row>
    <row r="2" spans="1:13" s="38" customFormat="1" ht="21.75" customHeight="1" x14ac:dyDescent="0.65">
      <c r="A2" s="108" t="s">
        <v>55</v>
      </c>
      <c r="B2" s="108"/>
      <c r="C2" s="108"/>
      <c r="D2" s="108"/>
      <c r="E2" s="108"/>
      <c r="F2" s="108"/>
      <c r="G2" s="108"/>
      <c r="H2" s="108"/>
      <c r="I2" s="108"/>
      <c r="J2" s="115"/>
      <c r="K2" s="115"/>
      <c r="L2" s="115"/>
      <c r="M2" s="115"/>
    </row>
    <row r="3" spans="1:13" ht="21.75" customHeight="1" x14ac:dyDescent="0.65">
      <c r="A3" s="85" t="s">
        <v>159</v>
      </c>
      <c r="B3" s="8"/>
      <c r="C3" s="8"/>
      <c r="D3" s="8"/>
      <c r="E3" s="8"/>
      <c r="F3" s="8"/>
      <c r="G3" s="13"/>
      <c r="H3" s="13"/>
      <c r="I3" s="13"/>
      <c r="J3" s="26"/>
      <c r="K3" s="26"/>
      <c r="L3" s="26"/>
      <c r="M3" s="26"/>
    </row>
    <row r="4" spans="1:13" ht="21.75" customHeight="1" x14ac:dyDescent="0.65">
      <c r="A4" s="86"/>
    </row>
    <row r="5" spans="1:13" ht="21.75" customHeight="1" x14ac:dyDescent="0.65">
      <c r="A5" s="86"/>
      <c r="G5" s="107" t="s">
        <v>3</v>
      </c>
      <c r="H5" s="107"/>
      <c r="I5" s="107"/>
      <c r="K5" s="107" t="s">
        <v>4</v>
      </c>
      <c r="L5" s="107"/>
      <c r="M5" s="107"/>
    </row>
    <row r="6" spans="1:13" ht="21.75" customHeight="1" x14ac:dyDescent="0.65">
      <c r="A6" s="86"/>
      <c r="G6" s="52"/>
      <c r="H6" s="52"/>
      <c r="I6" s="5" t="s">
        <v>157</v>
      </c>
      <c r="K6" s="52"/>
      <c r="L6" s="52"/>
      <c r="M6" s="5"/>
    </row>
    <row r="7" spans="1:13" ht="21.75" customHeight="1" x14ac:dyDescent="0.65">
      <c r="E7" s="87"/>
      <c r="F7" s="87"/>
      <c r="G7" s="18" t="s">
        <v>10</v>
      </c>
      <c r="H7" s="19"/>
      <c r="I7" s="18" t="s">
        <v>11</v>
      </c>
      <c r="K7" s="18" t="s">
        <v>10</v>
      </c>
      <c r="L7" s="19"/>
      <c r="M7" s="18" t="s">
        <v>11</v>
      </c>
    </row>
    <row r="8" spans="1:13" ht="21.75" customHeight="1" x14ac:dyDescent="0.65">
      <c r="E8" s="88" t="s">
        <v>12</v>
      </c>
      <c r="F8" s="89"/>
      <c r="G8" s="20" t="s">
        <v>13</v>
      </c>
      <c r="H8" s="21"/>
      <c r="I8" s="20" t="s">
        <v>13</v>
      </c>
      <c r="K8" s="20" t="s">
        <v>13</v>
      </c>
      <c r="L8" s="21"/>
      <c r="M8" s="20" t="s">
        <v>13</v>
      </c>
    </row>
    <row r="9" spans="1:13" ht="6" customHeight="1" x14ac:dyDescent="0.65">
      <c r="A9" s="4"/>
      <c r="B9" s="4"/>
      <c r="C9" s="4"/>
      <c r="D9" s="4"/>
      <c r="E9" s="2"/>
      <c r="K9" s="3"/>
      <c r="L9" s="3"/>
      <c r="M9" s="3"/>
    </row>
    <row r="10" spans="1:13" ht="21.75" customHeight="1" x14ac:dyDescent="0.65">
      <c r="B10" s="1" t="s">
        <v>56</v>
      </c>
      <c r="D10" s="4"/>
      <c r="E10" s="2">
        <v>16</v>
      </c>
      <c r="G10" s="3">
        <v>2580825</v>
      </c>
      <c r="I10" s="3">
        <v>2505357</v>
      </c>
      <c r="K10" s="3">
        <v>0</v>
      </c>
      <c r="L10" s="3"/>
      <c r="M10" s="3">
        <v>0</v>
      </c>
    </row>
    <row r="11" spans="1:13" ht="21.75" customHeight="1" x14ac:dyDescent="0.65">
      <c r="B11" s="1" t="s">
        <v>57</v>
      </c>
      <c r="D11" s="4"/>
      <c r="E11" s="2">
        <v>16</v>
      </c>
      <c r="G11" s="3">
        <v>-3226063</v>
      </c>
      <c r="I11" s="3">
        <v>-2221122</v>
      </c>
      <c r="K11" s="3">
        <v>0</v>
      </c>
      <c r="L11" s="3"/>
      <c r="M11" s="3">
        <v>0</v>
      </c>
    </row>
    <row r="12" spans="1:13" ht="21.75" customHeight="1" x14ac:dyDescent="0.65">
      <c r="B12" s="1" t="s">
        <v>140</v>
      </c>
      <c r="D12" s="4"/>
      <c r="E12" s="2">
        <v>16</v>
      </c>
      <c r="G12" s="13">
        <v>778616</v>
      </c>
      <c r="I12" s="13">
        <v>-182200</v>
      </c>
      <c r="K12" s="13">
        <v>0</v>
      </c>
      <c r="L12" s="3"/>
      <c r="M12" s="13">
        <v>0</v>
      </c>
    </row>
    <row r="13" spans="1:13" ht="6" customHeight="1" x14ac:dyDescent="0.65">
      <c r="D13" s="4"/>
      <c r="E13" s="2"/>
      <c r="K13" s="3"/>
      <c r="L13" s="3"/>
      <c r="M13" s="3"/>
    </row>
    <row r="14" spans="1:13" ht="21.75" customHeight="1" x14ac:dyDescent="0.65">
      <c r="A14" s="90" t="s">
        <v>58</v>
      </c>
      <c r="D14" s="4"/>
      <c r="E14" s="2"/>
      <c r="G14" s="13">
        <f>SUM(G10:G12)</f>
        <v>133378</v>
      </c>
      <c r="I14" s="13">
        <f>SUM(I10:I12)</f>
        <v>102035</v>
      </c>
      <c r="K14" s="13">
        <f>SUM(K10:K12)</f>
        <v>0</v>
      </c>
      <c r="L14" s="3"/>
      <c r="M14" s="13">
        <f>SUM(M10:M12)</f>
        <v>0</v>
      </c>
    </row>
    <row r="15" spans="1:13" ht="6" customHeight="1" x14ac:dyDescent="0.65">
      <c r="D15" s="4"/>
      <c r="E15" s="2"/>
      <c r="K15" s="3"/>
      <c r="L15" s="3"/>
      <c r="M15" s="3"/>
    </row>
    <row r="16" spans="1:13" ht="21.75" customHeight="1" x14ac:dyDescent="0.65">
      <c r="B16" s="10" t="s">
        <v>59</v>
      </c>
      <c r="D16" s="4"/>
      <c r="E16" s="2"/>
      <c r="G16" s="22">
        <v>39469</v>
      </c>
      <c r="H16" s="22"/>
      <c r="I16" s="22">
        <v>41431</v>
      </c>
      <c r="K16" s="22">
        <v>7099</v>
      </c>
      <c r="L16" s="22"/>
      <c r="M16" s="22">
        <v>7402</v>
      </c>
    </row>
    <row r="17" spans="1:13" ht="21.75" customHeight="1" x14ac:dyDescent="0.65">
      <c r="B17" s="1" t="s">
        <v>180</v>
      </c>
      <c r="D17" s="4"/>
      <c r="E17" s="2"/>
      <c r="G17" s="3">
        <v>1915</v>
      </c>
      <c r="I17" s="3">
        <v>1171</v>
      </c>
      <c r="K17" s="3">
        <v>1783</v>
      </c>
      <c r="L17" s="3"/>
      <c r="M17" s="3">
        <v>-4586</v>
      </c>
    </row>
    <row r="18" spans="1:13" ht="21.75" customHeight="1" x14ac:dyDescent="0.65">
      <c r="A18" s="10"/>
      <c r="B18" s="1" t="s">
        <v>160</v>
      </c>
      <c r="C18" s="10"/>
      <c r="D18" s="10"/>
      <c r="E18" s="12">
        <v>19</v>
      </c>
      <c r="F18" s="10"/>
      <c r="G18" s="13">
        <v>48</v>
      </c>
      <c r="I18" s="13">
        <v>58</v>
      </c>
      <c r="K18" s="13">
        <v>2</v>
      </c>
      <c r="L18" s="3"/>
      <c r="M18" s="13">
        <v>8</v>
      </c>
    </row>
    <row r="19" spans="1:13" ht="6" customHeight="1" x14ac:dyDescent="0.65">
      <c r="D19" s="4"/>
      <c r="E19" s="2"/>
      <c r="K19" s="3"/>
      <c r="L19" s="3"/>
      <c r="M19" s="3"/>
    </row>
    <row r="20" spans="1:13" ht="21.75" customHeight="1" x14ac:dyDescent="0.65">
      <c r="B20" s="90" t="s">
        <v>59</v>
      </c>
      <c r="C20" s="10"/>
      <c r="D20" s="10"/>
      <c r="E20" s="12"/>
      <c r="F20" s="10"/>
      <c r="G20" s="13">
        <f>SUM(G16:G18)</f>
        <v>41432</v>
      </c>
      <c r="I20" s="13">
        <f>SUM(I16:I18)</f>
        <v>42660</v>
      </c>
      <c r="K20" s="13">
        <f>SUM(K16:K18)</f>
        <v>8884</v>
      </c>
      <c r="L20" s="3"/>
      <c r="M20" s="13">
        <f>SUM(M16:M18)</f>
        <v>2824</v>
      </c>
    </row>
    <row r="21" spans="1:13" ht="6" customHeight="1" x14ac:dyDescent="0.65">
      <c r="B21" s="91"/>
      <c r="D21" s="4"/>
      <c r="E21" s="2"/>
      <c r="K21" s="3"/>
      <c r="L21" s="3"/>
      <c r="M21" s="3"/>
    </row>
    <row r="22" spans="1:13" ht="21.75" customHeight="1" x14ac:dyDescent="0.65">
      <c r="B22" s="91" t="s">
        <v>60</v>
      </c>
      <c r="C22" s="10"/>
      <c r="D22" s="10"/>
      <c r="E22" s="12"/>
      <c r="F22" s="10"/>
      <c r="G22" s="3">
        <v>-13804</v>
      </c>
      <c r="I22" s="3">
        <v>-18826</v>
      </c>
      <c r="K22" s="3">
        <v>0</v>
      </c>
      <c r="L22" s="3"/>
      <c r="M22" s="3">
        <v>0</v>
      </c>
    </row>
    <row r="23" spans="1:13" ht="21.75" customHeight="1" x14ac:dyDescent="0.65">
      <c r="B23" s="91" t="s">
        <v>61</v>
      </c>
      <c r="D23" s="10"/>
      <c r="E23" s="12"/>
      <c r="F23" s="10"/>
      <c r="G23" s="36">
        <v>5329</v>
      </c>
      <c r="H23" s="22"/>
      <c r="I23" s="36">
        <v>7905</v>
      </c>
      <c r="K23" s="36">
        <v>0</v>
      </c>
      <c r="L23" s="22"/>
      <c r="M23" s="36">
        <v>0</v>
      </c>
    </row>
    <row r="24" spans="1:13" ht="6" customHeight="1" x14ac:dyDescent="0.65">
      <c r="B24" s="91"/>
      <c r="D24" s="4"/>
      <c r="E24" s="2"/>
      <c r="K24" s="3"/>
      <c r="L24" s="3"/>
      <c r="M24" s="3"/>
    </row>
    <row r="25" spans="1:13" ht="21.75" customHeight="1" x14ac:dyDescent="0.65">
      <c r="B25" s="90" t="s">
        <v>62</v>
      </c>
      <c r="D25" s="10"/>
      <c r="E25" s="12"/>
      <c r="F25" s="10"/>
      <c r="G25" s="36">
        <f>SUM(G22:G23)</f>
        <v>-8475</v>
      </c>
      <c r="H25" s="22"/>
      <c r="I25" s="36">
        <f>SUM(I22:I23)</f>
        <v>-10921</v>
      </c>
      <c r="K25" s="36">
        <f>SUM(K22:K23)</f>
        <v>0</v>
      </c>
      <c r="L25" s="22"/>
      <c r="M25" s="36">
        <f>SUM(M22:M23)</f>
        <v>0</v>
      </c>
    </row>
    <row r="26" spans="1:13" ht="6" customHeight="1" x14ac:dyDescent="0.65">
      <c r="A26" s="10"/>
      <c r="C26" s="10"/>
      <c r="D26" s="10"/>
      <c r="E26" s="12"/>
      <c r="F26" s="10"/>
      <c r="G26" s="22"/>
      <c r="H26" s="22"/>
      <c r="I26" s="22"/>
      <c r="K26" s="22"/>
      <c r="L26" s="22"/>
      <c r="M26" s="22"/>
    </row>
    <row r="27" spans="1:13" ht="21.75" customHeight="1" x14ac:dyDescent="0.65">
      <c r="A27" s="90" t="s">
        <v>63</v>
      </c>
      <c r="B27" s="91"/>
      <c r="C27" s="10"/>
      <c r="D27" s="10"/>
      <c r="E27" s="12"/>
      <c r="F27" s="10"/>
      <c r="G27" s="22"/>
      <c r="H27" s="22"/>
      <c r="I27" s="22"/>
      <c r="K27" s="22"/>
      <c r="L27" s="22"/>
      <c r="M27" s="22"/>
    </row>
    <row r="28" spans="1:13" ht="21.75" customHeight="1" x14ac:dyDescent="0.65">
      <c r="A28" s="90"/>
      <c r="B28" s="90" t="s">
        <v>64</v>
      </c>
      <c r="C28" s="4"/>
      <c r="D28" s="4"/>
      <c r="E28" s="12"/>
      <c r="G28" s="13">
        <f>SUM(G20,G25)</f>
        <v>32957</v>
      </c>
      <c r="I28" s="13">
        <f>SUM(I20,I25)</f>
        <v>31739</v>
      </c>
      <c r="K28" s="13">
        <f>SUM(K20,K25)</f>
        <v>8884</v>
      </c>
      <c r="L28" s="3"/>
      <c r="M28" s="13">
        <f>SUM(M20,M25)</f>
        <v>2824</v>
      </c>
    </row>
    <row r="29" spans="1:13" ht="6" customHeight="1" x14ac:dyDescent="0.65">
      <c r="A29" s="4"/>
      <c r="B29" s="4"/>
      <c r="C29" s="4"/>
      <c r="D29" s="4"/>
      <c r="E29" s="12"/>
      <c r="G29" s="17"/>
      <c r="I29" s="17"/>
    </row>
    <row r="30" spans="1:13" ht="21.75" customHeight="1" x14ac:dyDescent="0.65">
      <c r="B30" s="1" t="s">
        <v>65</v>
      </c>
      <c r="E30" s="16"/>
      <c r="F30" s="3"/>
      <c r="G30" s="3">
        <v>-1614</v>
      </c>
      <c r="I30" s="3">
        <v>-1953</v>
      </c>
      <c r="K30" s="3">
        <v>0</v>
      </c>
      <c r="L30" s="3"/>
      <c r="M30" s="3">
        <v>0</v>
      </c>
    </row>
    <row r="31" spans="1:13" ht="21.75" customHeight="1" x14ac:dyDescent="0.65">
      <c r="B31" s="1" t="s">
        <v>66</v>
      </c>
      <c r="E31" s="2">
        <v>18</v>
      </c>
      <c r="F31" s="3"/>
      <c r="G31" s="3">
        <v>-90519</v>
      </c>
      <c r="I31" s="3">
        <v>-98790</v>
      </c>
      <c r="K31" s="3">
        <v>-3974</v>
      </c>
      <c r="L31" s="3"/>
      <c r="M31" s="3">
        <v>-3699</v>
      </c>
    </row>
    <row r="32" spans="1:13" ht="21.75" customHeight="1" x14ac:dyDescent="0.65">
      <c r="B32" s="1" t="s">
        <v>67</v>
      </c>
      <c r="E32" s="2"/>
      <c r="G32" s="3">
        <v>639799</v>
      </c>
      <c r="I32" s="3">
        <v>511525</v>
      </c>
      <c r="K32" s="3">
        <v>0</v>
      </c>
      <c r="L32" s="3"/>
      <c r="M32" s="3">
        <v>0</v>
      </c>
    </row>
    <row r="33" spans="1:13" ht="21.75" customHeight="1" x14ac:dyDescent="0.65">
      <c r="B33" s="1" t="s">
        <v>68</v>
      </c>
      <c r="E33" s="12"/>
      <c r="G33" s="3">
        <v>14272</v>
      </c>
      <c r="I33" s="3">
        <v>9748</v>
      </c>
      <c r="K33" s="3">
        <v>0</v>
      </c>
      <c r="L33" s="3"/>
      <c r="M33" s="3">
        <v>0</v>
      </c>
    </row>
    <row r="34" spans="1:13" ht="21.75" customHeight="1" x14ac:dyDescent="0.65">
      <c r="B34" s="1" t="s">
        <v>145</v>
      </c>
      <c r="E34" s="12"/>
      <c r="G34" s="3">
        <v>-1779</v>
      </c>
      <c r="I34" s="3">
        <v>-1152</v>
      </c>
      <c r="K34" s="3">
        <v>0</v>
      </c>
      <c r="L34" s="3"/>
      <c r="M34" s="3">
        <v>0</v>
      </c>
    </row>
    <row r="35" spans="1:13" ht="21.75" customHeight="1" x14ac:dyDescent="0.65">
      <c r="B35" s="1" t="s">
        <v>141</v>
      </c>
      <c r="E35" s="16"/>
      <c r="F35" s="11"/>
      <c r="G35" s="13">
        <v>-2330</v>
      </c>
      <c r="I35" s="13">
        <v>-6141</v>
      </c>
      <c r="K35" s="13">
        <v>0</v>
      </c>
      <c r="L35" s="3"/>
      <c r="M35" s="13">
        <v>-2</v>
      </c>
    </row>
    <row r="36" spans="1:13" ht="6" customHeight="1" x14ac:dyDescent="0.65">
      <c r="A36" s="10"/>
      <c r="E36" s="2"/>
      <c r="G36" s="22"/>
      <c r="H36" s="22"/>
      <c r="I36" s="22"/>
      <c r="K36" s="22"/>
      <c r="L36" s="22"/>
      <c r="M36" s="22"/>
    </row>
    <row r="37" spans="1:13" ht="21.75" customHeight="1" x14ac:dyDescent="0.65">
      <c r="A37" s="38" t="s">
        <v>156</v>
      </c>
      <c r="B37" s="38"/>
      <c r="C37" s="38"/>
      <c r="D37" s="38"/>
      <c r="E37" s="12"/>
      <c r="F37" s="38"/>
      <c r="G37" s="3">
        <f>SUM(G14,G28,G30:G35)</f>
        <v>724164</v>
      </c>
      <c r="I37" s="3">
        <f>SUM(I14,I28,I30:I35)</f>
        <v>547011</v>
      </c>
      <c r="K37" s="3">
        <f>SUM(K14,K28,K30:K35)</f>
        <v>4910</v>
      </c>
      <c r="L37" s="3"/>
      <c r="M37" s="3">
        <f>SUM(M14,M28,M30:M35)</f>
        <v>-877</v>
      </c>
    </row>
    <row r="38" spans="1:13" ht="21.75" customHeight="1" x14ac:dyDescent="0.65">
      <c r="A38" s="1" t="s">
        <v>168</v>
      </c>
      <c r="D38" s="4"/>
      <c r="E38" s="2"/>
      <c r="G38" s="36">
        <v>-15657</v>
      </c>
      <c r="H38" s="22"/>
      <c r="I38" s="36">
        <v>-6524</v>
      </c>
      <c r="K38" s="36">
        <v>-357</v>
      </c>
      <c r="L38" s="22"/>
      <c r="M38" s="36">
        <v>916</v>
      </c>
    </row>
    <row r="39" spans="1:13" ht="6" customHeight="1" x14ac:dyDescent="0.65">
      <c r="D39" s="4"/>
      <c r="E39" s="2"/>
      <c r="G39" s="22"/>
      <c r="H39" s="22"/>
      <c r="I39" s="22"/>
      <c r="K39" s="22"/>
      <c r="L39" s="22"/>
      <c r="M39" s="22"/>
    </row>
    <row r="40" spans="1:13" ht="21.75" customHeight="1" x14ac:dyDescent="0.65">
      <c r="A40" s="38" t="s">
        <v>161</v>
      </c>
      <c r="B40" s="38"/>
      <c r="C40" s="38"/>
      <c r="D40" s="4"/>
      <c r="E40" s="2"/>
      <c r="G40" s="13">
        <f>SUM(G37:G38)</f>
        <v>708507</v>
      </c>
      <c r="I40" s="13">
        <f>I37+I38</f>
        <v>540487</v>
      </c>
      <c r="K40" s="13">
        <f>K37+K38</f>
        <v>4553</v>
      </c>
      <c r="L40" s="3"/>
      <c r="M40" s="13">
        <f>M37+M38</f>
        <v>39</v>
      </c>
    </row>
    <row r="41" spans="1:13" ht="21.75" customHeight="1" x14ac:dyDescent="0.65">
      <c r="A41" s="38"/>
      <c r="B41" s="38"/>
      <c r="C41" s="38"/>
      <c r="D41" s="4"/>
      <c r="E41" s="2"/>
      <c r="M41" s="3"/>
    </row>
    <row r="42" spans="1:13" ht="21.75" customHeight="1" x14ac:dyDescent="0.65">
      <c r="A42" s="38"/>
      <c r="B42" s="38"/>
      <c r="C42" s="38"/>
      <c r="D42" s="4"/>
      <c r="E42" s="2"/>
      <c r="K42" s="3"/>
      <c r="M42" s="3"/>
    </row>
    <row r="43" spans="1:13" ht="21.75" customHeight="1" x14ac:dyDescent="0.65">
      <c r="A43" s="38"/>
      <c r="B43" s="38"/>
      <c r="C43" s="38"/>
      <c r="D43" s="4"/>
      <c r="E43" s="2"/>
      <c r="K43" s="3"/>
      <c r="M43" s="3"/>
    </row>
    <row r="44" spans="1:13" ht="21.75" customHeight="1" x14ac:dyDescent="0.65">
      <c r="A44" s="38"/>
      <c r="B44" s="38"/>
      <c r="C44" s="38"/>
      <c r="D44" s="4"/>
      <c r="E44" s="2"/>
      <c r="K44" s="3"/>
      <c r="M44" s="3"/>
    </row>
    <row r="45" spans="1:13" ht="5.25" customHeight="1" x14ac:dyDescent="0.65">
      <c r="A45" s="38"/>
      <c r="B45" s="38"/>
      <c r="C45" s="38"/>
      <c r="D45" s="4"/>
      <c r="E45" s="2"/>
      <c r="K45" s="3"/>
      <c r="M45" s="3"/>
    </row>
    <row r="46" spans="1:13" ht="21.75" customHeight="1" x14ac:dyDescent="0.65">
      <c r="A46" s="92" t="s">
        <v>28</v>
      </c>
      <c r="B46" s="6"/>
      <c r="C46" s="6"/>
      <c r="D46" s="14"/>
      <c r="E46" s="15"/>
      <c r="F46" s="8"/>
      <c r="G46" s="7"/>
      <c r="H46" s="7"/>
      <c r="I46" s="7"/>
      <c r="J46" s="26"/>
      <c r="K46" s="26"/>
      <c r="L46" s="26"/>
      <c r="M46" s="26"/>
    </row>
    <row r="47" spans="1:13" ht="21.75" customHeight="1" x14ac:dyDescent="0.65">
      <c r="A47" s="38" t="s">
        <v>0</v>
      </c>
      <c r="B47" s="38"/>
      <c r="C47" s="38"/>
      <c r="F47" s="2"/>
    </row>
    <row r="48" spans="1:13" s="38" customFormat="1" ht="21.75" customHeight="1" x14ac:dyDescent="0.65">
      <c r="A48" s="108" t="s">
        <v>70</v>
      </c>
      <c r="B48" s="108"/>
      <c r="C48" s="108"/>
      <c r="D48" s="108"/>
      <c r="E48" s="108"/>
      <c r="F48" s="108"/>
      <c r="G48" s="108"/>
      <c r="H48" s="108"/>
      <c r="I48" s="108"/>
      <c r="J48" s="115"/>
      <c r="K48" s="115"/>
      <c r="L48" s="115"/>
      <c r="M48" s="115"/>
    </row>
    <row r="49" spans="1:13" ht="21.75" customHeight="1" x14ac:dyDescent="0.65">
      <c r="A49" s="85" t="str">
        <f>A3</f>
        <v>สำหรับรอบระยะเวลาสามเดือนสิ้นสุดวันที่ 31 มีนาคม พ.ศ. 2568</v>
      </c>
      <c r="B49" s="93"/>
      <c r="C49" s="93"/>
      <c r="D49" s="93"/>
      <c r="E49" s="93"/>
      <c r="F49" s="93"/>
      <c r="G49" s="13"/>
      <c r="H49" s="13"/>
      <c r="I49" s="13"/>
      <c r="J49" s="26"/>
      <c r="K49" s="26"/>
      <c r="L49" s="26"/>
      <c r="M49" s="26"/>
    </row>
    <row r="50" spans="1:13" ht="21.75" customHeight="1" x14ac:dyDescent="0.65">
      <c r="A50" s="9"/>
      <c r="B50" s="94"/>
      <c r="C50" s="94"/>
      <c r="D50" s="94"/>
      <c r="E50" s="94"/>
      <c r="F50" s="94"/>
    </row>
    <row r="51" spans="1:13" ht="21.75" customHeight="1" x14ac:dyDescent="0.65">
      <c r="A51" s="9"/>
      <c r="B51" s="94"/>
      <c r="C51" s="94"/>
      <c r="D51" s="94"/>
      <c r="E51" s="94"/>
      <c r="F51" s="94"/>
      <c r="G51" s="107" t="s">
        <v>3</v>
      </c>
      <c r="H51" s="107"/>
      <c r="I51" s="107"/>
      <c r="K51" s="107" t="s">
        <v>4</v>
      </c>
      <c r="L51" s="107"/>
      <c r="M51" s="107"/>
    </row>
    <row r="52" spans="1:13" ht="21.75" customHeight="1" x14ac:dyDescent="0.65">
      <c r="A52" s="9"/>
      <c r="B52" s="94"/>
      <c r="C52" s="94"/>
      <c r="D52" s="94"/>
      <c r="E52" s="94"/>
      <c r="F52" s="94"/>
      <c r="G52" s="52"/>
      <c r="H52" s="52"/>
      <c r="I52" s="5" t="s">
        <v>157</v>
      </c>
      <c r="K52" s="52"/>
      <c r="L52" s="52"/>
      <c r="M52" s="52"/>
    </row>
    <row r="53" spans="1:13" ht="21.75" customHeight="1" x14ac:dyDescent="0.65">
      <c r="E53" s="87"/>
      <c r="F53" s="87"/>
      <c r="G53" s="18" t="s">
        <v>10</v>
      </c>
      <c r="H53" s="19"/>
      <c r="I53" s="18" t="s">
        <v>11</v>
      </c>
      <c r="K53" s="18" t="s">
        <v>10</v>
      </c>
      <c r="L53" s="19"/>
      <c r="M53" s="18" t="s">
        <v>11</v>
      </c>
    </row>
    <row r="54" spans="1:13" ht="21.75" customHeight="1" x14ac:dyDescent="0.65">
      <c r="E54" s="88" t="s">
        <v>12</v>
      </c>
      <c r="F54" s="89"/>
      <c r="G54" s="20" t="s">
        <v>13</v>
      </c>
      <c r="H54" s="21"/>
      <c r="I54" s="20" t="s">
        <v>13</v>
      </c>
      <c r="K54" s="20" t="s">
        <v>13</v>
      </c>
      <c r="L54" s="21"/>
      <c r="M54" s="20" t="s">
        <v>13</v>
      </c>
    </row>
    <row r="55" spans="1:13" ht="6" customHeight="1" x14ac:dyDescent="0.65">
      <c r="E55" s="89"/>
      <c r="F55" s="89"/>
      <c r="G55" s="21"/>
      <c r="H55" s="21"/>
      <c r="I55" s="21"/>
    </row>
    <row r="56" spans="1:13" ht="21.75" customHeight="1" x14ac:dyDescent="0.65">
      <c r="A56" s="4" t="s">
        <v>162</v>
      </c>
      <c r="E56" s="2"/>
    </row>
    <row r="57" spans="1:13" ht="21.75" customHeight="1" x14ac:dyDescent="0.65">
      <c r="A57" s="38" t="s">
        <v>71</v>
      </c>
      <c r="B57" s="38"/>
      <c r="D57" s="4"/>
      <c r="E57" s="2"/>
    </row>
    <row r="58" spans="1:13" ht="21.75" customHeight="1" x14ac:dyDescent="0.65">
      <c r="B58" s="10" t="s">
        <v>152</v>
      </c>
      <c r="D58" s="10"/>
      <c r="K58" s="3"/>
      <c r="L58" s="3"/>
      <c r="M58" s="3"/>
    </row>
    <row r="59" spans="1:13" ht="21.75" customHeight="1" x14ac:dyDescent="0.65">
      <c r="B59" s="10"/>
      <c r="C59" s="1" t="s">
        <v>72</v>
      </c>
      <c r="D59" s="10"/>
      <c r="G59" s="3">
        <v>1051</v>
      </c>
      <c r="I59" s="3">
        <v>-1693</v>
      </c>
      <c r="K59" s="3">
        <v>893</v>
      </c>
      <c r="L59" s="3"/>
      <c r="M59" s="3">
        <v>-1217</v>
      </c>
    </row>
    <row r="60" spans="1:13" ht="21.75" customHeight="1" x14ac:dyDescent="0.65">
      <c r="B60" s="1" t="s">
        <v>155</v>
      </c>
      <c r="D60" s="10"/>
      <c r="G60" s="3">
        <v>-94962</v>
      </c>
      <c r="I60" s="3">
        <v>-4442</v>
      </c>
      <c r="K60" s="3">
        <v>0</v>
      </c>
      <c r="L60" s="3"/>
      <c r="M60" s="3">
        <v>0</v>
      </c>
    </row>
    <row r="61" spans="1:13" ht="21.75" customHeight="1" x14ac:dyDescent="0.65">
      <c r="B61" s="10" t="s">
        <v>73</v>
      </c>
      <c r="D61" s="10"/>
      <c r="E61" s="2"/>
      <c r="K61" s="3"/>
      <c r="L61" s="3"/>
      <c r="M61" s="3"/>
    </row>
    <row r="62" spans="1:13" ht="21.75" customHeight="1" x14ac:dyDescent="0.65">
      <c r="B62" s="10" t="s">
        <v>74</v>
      </c>
      <c r="C62" s="1" t="s">
        <v>75</v>
      </c>
      <c r="D62" s="10"/>
      <c r="E62" s="2"/>
      <c r="G62" s="13">
        <v>18782</v>
      </c>
      <c r="I62" s="13">
        <v>1227</v>
      </c>
      <c r="K62" s="13">
        <v>-179</v>
      </c>
      <c r="L62" s="3"/>
      <c r="M62" s="13">
        <v>243</v>
      </c>
    </row>
    <row r="63" spans="1:13" ht="6" customHeight="1" x14ac:dyDescent="0.65">
      <c r="C63" s="10"/>
      <c r="D63" s="10"/>
      <c r="E63" s="2"/>
      <c r="K63" s="3"/>
      <c r="L63" s="3"/>
      <c r="M63" s="3"/>
    </row>
    <row r="64" spans="1:13" ht="21.75" customHeight="1" x14ac:dyDescent="0.65">
      <c r="A64" s="4" t="s">
        <v>76</v>
      </c>
      <c r="C64" s="10"/>
      <c r="D64" s="10"/>
      <c r="E64" s="2"/>
      <c r="G64" s="13">
        <f>SUM(G58:G62)</f>
        <v>-75129</v>
      </c>
      <c r="I64" s="13">
        <f>SUM(I58:I62)</f>
        <v>-4908</v>
      </c>
      <c r="K64" s="13">
        <f>SUM(K58:K62)</f>
        <v>714</v>
      </c>
      <c r="L64" s="3"/>
      <c r="M64" s="13">
        <f>SUM(M58:M62)</f>
        <v>-974</v>
      </c>
    </row>
    <row r="65" spans="1:13" ht="17" x14ac:dyDescent="0.65">
      <c r="E65" s="2"/>
      <c r="K65" s="3"/>
      <c r="L65" s="3"/>
      <c r="M65" s="3"/>
    </row>
    <row r="66" spans="1:13" ht="21.75" customHeight="1" x14ac:dyDescent="0.65">
      <c r="A66" s="38" t="s">
        <v>77</v>
      </c>
      <c r="B66" s="38"/>
      <c r="C66" s="4"/>
      <c r="E66" s="2"/>
      <c r="K66" s="3"/>
      <c r="L66" s="3"/>
      <c r="M66" s="3"/>
    </row>
    <row r="67" spans="1:13" ht="21.75" customHeight="1" x14ac:dyDescent="0.65">
      <c r="B67" s="10" t="s">
        <v>153</v>
      </c>
      <c r="C67" s="10"/>
      <c r="E67" s="2"/>
      <c r="K67" s="3"/>
      <c r="L67" s="3"/>
      <c r="M67" s="3"/>
    </row>
    <row r="68" spans="1:13" ht="21.75" customHeight="1" x14ac:dyDescent="0.65">
      <c r="B68" s="10"/>
      <c r="C68" s="10" t="s">
        <v>72</v>
      </c>
      <c r="E68" s="2"/>
      <c r="G68" s="3">
        <v>20715</v>
      </c>
      <c r="I68" s="3">
        <v>19200</v>
      </c>
      <c r="K68" s="3">
        <v>-414</v>
      </c>
      <c r="L68" s="3"/>
      <c r="M68" s="3">
        <v>88</v>
      </c>
    </row>
    <row r="69" spans="1:13" ht="21.75" customHeight="1" x14ac:dyDescent="0.65">
      <c r="B69" s="1" t="s">
        <v>151</v>
      </c>
      <c r="C69" s="10"/>
      <c r="E69" s="2"/>
      <c r="G69" s="3">
        <v>-77143</v>
      </c>
      <c r="I69" s="3">
        <v>114301</v>
      </c>
      <c r="K69" s="3">
        <v>0</v>
      </c>
      <c r="L69" s="3"/>
      <c r="M69" s="3">
        <v>0</v>
      </c>
    </row>
    <row r="70" spans="1:13" ht="21.75" customHeight="1" x14ac:dyDescent="0.65">
      <c r="B70" s="1" t="s">
        <v>60</v>
      </c>
      <c r="C70" s="10"/>
      <c r="E70" s="2"/>
      <c r="G70" s="3">
        <v>-4447</v>
      </c>
      <c r="I70" s="3">
        <v>-1404</v>
      </c>
      <c r="K70" s="3">
        <v>0</v>
      </c>
      <c r="L70" s="3"/>
      <c r="M70" s="3">
        <v>0</v>
      </c>
    </row>
    <row r="71" spans="1:13" ht="21.75" customHeight="1" x14ac:dyDescent="0.65">
      <c r="B71" s="1" t="s">
        <v>61</v>
      </c>
      <c r="C71" s="10"/>
      <c r="E71" s="2"/>
      <c r="G71" s="3">
        <v>1306</v>
      </c>
      <c r="I71" s="3">
        <v>582</v>
      </c>
      <c r="K71" s="3">
        <v>0</v>
      </c>
      <c r="L71" s="3"/>
      <c r="M71" s="3">
        <v>0</v>
      </c>
    </row>
    <row r="72" spans="1:13" ht="21.75" customHeight="1" x14ac:dyDescent="0.65">
      <c r="B72" s="10" t="s">
        <v>78</v>
      </c>
      <c r="C72" s="10"/>
      <c r="E72" s="2"/>
      <c r="K72" s="3"/>
      <c r="L72" s="3"/>
      <c r="M72" s="3"/>
    </row>
    <row r="73" spans="1:13" ht="21.75" customHeight="1" x14ac:dyDescent="0.65">
      <c r="C73" s="10" t="s">
        <v>79</v>
      </c>
      <c r="E73" s="2"/>
      <c r="G73" s="13">
        <v>11914</v>
      </c>
      <c r="I73" s="13">
        <v>-26536</v>
      </c>
      <c r="K73" s="13">
        <v>83</v>
      </c>
      <c r="L73" s="3"/>
      <c r="M73" s="13">
        <v>-18</v>
      </c>
    </row>
    <row r="74" spans="1:13" ht="6" customHeight="1" x14ac:dyDescent="0.65">
      <c r="C74" s="10"/>
      <c r="D74" s="10"/>
      <c r="E74" s="2"/>
      <c r="K74" s="3"/>
      <c r="L74" s="3"/>
      <c r="M74" s="3"/>
    </row>
    <row r="75" spans="1:13" ht="21.75" customHeight="1" x14ac:dyDescent="0.65">
      <c r="A75" s="4" t="s">
        <v>80</v>
      </c>
      <c r="C75" s="10"/>
      <c r="D75" s="10"/>
      <c r="E75" s="2"/>
      <c r="G75" s="13">
        <f>SUM(G67:G73)</f>
        <v>-47655</v>
      </c>
      <c r="I75" s="13">
        <f>SUM(I67:I73)</f>
        <v>106143</v>
      </c>
      <c r="K75" s="13">
        <f>SUM(K67:K73)</f>
        <v>-331</v>
      </c>
      <c r="L75" s="3"/>
      <c r="M75" s="13">
        <f>SUM(M67:M73)</f>
        <v>70</v>
      </c>
    </row>
    <row r="76" spans="1:13" ht="6" customHeight="1" x14ac:dyDescent="0.65">
      <c r="C76" s="10"/>
      <c r="D76" s="10"/>
      <c r="E76" s="2"/>
      <c r="K76" s="3"/>
      <c r="L76" s="3"/>
      <c r="M76" s="3"/>
    </row>
    <row r="77" spans="1:13" ht="21.75" customHeight="1" x14ac:dyDescent="0.65">
      <c r="A77" s="38" t="s">
        <v>154</v>
      </c>
      <c r="B77" s="38"/>
      <c r="C77" s="38"/>
      <c r="D77" s="4"/>
      <c r="G77" s="13">
        <f>G64+G75</f>
        <v>-122784</v>
      </c>
      <c r="H77" s="5"/>
      <c r="I77" s="13">
        <f>I64+I75</f>
        <v>101235</v>
      </c>
      <c r="K77" s="13">
        <f>K64+K75</f>
        <v>383</v>
      </c>
      <c r="L77" s="5"/>
      <c r="M77" s="13">
        <f>M64+M75</f>
        <v>-904</v>
      </c>
    </row>
    <row r="78" spans="1:13" ht="6" customHeight="1" x14ac:dyDescent="0.65">
      <c r="A78" s="38"/>
      <c r="B78" s="38"/>
      <c r="C78" s="38"/>
      <c r="D78" s="4"/>
      <c r="H78" s="5"/>
      <c r="K78" s="3"/>
      <c r="L78" s="5"/>
      <c r="M78" s="3"/>
    </row>
    <row r="79" spans="1:13" ht="21.75" customHeight="1" thickBot="1" x14ac:dyDescent="0.7">
      <c r="A79" s="38" t="s">
        <v>163</v>
      </c>
      <c r="B79" s="38"/>
      <c r="C79" s="38"/>
      <c r="D79" s="4"/>
      <c r="G79" s="37">
        <f>G40+G77</f>
        <v>585723</v>
      </c>
      <c r="I79" s="37">
        <f>I40+I77</f>
        <v>641722</v>
      </c>
      <c r="K79" s="37">
        <f>K40+K77</f>
        <v>4936</v>
      </c>
      <c r="L79" s="3"/>
      <c r="M79" s="37">
        <f>M40+M77</f>
        <v>-865</v>
      </c>
    </row>
    <row r="80" spans="1:13" ht="21.75" customHeight="1" thickTop="1" x14ac:dyDescent="0.65">
      <c r="A80" s="38"/>
      <c r="B80" s="38"/>
      <c r="C80" s="38"/>
      <c r="D80" s="4"/>
      <c r="E80" s="2"/>
    </row>
    <row r="81" spans="1:13" ht="21.75" customHeight="1" x14ac:dyDescent="0.65">
      <c r="A81" s="38" t="s">
        <v>148</v>
      </c>
      <c r="B81" s="95"/>
      <c r="C81" s="95"/>
      <c r="D81" s="38"/>
      <c r="F81" s="95"/>
      <c r="G81" s="22"/>
      <c r="H81" s="22"/>
      <c r="I81" s="22"/>
    </row>
    <row r="82" spans="1:13" ht="21.75" customHeight="1" x14ac:dyDescent="0.65">
      <c r="A82" s="4" t="s">
        <v>149</v>
      </c>
      <c r="E82" s="2">
        <v>20</v>
      </c>
      <c r="G82" s="60">
        <f>IFERROR(G40/G83,0)</f>
        <v>1.820105480300154</v>
      </c>
      <c r="H82" s="60"/>
      <c r="I82" s="60">
        <f>IFERROR(I40/I83,0)</f>
        <v>1.3884737211220062</v>
      </c>
      <c r="J82" s="113"/>
      <c r="K82" s="60">
        <f>IFERROR(K40/K83,0)</f>
        <v>1.1696342099381658E-2</v>
      </c>
      <c r="L82" s="113"/>
      <c r="M82" s="60">
        <f>IFERROR(M40/M83,0)</f>
        <v>1.0018830263032828E-4</v>
      </c>
    </row>
    <row r="83" spans="1:13" ht="21.75" customHeight="1" x14ac:dyDescent="0.65">
      <c r="A83" s="1" t="s">
        <v>81</v>
      </c>
      <c r="G83" s="3">
        <v>389267</v>
      </c>
      <c r="I83" s="3">
        <v>389267</v>
      </c>
      <c r="K83" s="3">
        <v>389267</v>
      </c>
      <c r="M83" s="3">
        <v>389267</v>
      </c>
    </row>
    <row r="84" spans="1:13" ht="21.75" customHeight="1" x14ac:dyDescent="0.65">
      <c r="K84" s="3"/>
      <c r="M84" s="3"/>
    </row>
    <row r="85" spans="1:13" ht="21.75" customHeight="1" x14ac:dyDescent="0.65">
      <c r="K85" s="3"/>
      <c r="M85" s="3"/>
    </row>
    <row r="86" spans="1:13" ht="21.75" customHeight="1" x14ac:dyDescent="0.65">
      <c r="K86" s="3"/>
      <c r="M86" s="3"/>
    </row>
    <row r="87" spans="1:13" ht="18" customHeight="1" x14ac:dyDescent="0.65">
      <c r="K87" s="3"/>
      <c r="M87" s="3"/>
    </row>
    <row r="88" spans="1:13" ht="21.75" customHeight="1" x14ac:dyDescent="0.65">
      <c r="A88" s="8" t="s">
        <v>28</v>
      </c>
      <c r="B88" s="8"/>
      <c r="C88" s="8"/>
      <c r="D88" s="8"/>
      <c r="E88" s="8"/>
      <c r="F88" s="8"/>
      <c r="G88" s="13"/>
      <c r="H88" s="13"/>
      <c r="I88" s="13"/>
      <c r="J88" s="26"/>
      <c r="K88" s="26"/>
      <c r="L88" s="26"/>
      <c r="M88" s="26"/>
    </row>
  </sheetData>
  <mergeCells count="6">
    <mergeCell ref="A2:I2"/>
    <mergeCell ref="G5:I5"/>
    <mergeCell ref="K5:M5"/>
    <mergeCell ref="A48:I48"/>
    <mergeCell ref="G51:I51"/>
    <mergeCell ref="K51:M51"/>
  </mergeCells>
  <pageMargins left="0.8" right="0.5" top="0.5" bottom="0.6" header="0.49" footer="0.4"/>
  <pageSetup paperSize="9" scale="94" firstPageNumber="4" orientation="portrait" useFirstPageNumber="1" horizontalDpi="1200" verticalDpi="1200" r:id="rId1"/>
  <headerFooter>
    <oddFooter>&amp;R&amp;"Browallia New,Regular"&amp;12&amp;P</oddFooter>
  </headerFooter>
  <rowBreaks count="1" manualBreakCount="1">
    <brk id="46"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31562-8826-4170-A779-694C471C9D32}">
  <dimension ref="A1:W40"/>
  <sheetViews>
    <sheetView zoomScale="70" zoomScaleNormal="70" zoomScaleSheetLayoutView="94" workbookViewId="0">
      <selection activeCell="Y11" sqref="Y11"/>
    </sheetView>
  </sheetViews>
  <sheetFormatPr defaultColWidth="9.09765625" defaultRowHeight="21" customHeight="1" x14ac:dyDescent="0.65"/>
  <cols>
    <col min="1" max="3" width="1.69921875" style="1" customWidth="1"/>
    <col min="4" max="4" width="54.296875" style="1" customWidth="1"/>
    <col min="5" max="5" width="10" style="3" customWidth="1"/>
    <col min="6" max="6" width="1" style="17" customWidth="1"/>
    <col min="7" max="7" width="10" style="17" customWidth="1"/>
    <col min="8" max="8" width="1" style="17" customWidth="1"/>
    <col min="9" max="9" width="11.296875" style="3" customWidth="1"/>
    <col min="10" max="10" width="1" style="17" customWidth="1"/>
    <col min="11" max="11" width="11.296875" style="3" customWidth="1"/>
    <col min="12" max="12" width="1" style="17" customWidth="1"/>
    <col min="13" max="13" width="16.69921875" style="17" customWidth="1"/>
    <col min="14" max="14" width="1" style="17" customWidth="1"/>
    <col min="15" max="15" width="16.69921875" style="17" customWidth="1"/>
    <col min="16" max="16" width="1" style="17" customWidth="1"/>
    <col min="17" max="17" width="15" style="3" customWidth="1"/>
    <col min="18" max="18" width="1" style="17" customWidth="1"/>
    <col min="19" max="19" width="17.69921875" style="3" customWidth="1"/>
    <col min="20" max="20" width="1" style="17" customWidth="1"/>
    <col min="21" max="21" width="15.8984375" style="17" customWidth="1"/>
    <col min="22" max="22" width="1" style="17" customWidth="1"/>
    <col min="23" max="23" width="11.296875" style="3" customWidth="1"/>
    <col min="24" max="16384" width="9.09765625" style="1"/>
  </cols>
  <sheetData>
    <row r="1" spans="1:23" ht="20.149999999999999" customHeight="1" x14ac:dyDescent="0.65">
      <c r="A1" s="38" t="s">
        <v>0</v>
      </c>
      <c r="B1" s="38"/>
    </row>
    <row r="2" spans="1:23" s="38" customFormat="1" ht="20.149999999999999" customHeight="1" x14ac:dyDescent="0.65">
      <c r="A2" s="4" t="s">
        <v>82</v>
      </c>
      <c r="B2" s="4"/>
      <c r="C2" s="4"/>
      <c r="D2" s="4"/>
      <c r="E2" s="5"/>
      <c r="F2" s="23"/>
      <c r="G2" s="23"/>
      <c r="H2" s="23"/>
      <c r="I2" s="5"/>
      <c r="J2" s="23"/>
      <c r="K2" s="5"/>
      <c r="L2" s="23"/>
      <c r="M2" s="23"/>
      <c r="N2" s="23"/>
      <c r="O2" s="23"/>
      <c r="P2" s="23"/>
      <c r="Q2" s="5"/>
      <c r="R2" s="23"/>
      <c r="S2" s="5"/>
      <c r="T2" s="23"/>
      <c r="U2" s="23"/>
      <c r="V2" s="23"/>
      <c r="W2" s="5"/>
    </row>
    <row r="3" spans="1:23" s="38" customFormat="1" ht="20.149999999999999" customHeight="1" x14ac:dyDescent="0.65">
      <c r="A3" s="24" t="str">
        <f>+'PL4-5 (3month)'!A3</f>
        <v>สำหรับรอบระยะเวลาสามเดือนสิ้นสุดวันที่ 31 มีนาคม พ.ศ. 2568</v>
      </c>
      <c r="B3" s="14"/>
      <c r="C3" s="14"/>
      <c r="D3" s="14"/>
      <c r="E3" s="7"/>
      <c r="F3" s="25"/>
      <c r="G3" s="25"/>
      <c r="H3" s="25"/>
      <c r="I3" s="7"/>
      <c r="J3" s="25"/>
      <c r="K3" s="7"/>
      <c r="L3" s="25"/>
      <c r="M3" s="25"/>
      <c r="N3" s="25"/>
      <c r="O3" s="25"/>
      <c r="P3" s="25"/>
      <c r="Q3" s="7"/>
      <c r="R3" s="25"/>
      <c r="S3" s="7"/>
      <c r="T3" s="25"/>
      <c r="U3" s="25"/>
      <c r="V3" s="25"/>
      <c r="W3" s="7"/>
    </row>
    <row r="4" spans="1:23" s="38" customFormat="1" ht="16" customHeight="1" x14ac:dyDescent="0.65">
      <c r="A4" s="4" t="s">
        <v>83</v>
      </c>
      <c r="B4" s="4"/>
      <c r="C4" s="4"/>
      <c r="D4" s="4"/>
      <c r="E4" s="5"/>
      <c r="F4" s="23"/>
      <c r="G4" s="23"/>
      <c r="H4" s="23"/>
      <c r="I4" s="5"/>
      <c r="J4" s="23"/>
      <c r="K4" s="5"/>
      <c r="L4" s="23"/>
      <c r="M4" s="23"/>
      <c r="N4" s="23"/>
      <c r="O4" s="23"/>
      <c r="P4" s="23"/>
      <c r="Q4" s="5"/>
      <c r="R4" s="23"/>
      <c r="S4" s="5"/>
      <c r="T4" s="23"/>
      <c r="U4" s="23"/>
      <c r="V4" s="23"/>
      <c r="W4" s="5"/>
    </row>
    <row r="5" spans="1:23" s="64" customFormat="1" ht="18.649999999999999" customHeight="1" x14ac:dyDescent="0.65">
      <c r="A5" s="63"/>
      <c r="B5" s="63"/>
      <c r="C5" s="63"/>
      <c r="D5" s="63"/>
      <c r="E5" s="109" t="s">
        <v>3</v>
      </c>
      <c r="F5" s="109"/>
      <c r="G5" s="109"/>
      <c r="H5" s="109"/>
      <c r="I5" s="109"/>
      <c r="J5" s="109"/>
      <c r="K5" s="109"/>
      <c r="L5" s="109"/>
      <c r="M5" s="109"/>
      <c r="N5" s="109"/>
      <c r="O5" s="109"/>
      <c r="P5" s="109"/>
      <c r="Q5" s="109"/>
      <c r="R5" s="109"/>
      <c r="S5" s="109"/>
      <c r="T5" s="109"/>
      <c r="U5" s="109"/>
      <c r="V5" s="109"/>
      <c r="W5" s="109"/>
    </row>
    <row r="6" spans="1:23" s="65" customFormat="1" ht="18.649999999999999" customHeight="1" x14ac:dyDescent="0.65">
      <c r="E6" s="66"/>
      <c r="F6" s="66"/>
      <c r="G6" s="66"/>
      <c r="H6" s="66"/>
      <c r="I6" s="110" t="s">
        <v>47</v>
      </c>
      <c r="J6" s="110"/>
      <c r="K6" s="110"/>
      <c r="L6" s="67"/>
      <c r="M6" s="110" t="s">
        <v>51</v>
      </c>
      <c r="N6" s="110"/>
      <c r="O6" s="110"/>
      <c r="P6" s="110"/>
      <c r="Q6" s="110"/>
      <c r="R6" s="110"/>
      <c r="S6" s="110"/>
      <c r="T6" s="110"/>
      <c r="U6" s="110"/>
      <c r="V6" s="66"/>
      <c r="W6" s="66"/>
    </row>
    <row r="7" spans="1:23" s="65" customFormat="1" ht="18.649999999999999" customHeight="1" x14ac:dyDescent="0.65">
      <c r="E7" s="66"/>
      <c r="F7" s="66"/>
      <c r="G7" s="66"/>
      <c r="H7" s="66"/>
      <c r="I7" s="68"/>
      <c r="J7" s="68"/>
      <c r="K7" s="68"/>
      <c r="L7" s="67"/>
      <c r="M7" s="66" t="s">
        <v>177</v>
      </c>
      <c r="N7" s="67"/>
      <c r="O7" s="68"/>
      <c r="P7" s="68"/>
      <c r="Q7" s="68"/>
      <c r="R7" s="68"/>
      <c r="S7" s="68"/>
      <c r="T7" s="68"/>
      <c r="U7" s="68"/>
      <c r="V7" s="66"/>
      <c r="W7" s="66"/>
    </row>
    <row r="8" spans="1:23" s="65" customFormat="1" ht="18.649999999999999" customHeight="1" x14ac:dyDescent="0.65">
      <c r="E8" s="66" t="s">
        <v>169</v>
      </c>
      <c r="F8" s="66"/>
      <c r="G8" s="66" t="s">
        <v>84</v>
      </c>
      <c r="H8" s="66"/>
      <c r="I8" s="68"/>
      <c r="J8" s="68"/>
      <c r="K8" s="68"/>
      <c r="L8" s="66"/>
      <c r="M8" s="66" t="s">
        <v>178</v>
      </c>
      <c r="N8" s="66"/>
      <c r="O8" s="66" t="s">
        <v>133</v>
      </c>
      <c r="P8" s="66"/>
      <c r="Q8" s="66" t="s">
        <v>135</v>
      </c>
      <c r="R8" s="66"/>
      <c r="S8" s="68"/>
      <c r="T8" s="66"/>
      <c r="U8" s="66" t="s">
        <v>85</v>
      </c>
      <c r="V8" s="66"/>
      <c r="W8" s="66"/>
    </row>
    <row r="9" spans="1:23" s="65" customFormat="1" ht="18.649999999999999" customHeight="1" x14ac:dyDescent="0.65">
      <c r="E9" s="66" t="s">
        <v>170</v>
      </c>
      <c r="F9" s="66"/>
      <c r="G9" s="66" t="s">
        <v>171</v>
      </c>
      <c r="H9" s="66"/>
      <c r="I9" s="66" t="s">
        <v>86</v>
      </c>
      <c r="J9" s="66"/>
      <c r="K9" s="66"/>
      <c r="L9" s="66"/>
      <c r="M9" s="66" t="s">
        <v>179</v>
      </c>
      <c r="N9" s="66"/>
      <c r="O9" s="66" t="s">
        <v>134</v>
      </c>
      <c r="P9" s="66"/>
      <c r="Q9" s="66" t="s">
        <v>134</v>
      </c>
      <c r="R9" s="66"/>
      <c r="S9" s="66" t="s">
        <v>87</v>
      </c>
      <c r="T9" s="66"/>
      <c r="U9" s="66" t="s">
        <v>88</v>
      </c>
      <c r="V9" s="66"/>
      <c r="W9" s="66" t="s">
        <v>89</v>
      </c>
    </row>
    <row r="10" spans="1:23" s="65" customFormat="1" ht="18.649999999999999" customHeight="1" x14ac:dyDescent="0.65">
      <c r="E10" s="66" t="s">
        <v>90</v>
      </c>
      <c r="F10" s="66"/>
      <c r="G10" s="66" t="s">
        <v>172</v>
      </c>
      <c r="H10" s="66"/>
      <c r="I10" s="66" t="s">
        <v>91</v>
      </c>
      <c r="J10" s="66"/>
      <c r="K10" s="66" t="s">
        <v>50</v>
      </c>
      <c r="L10" s="66"/>
      <c r="M10" s="66" t="s">
        <v>92</v>
      </c>
      <c r="N10" s="66"/>
      <c r="O10" s="66" t="s">
        <v>92</v>
      </c>
      <c r="P10" s="66"/>
      <c r="Q10" s="66" t="s">
        <v>92</v>
      </c>
      <c r="R10" s="66"/>
      <c r="S10" s="66" t="s">
        <v>93</v>
      </c>
      <c r="T10" s="66"/>
      <c r="U10" s="66" t="s">
        <v>94</v>
      </c>
      <c r="V10" s="66"/>
      <c r="W10" s="66" t="s">
        <v>95</v>
      </c>
    </row>
    <row r="11" spans="1:23" s="65" customFormat="1" ht="18.649999999999999" customHeight="1" x14ac:dyDescent="0.65">
      <c r="E11" s="69" t="s">
        <v>13</v>
      </c>
      <c r="F11" s="70"/>
      <c r="G11" s="69" t="s">
        <v>13</v>
      </c>
      <c r="H11" s="70"/>
      <c r="I11" s="69" t="s">
        <v>13</v>
      </c>
      <c r="J11" s="71"/>
      <c r="K11" s="69" t="s">
        <v>13</v>
      </c>
      <c r="L11" s="70"/>
      <c r="M11" s="69" t="s">
        <v>13</v>
      </c>
      <c r="N11" s="70"/>
      <c r="O11" s="69" t="s">
        <v>13</v>
      </c>
      <c r="P11" s="70"/>
      <c r="Q11" s="69" t="s">
        <v>13</v>
      </c>
      <c r="R11" s="70"/>
      <c r="S11" s="69" t="s">
        <v>13</v>
      </c>
      <c r="T11" s="71"/>
      <c r="U11" s="69" t="s">
        <v>13</v>
      </c>
      <c r="V11" s="71"/>
      <c r="W11" s="69" t="s">
        <v>13</v>
      </c>
    </row>
    <row r="12" spans="1:23" s="65" customFormat="1" ht="5.15" customHeight="1" x14ac:dyDescent="0.65">
      <c r="A12" s="63"/>
      <c r="E12" s="72"/>
      <c r="F12" s="73"/>
      <c r="G12" s="73"/>
      <c r="H12" s="73"/>
      <c r="I12" s="72"/>
      <c r="J12" s="73"/>
      <c r="K12" s="72"/>
      <c r="L12" s="73"/>
      <c r="M12" s="72"/>
      <c r="N12" s="73"/>
      <c r="O12" s="72"/>
      <c r="P12" s="73"/>
      <c r="Q12" s="72"/>
      <c r="R12" s="73"/>
      <c r="S12" s="72"/>
      <c r="T12" s="73"/>
      <c r="U12" s="72"/>
      <c r="V12" s="73"/>
      <c r="W12" s="72"/>
    </row>
    <row r="13" spans="1:23" s="65" customFormat="1" ht="18.649999999999999" customHeight="1" x14ac:dyDescent="0.65">
      <c r="A13" s="63" t="s">
        <v>96</v>
      </c>
      <c r="E13" s="74">
        <v>389267</v>
      </c>
      <c r="F13" s="75"/>
      <c r="G13" s="75">
        <v>10066331</v>
      </c>
      <c r="H13" s="75"/>
      <c r="I13" s="74">
        <v>66200</v>
      </c>
      <c r="J13" s="76"/>
      <c r="K13" s="74">
        <v>2938154</v>
      </c>
      <c r="L13" s="75"/>
      <c r="M13" s="74">
        <v>-4231</v>
      </c>
      <c r="N13" s="75"/>
      <c r="O13" s="74">
        <v>0</v>
      </c>
      <c r="P13" s="75"/>
      <c r="Q13" s="74">
        <v>0</v>
      </c>
      <c r="R13" s="75"/>
      <c r="S13" s="74">
        <v>-831325</v>
      </c>
      <c r="T13" s="75"/>
      <c r="U13" s="74">
        <v>0</v>
      </c>
      <c r="V13" s="75"/>
      <c r="W13" s="74">
        <f>SUM(E13:U13)</f>
        <v>12624396</v>
      </c>
    </row>
    <row r="14" spans="1:23" s="65" customFormat="1" ht="18.649999999999999" customHeight="1" x14ac:dyDescent="0.65">
      <c r="A14" s="65" t="s">
        <v>146</v>
      </c>
      <c r="E14" s="77">
        <v>0</v>
      </c>
      <c r="F14" s="78"/>
      <c r="G14" s="77">
        <v>0</v>
      </c>
      <c r="H14" s="78"/>
      <c r="I14" s="77">
        <v>0</v>
      </c>
      <c r="J14" s="79"/>
      <c r="K14" s="77">
        <v>-1371134</v>
      </c>
      <c r="L14" s="78"/>
      <c r="M14" s="77">
        <v>4231</v>
      </c>
      <c r="N14" s="78"/>
      <c r="O14" s="77">
        <v>-28593</v>
      </c>
      <c r="P14" s="78"/>
      <c r="Q14" s="77">
        <v>13905</v>
      </c>
      <c r="R14" s="78"/>
      <c r="S14" s="77">
        <v>-869069</v>
      </c>
      <c r="T14" s="79"/>
      <c r="U14" s="77">
        <v>319</v>
      </c>
      <c r="V14" s="79"/>
      <c r="W14" s="80">
        <f>SUM(E14:U14)</f>
        <v>-2250341</v>
      </c>
    </row>
    <row r="15" spans="1:23" s="65" customFormat="1" ht="5.15" customHeight="1" x14ac:dyDescent="0.65">
      <c r="E15" s="74"/>
      <c r="F15" s="74"/>
      <c r="G15" s="74"/>
      <c r="H15" s="74"/>
      <c r="I15" s="74"/>
      <c r="J15" s="74"/>
      <c r="K15" s="74"/>
      <c r="L15" s="74"/>
      <c r="M15" s="74"/>
      <c r="N15" s="74"/>
      <c r="O15" s="74"/>
      <c r="P15" s="74"/>
      <c r="Q15" s="74"/>
      <c r="R15" s="74"/>
      <c r="S15" s="74"/>
      <c r="T15" s="74"/>
      <c r="U15" s="74"/>
      <c r="V15" s="74"/>
      <c r="W15" s="74"/>
    </row>
    <row r="16" spans="1:23" s="65" customFormat="1" ht="18.649999999999999" customHeight="1" x14ac:dyDescent="0.65">
      <c r="A16" s="63" t="s">
        <v>97</v>
      </c>
      <c r="E16" s="74">
        <f>SUM(E13:E14)</f>
        <v>389267</v>
      </c>
      <c r="F16" s="74"/>
      <c r="G16" s="74">
        <f>SUM(G13:G14)</f>
        <v>10066331</v>
      </c>
      <c r="H16" s="74"/>
      <c r="I16" s="74">
        <f>SUM(I13:I14)</f>
        <v>66200</v>
      </c>
      <c r="J16" s="74"/>
      <c r="K16" s="74">
        <f>SUM(K13:K14)</f>
        <v>1567020</v>
      </c>
      <c r="L16" s="74"/>
      <c r="M16" s="74">
        <f>SUM(M13:M14)</f>
        <v>0</v>
      </c>
      <c r="N16" s="74"/>
      <c r="O16" s="74">
        <f>SUM(O13:O14)</f>
        <v>-28593</v>
      </c>
      <c r="P16" s="74"/>
      <c r="Q16" s="74">
        <f>SUM(Q13:Q14)</f>
        <v>13905</v>
      </c>
      <c r="R16" s="74"/>
      <c r="S16" s="74">
        <f>SUM(S13:S14)</f>
        <v>-1700394</v>
      </c>
      <c r="T16" s="74"/>
      <c r="U16" s="74">
        <f>SUM(U13:U14)</f>
        <v>319</v>
      </c>
      <c r="V16" s="74"/>
      <c r="W16" s="74">
        <f>SUM(E16:U16)</f>
        <v>10374055</v>
      </c>
    </row>
    <row r="17" spans="1:23" s="65" customFormat="1" ht="18.649999999999999" customHeight="1" x14ac:dyDescent="0.65">
      <c r="A17" s="65" t="s">
        <v>142</v>
      </c>
      <c r="E17" s="74">
        <v>0</v>
      </c>
      <c r="F17" s="75"/>
      <c r="G17" s="74">
        <v>0</v>
      </c>
      <c r="H17" s="75"/>
      <c r="I17" s="74">
        <v>0</v>
      </c>
      <c r="J17" s="76"/>
      <c r="K17" s="74">
        <v>540487</v>
      </c>
      <c r="L17" s="75"/>
      <c r="M17" s="74">
        <v>0</v>
      </c>
      <c r="N17" s="75"/>
      <c r="O17" s="74">
        <v>0</v>
      </c>
      <c r="P17" s="75"/>
      <c r="Q17" s="74">
        <v>0</v>
      </c>
      <c r="R17" s="75"/>
      <c r="S17" s="74">
        <v>0</v>
      </c>
      <c r="T17" s="75"/>
      <c r="U17" s="74">
        <v>0</v>
      </c>
      <c r="V17" s="75"/>
      <c r="W17" s="74">
        <f>SUM(E17:U17)</f>
        <v>540487</v>
      </c>
    </row>
    <row r="18" spans="1:23" s="65" customFormat="1" ht="18.649999999999999" customHeight="1" x14ac:dyDescent="0.65">
      <c r="A18" s="65" t="s">
        <v>143</v>
      </c>
      <c r="E18" s="74"/>
      <c r="F18" s="75"/>
      <c r="G18" s="74"/>
      <c r="H18" s="75"/>
      <c r="I18" s="74"/>
      <c r="J18" s="76"/>
      <c r="K18" s="74"/>
      <c r="L18" s="75"/>
      <c r="M18" s="74"/>
      <c r="N18" s="75"/>
      <c r="O18" s="74"/>
      <c r="P18" s="75"/>
      <c r="Q18" s="74"/>
      <c r="R18" s="75"/>
      <c r="S18" s="74"/>
      <c r="T18" s="75"/>
      <c r="U18" s="74"/>
      <c r="V18" s="75"/>
      <c r="W18" s="74"/>
    </row>
    <row r="19" spans="1:23" s="65" customFormat="1" ht="18.649999999999999" customHeight="1" x14ac:dyDescent="0.65">
      <c r="B19" s="65" t="s">
        <v>144</v>
      </c>
      <c r="C19" s="81"/>
      <c r="E19" s="74">
        <v>0</v>
      </c>
      <c r="F19" s="75"/>
      <c r="G19" s="74">
        <v>0</v>
      </c>
      <c r="H19" s="75"/>
      <c r="I19" s="74">
        <v>0</v>
      </c>
      <c r="J19" s="76"/>
      <c r="K19" s="74">
        <v>0</v>
      </c>
      <c r="L19" s="75"/>
      <c r="M19" s="74">
        <v>0</v>
      </c>
      <c r="N19" s="75"/>
      <c r="O19" s="74">
        <v>15360</v>
      </c>
      <c r="P19" s="75"/>
      <c r="Q19" s="74">
        <v>-1355</v>
      </c>
      <c r="R19" s="75"/>
      <c r="S19" s="74">
        <v>0</v>
      </c>
      <c r="T19" s="75"/>
      <c r="U19" s="74">
        <v>0</v>
      </c>
      <c r="V19" s="75"/>
      <c r="W19" s="74">
        <f>SUM(E19:U19)</f>
        <v>14005</v>
      </c>
    </row>
    <row r="20" spans="1:23" s="65" customFormat="1" ht="18.649999999999999" customHeight="1" x14ac:dyDescent="0.65">
      <c r="A20" s="82" t="s">
        <v>150</v>
      </c>
      <c r="E20" s="74">
        <v>0</v>
      </c>
      <c r="F20" s="75"/>
      <c r="G20" s="74">
        <v>0</v>
      </c>
      <c r="H20" s="75"/>
      <c r="I20" s="74">
        <v>0</v>
      </c>
      <c r="J20" s="76"/>
      <c r="K20" s="74">
        <v>-15984</v>
      </c>
      <c r="L20" s="75"/>
      <c r="M20" s="74">
        <v>0</v>
      </c>
      <c r="N20" s="75"/>
      <c r="O20" s="74">
        <v>0</v>
      </c>
      <c r="P20" s="75"/>
      <c r="Q20" s="74">
        <v>0</v>
      </c>
      <c r="R20" s="75"/>
      <c r="S20" s="74">
        <v>87887</v>
      </c>
      <c r="T20" s="75"/>
      <c r="U20" s="74">
        <v>0</v>
      </c>
      <c r="V20" s="75"/>
      <c r="W20" s="74">
        <f>SUM(E20:U20)</f>
        <v>71903</v>
      </c>
    </row>
    <row r="21" spans="1:23" s="65" customFormat="1" ht="18.649999999999999" customHeight="1" x14ac:dyDescent="0.65">
      <c r="A21" s="65" t="s">
        <v>138</v>
      </c>
      <c r="E21" s="74">
        <v>0</v>
      </c>
      <c r="F21" s="75"/>
      <c r="G21" s="74">
        <v>0</v>
      </c>
      <c r="H21" s="75"/>
      <c r="I21" s="74">
        <v>0</v>
      </c>
      <c r="J21" s="76"/>
      <c r="K21" s="74">
        <v>0</v>
      </c>
      <c r="L21" s="75"/>
      <c r="M21" s="74">
        <v>0</v>
      </c>
      <c r="N21" s="75"/>
      <c r="O21" s="74">
        <v>0</v>
      </c>
      <c r="P21" s="75"/>
      <c r="Q21" s="74">
        <v>0</v>
      </c>
      <c r="R21" s="75"/>
      <c r="S21" s="74">
        <v>0</v>
      </c>
      <c r="T21" s="75"/>
      <c r="U21" s="74">
        <v>-1123</v>
      </c>
      <c r="V21" s="75"/>
      <c r="W21" s="74">
        <f>SUM(E21:U21)</f>
        <v>-1123</v>
      </c>
    </row>
    <row r="22" spans="1:23" s="65" customFormat="1" ht="18.649999999999999" customHeight="1" x14ac:dyDescent="0.65">
      <c r="A22" s="65" t="s">
        <v>139</v>
      </c>
      <c r="E22" s="77">
        <v>0</v>
      </c>
      <c r="F22" s="78"/>
      <c r="G22" s="77">
        <v>0</v>
      </c>
      <c r="H22" s="78"/>
      <c r="I22" s="77">
        <v>0</v>
      </c>
      <c r="J22" s="79"/>
      <c r="K22" s="77">
        <v>0</v>
      </c>
      <c r="L22" s="78"/>
      <c r="M22" s="77">
        <v>0</v>
      </c>
      <c r="N22" s="78"/>
      <c r="O22" s="77">
        <v>0</v>
      </c>
      <c r="P22" s="78"/>
      <c r="Q22" s="77">
        <v>0</v>
      </c>
      <c r="R22" s="78"/>
      <c r="S22" s="77">
        <v>0</v>
      </c>
      <c r="T22" s="79"/>
      <c r="U22" s="77">
        <v>466</v>
      </c>
      <c r="V22" s="79"/>
      <c r="W22" s="80">
        <f>SUM(E22:U22)</f>
        <v>466</v>
      </c>
    </row>
    <row r="23" spans="1:23" s="65" customFormat="1" ht="5.15" customHeight="1" x14ac:dyDescent="0.65">
      <c r="E23" s="74"/>
      <c r="F23" s="74"/>
      <c r="G23" s="74"/>
      <c r="H23" s="74"/>
      <c r="I23" s="74"/>
      <c r="J23" s="74"/>
      <c r="K23" s="74"/>
      <c r="L23" s="74"/>
      <c r="M23" s="74"/>
      <c r="N23" s="74"/>
      <c r="O23" s="74"/>
      <c r="P23" s="74"/>
      <c r="Q23" s="74"/>
      <c r="R23" s="74"/>
      <c r="S23" s="74"/>
      <c r="T23" s="74"/>
      <c r="U23" s="74"/>
      <c r="V23" s="74"/>
      <c r="W23" s="74"/>
    </row>
    <row r="24" spans="1:23" s="65" customFormat="1" ht="18.649999999999999" customHeight="1" thickBot="1" x14ac:dyDescent="0.7">
      <c r="A24" s="63" t="s">
        <v>98</v>
      </c>
      <c r="E24" s="83">
        <f>SUM(E16:E22)</f>
        <v>389267</v>
      </c>
      <c r="F24" s="74"/>
      <c r="G24" s="83">
        <f>SUM(G16:G22)</f>
        <v>10066331</v>
      </c>
      <c r="H24" s="74"/>
      <c r="I24" s="83">
        <f>SUM(I16:I22)</f>
        <v>66200</v>
      </c>
      <c r="J24" s="74"/>
      <c r="K24" s="83">
        <f>SUM(K16:K22)</f>
        <v>2091523</v>
      </c>
      <c r="L24" s="74"/>
      <c r="M24" s="83">
        <f>SUM(M16:M22)</f>
        <v>0</v>
      </c>
      <c r="N24" s="74"/>
      <c r="O24" s="83">
        <f>SUM(O16:O22)</f>
        <v>-13233</v>
      </c>
      <c r="P24" s="74"/>
      <c r="Q24" s="83">
        <f>SUM(Q16:Q22)</f>
        <v>12550</v>
      </c>
      <c r="R24" s="74"/>
      <c r="S24" s="83">
        <f>SUM(S16:S22)</f>
        <v>-1612507</v>
      </c>
      <c r="T24" s="75"/>
      <c r="U24" s="83">
        <f>SUM(U16:U22)</f>
        <v>-338</v>
      </c>
      <c r="V24" s="75"/>
      <c r="W24" s="83">
        <f>SUM(W16:W22)</f>
        <v>10999793</v>
      </c>
    </row>
    <row r="25" spans="1:23" s="65" customFormat="1" ht="17" thickTop="1" x14ac:dyDescent="0.65">
      <c r="A25" s="63"/>
      <c r="E25" s="74"/>
      <c r="F25" s="74"/>
      <c r="G25" s="74"/>
      <c r="H25" s="74"/>
      <c r="I25" s="74"/>
      <c r="J25" s="74"/>
      <c r="K25" s="74"/>
      <c r="L25" s="74"/>
      <c r="M25" s="74"/>
      <c r="N25" s="74"/>
      <c r="O25" s="74"/>
      <c r="P25" s="74"/>
      <c r="Q25" s="74"/>
      <c r="R25" s="74"/>
      <c r="S25" s="74"/>
      <c r="T25" s="75"/>
      <c r="U25" s="74"/>
      <c r="V25" s="75"/>
      <c r="W25" s="74"/>
    </row>
    <row r="26" spans="1:23" s="65" customFormat="1" ht="18.649999999999999" customHeight="1" x14ac:dyDescent="0.65">
      <c r="A26" s="63" t="s">
        <v>99</v>
      </c>
      <c r="E26" s="74">
        <v>389267</v>
      </c>
      <c r="F26" s="75"/>
      <c r="G26" s="74">
        <v>10066331</v>
      </c>
      <c r="H26" s="75"/>
      <c r="I26" s="74">
        <v>88950</v>
      </c>
      <c r="J26" s="75"/>
      <c r="K26" s="74">
        <v>2610969</v>
      </c>
      <c r="L26" s="75"/>
      <c r="M26" s="74">
        <v>39133</v>
      </c>
      <c r="N26" s="75"/>
      <c r="O26" s="74">
        <v>0</v>
      </c>
      <c r="P26" s="75"/>
      <c r="Q26" s="74">
        <v>0</v>
      </c>
      <c r="R26" s="75"/>
      <c r="S26" s="74">
        <v>1150041</v>
      </c>
      <c r="T26" s="75"/>
      <c r="U26" s="74">
        <v>0</v>
      </c>
      <c r="V26" s="75"/>
      <c r="W26" s="74">
        <f>SUM(E26:U26)</f>
        <v>14344691</v>
      </c>
    </row>
    <row r="27" spans="1:23" s="65" customFormat="1" ht="18.649999999999999" customHeight="1" x14ac:dyDescent="0.65">
      <c r="A27" s="65" t="s">
        <v>146</v>
      </c>
      <c r="E27" s="80">
        <v>0</v>
      </c>
      <c r="F27" s="75"/>
      <c r="G27" s="80">
        <v>0</v>
      </c>
      <c r="H27" s="75"/>
      <c r="I27" s="80">
        <v>0</v>
      </c>
      <c r="J27" s="75"/>
      <c r="K27" s="80">
        <v>234318</v>
      </c>
      <c r="L27" s="75"/>
      <c r="M27" s="80">
        <v>-39133</v>
      </c>
      <c r="N27" s="75"/>
      <c r="O27" s="80">
        <v>9647</v>
      </c>
      <c r="P27" s="75"/>
      <c r="Q27" s="80">
        <v>19018</v>
      </c>
      <c r="R27" s="75"/>
      <c r="S27" s="80">
        <v>-2211213</v>
      </c>
      <c r="T27" s="75"/>
      <c r="U27" s="80">
        <v>-1334</v>
      </c>
      <c r="V27" s="75"/>
      <c r="W27" s="80">
        <f>SUM(E27:U27)</f>
        <v>-1988697</v>
      </c>
    </row>
    <row r="28" spans="1:23" s="65" customFormat="1" ht="4.9000000000000004" customHeight="1" x14ac:dyDescent="0.65">
      <c r="E28" s="74"/>
      <c r="F28" s="75"/>
      <c r="G28" s="74"/>
      <c r="H28" s="75"/>
      <c r="I28" s="74"/>
      <c r="J28" s="75"/>
      <c r="K28" s="74"/>
      <c r="L28" s="75"/>
      <c r="M28" s="74"/>
      <c r="N28" s="75"/>
      <c r="O28" s="74"/>
      <c r="P28" s="75"/>
      <c r="Q28" s="74"/>
      <c r="R28" s="75"/>
      <c r="S28" s="74"/>
      <c r="T28" s="75"/>
      <c r="U28" s="74"/>
      <c r="V28" s="75"/>
      <c r="W28" s="74"/>
    </row>
    <row r="29" spans="1:23" s="65" customFormat="1" ht="18.649999999999999" customHeight="1" x14ac:dyDescent="0.65">
      <c r="A29" s="63" t="s">
        <v>164</v>
      </c>
      <c r="E29" s="74">
        <f>SUM(E26:E27)</f>
        <v>389267</v>
      </c>
      <c r="F29" s="75"/>
      <c r="G29" s="74">
        <f>SUM(G26:G27)</f>
        <v>10066331</v>
      </c>
      <c r="H29" s="75"/>
      <c r="I29" s="74">
        <f>SUM(I26:I27)</f>
        <v>88950</v>
      </c>
      <c r="J29" s="75"/>
      <c r="K29" s="74">
        <f>SUM(K26:K27)</f>
        <v>2845287</v>
      </c>
      <c r="L29" s="75"/>
      <c r="M29" s="74">
        <f>SUM(M26:M27)</f>
        <v>0</v>
      </c>
      <c r="N29" s="75"/>
      <c r="O29" s="74">
        <f>SUM(O26:O27)</f>
        <v>9647</v>
      </c>
      <c r="P29" s="75"/>
      <c r="Q29" s="75">
        <v>19018</v>
      </c>
      <c r="R29" s="75"/>
      <c r="S29" s="74">
        <v>-1061172</v>
      </c>
      <c r="T29" s="75"/>
      <c r="U29" s="74">
        <v>-1334</v>
      </c>
      <c r="V29" s="75"/>
      <c r="W29" s="74">
        <f>SUM(E29:U29)</f>
        <v>12355994</v>
      </c>
    </row>
    <row r="30" spans="1:23" s="65" customFormat="1" ht="18.649999999999999" customHeight="1" x14ac:dyDescent="0.65">
      <c r="A30" s="65" t="s">
        <v>142</v>
      </c>
      <c r="E30" s="74">
        <v>0</v>
      </c>
      <c r="F30" s="75"/>
      <c r="G30" s="74">
        <v>0</v>
      </c>
      <c r="H30" s="75"/>
      <c r="I30" s="74">
        <v>0</v>
      </c>
      <c r="J30" s="76"/>
      <c r="K30" s="74">
        <v>708507</v>
      </c>
      <c r="L30" s="75"/>
      <c r="M30" s="74">
        <v>0</v>
      </c>
      <c r="N30" s="75"/>
      <c r="O30" s="74">
        <v>0</v>
      </c>
      <c r="P30" s="75"/>
      <c r="Q30" s="74">
        <v>0</v>
      </c>
      <c r="R30" s="75"/>
      <c r="S30" s="74">
        <v>0</v>
      </c>
      <c r="T30" s="75"/>
      <c r="U30" s="74">
        <v>0</v>
      </c>
      <c r="V30" s="75"/>
      <c r="W30" s="74">
        <f>SUM(E30:U30)</f>
        <v>708507</v>
      </c>
    </row>
    <row r="31" spans="1:23" s="65" customFormat="1" ht="18.649999999999999" customHeight="1" x14ac:dyDescent="0.65">
      <c r="A31" s="82" t="s">
        <v>147</v>
      </c>
      <c r="E31" s="74"/>
      <c r="F31" s="75"/>
      <c r="G31" s="74"/>
      <c r="H31" s="75"/>
      <c r="I31" s="74"/>
      <c r="J31" s="76"/>
      <c r="K31" s="74"/>
      <c r="L31" s="75"/>
      <c r="M31" s="74"/>
      <c r="N31" s="75"/>
      <c r="O31" s="74"/>
      <c r="P31" s="75"/>
      <c r="Q31" s="74"/>
      <c r="R31" s="75"/>
      <c r="S31" s="74"/>
      <c r="T31" s="75"/>
      <c r="U31" s="74"/>
      <c r="V31" s="75"/>
      <c r="W31" s="74"/>
    </row>
    <row r="32" spans="1:23" s="65" customFormat="1" ht="18.649999999999999" customHeight="1" x14ac:dyDescent="0.65">
      <c r="B32" s="81" t="s">
        <v>144</v>
      </c>
      <c r="E32" s="74">
        <v>0</v>
      </c>
      <c r="F32" s="75"/>
      <c r="G32" s="74">
        <v>0</v>
      </c>
      <c r="H32" s="75"/>
      <c r="I32" s="74">
        <v>0</v>
      </c>
      <c r="J32" s="76"/>
      <c r="K32" s="74">
        <v>0</v>
      </c>
      <c r="L32" s="75"/>
      <c r="M32" s="74">
        <v>0</v>
      </c>
      <c r="N32" s="75"/>
      <c r="O32" s="74">
        <v>16572</v>
      </c>
      <c r="P32" s="75"/>
      <c r="Q32" s="74">
        <v>841</v>
      </c>
      <c r="R32" s="75"/>
      <c r="S32" s="74">
        <v>0</v>
      </c>
      <c r="T32" s="75"/>
      <c r="U32" s="74">
        <v>0</v>
      </c>
      <c r="V32" s="75"/>
      <c r="W32" s="74">
        <f>SUM(E32:U32)</f>
        <v>17413</v>
      </c>
    </row>
    <row r="33" spans="1:23" s="65" customFormat="1" ht="18.649999999999999" customHeight="1" x14ac:dyDescent="0.65">
      <c r="A33" s="82" t="s">
        <v>174</v>
      </c>
      <c r="B33" s="81"/>
      <c r="E33" s="74">
        <v>0</v>
      </c>
      <c r="F33" s="75"/>
      <c r="G33" s="74">
        <v>0</v>
      </c>
      <c r="H33" s="75"/>
      <c r="I33" s="74">
        <v>0</v>
      </c>
      <c r="J33" s="76"/>
      <c r="K33" s="74">
        <v>-16747</v>
      </c>
      <c r="L33" s="75"/>
      <c r="M33" s="74">
        <v>0</v>
      </c>
      <c r="N33" s="75"/>
      <c r="O33" s="74">
        <v>0</v>
      </c>
      <c r="P33" s="75"/>
      <c r="Q33" s="74">
        <v>0</v>
      </c>
      <c r="R33" s="75"/>
      <c r="S33" s="74">
        <v>-137684</v>
      </c>
      <c r="T33" s="75"/>
      <c r="U33" s="74">
        <v>0</v>
      </c>
      <c r="V33" s="75"/>
      <c r="W33" s="74">
        <f>SUM(E33:U33)</f>
        <v>-154431</v>
      </c>
    </row>
    <row r="34" spans="1:23" s="65" customFormat="1" ht="18.649999999999999" customHeight="1" x14ac:dyDescent="0.65">
      <c r="A34" s="65" t="s">
        <v>138</v>
      </c>
      <c r="C34" s="81"/>
      <c r="E34" s="74">
        <v>0</v>
      </c>
      <c r="F34" s="75"/>
      <c r="G34" s="74">
        <v>0</v>
      </c>
      <c r="H34" s="75"/>
      <c r="I34" s="74">
        <v>0</v>
      </c>
      <c r="J34" s="76"/>
      <c r="K34" s="74">
        <v>0</v>
      </c>
      <c r="L34" s="75"/>
      <c r="M34" s="74">
        <v>0</v>
      </c>
      <c r="N34" s="75"/>
      <c r="O34" s="74">
        <v>0</v>
      </c>
      <c r="P34" s="75"/>
      <c r="Q34" s="74">
        <v>0</v>
      </c>
      <c r="R34" s="75"/>
      <c r="S34" s="74">
        <v>0</v>
      </c>
      <c r="T34" s="75"/>
      <c r="U34" s="74">
        <v>-3558</v>
      </c>
      <c r="V34" s="75"/>
      <c r="W34" s="74">
        <f>SUM(E34:U34)</f>
        <v>-3558</v>
      </c>
    </row>
    <row r="35" spans="1:23" s="65" customFormat="1" ht="18.649999999999999" customHeight="1" x14ac:dyDescent="0.65">
      <c r="A35" s="65" t="s">
        <v>139</v>
      </c>
      <c r="E35" s="77">
        <v>0</v>
      </c>
      <c r="F35" s="78"/>
      <c r="G35" s="77">
        <v>0</v>
      </c>
      <c r="H35" s="78"/>
      <c r="I35" s="77">
        <v>0</v>
      </c>
      <c r="J35" s="79"/>
      <c r="K35" s="77">
        <v>0</v>
      </c>
      <c r="L35" s="78"/>
      <c r="M35" s="77">
        <v>0</v>
      </c>
      <c r="N35" s="78"/>
      <c r="O35" s="77">
        <v>0</v>
      </c>
      <c r="P35" s="78"/>
      <c r="Q35" s="77">
        <v>0</v>
      </c>
      <c r="R35" s="78"/>
      <c r="S35" s="77">
        <v>0</v>
      </c>
      <c r="T35" s="79"/>
      <c r="U35" s="77">
        <v>1045</v>
      </c>
      <c r="V35" s="79"/>
      <c r="W35" s="80">
        <f t="shared" ref="W35" si="0">SUM(E35:U35)</f>
        <v>1045</v>
      </c>
    </row>
    <row r="36" spans="1:23" s="65" customFormat="1" ht="5.15" customHeight="1" x14ac:dyDescent="0.65">
      <c r="E36" s="74"/>
      <c r="F36" s="74"/>
      <c r="G36" s="74"/>
      <c r="H36" s="74"/>
      <c r="I36" s="74"/>
      <c r="J36" s="74"/>
      <c r="K36" s="74"/>
      <c r="L36" s="74"/>
      <c r="M36" s="74"/>
      <c r="N36" s="74"/>
      <c r="O36" s="74"/>
      <c r="P36" s="74"/>
      <c r="Q36" s="74"/>
      <c r="R36" s="74"/>
      <c r="S36" s="74"/>
      <c r="T36" s="74"/>
      <c r="U36" s="74"/>
      <c r="V36" s="74"/>
      <c r="W36" s="74"/>
    </row>
    <row r="37" spans="1:23" s="65" customFormat="1" ht="18.649999999999999" customHeight="1" thickBot="1" x14ac:dyDescent="0.7">
      <c r="A37" s="63" t="s">
        <v>100</v>
      </c>
      <c r="E37" s="83">
        <f>SUM(E29:E35)</f>
        <v>389267</v>
      </c>
      <c r="F37" s="74"/>
      <c r="G37" s="83">
        <f>SUM(G29:G35)</f>
        <v>10066331</v>
      </c>
      <c r="H37" s="74"/>
      <c r="I37" s="83">
        <f>SUM(I29:I35)</f>
        <v>88950</v>
      </c>
      <c r="J37" s="74"/>
      <c r="K37" s="83">
        <f>SUM(K29:K35)</f>
        <v>3537047</v>
      </c>
      <c r="L37" s="74"/>
      <c r="M37" s="83">
        <f>SUM(M29:M35)</f>
        <v>0</v>
      </c>
      <c r="N37" s="74"/>
      <c r="O37" s="83">
        <f>SUM(O29:O35)</f>
        <v>26219</v>
      </c>
      <c r="P37" s="74"/>
      <c r="Q37" s="83">
        <f>SUM(Q29:Q35)</f>
        <v>19859</v>
      </c>
      <c r="R37" s="74"/>
      <c r="S37" s="83">
        <f>SUM(S29:S35)</f>
        <v>-1198856</v>
      </c>
      <c r="T37" s="75"/>
      <c r="U37" s="83">
        <f>SUM(U29:U35)</f>
        <v>-3847</v>
      </c>
      <c r="V37" s="75"/>
      <c r="W37" s="83">
        <f>SUM(W29:W35)</f>
        <v>12924970</v>
      </c>
    </row>
    <row r="38" spans="1:23" ht="18" thickTop="1" x14ac:dyDescent="0.65">
      <c r="A38" s="4"/>
      <c r="F38" s="3"/>
      <c r="G38" s="3"/>
      <c r="H38" s="3"/>
      <c r="J38" s="3"/>
      <c r="L38" s="3"/>
      <c r="M38" s="3"/>
      <c r="N38" s="3"/>
      <c r="O38" s="3"/>
      <c r="P38" s="3"/>
      <c r="R38" s="3"/>
    </row>
    <row r="39" spans="1:23" ht="23.25" customHeight="1" x14ac:dyDescent="0.65">
      <c r="A39" s="4"/>
      <c r="F39" s="3"/>
      <c r="G39" s="3"/>
      <c r="H39" s="3"/>
      <c r="J39" s="3"/>
      <c r="L39" s="3"/>
      <c r="M39" s="3"/>
      <c r="N39" s="3"/>
      <c r="O39" s="3"/>
      <c r="P39" s="3"/>
      <c r="R39" s="3"/>
    </row>
    <row r="40" spans="1:23" ht="21.75" customHeight="1" x14ac:dyDescent="0.65">
      <c r="A40" s="8" t="s">
        <v>28</v>
      </c>
      <c r="B40" s="8"/>
      <c r="C40" s="8"/>
      <c r="D40" s="8"/>
      <c r="E40" s="13"/>
      <c r="F40" s="26"/>
      <c r="G40" s="26"/>
      <c r="H40" s="26"/>
      <c r="I40" s="13"/>
      <c r="J40" s="26"/>
      <c r="K40" s="13"/>
      <c r="L40" s="26"/>
      <c r="M40" s="26"/>
      <c r="N40" s="26"/>
      <c r="O40" s="26"/>
      <c r="P40" s="26"/>
      <c r="Q40" s="13"/>
      <c r="R40" s="26"/>
      <c r="S40" s="13"/>
      <c r="T40" s="26"/>
      <c r="U40" s="26"/>
      <c r="V40" s="26"/>
      <c r="W40" s="13"/>
    </row>
  </sheetData>
  <mergeCells count="3">
    <mergeCell ref="E5:W5"/>
    <mergeCell ref="I6:K6"/>
    <mergeCell ref="M6:U6"/>
  </mergeCells>
  <dataValidations disablePrompts="1" count="1">
    <dataValidation type="textLength" errorStyle="information" allowBlank="1" showInputMessage="1" showErrorMessage="1" error="XLBVal:5=238456_x000d__x000a_" sqref="JL65301 TH65301 ADD65301 AMZ65301 AWV65301 BGR65301 BQN65301 CAJ65301 CKF65301 CUB65301 DDX65301 DNT65301 DXP65301 EHL65301 ERH65301 FBD65301 FKZ65301 FUV65301 GER65301 GON65301 GYJ65301 HIF65301 HSB65301 IBX65301 ILT65301 IVP65301 JFL65301 JPH65301 JZD65301 KIZ65301 KSV65301 LCR65301 LMN65301 LWJ65301 MGF65301 MQB65301 MZX65301 NJT65301 NTP65301 ODL65301 ONH65301 OXD65301 PGZ65301 PQV65301 QAR65301 QKN65301 QUJ65301 REF65301 ROB65301 RXX65301 SHT65301 SRP65301 TBL65301 TLH65301 TVD65301 UEZ65301 UOV65301 UYR65301 VIN65301 VSJ65301 WCF65301 WMB65301 JL130837 TH130837 ADD130837 AMZ130837 AWV130837 BGR130837 BQN130837 CAJ130837 CKF130837 CUB130837 DDX130837 DNT130837 DXP130837 EHL130837 ERH130837 FBD130837 FKZ130837 FUV130837 GER130837 GON130837 GYJ130837 HIF130837 HSB130837 IBX130837 ILT130837 IVP130837 JFL130837 JPH130837 JZD130837 KIZ130837 KSV130837 LCR130837 LMN130837 LWJ130837 MGF130837 MQB130837 MZX130837 NJT130837 NTP130837 ODL130837 ONH130837 OXD130837 PGZ130837 PQV130837 QAR130837 QKN130837 QUJ130837 REF130837 ROB130837 RXX130837 SHT130837 SRP130837 TBL130837 TLH130837 TVD130837 UEZ130837 UOV130837 UYR130837 VIN130837 VSJ130837 WCF130837 WMB130837 JL196373 TH196373 ADD196373 AMZ196373 AWV196373 BGR196373 BQN196373 CAJ196373 CKF196373 CUB196373 DDX196373 DNT196373 DXP196373 EHL196373 ERH196373 FBD196373 FKZ196373 FUV196373 GER196373 GON196373 GYJ196373 HIF196373 HSB196373 IBX196373 ILT196373 IVP196373 JFL196373 JPH196373 JZD196373 KIZ196373 KSV196373 LCR196373 LMN196373 LWJ196373 MGF196373 MQB196373 MZX196373 NJT196373 NTP196373 ODL196373 ONH196373 OXD196373 PGZ196373 PQV196373 QAR196373 QKN196373 QUJ196373 REF196373 ROB196373 RXX196373 SHT196373 SRP196373 TBL196373 TLH196373 TVD196373 UEZ196373 UOV196373 UYR196373 VIN196373 VSJ196373 WCF196373 WMB196373 JL261909 TH261909 ADD261909 AMZ261909 AWV261909 BGR261909 BQN261909 CAJ261909 CKF261909 CUB261909 DDX261909 DNT261909 DXP261909 EHL261909 ERH261909 FBD261909 FKZ261909 FUV261909 GER261909 GON261909 GYJ261909 HIF261909 HSB261909 IBX261909 ILT261909 IVP261909 JFL261909 JPH261909 JZD261909 KIZ261909 KSV261909 LCR261909 LMN261909 LWJ261909 MGF261909 MQB261909 MZX261909 NJT261909 NTP261909 ODL261909 ONH261909 OXD261909 PGZ261909 PQV261909 QAR261909 QKN261909 QUJ261909 REF261909 ROB261909 RXX261909 SHT261909 SRP261909 TBL261909 TLH261909 TVD261909 UEZ261909 UOV261909 UYR261909 VIN261909 VSJ261909 WCF261909 WMB261909 JL327445 TH327445 ADD327445 AMZ327445 AWV327445 BGR327445 BQN327445 CAJ327445 CKF327445 CUB327445 DDX327445 DNT327445 DXP327445 EHL327445 ERH327445 FBD327445 FKZ327445 FUV327445 GER327445 GON327445 GYJ327445 HIF327445 HSB327445 IBX327445 ILT327445 IVP327445 JFL327445 JPH327445 JZD327445 KIZ327445 KSV327445 LCR327445 LMN327445 LWJ327445 MGF327445 MQB327445 MZX327445 NJT327445 NTP327445 ODL327445 ONH327445 OXD327445 PGZ327445 PQV327445 QAR327445 QKN327445 QUJ327445 REF327445 ROB327445 RXX327445 SHT327445 SRP327445 TBL327445 TLH327445 TVD327445 UEZ327445 UOV327445 UYR327445 VIN327445 VSJ327445 WCF327445 WMB327445 JL392981 TH392981 ADD392981 AMZ392981 AWV392981 BGR392981 BQN392981 CAJ392981 CKF392981 CUB392981 DDX392981 DNT392981 DXP392981 EHL392981 ERH392981 FBD392981 FKZ392981 FUV392981 GER392981 GON392981 GYJ392981 HIF392981 HSB392981 IBX392981 ILT392981 IVP392981 JFL392981 JPH392981 JZD392981 KIZ392981 KSV392981 LCR392981 LMN392981 LWJ392981 MGF392981 MQB392981 MZX392981 NJT392981 NTP392981 ODL392981 ONH392981 OXD392981 PGZ392981 PQV392981 QAR392981 QKN392981 QUJ392981 REF392981 ROB392981 RXX392981 SHT392981 SRP392981 TBL392981 TLH392981 TVD392981 UEZ392981 UOV392981 UYR392981 VIN392981 VSJ392981 WCF392981 WMB392981 JL458517 TH458517 ADD458517 AMZ458517 AWV458517 BGR458517 BQN458517 CAJ458517 CKF458517 CUB458517 DDX458517 DNT458517 DXP458517 EHL458517 ERH458517 FBD458517 FKZ458517 FUV458517 GER458517 GON458517 GYJ458517 HIF458517 HSB458517 IBX458517 ILT458517 IVP458517 JFL458517 JPH458517 JZD458517 KIZ458517 KSV458517 LCR458517 LMN458517 LWJ458517 MGF458517 MQB458517 MZX458517 NJT458517 NTP458517 ODL458517 ONH458517 OXD458517 PGZ458517 PQV458517 QAR458517 QKN458517 QUJ458517 REF458517 ROB458517 RXX458517 SHT458517 SRP458517 TBL458517 TLH458517 TVD458517 UEZ458517 UOV458517 UYR458517 VIN458517 VSJ458517 WCF458517 WMB458517 JL524053 TH524053 ADD524053 AMZ524053 AWV524053 BGR524053 BQN524053 CAJ524053 CKF524053 CUB524053 DDX524053 DNT524053 DXP524053 EHL524053 ERH524053 FBD524053 FKZ524053 FUV524053 GER524053 GON524053 GYJ524053 HIF524053 HSB524053 IBX524053 ILT524053 IVP524053 JFL524053 JPH524053 JZD524053 KIZ524053 KSV524053 LCR524053 LMN524053 LWJ524053 MGF524053 MQB524053 MZX524053 NJT524053 NTP524053 ODL524053 ONH524053 OXD524053 PGZ524053 PQV524053 QAR524053 QKN524053 QUJ524053 REF524053 ROB524053 RXX524053 SHT524053 SRP524053 TBL524053 TLH524053 TVD524053 UEZ524053 UOV524053 UYR524053 VIN524053 VSJ524053 WCF524053 WMB524053 JL589589 TH589589 ADD589589 AMZ589589 AWV589589 BGR589589 BQN589589 CAJ589589 CKF589589 CUB589589 DDX589589 DNT589589 DXP589589 EHL589589 ERH589589 FBD589589 FKZ589589 FUV589589 GER589589 GON589589 GYJ589589 HIF589589 HSB589589 IBX589589 ILT589589 IVP589589 JFL589589 JPH589589 JZD589589 KIZ589589 KSV589589 LCR589589 LMN589589 LWJ589589 MGF589589 MQB589589 MZX589589 NJT589589 NTP589589 ODL589589 ONH589589 OXD589589 PGZ589589 PQV589589 QAR589589 QKN589589 QUJ589589 REF589589 ROB589589 RXX589589 SHT589589 SRP589589 TBL589589 TLH589589 TVD589589 UEZ589589 UOV589589 UYR589589 VIN589589 VSJ589589 WCF589589 WMB589589 JL655125 TH655125 ADD655125 AMZ655125 AWV655125 BGR655125 BQN655125 CAJ655125 CKF655125 CUB655125 DDX655125 DNT655125 DXP655125 EHL655125 ERH655125 FBD655125 FKZ655125 FUV655125 GER655125 GON655125 GYJ655125 HIF655125 HSB655125 IBX655125 ILT655125 IVP655125 JFL655125 JPH655125 JZD655125 KIZ655125 KSV655125 LCR655125 LMN655125 LWJ655125 MGF655125 MQB655125 MZX655125 NJT655125 NTP655125 ODL655125 ONH655125 OXD655125 PGZ655125 PQV655125 QAR655125 QKN655125 QUJ655125 REF655125 ROB655125 RXX655125 SHT655125 SRP655125 TBL655125 TLH655125 TVD655125 UEZ655125 UOV655125 UYR655125 VIN655125 VSJ655125 WCF655125 WMB655125 JL720661 TH720661 ADD720661 AMZ720661 AWV720661 BGR720661 BQN720661 CAJ720661 CKF720661 CUB720661 DDX720661 DNT720661 DXP720661 EHL720661 ERH720661 FBD720661 FKZ720661 FUV720661 GER720661 GON720661 GYJ720661 HIF720661 HSB720661 IBX720661 ILT720661 IVP720661 JFL720661 JPH720661 JZD720661 KIZ720661 KSV720661 LCR720661 LMN720661 LWJ720661 MGF720661 MQB720661 MZX720661 NJT720661 NTP720661 ODL720661 ONH720661 OXD720661 PGZ720661 PQV720661 QAR720661 QKN720661 QUJ720661 REF720661 ROB720661 RXX720661 SHT720661 SRP720661 TBL720661 TLH720661 TVD720661 UEZ720661 UOV720661 UYR720661 VIN720661 VSJ720661 WCF720661 WMB720661 JL786197 TH786197 ADD786197 AMZ786197 AWV786197 BGR786197 BQN786197 CAJ786197 CKF786197 CUB786197 DDX786197 DNT786197 DXP786197 EHL786197 ERH786197 FBD786197 FKZ786197 FUV786197 GER786197 GON786197 GYJ786197 HIF786197 HSB786197 IBX786197 ILT786197 IVP786197 JFL786197 JPH786197 JZD786197 KIZ786197 KSV786197 LCR786197 LMN786197 LWJ786197 MGF786197 MQB786197 MZX786197 NJT786197 NTP786197 ODL786197 ONH786197 OXD786197 PGZ786197 PQV786197 QAR786197 QKN786197 QUJ786197 REF786197 ROB786197 RXX786197 SHT786197 SRP786197 TBL786197 TLH786197 TVD786197 UEZ786197 UOV786197 UYR786197 VIN786197 VSJ786197 WCF786197 WMB786197 JL851733 TH851733 ADD851733 AMZ851733 AWV851733 BGR851733 BQN851733 CAJ851733 CKF851733 CUB851733 DDX851733 DNT851733 DXP851733 EHL851733 ERH851733 FBD851733 FKZ851733 FUV851733 GER851733 GON851733 GYJ851733 HIF851733 HSB851733 IBX851733 ILT851733 IVP851733 JFL851733 JPH851733 JZD851733 KIZ851733 KSV851733 LCR851733 LMN851733 LWJ851733 MGF851733 MQB851733 MZX851733 NJT851733 NTP851733 ODL851733 ONH851733 OXD851733 PGZ851733 PQV851733 QAR851733 QKN851733 QUJ851733 REF851733 ROB851733 RXX851733 SHT851733 SRP851733 TBL851733 TLH851733 TVD851733 UEZ851733 UOV851733 UYR851733 VIN851733 VSJ851733 WCF851733 WMB851733 JL917269 TH917269 ADD917269 AMZ917269 AWV917269 BGR917269 BQN917269 CAJ917269 CKF917269 CUB917269 DDX917269 DNT917269 DXP917269 EHL917269 ERH917269 FBD917269 FKZ917269 FUV917269 GER917269 GON917269 GYJ917269 HIF917269 HSB917269 IBX917269 ILT917269 IVP917269 JFL917269 JPH917269 JZD917269 KIZ917269 KSV917269 LCR917269 LMN917269 LWJ917269 MGF917269 MQB917269 MZX917269 NJT917269 NTP917269 ODL917269 ONH917269 OXD917269 PGZ917269 PQV917269 QAR917269 QKN917269 QUJ917269 REF917269 ROB917269 RXX917269 SHT917269 SRP917269 TBL917269 TLH917269 TVD917269 UEZ917269 UOV917269 UYR917269 VIN917269 VSJ917269 WCF917269 WMB917269 JL982805 TH982805 ADD982805 AMZ982805 AWV982805 BGR982805 BQN982805 CAJ982805 CKF982805 CUB982805 DDX982805 DNT982805 DXP982805 EHL982805 ERH982805 FBD982805 FKZ982805 FUV982805 GER982805 GON982805 GYJ982805 HIF982805 HSB982805 IBX982805 ILT982805 IVP982805 JFL982805 JPH982805 JZD982805 KIZ982805 KSV982805 LCR982805 LMN982805 LWJ982805 MGF982805 MQB982805 MZX982805 NJT982805 NTP982805 ODL982805 ONH982805 OXD982805 PGZ982805 PQV982805 QAR982805 QKN982805 QUJ982805 REF982805 ROB982805 RXX982805 SHT982805 SRP982805 TBL982805 TLH982805 TVD982805 UEZ982805 UOV982805 UYR982805 VIN982805 VSJ982805 WCF982805 WMB982805" xr:uid="{D6389AED-922B-4BFE-9FF4-4BC8DB84B8CA}">
      <formula1>0</formula1>
      <formula2>300</formula2>
    </dataValidation>
  </dataValidations>
  <pageMargins left="0.4" right="0.4" top="0.5" bottom="0.6" header="0.49" footer="0.4"/>
  <pageSetup paperSize="9" scale="77" firstPageNumber="6" fitToHeight="0" orientation="landscape" useFirstPageNumber="1" horizontalDpi="1200" verticalDpi="1200" r:id="rId1"/>
  <headerFooter>
    <oddFooter>&amp;R&amp;"Browallia New,Regular"&amp;12&amp;P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5D1D-ED22-4883-8558-247FA9F8B35A}">
  <dimension ref="A1:Q28"/>
  <sheetViews>
    <sheetView zoomScale="85" zoomScaleNormal="85" zoomScaleSheetLayoutView="85" workbookViewId="0">
      <selection activeCell="Q15" sqref="Q15"/>
    </sheetView>
  </sheetViews>
  <sheetFormatPr defaultColWidth="9.09765625" defaultRowHeight="21" customHeight="1" x14ac:dyDescent="0.65"/>
  <cols>
    <col min="1" max="3" width="1.3984375" style="1" customWidth="1"/>
    <col min="4" max="4" width="48" style="1" customWidth="1"/>
    <col min="5" max="5" width="12.69921875" style="3" customWidth="1"/>
    <col min="6" max="6" width="1" style="17" customWidth="1"/>
    <col min="7" max="7" width="12.69921875" style="3" customWidth="1"/>
    <col min="8" max="8" width="1" style="17" customWidth="1"/>
    <col min="9" max="9" width="12.69921875" style="3" customWidth="1"/>
    <col min="10" max="10" width="1" style="17" customWidth="1"/>
    <col min="11" max="11" width="12.69921875" style="3" customWidth="1"/>
    <col min="12" max="12" width="1.09765625" style="3" customWidth="1"/>
    <col min="13" max="13" width="18.3984375" style="3" customWidth="1"/>
    <col min="14" max="14" width="1" style="17" customWidth="1"/>
    <col min="15" max="15" width="18.3984375" style="3" customWidth="1"/>
    <col min="16" max="16" width="1" style="17" customWidth="1"/>
    <col min="17" max="17" width="13.69921875" style="17" customWidth="1"/>
    <col min="18" max="16384" width="9.09765625" style="1"/>
  </cols>
  <sheetData>
    <row r="1" spans="1:17" ht="21.75" customHeight="1" x14ac:dyDescent="0.65">
      <c r="A1" s="38" t="s">
        <v>0</v>
      </c>
      <c r="B1" s="38"/>
    </row>
    <row r="2" spans="1:17" s="38" customFormat="1" ht="21.75" customHeight="1" x14ac:dyDescent="0.65">
      <c r="A2" s="4" t="s">
        <v>101</v>
      </c>
      <c r="B2" s="4"/>
      <c r="C2" s="4"/>
      <c r="D2" s="4"/>
      <c r="E2" s="5"/>
      <c r="F2" s="23"/>
      <c r="G2" s="5"/>
      <c r="H2" s="23"/>
      <c r="I2" s="5"/>
      <c r="J2" s="23"/>
      <c r="K2" s="5"/>
      <c r="L2" s="5"/>
      <c r="M2" s="5"/>
      <c r="N2" s="23"/>
      <c r="O2" s="5"/>
      <c r="P2" s="115"/>
      <c r="Q2" s="115"/>
    </row>
    <row r="3" spans="1:17" s="38" customFormat="1" ht="21.75" customHeight="1" x14ac:dyDescent="0.65">
      <c r="A3" s="24" t="str">
        <f>+'SH6'!A3</f>
        <v>สำหรับรอบระยะเวลาสามเดือนสิ้นสุดวันที่ 31 มีนาคม พ.ศ. 2568</v>
      </c>
      <c r="B3" s="14"/>
      <c r="C3" s="14"/>
      <c r="D3" s="14"/>
      <c r="E3" s="7"/>
      <c r="F3" s="25"/>
      <c r="G3" s="7"/>
      <c r="H3" s="25"/>
      <c r="I3" s="7"/>
      <c r="J3" s="25"/>
      <c r="K3" s="7"/>
      <c r="L3" s="7"/>
      <c r="M3" s="7"/>
      <c r="N3" s="25"/>
      <c r="O3" s="7"/>
      <c r="P3" s="7"/>
      <c r="Q3" s="7"/>
    </row>
    <row r="4" spans="1:17" ht="21" customHeight="1" x14ac:dyDescent="0.65">
      <c r="E4" s="31"/>
      <c r="F4" s="32"/>
      <c r="G4" s="31"/>
      <c r="H4" s="32"/>
      <c r="I4" s="31"/>
      <c r="J4" s="32"/>
      <c r="K4" s="31"/>
      <c r="L4" s="31"/>
      <c r="M4" s="31"/>
      <c r="Q4" s="3"/>
    </row>
    <row r="5" spans="1:17" ht="21" customHeight="1" x14ac:dyDescent="0.65">
      <c r="E5" s="107" t="s">
        <v>4</v>
      </c>
      <c r="F5" s="107"/>
      <c r="G5" s="107"/>
      <c r="H5" s="107"/>
      <c r="I5" s="107"/>
      <c r="J5" s="107"/>
      <c r="K5" s="107"/>
      <c r="L5" s="107"/>
      <c r="M5" s="107"/>
      <c r="N5" s="107"/>
      <c r="O5" s="107"/>
      <c r="P5" s="107"/>
      <c r="Q5" s="107"/>
    </row>
    <row r="6" spans="1:17" s="33" customFormat="1" ht="17.5" x14ac:dyDescent="0.65">
      <c r="E6" s="34"/>
      <c r="F6" s="34"/>
      <c r="G6" s="34"/>
      <c r="H6" s="34"/>
      <c r="I6" s="111" t="s">
        <v>47</v>
      </c>
      <c r="J6" s="111"/>
      <c r="K6" s="111"/>
      <c r="L6" s="61"/>
      <c r="M6" s="112" t="s">
        <v>51</v>
      </c>
      <c r="N6" s="112"/>
      <c r="O6" s="112"/>
      <c r="P6" s="35"/>
      <c r="Q6" s="116"/>
    </row>
    <row r="7" spans="1:17" ht="17.5" x14ac:dyDescent="0.65">
      <c r="E7" s="5" t="s">
        <v>169</v>
      </c>
      <c r="F7" s="5"/>
      <c r="G7" s="5" t="s">
        <v>84</v>
      </c>
      <c r="H7" s="5"/>
      <c r="I7" s="5"/>
      <c r="J7" s="5"/>
      <c r="K7" s="5"/>
      <c r="L7" s="5"/>
      <c r="M7" s="5" t="s">
        <v>133</v>
      </c>
      <c r="N7" s="5"/>
      <c r="O7" s="5" t="s">
        <v>135</v>
      </c>
      <c r="P7" s="5"/>
      <c r="Q7" s="5"/>
    </row>
    <row r="8" spans="1:17" ht="17.5" x14ac:dyDescent="0.65">
      <c r="E8" s="5" t="s">
        <v>170</v>
      </c>
      <c r="F8" s="5"/>
      <c r="G8" s="5" t="s">
        <v>171</v>
      </c>
      <c r="H8" s="5"/>
      <c r="I8" s="5" t="s">
        <v>86</v>
      </c>
      <c r="J8" s="5"/>
      <c r="K8" s="5"/>
      <c r="L8" s="5"/>
      <c r="M8" s="5" t="s">
        <v>134</v>
      </c>
      <c r="N8" s="5"/>
      <c r="O8" s="5" t="s">
        <v>134</v>
      </c>
      <c r="P8" s="5"/>
      <c r="Q8" s="5" t="s">
        <v>89</v>
      </c>
    </row>
    <row r="9" spans="1:17" ht="17.5" x14ac:dyDescent="0.65">
      <c r="E9" s="5" t="s">
        <v>90</v>
      </c>
      <c r="F9" s="5"/>
      <c r="G9" s="5" t="s">
        <v>172</v>
      </c>
      <c r="H9" s="5"/>
      <c r="I9" s="5" t="s">
        <v>91</v>
      </c>
      <c r="J9" s="5"/>
      <c r="K9" s="5" t="s">
        <v>50</v>
      </c>
      <c r="L9" s="5"/>
      <c r="M9" s="5" t="s">
        <v>92</v>
      </c>
      <c r="N9" s="5"/>
      <c r="O9" s="5" t="s">
        <v>92</v>
      </c>
      <c r="P9" s="5"/>
      <c r="Q9" s="5" t="s">
        <v>95</v>
      </c>
    </row>
    <row r="10" spans="1:17" ht="17.5" x14ac:dyDescent="0.65">
      <c r="E10" s="50" t="s">
        <v>13</v>
      </c>
      <c r="F10" s="51"/>
      <c r="G10" s="50" t="s">
        <v>13</v>
      </c>
      <c r="H10" s="51"/>
      <c r="I10" s="50" t="s">
        <v>13</v>
      </c>
      <c r="J10" s="18"/>
      <c r="K10" s="50" t="s">
        <v>13</v>
      </c>
      <c r="L10" s="18"/>
      <c r="M10" s="50" t="s">
        <v>13</v>
      </c>
      <c r="N10" s="51"/>
      <c r="O10" s="50" t="s">
        <v>13</v>
      </c>
      <c r="P10" s="18"/>
      <c r="Q10" s="50" t="s">
        <v>13</v>
      </c>
    </row>
    <row r="11" spans="1:17" ht="6" customHeight="1" x14ac:dyDescent="0.65">
      <c r="A11" s="4"/>
      <c r="E11" s="48"/>
      <c r="F11" s="49"/>
      <c r="G11" s="48"/>
      <c r="H11" s="49"/>
      <c r="I11" s="48"/>
      <c r="J11" s="49"/>
      <c r="K11" s="48"/>
      <c r="L11" s="48"/>
      <c r="M11" s="48"/>
      <c r="N11" s="49"/>
      <c r="O11" s="48"/>
    </row>
    <row r="12" spans="1:17" ht="21" customHeight="1" x14ac:dyDescent="0.65">
      <c r="A12" s="4" t="s">
        <v>96</v>
      </c>
      <c r="E12" s="3">
        <v>389267</v>
      </c>
      <c r="G12" s="3">
        <v>10066331</v>
      </c>
      <c r="I12" s="3">
        <v>50000</v>
      </c>
      <c r="K12" s="3">
        <v>1784968</v>
      </c>
      <c r="M12" s="3">
        <v>-240</v>
      </c>
      <c r="O12" s="3">
        <v>-4223</v>
      </c>
      <c r="Q12" s="3">
        <f>SUM(E12:P12)</f>
        <v>12286103</v>
      </c>
    </row>
    <row r="13" spans="1:17" ht="21" customHeight="1" x14ac:dyDescent="0.65">
      <c r="A13" s="1" t="s">
        <v>142</v>
      </c>
      <c r="E13" s="31">
        <v>0</v>
      </c>
      <c r="F13" s="32"/>
      <c r="G13" s="31">
        <v>0</v>
      </c>
      <c r="H13" s="32"/>
      <c r="I13" s="31">
        <v>0</v>
      </c>
      <c r="J13" s="32"/>
      <c r="K13" s="31">
        <v>39</v>
      </c>
      <c r="L13" s="31"/>
      <c r="M13" s="31">
        <v>0</v>
      </c>
      <c r="O13" s="31">
        <v>0</v>
      </c>
      <c r="Q13" s="3">
        <f>SUM(E13:P13)</f>
        <v>39</v>
      </c>
    </row>
    <row r="14" spans="1:17" ht="21" customHeight="1" x14ac:dyDescent="0.65">
      <c r="B14" s="1" t="s">
        <v>143</v>
      </c>
      <c r="E14" s="31"/>
      <c r="F14" s="32"/>
      <c r="G14" s="31"/>
      <c r="H14" s="32"/>
      <c r="I14" s="31"/>
      <c r="J14" s="32"/>
      <c r="K14" s="31"/>
      <c r="L14" s="31"/>
      <c r="M14" s="31"/>
      <c r="O14" s="31"/>
      <c r="Q14" s="3"/>
    </row>
    <row r="15" spans="1:17" ht="21" customHeight="1" x14ac:dyDescent="0.65">
      <c r="A15" s="4"/>
      <c r="C15" s="1" t="s">
        <v>144</v>
      </c>
      <c r="E15" s="56">
        <v>0</v>
      </c>
      <c r="F15" s="32"/>
      <c r="G15" s="56">
        <v>0</v>
      </c>
      <c r="H15" s="32"/>
      <c r="I15" s="56">
        <v>0</v>
      </c>
      <c r="J15" s="32"/>
      <c r="K15" s="56">
        <v>0</v>
      </c>
      <c r="L15" s="31"/>
      <c r="M15" s="56">
        <v>70</v>
      </c>
      <c r="O15" s="56">
        <v>-974</v>
      </c>
      <c r="Q15" s="13">
        <f>SUM(E15:P15)</f>
        <v>-904</v>
      </c>
    </row>
    <row r="16" spans="1:17" ht="6" customHeight="1" x14ac:dyDescent="0.65">
      <c r="A16" s="38"/>
      <c r="E16" s="31"/>
      <c r="F16" s="32"/>
      <c r="G16" s="31"/>
      <c r="H16" s="32"/>
      <c r="I16" s="31"/>
      <c r="J16" s="32"/>
      <c r="K16" s="31"/>
      <c r="L16" s="31"/>
    </row>
    <row r="17" spans="1:17" ht="21" customHeight="1" thickBot="1" x14ac:dyDescent="0.7">
      <c r="A17" s="4" t="s">
        <v>98</v>
      </c>
      <c r="E17" s="37">
        <f>SUM(E12:E15)</f>
        <v>389267</v>
      </c>
      <c r="F17" s="3"/>
      <c r="G17" s="37">
        <f>SUM(G12:G15)</f>
        <v>10066331</v>
      </c>
      <c r="H17" s="3"/>
      <c r="I17" s="37">
        <f>SUM(I12:I15)</f>
        <v>50000</v>
      </c>
      <c r="J17" s="3"/>
      <c r="K17" s="37">
        <f>SUM(K12:K15)</f>
        <v>1785007</v>
      </c>
      <c r="M17" s="37">
        <f>SUM(M12:M15)</f>
        <v>-170</v>
      </c>
      <c r="N17" s="3"/>
      <c r="O17" s="37">
        <f>SUM(O12:O15)</f>
        <v>-5197</v>
      </c>
      <c r="Q17" s="37">
        <f>SUM(E17:P17)</f>
        <v>12285238</v>
      </c>
    </row>
    <row r="18" spans="1:17" ht="20.149999999999999" customHeight="1" thickTop="1" x14ac:dyDescent="0.65">
      <c r="A18" s="4"/>
      <c r="F18" s="3"/>
      <c r="H18" s="3"/>
      <c r="J18" s="3"/>
      <c r="N18" s="3"/>
      <c r="Q18" s="3"/>
    </row>
    <row r="19" spans="1:17" ht="21" customHeight="1" x14ac:dyDescent="0.65">
      <c r="A19" s="4" t="s">
        <v>99</v>
      </c>
      <c r="E19" s="3">
        <v>389267</v>
      </c>
      <c r="G19" s="3">
        <v>10066331</v>
      </c>
      <c r="I19" s="3">
        <v>50000</v>
      </c>
      <c r="K19" s="3">
        <v>1800656</v>
      </c>
      <c r="M19" s="3">
        <v>446</v>
      </c>
      <c r="O19" s="3">
        <v>-7557</v>
      </c>
      <c r="Q19" s="3">
        <f>SUM(E19:P19)</f>
        <v>12299143</v>
      </c>
    </row>
    <row r="20" spans="1:17" ht="21" customHeight="1" x14ac:dyDescent="0.65">
      <c r="A20" s="1" t="s">
        <v>142</v>
      </c>
      <c r="E20" s="31">
        <v>0</v>
      </c>
      <c r="F20" s="32"/>
      <c r="G20" s="31">
        <v>0</v>
      </c>
      <c r="H20" s="32"/>
      <c r="I20" s="31">
        <v>0</v>
      </c>
      <c r="J20" s="32"/>
      <c r="K20" s="31">
        <v>4553</v>
      </c>
      <c r="L20" s="31"/>
      <c r="M20" s="31">
        <v>0</v>
      </c>
      <c r="O20" s="31">
        <v>0</v>
      </c>
      <c r="Q20" s="3">
        <f>SUM(E20:P20)</f>
        <v>4553</v>
      </c>
    </row>
    <row r="21" spans="1:17" ht="21" customHeight="1" x14ac:dyDescent="0.65">
      <c r="B21" s="1" t="s">
        <v>143</v>
      </c>
      <c r="E21" s="31"/>
      <c r="F21" s="32"/>
      <c r="G21" s="31"/>
      <c r="H21" s="32"/>
      <c r="I21" s="31"/>
      <c r="J21" s="32"/>
      <c r="K21" s="31"/>
      <c r="L21" s="31"/>
      <c r="M21" s="31"/>
      <c r="O21" s="31"/>
      <c r="Q21" s="3"/>
    </row>
    <row r="22" spans="1:17" ht="21" customHeight="1" x14ac:dyDescent="0.65">
      <c r="A22" s="4"/>
      <c r="C22" s="1" t="s">
        <v>144</v>
      </c>
      <c r="E22" s="56">
        <v>0</v>
      </c>
      <c r="F22" s="32"/>
      <c r="G22" s="56">
        <v>0</v>
      </c>
      <c r="H22" s="32"/>
      <c r="I22" s="56">
        <v>0</v>
      </c>
      <c r="J22" s="32"/>
      <c r="K22" s="56">
        <v>0</v>
      </c>
      <c r="L22" s="31"/>
      <c r="M22" s="56">
        <v>-331</v>
      </c>
      <c r="O22" s="56">
        <v>714</v>
      </c>
      <c r="Q22" s="13">
        <f>SUM(E22:P22)</f>
        <v>383</v>
      </c>
    </row>
    <row r="23" spans="1:17" ht="6" customHeight="1" x14ac:dyDescent="0.65">
      <c r="A23" s="38"/>
      <c r="E23" s="31"/>
      <c r="F23" s="32"/>
      <c r="G23" s="31"/>
      <c r="H23" s="32"/>
      <c r="I23" s="31"/>
      <c r="J23" s="32"/>
      <c r="K23" s="31"/>
      <c r="L23" s="31"/>
    </row>
    <row r="24" spans="1:17" ht="21" customHeight="1" thickBot="1" x14ac:dyDescent="0.7">
      <c r="A24" s="4" t="s">
        <v>100</v>
      </c>
      <c r="E24" s="37">
        <f>SUM(E19:E22)</f>
        <v>389267</v>
      </c>
      <c r="F24" s="3"/>
      <c r="G24" s="37">
        <f>SUM(G19:G22)</f>
        <v>10066331</v>
      </c>
      <c r="H24" s="3"/>
      <c r="I24" s="37">
        <f>SUM(I19:I22)</f>
        <v>50000</v>
      </c>
      <c r="J24" s="3"/>
      <c r="K24" s="37">
        <f>SUM(K19:K22)</f>
        <v>1805209</v>
      </c>
      <c r="M24" s="37">
        <f>SUM(M19:M22)</f>
        <v>115</v>
      </c>
      <c r="N24" s="3"/>
      <c r="O24" s="37">
        <f>SUM(O19:O22)</f>
        <v>-6843</v>
      </c>
      <c r="Q24" s="37">
        <f>SUM(E24:P24)</f>
        <v>12304079</v>
      </c>
    </row>
    <row r="25" spans="1:17" ht="21" customHeight="1" thickTop="1" x14ac:dyDescent="0.65"/>
    <row r="27" spans="1:17" ht="17.25" customHeight="1" x14ac:dyDescent="0.65"/>
    <row r="28" spans="1:17" ht="21" customHeight="1" x14ac:dyDescent="0.65">
      <c r="A28" s="8" t="s">
        <v>28</v>
      </c>
      <c r="B28" s="8"/>
      <c r="C28" s="8"/>
      <c r="D28" s="8"/>
      <c r="E28" s="13"/>
      <c r="F28" s="26"/>
      <c r="G28" s="13"/>
      <c r="H28" s="26"/>
      <c r="I28" s="13"/>
      <c r="J28" s="26"/>
      <c r="K28" s="13"/>
      <c r="L28" s="13"/>
      <c r="M28" s="13"/>
      <c r="N28" s="26"/>
      <c r="O28" s="13"/>
      <c r="P28" s="26"/>
      <c r="Q28" s="26"/>
    </row>
  </sheetData>
  <mergeCells count="3">
    <mergeCell ref="E5:Q5"/>
    <mergeCell ref="I6:K6"/>
    <mergeCell ref="M6:O6"/>
  </mergeCells>
  <dataValidations disablePrompts="1" count="1">
    <dataValidation type="textLength" errorStyle="information" allowBlank="1" showInputMessage="1" showErrorMessage="1" error="XLBVal:5=238456_x000d__x000a_" sqref="AK65358 KG65358 UC65358 ADY65358 ANU65358 AXQ65358 BHM65358 BRI65358 CBE65358 CLA65358 CUW65358 DES65358 DOO65358 DYK65358 EIG65358 ESC65358 FBY65358 FLU65358 FVQ65358 GFM65358 GPI65358 GZE65358 HJA65358 HSW65358 ICS65358 IMO65358 IWK65358 JGG65358 JQC65358 JZY65358 KJU65358 KTQ65358 LDM65358 LNI65358 LXE65358 MHA65358 MQW65358 NAS65358 NKO65358 NUK65358 OEG65358 OOC65358 OXY65358 PHU65358 PRQ65358 QBM65358 QLI65358 QVE65358 RFA65358 ROW65358 RYS65358 SIO65358 SSK65358 TCG65358 TMC65358 TVY65358 UFU65358 UPQ65358 UZM65358 VJI65358 VTE65358 WDA65358 WMW65358 AK130894 KG130894 UC130894 ADY130894 ANU130894 AXQ130894 BHM130894 BRI130894 CBE130894 CLA130894 CUW130894 DES130894 DOO130894 DYK130894 EIG130894 ESC130894 FBY130894 FLU130894 FVQ130894 GFM130894 GPI130894 GZE130894 HJA130894 HSW130894 ICS130894 IMO130894 IWK130894 JGG130894 JQC130894 JZY130894 KJU130894 KTQ130894 LDM130894 LNI130894 LXE130894 MHA130894 MQW130894 NAS130894 NKO130894 NUK130894 OEG130894 OOC130894 OXY130894 PHU130894 PRQ130894 QBM130894 QLI130894 QVE130894 RFA130894 ROW130894 RYS130894 SIO130894 SSK130894 TCG130894 TMC130894 TVY130894 UFU130894 UPQ130894 UZM130894 VJI130894 VTE130894 WDA130894 WMW130894 AK196430 KG196430 UC196430 ADY196430 ANU196430 AXQ196430 BHM196430 BRI196430 CBE196430 CLA196430 CUW196430 DES196430 DOO196430 DYK196430 EIG196430 ESC196430 FBY196430 FLU196430 FVQ196430 GFM196430 GPI196430 GZE196430 HJA196430 HSW196430 ICS196430 IMO196430 IWK196430 JGG196430 JQC196430 JZY196430 KJU196430 KTQ196430 LDM196430 LNI196430 LXE196430 MHA196430 MQW196430 NAS196430 NKO196430 NUK196430 OEG196430 OOC196430 OXY196430 PHU196430 PRQ196430 QBM196430 QLI196430 QVE196430 RFA196430 ROW196430 RYS196430 SIO196430 SSK196430 TCG196430 TMC196430 TVY196430 UFU196430 UPQ196430 UZM196430 VJI196430 VTE196430 WDA196430 WMW196430 AK261966 KG261966 UC261966 ADY261966 ANU261966 AXQ261966 BHM261966 BRI261966 CBE261966 CLA261966 CUW261966 DES261966 DOO261966 DYK261966 EIG261966 ESC261966 FBY261966 FLU261966 FVQ261966 GFM261966 GPI261966 GZE261966 HJA261966 HSW261966 ICS261966 IMO261966 IWK261966 JGG261966 JQC261966 JZY261966 KJU261966 KTQ261966 LDM261966 LNI261966 LXE261966 MHA261966 MQW261966 NAS261966 NKO261966 NUK261966 OEG261966 OOC261966 OXY261966 PHU261966 PRQ261966 QBM261966 QLI261966 QVE261966 RFA261966 ROW261966 RYS261966 SIO261966 SSK261966 TCG261966 TMC261966 TVY261966 UFU261966 UPQ261966 UZM261966 VJI261966 VTE261966 WDA261966 WMW261966 AK327502 KG327502 UC327502 ADY327502 ANU327502 AXQ327502 BHM327502 BRI327502 CBE327502 CLA327502 CUW327502 DES327502 DOO327502 DYK327502 EIG327502 ESC327502 FBY327502 FLU327502 FVQ327502 GFM327502 GPI327502 GZE327502 HJA327502 HSW327502 ICS327502 IMO327502 IWK327502 JGG327502 JQC327502 JZY327502 KJU327502 KTQ327502 LDM327502 LNI327502 LXE327502 MHA327502 MQW327502 NAS327502 NKO327502 NUK327502 OEG327502 OOC327502 OXY327502 PHU327502 PRQ327502 QBM327502 QLI327502 QVE327502 RFA327502 ROW327502 RYS327502 SIO327502 SSK327502 TCG327502 TMC327502 TVY327502 UFU327502 UPQ327502 UZM327502 VJI327502 VTE327502 WDA327502 WMW327502 AK393038 KG393038 UC393038 ADY393038 ANU393038 AXQ393038 BHM393038 BRI393038 CBE393038 CLA393038 CUW393038 DES393038 DOO393038 DYK393038 EIG393038 ESC393038 FBY393038 FLU393038 FVQ393038 GFM393038 GPI393038 GZE393038 HJA393038 HSW393038 ICS393038 IMO393038 IWK393038 JGG393038 JQC393038 JZY393038 KJU393038 KTQ393038 LDM393038 LNI393038 LXE393038 MHA393038 MQW393038 NAS393038 NKO393038 NUK393038 OEG393038 OOC393038 OXY393038 PHU393038 PRQ393038 QBM393038 QLI393038 QVE393038 RFA393038 ROW393038 RYS393038 SIO393038 SSK393038 TCG393038 TMC393038 TVY393038 UFU393038 UPQ393038 UZM393038 VJI393038 VTE393038 WDA393038 WMW393038 AK458574 KG458574 UC458574 ADY458574 ANU458574 AXQ458574 BHM458574 BRI458574 CBE458574 CLA458574 CUW458574 DES458574 DOO458574 DYK458574 EIG458574 ESC458574 FBY458574 FLU458574 FVQ458574 GFM458574 GPI458574 GZE458574 HJA458574 HSW458574 ICS458574 IMO458574 IWK458574 JGG458574 JQC458574 JZY458574 KJU458574 KTQ458574 LDM458574 LNI458574 LXE458574 MHA458574 MQW458574 NAS458574 NKO458574 NUK458574 OEG458574 OOC458574 OXY458574 PHU458574 PRQ458574 QBM458574 QLI458574 QVE458574 RFA458574 ROW458574 RYS458574 SIO458574 SSK458574 TCG458574 TMC458574 TVY458574 UFU458574 UPQ458574 UZM458574 VJI458574 VTE458574 WDA458574 WMW458574 AK524110 KG524110 UC524110 ADY524110 ANU524110 AXQ524110 BHM524110 BRI524110 CBE524110 CLA524110 CUW524110 DES524110 DOO524110 DYK524110 EIG524110 ESC524110 FBY524110 FLU524110 FVQ524110 GFM524110 GPI524110 GZE524110 HJA524110 HSW524110 ICS524110 IMO524110 IWK524110 JGG524110 JQC524110 JZY524110 KJU524110 KTQ524110 LDM524110 LNI524110 LXE524110 MHA524110 MQW524110 NAS524110 NKO524110 NUK524110 OEG524110 OOC524110 OXY524110 PHU524110 PRQ524110 QBM524110 QLI524110 QVE524110 RFA524110 ROW524110 RYS524110 SIO524110 SSK524110 TCG524110 TMC524110 TVY524110 UFU524110 UPQ524110 UZM524110 VJI524110 VTE524110 WDA524110 WMW524110 AK589646 KG589646 UC589646 ADY589646 ANU589646 AXQ589646 BHM589646 BRI589646 CBE589646 CLA589646 CUW589646 DES589646 DOO589646 DYK589646 EIG589646 ESC589646 FBY589646 FLU589646 FVQ589646 GFM589646 GPI589646 GZE589646 HJA589646 HSW589646 ICS589646 IMO589646 IWK589646 JGG589646 JQC589646 JZY589646 KJU589646 KTQ589646 LDM589646 LNI589646 LXE589646 MHA589646 MQW589646 NAS589646 NKO589646 NUK589646 OEG589646 OOC589646 OXY589646 PHU589646 PRQ589646 QBM589646 QLI589646 QVE589646 RFA589646 ROW589646 RYS589646 SIO589646 SSK589646 TCG589646 TMC589646 TVY589646 UFU589646 UPQ589646 UZM589646 VJI589646 VTE589646 WDA589646 WMW589646 AK655182 KG655182 UC655182 ADY655182 ANU655182 AXQ655182 BHM655182 BRI655182 CBE655182 CLA655182 CUW655182 DES655182 DOO655182 DYK655182 EIG655182 ESC655182 FBY655182 FLU655182 FVQ655182 GFM655182 GPI655182 GZE655182 HJA655182 HSW655182 ICS655182 IMO655182 IWK655182 JGG655182 JQC655182 JZY655182 KJU655182 KTQ655182 LDM655182 LNI655182 LXE655182 MHA655182 MQW655182 NAS655182 NKO655182 NUK655182 OEG655182 OOC655182 OXY655182 PHU655182 PRQ655182 QBM655182 QLI655182 QVE655182 RFA655182 ROW655182 RYS655182 SIO655182 SSK655182 TCG655182 TMC655182 TVY655182 UFU655182 UPQ655182 UZM655182 VJI655182 VTE655182 WDA655182 WMW655182 AK720718 KG720718 UC720718 ADY720718 ANU720718 AXQ720718 BHM720718 BRI720718 CBE720718 CLA720718 CUW720718 DES720718 DOO720718 DYK720718 EIG720718 ESC720718 FBY720718 FLU720718 FVQ720718 GFM720718 GPI720718 GZE720718 HJA720718 HSW720718 ICS720718 IMO720718 IWK720718 JGG720718 JQC720718 JZY720718 KJU720718 KTQ720718 LDM720718 LNI720718 LXE720718 MHA720718 MQW720718 NAS720718 NKO720718 NUK720718 OEG720718 OOC720718 OXY720718 PHU720718 PRQ720718 QBM720718 QLI720718 QVE720718 RFA720718 ROW720718 RYS720718 SIO720718 SSK720718 TCG720718 TMC720718 TVY720718 UFU720718 UPQ720718 UZM720718 VJI720718 VTE720718 WDA720718 WMW720718 AK786254 KG786254 UC786254 ADY786254 ANU786254 AXQ786254 BHM786254 BRI786254 CBE786254 CLA786254 CUW786254 DES786254 DOO786254 DYK786254 EIG786254 ESC786254 FBY786254 FLU786254 FVQ786254 GFM786254 GPI786254 GZE786254 HJA786254 HSW786254 ICS786254 IMO786254 IWK786254 JGG786254 JQC786254 JZY786254 KJU786254 KTQ786254 LDM786254 LNI786254 LXE786254 MHA786254 MQW786254 NAS786254 NKO786254 NUK786254 OEG786254 OOC786254 OXY786254 PHU786254 PRQ786254 QBM786254 QLI786254 QVE786254 RFA786254 ROW786254 RYS786254 SIO786254 SSK786254 TCG786254 TMC786254 TVY786254 UFU786254 UPQ786254 UZM786254 VJI786254 VTE786254 WDA786254 WMW786254 AK851790 KG851790 UC851790 ADY851790 ANU851790 AXQ851790 BHM851790 BRI851790 CBE851790 CLA851790 CUW851790 DES851790 DOO851790 DYK851790 EIG851790 ESC851790 FBY851790 FLU851790 FVQ851790 GFM851790 GPI851790 GZE851790 HJA851790 HSW851790 ICS851790 IMO851790 IWK851790 JGG851790 JQC851790 JZY851790 KJU851790 KTQ851790 LDM851790 LNI851790 LXE851790 MHA851790 MQW851790 NAS851790 NKO851790 NUK851790 OEG851790 OOC851790 OXY851790 PHU851790 PRQ851790 QBM851790 QLI851790 QVE851790 RFA851790 ROW851790 RYS851790 SIO851790 SSK851790 TCG851790 TMC851790 TVY851790 UFU851790 UPQ851790 UZM851790 VJI851790 VTE851790 WDA851790 WMW851790 AK917326 KG917326 UC917326 ADY917326 ANU917326 AXQ917326 BHM917326 BRI917326 CBE917326 CLA917326 CUW917326 DES917326 DOO917326 DYK917326 EIG917326 ESC917326 FBY917326 FLU917326 FVQ917326 GFM917326 GPI917326 GZE917326 HJA917326 HSW917326 ICS917326 IMO917326 IWK917326 JGG917326 JQC917326 JZY917326 KJU917326 KTQ917326 LDM917326 LNI917326 LXE917326 MHA917326 MQW917326 NAS917326 NKO917326 NUK917326 OEG917326 OOC917326 OXY917326 PHU917326 PRQ917326 QBM917326 QLI917326 QVE917326 RFA917326 ROW917326 RYS917326 SIO917326 SSK917326 TCG917326 TMC917326 TVY917326 UFU917326 UPQ917326 UZM917326 VJI917326 VTE917326 WDA917326 WMW917326 AK982862 KG982862 UC982862 ADY982862 ANU982862 AXQ982862 BHM982862 BRI982862 CBE982862 CLA982862 CUW982862 DES982862 DOO982862 DYK982862 EIG982862 ESC982862 FBY982862 FLU982862 FVQ982862 GFM982862 GPI982862 GZE982862 HJA982862 HSW982862 ICS982862 IMO982862 IWK982862 JGG982862 JQC982862 JZY982862 KJU982862 KTQ982862 LDM982862 LNI982862 LXE982862 MHA982862 MQW982862 NAS982862 NKO982862 NUK982862 OEG982862 OOC982862 OXY982862 PHU982862 PRQ982862 QBM982862 QLI982862 QVE982862 RFA982862 ROW982862 RYS982862 SIO982862 SSK982862 TCG982862 TMC982862 TVY982862 UFU982862 UPQ982862 UZM982862 VJI982862 VTE982862 WDA982862 WMW982862" xr:uid="{19B90C37-2E52-4DB5-A91B-A1857B6AB409}">
      <formula1>0</formula1>
      <formula2>300</formula2>
    </dataValidation>
  </dataValidations>
  <pageMargins left="0.3" right="0.3" top="0.5" bottom="0.6" header="0.49" footer="0.4"/>
  <pageSetup paperSize="9" firstPageNumber="7" fitToHeight="2" orientation="landscape" useFirstPageNumber="1" horizontalDpi="1200" verticalDpi="1200" r:id="rId1"/>
  <headerFooter>
    <oddFooter>&amp;R&amp;"Browallia New,Regular"&amp;12&amp;P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EA787-640E-4FD1-B735-E4BC1C1F3003}">
  <dimension ref="A1:L54"/>
  <sheetViews>
    <sheetView zoomScale="70" zoomScaleNormal="70" zoomScaleSheetLayoutView="93" workbookViewId="0">
      <selection activeCell="R21" sqref="R21"/>
    </sheetView>
  </sheetViews>
  <sheetFormatPr defaultColWidth="9.09765625" defaultRowHeight="21.75" customHeight="1" x14ac:dyDescent="0.65"/>
  <cols>
    <col min="1" max="2" width="1.3984375" style="1" customWidth="1"/>
    <col min="3" max="3" width="47.09765625" style="1" customWidth="1"/>
    <col min="4" max="4" width="7.8984375" style="1" customWidth="1"/>
    <col min="5" max="5" width="0.69921875" style="1" customWidth="1"/>
    <col min="6" max="6" width="12.69921875" style="17" customWidth="1"/>
    <col min="7" max="7" width="0.69921875" style="17" customWidth="1"/>
    <col min="8" max="8" width="12.69921875" style="17" customWidth="1"/>
    <col min="9" max="9" width="0.69921875" style="17" customWidth="1"/>
    <col min="10" max="10" width="12.69921875" style="62" customWidth="1"/>
    <col min="11" max="11" width="0.69921875" style="17" customWidth="1"/>
    <col min="12" max="12" width="12.69921875" style="62" customWidth="1"/>
    <col min="13" max="16384" width="9.09765625" style="1"/>
  </cols>
  <sheetData>
    <row r="1" spans="1:12" ht="21.75" customHeight="1" x14ac:dyDescent="0.65">
      <c r="A1" s="38" t="s">
        <v>0</v>
      </c>
      <c r="B1" s="38"/>
      <c r="E1" s="27"/>
    </row>
    <row r="2" spans="1:12" ht="21.75" customHeight="1" x14ac:dyDescent="0.65">
      <c r="A2" s="28" t="s">
        <v>102</v>
      </c>
      <c r="B2" s="29"/>
      <c r="C2" s="29"/>
      <c r="D2" s="29"/>
    </row>
    <row r="3" spans="1:12" ht="21.75" customHeight="1" x14ac:dyDescent="0.65">
      <c r="A3" s="24" t="str">
        <f>+'SH7'!A3</f>
        <v>สำหรับรอบระยะเวลาสามเดือนสิ้นสุดวันที่ 31 มีนาคม พ.ศ. 2568</v>
      </c>
      <c r="B3" s="30"/>
      <c r="C3" s="30"/>
      <c r="D3" s="30"/>
      <c r="E3" s="8"/>
      <c r="F3" s="26"/>
      <c r="G3" s="26"/>
      <c r="H3" s="26"/>
      <c r="I3" s="26"/>
      <c r="J3" s="114"/>
      <c r="K3" s="26"/>
      <c r="L3" s="114"/>
    </row>
    <row r="4" spans="1:12" ht="13" customHeight="1" x14ac:dyDescent="0.65">
      <c r="A4" s="28"/>
      <c r="B4" s="29"/>
      <c r="C4" s="29"/>
      <c r="D4" s="29"/>
    </row>
    <row r="5" spans="1:12" ht="18.649999999999999" customHeight="1" x14ac:dyDescent="0.65">
      <c r="A5" s="28"/>
      <c r="B5" s="29"/>
      <c r="C5" s="29"/>
      <c r="D5" s="29"/>
      <c r="F5" s="107" t="s">
        <v>3</v>
      </c>
      <c r="G5" s="107"/>
      <c r="H5" s="107"/>
      <c r="J5" s="107" t="s">
        <v>4</v>
      </c>
      <c r="K5" s="107"/>
      <c r="L5" s="107"/>
    </row>
    <row r="6" spans="1:12" ht="18.649999999999999" customHeight="1" x14ac:dyDescent="0.65">
      <c r="A6" s="28"/>
      <c r="B6" s="29"/>
      <c r="C6" s="29"/>
      <c r="D6" s="29"/>
      <c r="F6" s="52"/>
      <c r="G6" s="52"/>
      <c r="H6" s="5" t="s">
        <v>157</v>
      </c>
      <c r="J6" s="52"/>
      <c r="K6" s="52"/>
      <c r="L6" s="5" t="s">
        <v>157</v>
      </c>
    </row>
    <row r="7" spans="1:12" ht="18.649999999999999" customHeight="1" x14ac:dyDescent="0.65">
      <c r="A7" s="96"/>
      <c r="B7" s="96"/>
      <c r="C7" s="96"/>
      <c r="D7" s="97"/>
      <c r="E7" s="97"/>
      <c r="F7" s="18" t="s">
        <v>10</v>
      </c>
      <c r="G7" s="19"/>
      <c r="H7" s="18" t="s">
        <v>11</v>
      </c>
      <c r="J7" s="18" t="s">
        <v>10</v>
      </c>
      <c r="K7" s="19"/>
      <c r="L7" s="18" t="s">
        <v>11</v>
      </c>
    </row>
    <row r="8" spans="1:12" ht="18.649999999999999" customHeight="1" x14ac:dyDescent="0.65">
      <c r="A8" s="96"/>
      <c r="B8" s="96"/>
      <c r="C8" s="96"/>
      <c r="D8" s="98" t="s">
        <v>12</v>
      </c>
      <c r="E8" s="97"/>
      <c r="F8" s="20" t="s">
        <v>13</v>
      </c>
      <c r="G8" s="21"/>
      <c r="H8" s="20" t="s">
        <v>13</v>
      </c>
      <c r="J8" s="20" t="s">
        <v>13</v>
      </c>
      <c r="K8" s="21"/>
      <c r="L8" s="20" t="s">
        <v>13</v>
      </c>
    </row>
    <row r="9" spans="1:12" ht="18.649999999999999" customHeight="1" x14ac:dyDescent="0.65">
      <c r="A9" s="99" t="s">
        <v>103</v>
      </c>
      <c r="B9" s="100"/>
      <c r="C9" s="99"/>
      <c r="D9" s="101"/>
    </row>
    <row r="10" spans="1:12" ht="18.649999999999999" customHeight="1" x14ac:dyDescent="0.65">
      <c r="B10" s="102" t="s">
        <v>104</v>
      </c>
      <c r="C10" s="102"/>
      <c r="D10" s="101"/>
      <c r="F10" s="17">
        <v>3370253</v>
      </c>
      <c r="H10" s="17">
        <v>3236666</v>
      </c>
      <c r="J10" s="17">
        <v>0</v>
      </c>
      <c r="L10" s="17">
        <v>0</v>
      </c>
    </row>
    <row r="11" spans="1:12" ht="18.649999999999999" customHeight="1" x14ac:dyDescent="0.65">
      <c r="B11" s="102" t="s">
        <v>105</v>
      </c>
      <c r="C11" s="102"/>
      <c r="D11" s="101"/>
      <c r="J11" s="17"/>
      <c r="L11" s="17"/>
    </row>
    <row r="12" spans="1:12" ht="18.649999999999999" customHeight="1" x14ac:dyDescent="0.65">
      <c r="C12" s="102" t="s">
        <v>165</v>
      </c>
      <c r="D12" s="103"/>
      <c r="F12" s="17">
        <v>-425171</v>
      </c>
      <c r="H12" s="17">
        <v>-354745</v>
      </c>
      <c r="J12" s="17">
        <v>0</v>
      </c>
      <c r="L12" s="17">
        <v>0</v>
      </c>
    </row>
    <row r="13" spans="1:12" ht="18.649999999999999" customHeight="1" x14ac:dyDescent="0.65">
      <c r="B13" s="102" t="s">
        <v>106</v>
      </c>
      <c r="C13" s="102"/>
      <c r="D13" s="101"/>
      <c r="F13" s="17">
        <v>174988</v>
      </c>
      <c r="H13" s="17">
        <v>126659</v>
      </c>
      <c r="J13" s="17">
        <v>0</v>
      </c>
      <c r="L13" s="17">
        <v>0</v>
      </c>
    </row>
    <row r="14" spans="1:12" ht="18.649999999999999" customHeight="1" x14ac:dyDescent="0.65">
      <c r="B14" s="102" t="s">
        <v>167</v>
      </c>
      <c r="C14" s="102"/>
      <c r="D14" s="101"/>
      <c r="F14" s="17">
        <v>6740</v>
      </c>
      <c r="H14" s="17">
        <v>2008</v>
      </c>
      <c r="J14" s="17">
        <v>0</v>
      </c>
      <c r="L14" s="17">
        <v>0</v>
      </c>
    </row>
    <row r="15" spans="1:12" ht="18.649999999999999" customHeight="1" x14ac:dyDescent="0.65">
      <c r="B15" s="102" t="s">
        <v>69</v>
      </c>
      <c r="C15" s="102"/>
      <c r="D15" s="101"/>
      <c r="F15" s="17">
        <v>16478</v>
      </c>
      <c r="H15" s="17">
        <v>11449</v>
      </c>
      <c r="J15" s="17">
        <v>0</v>
      </c>
      <c r="L15" s="17">
        <v>0</v>
      </c>
    </row>
    <row r="16" spans="1:12" ht="18.649999999999999" customHeight="1" x14ac:dyDescent="0.65">
      <c r="B16" s="102" t="s">
        <v>107</v>
      </c>
      <c r="C16" s="102"/>
      <c r="D16" s="101"/>
      <c r="J16" s="17"/>
      <c r="L16" s="17"/>
    </row>
    <row r="17" spans="1:12" ht="18.649999999999999" customHeight="1" x14ac:dyDescent="0.65">
      <c r="B17" s="102"/>
      <c r="C17" s="102" t="s">
        <v>166</v>
      </c>
      <c r="D17" s="101"/>
      <c r="F17" s="17">
        <v>-1629506</v>
      </c>
      <c r="H17" s="17">
        <v>-1477703</v>
      </c>
      <c r="J17" s="17">
        <v>0</v>
      </c>
      <c r="L17" s="17">
        <v>0</v>
      </c>
    </row>
    <row r="18" spans="1:12" ht="18.649999999999999" customHeight="1" x14ac:dyDescent="0.65">
      <c r="B18" s="102" t="s">
        <v>108</v>
      </c>
      <c r="C18" s="102"/>
      <c r="D18" s="101"/>
      <c r="F18" s="17">
        <v>-765344</v>
      </c>
      <c r="H18" s="17">
        <v>-598392</v>
      </c>
      <c r="J18" s="17">
        <v>0</v>
      </c>
      <c r="L18" s="17">
        <v>0</v>
      </c>
    </row>
    <row r="19" spans="1:12" ht="18.649999999999999" customHeight="1" x14ac:dyDescent="0.65">
      <c r="B19" s="96" t="s">
        <v>175</v>
      </c>
      <c r="C19" s="96"/>
      <c r="D19" s="101"/>
      <c r="F19" s="17">
        <v>-1141</v>
      </c>
      <c r="H19" s="17">
        <v>0</v>
      </c>
      <c r="J19" s="17">
        <v>0</v>
      </c>
      <c r="L19" s="17">
        <v>0</v>
      </c>
    </row>
    <row r="20" spans="1:12" ht="18.649999999999999" customHeight="1" x14ac:dyDescent="0.65">
      <c r="B20" s="102" t="s">
        <v>66</v>
      </c>
      <c r="C20" s="102"/>
      <c r="D20" s="103"/>
      <c r="F20" s="17">
        <v>-55746</v>
      </c>
      <c r="H20" s="17">
        <f>-112309</f>
        <v>-112309</v>
      </c>
      <c r="J20" s="17">
        <v>-6646</v>
      </c>
      <c r="L20" s="17">
        <v>-5007</v>
      </c>
    </row>
    <row r="21" spans="1:12" ht="18.649999999999999" customHeight="1" x14ac:dyDescent="0.65">
      <c r="B21" s="1" t="s">
        <v>109</v>
      </c>
      <c r="C21" s="102"/>
      <c r="D21" s="101"/>
      <c r="F21" s="17">
        <v>-15239</v>
      </c>
      <c r="H21" s="17">
        <v>-13641</v>
      </c>
      <c r="J21" s="17">
        <v>0</v>
      </c>
      <c r="L21" s="17">
        <v>0</v>
      </c>
    </row>
    <row r="22" spans="1:12" ht="18.649999999999999" customHeight="1" x14ac:dyDescent="0.65">
      <c r="B22" s="10" t="s">
        <v>111</v>
      </c>
      <c r="C22" s="102"/>
      <c r="D22" s="103"/>
      <c r="F22" s="17">
        <v>-920927</v>
      </c>
      <c r="H22" s="17">
        <v>-1294641</v>
      </c>
      <c r="J22" s="17">
        <v>0</v>
      </c>
      <c r="L22" s="17">
        <v>0</v>
      </c>
    </row>
    <row r="23" spans="1:12" ht="18.649999999999999" customHeight="1" x14ac:dyDescent="0.65">
      <c r="B23" s="10" t="s">
        <v>110</v>
      </c>
      <c r="C23" s="102"/>
      <c r="D23" s="103"/>
      <c r="F23" s="26">
        <v>544666</v>
      </c>
      <c r="H23" s="26">
        <v>214259</v>
      </c>
      <c r="J23" s="26">
        <v>434666</v>
      </c>
      <c r="L23" s="26">
        <v>11259</v>
      </c>
    </row>
    <row r="24" spans="1:12" ht="4" customHeight="1" x14ac:dyDescent="0.65">
      <c r="B24" s="10"/>
      <c r="C24" s="102"/>
      <c r="D24" s="103"/>
      <c r="J24" s="17"/>
      <c r="L24" s="17"/>
    </row>
    <row r="25" spans="1:12" ht="18.649999999999999" customHeight="1" x14ac:dyDescent="0.65">
      <c r="A25" s="29" t="s">
        <v>112</v>
      </c>
      <c r="B25" s="29"/>
      <c r="C25" s="29"/>
      <c r="D25" s="101"/>
      <c r="F25" s="26">
        <f>SUM(F10:F23)</f>
        <v>300051</v>
      </c>
      <c r="H25" s="26">
        <f>SUM(H10:H23)</f>
        <v>-260390</v>
      </c>
      <c r="J25" s="26">
        <f>SUM(J10:J23)</f>
        <v>428020</v>
      </c>
      <c r="L25" s="26">
        <f>SUM(L10:L23)</f>
        <v>6252</v>
      </c>
    </row>
    <row r="26" spans="1:12" ht="4" customHeight="1" x14ac:dyDescent="0.65">
      <c r="A26" s="29"/>
      <c r="B26" s="29"/>
      <c r="C26" s="29"/>
      <c r="D26" s="101"/>
      <c r="F26" s="104"/>
      <c r="H26" s="104"/>
      <c r="J26" s="104"/>
      <c r="L26" s="104"/>
    </row>
    <row r="27" spans="1:12" ht="18.649999999999999" customHeight="1" x14ac:dyDescent="0.65">
      <c r="A27" s="29" t="s">
        <v>113</v>
      </c>
      <c r="B27" s="102"/>
      <c r="C27" s="102"/>
      <c r="D27" s="101"/>
      <c r="J27" s="17"/>
      <c r="L27" s="17"/>
    </row>
    <row r="28" spans="1:12" ht="18.649999999999999" customHeight="1" x14ac:dyDescent="0.65">
      <c r="B28" s="1" t="s">
        <v>114</v>
      </c>
      <c r="C28" s="99"/>
      <c r="D28" s="101"/>
      <c r="F28" s="17">
        <v>40609</v>
      </c>
      <c r="H28" s="17">
        <v>29047</v>
      </c>
      <c r="J28" s="17">
        <v>2288</v>
      </c>
      <c r="L28" s="17">
        <v>6502</v>
      </c>
    </row>
    <row r="29" spans="1:12" ht="18.649999999999999" customHeight="1" x14ac:dyDescent="0.65">
      <c r="B29" s="102" t="s">
        <v>115</v>
      </c>
      <c r="C29" s="102"/>
      <c r="D29" s="103"/>
      <c r="F29" s="17">
        <v>247</v>
      </c>
      <c r="H29" s="17">
        <v>293</v>
      </c>
      <c r="J29" s="17">
        <v>0</v>
      </c>
      <c r="L29" s="17">
        <v>0</v>
      </c>
    </row>
    <row r="30" spans="1:12" ht="18.649999999999999" customHeight="1" x14ac:dyDescent="0.65">
      <c r="B30" s="102" t="s">
        <v>116</v>
      </c>
      <c r="C30" s="102"/>
      <c r="D30" s="103">
        <v>11</v>
      </c>
      <c r="F30" s="17">
        <v>-85</v>
      </c>
      <c r="H30" s="17">
        <v>-3615</v>
      </c>
      <c r="J30" s="17">
        <v>0</v>
      </c>
      <c r="L30" s="17">
        <v>0</v>
      </c>
    </row>
    <row r="31" spans="1:12" ht="18.649999999999999" customHeight="1" x14ac:dyDescent="0.65">
      <c r="B31" s="10" t="s">
        <v>117</v>
      </c>
      <c r="C31" s="102"/>
      <c r="D31" s="103">
        <v>13</v>
      </c>
      <c r="F31" s="26">
        <v>-9131</v>
      </c>
      <c r="H31" s="26">
        <v>-9217</v>
      </c>
      <c r="J31" s="26">
        <v>0</v>
      </c>
      <c r="L31" s="26">
        <v>0</v>
      </c>
    </row>
    <row r="32" spans="1:12" ht="4" customHeight="1" x14ac:dyDescent="0.65">
      <c r="B32" s="10"/>
      <c r="C32" s="102"/>
      <c r="D32" s="103"/>
      <c r="J32" s="17"/>
      <c r="L32" s="17"/>
    </row>
    <row r="33" spans="1:12" ht="18.649999999999999" customHeight="1" x14ac:dyDescent="0.65">
      <c r="A33" s="29" t="s">
        <v>118</v>
      </c>
      <c r="B33" s="102"/>
      <c r="C33" s="102"/>
      <c r="D33" s="103"/>
      <c r="F33" s="26">
        <f>SUM(F28:F31)</f>
        <v>31640</v>
      </c>
      <c r="H33" s="26">
        <f>SUM(H28:H31)</f>
        <v>16508</v>
      </c>
      <c r="J33" s="26">
        <f>SUM(J28:J31)</f>
        <v>2288</v>
      </c>
      <c r="L33" s="26">
        <f>SUM(L28:L31)</f>
        <v>6502</v>
      </c>
    </row>
    <row r="34" spans="1:12" ht="4" customHeight="1" x14ac:dyDescent="0.65">
      <c r="A34" s="29"/>
      <c r="B34" s="102"/>
      <c r="C34" s="102"/>
      <c r="D34" s="103"/>
      <c r="J34" s="17"/>
      <c r="L34" s="17"/>
    </row>
    <row r="35" spans="1:12" ht="18.649999999999999" customHeight="1" x14ac:dyDescent="0.65">
      <c r="A35" s="29" t="s">
        <v>119</v>
      </c>
      <c r="B35" s="102"/>
      <c r="C35" s="102"/>
      <c r="D35" s="103"/>
      <c r="J35" s="17"/>
      <c r="L35" s="17"/>
    </row>
    <row r="36" spans="1:12" ht="18.649999999999999" customHeight="1" x14ac:dyDescent="0.65">
      <c r="A36" s="102"/>
      <c r="B36" s="102" t="s">
        <v>120</v>
      </c>
      <c r="C36" s="102"/>
      <c r="D36" s="103"/>
      <c r="F36" s="17">
        <v>-11037</v>
      </c>
      <c r="H36" s="17">
        <v>-10754</v>
      </c>
      <c r="J36" s="17">
        <v>0</v>
      </c>
      <c r="L36" s="17">
        <v>0</v>
      </c>
    </row>
    <row r="37" spans="1:12" ht="18.649999999999999" customHeight="1" x14ac:dyDescent="0.65">
      <c r="B37" s="102" t="s">
        <v>121</v>
      </c>
      <c r="C37" s="102"/>
      <c r="D37" s="101"/>
      <c r="F37" s="26">
        <v>-4622</v>
      </c>
      <c r="H37" s="26">
        <v>-11105</v>
      </c>
      <c r="J37" s="26">
        <v>0</v>
      </c>
      <c r="L37" s="26">
        <v>0</v>
      </c>
    </row>
    <row r="38" spans="1:12" ht="4" customHeight="1" x14ac:dyDescent="0.65">
      <c r="A38" s="29"/>
      <c r="B38" s="102"/>
      <c r="C38" s="102"/>
      <c r="D38" s="105"/>
      <c r="J38" s="17"/>
      <c r="L38" s="17"/>
    </row>
    <row r="39" spans="1:12" ht="18.649999999999999" customHeight="1" x14ac:dyDescent="0.65">
      <c r="A39" s="29" t="s">
        <v>122</v>
      </c>
      <c r="B39" s="102"/>
      <c r="C39" s="102"/>
      <c r="D39" s="101"/>
      <c r="F39" s="26">
        <f>SUM(F36:F37)</f>
        <v>-15659</v>
      </c>
      <c r="H39" s="26">
        <f>SUM(H36:H37)</f>
        <v>-21859</v>
      </c>
      <c r="J39" s="26">
        <f>SUM(J36:J37)</f>
        <v>0</v>
      </c>
      <c r="L39" s="26">
        <f>SUM(L36:L37)</f>
        <v>0</v>
      </c>
    </row>
    <row r="40" spans="1:12" ht="4.5" customHeight="1" x14ac:dyDescent="0.65">
      <c r="B40" s="102"/>
      <c r="C40" s="102"/>
      <c r="D40" s="101"/>
      <c r="J40" s="17"/>
      <c r="L40" s="17"/>
    </row>
    <row r="41" spans="1:12" ht="18.649999999999999" customHeight="1" x14ac:dyDescent="0.65">
      <c r="A41" s="29" t="s">
        <v>123</v>
      </c>
      <c r="B41" s="102"/>
      <c r="C41" s="102"/>
      <c r="D41" s="101"/>
      <c r="F41" s="3">
        <f>F25+F33+F39</f>
        <v>316032</v>
      </c>
      <c r="G41" s="3"/>
      <c r="H41" s="3">
        <f>H25+H33+H39</f>
        <v>-265741</v>
      </c>
      <c r="J41" s="3">
        <f>J25+J33+J39</f>
        <v>430308</v>
      </c>
      <c r="K41" s="3"/>
      <c r="L41" s="3">
        <f>L25+L33+L39</f>
        <v>12754</v>
      </c>
    </row>
    <row r="42" spans="1:12" ht="18.649999999999999" customHeight="1" x14ac:dyDescent="0.65">
      <c r="A42" s="102" t="s">
        <v>124</v>
      </c>
      <c r="B42" s="102"/>
      <c r="C42" s="102"/>
      <c r="D42" s="101"/>
      <c r="F42" s="26">
        <v>3150640</v>
      </c>
      <c r="G42" s="3"/>
      <c r="H42" s="26">
        <v>2509893</v>
      </c>
      <c r="J42" s="26">
        <v>288178</v>
      </c>
      <c r="K42" s="3"/>
      <c r="L42" s="26">
        <v>425137</v>
      </c>
    </row>
    <row r="43" spans="1:12" ht="4" customHeight="1" x14ac:dyDescent="0.65">
      <c r="A43" s="102"/>
      <c r="B43" s="102"/>
      <c r="C43" s="102"/>
      <c r="D43" s="101"/>
      <c r="F43" s="22"/>
      <c r="G43" s="3"/>
      <c r="H43" s="22"/>
      <c r="J43" s="22"/>
      <c r="K43" s="3"/>
      <c r="L43" s="22"/>
    </row>
    <row r="44" spans="1:12" ht="18.649999999999999" customHeight="1" x14ac:dyDescent="0.65">
      <c r="A44" s="102" t="s">
        <v>125</v>
      </c>
      <c r="B44" s="102"/>
      <c r="C44" s="102"/>
      <c r="D44" s="101"/>
      <c r="F44" s="22">
        <f>SUM(F41:F42)</f>
        <v>3466672</v>
      </c>
      <c r="G44" s="3"/>
      <c r="H44" s="22">
        <f>SUM(H41:H42)</f>
        <v>2244152</v>
      </c>
      <c r="J44" s="22">
        <f>SUM(J41:J42)</f>
        <v>718486</v>
      </c>
      <c r="K44" s="3"/>
      <c r="L44" s="22">
        <f>SUM(L41:L42)</f>
        <v>437891</v>
      </c>
    </row>
    <row r="45" spans="1:12" ht="18.649999999999999" customHeight="1" x14ac:dyDescent="0.65">
      <c r="A45" s="102" t="s">
        <v>176</v>
      </c>
      <c r="B45" s="102"/>
      <c r="C45" s="102"/>
      <c r="D45" s="101"/>
      <c r="F45" s="36">
        <v>-11</v>
      </c>
      <c r="G45" s="3"/>
      <c r="H45" s="36">
        <v>-13</v>
      </c>
      <c r="J45" s="36">
        <v>-2</v>
      </c>
      <c r="K45" s="3"/>
      <c r="L45" s="36">
        <v>0</v>
      </c>
    </row>
    <row r="46" spans="1:12" ht="4" customHeight="1" x14ac:dyDescent="0.65">
      <c r="A46" s="102"/>
      <c r="B46" s="102"/>
      <c r="C46" s="102"/>
      <c r="D46" s="101"/>
      <c r="F46" s="22"/>
      <c r="G46" s="3"/>
      <c r="H46" s="22"/>
      <c r="J46" s="22"/>
      <c r="K46" s="3"/>
      <c r="L46" s="22"/>
    </row>
    <row r="47" spans="1:12" ht="18.649999999999999" customHeight="1" thickBot="1" x14ac:dyDescent="0.7">
      <c r="A47" s="29" t="s">
        <v>126</v>
      </c>
      <c r="B47" s="102"/>
      <c r="C47" s="102"/>
      <c r="D47" s="103">
        <v>7</v>
      </c>
      <c r="F47" s="106">
        <f>SUM(F44:F45)</f>
        <v>3466661</v>
      </c>
      <c r="G47" s="3"/>
      <c r="H47" s="106">
        <f>SUM(H44:H45)</f>
        <v>2244139</v>
      </c>
      <c r="J47" s="106">
        <f>SUM(J44:J45)</f>
        <v>718484</v>
      </c>
      <c r="K47" s="3"/>
      <c r="L47" s="106">
        <f>SUM(L44:L45)</f>
        <v>437891</v>
      </c>
    </row>
    <row r="48" spans="1:12" ht="4.5" customHeight="1" thickTop="1" x14ac:dyDescent="0.65">
      <c r="A48" s="102"/>
      <c r="C48" s="102"/>
      <c r="D48" s="105"/>
      <c r="G48" s="23"/>
      <c r="J48" s="17"/>
      <c r="L48" s="17"/>
    </row>
    <row r="49" spans="1:12" ht="18.649999999999999" customHeight="1" x14ac:dyDescent="0.65">
      <c r="A49" s="29" t="s">
        <v>127</v>
      </c>
      <c r="B49" s="102"/>
      <c r="C49" s="102"/>
      <c r="D49" s="105"/>
      <c r="G49" s="23"/>
    </row>
    <row r="50" spans="1:12" ht="18.649999999999999" customHeight="1" x14ac:dyDescent="0.65">
      <c r="A50" s="29"/>
      <c r="B50" s="1" t="s">
        <v>129</v>
      </c>
      <c r="D50" s="103">
        <v>12</v>
      </c>
      <c r="F50" s="17">
        <v>968</v>
      </c>
      <c r="H50" s="17">
        <v>5131</v>
      </c>
      <c r="J50" s="17">
        <v>0</v>
      </c>
      <c r="K50" s="62"/>
      <c r="L50" s="17">
        <v>0</v>
      </c>
    </row>
    <row r="51" spans="1:12" ht="18.649999999999999" customHeight="1" x14ac:dyDescent="0.65">
      <c r="A51" s="29"/>
      <c r="B51" s="102" t="s">
        <v>130</v>
      </c>
      <c r="C51" s="102"/>
      <c r="D51" s="103"/>
      <c r="J51" s="17"/>
      <c r="K51" s="62"/>
      <c r="L51" s="17"/>
    </row>
    <row r="52" spans="1:12" ht="18.649999999999999" customHeight="1" x14ac:dyDescent="0.65">
      <c r="A52" s="29"/>
      <c r="C52" s="102" t="s">
        <v>131</v>
      </c>
      <c r="D52" s="103">
        <v>12</v>
      </c>
      <c r="F52" s="17">
        <v>0</v>
      </c>
      <c r="H52" s="17">
        <v>2428</v>
      </c>
      <c r="J52" s="17">
        <v>0</v>
      </c>
      <c r="K52" s="62"/>
      <c r="L52" s="17">
        <v>0</v>
      </c>
    </row>
    <row r="53" spans="1:12" ht="5.25" customHeight="1" x14ac:dyDescent="0.65"/>
    <row r="54" spans="1:12" ht="22" customHeight="1" x14ac:dyDescent="0.65">
      <c r="A54" s="8" t="s">
        <v>28</v>
      </c>
      <c r="B54" s="8"/>
      <c r="C54" s="8"/>
      <c r="D54" s="8"/>
      <c r="E54" s="8"/>
      <c r="F54" s="26"/>
      <c r="G54" s="26"/>
      <c r="H54" s="26"/>
      <c r="I54" s="26"/>
      <c r="J54" s="114"/>
      <c r="K54" s="26"/>
      <c r="L54" s="114"/>
    </row>
  </sheetData>
  <mergeCells count="2">
    <mergeCell ref="F5:H5"/>
    <mergeCell ref="J5:L5"/>
  </mergeCells>
  <pageMargins left="0.8" right="0.5" top="0.5" bottom="0.6" header="0.49" footer="0.4"/>
  <pageSetup paperSize="9" scale="90" firstPageNumber="8" orientation="portrait" useFirstPageNumber="1" horizontalDpi="1200" verticalDpi="1200" r:id="rId1"/>
  <headerFooter>
    <oddFooter>&amp;R&amp;"Browallia New,Regular"&amp;12&amp;P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BS2-3</vt:lpstr>
      <vt:lpstr>PL4-5 (3month)</vt:lpstr>
      <vt:lpstr>SH6</vt:lpstr>
      <vt:lpstr>SH7</vt:lpstr>
      <vt:lpstr>CF8</vt:lpstr>
      <vt:lpstr>'BS2-3'!Print_Area</vt:lpstr>
      <vt:lpstr>'CF8'!Print_Area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Anutida Takong</dc:creator>
  <cp:keywords/>
  <dc:description/>
  <cp:lastModifiedBy>Wannawitthaya, Angsama (Allianz Ayudhya General Insura</cp:lastModifiedBy>
  <cp:revision/>
  <cp:lastPrinted>2025-05-14T04:47:45Z</cp:lastPrinted>
  <dcterms:created xsi:type="dcterms:W3CDTF">2023-05-12T09:15:33Z</dcterms:created>
  <dcterms:modified xsi:type="dcterms:W3CDTF">2025-05-14T05:28:49Z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e5f591a-3248-43e9-9b70-1ad50135772d_Enabled">
    <vt:lpwstr>true</vt:lpwstr>
  </property>
  <property fmtid="{D5CDD505-2E9C-101B-9397-08002B2CF9AE}" pid="3" name="MSIP_Label_ce5f591a-3248-43e9-9b70-1ad50135772d_SetDate">
    <vt:lpwstr>2025-05-14T05:25:51Z</vt:lpwstr>
  </property>
  <property fmtid="{D5CDD505-2E9C-101B-9397-08002B2CF9AE}" pid="4" name="MSIP_Label_ce5f591a-3248-43e9-9b70-1ad50135772d_Method">
    <vt:lpwstr>Privileged</vt:lpwstr>
  </property>
  <property fmtid="{D5CDD505-2E9C-101B-9397-08002B2CF9AE}" pid="5" name="MSIP_Label_ce5f591a-3248-43e9-9b70-1ad50135772d_Name">
    <vt:lpwstr>ce5f591a-3248-43e9-9b70-1ad50135772d</vt:lpwstr>
  </property>
  <property fmtid="{D5CDD505-2E9C-101B-9397-08002B2CF9AE}" pid="6" name="MSIP_Label_ce5f591a-3248-43e9-9b70-1ad50135772d_SiteId">
    <vt:lpwstr>6e06e42d-6925-47c6-b9e7-9581c7ca302a</vt:lpwstr>
  </property>
  <property fmtid="{D5CDD505-2E9C-101B-9397-08002B2CF9AE}" pid="7" name="MSIP_Label_ce5f591a-3248-43e9-9b70-1ad50135772d_ActionId">
    <vt:lpwstr>11cb9451-e0c6-440d-9c03-75f4bb160ae4</vt:lpwstr>
  </property>
  <property fmtid="{D5CDD505-2E9C-101B-9397-08002B2CF9AE}" pid="8" name="MSIP_Label_ce5f591a-3248-43e9-9b70-1ad50135772d_ContentBits">
    <vt:lpwstr>0</vt:lpwstr>
  </property>
</Properties>
</file>