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od dang/BTNC/1. Audit FS/FS/TH/"/>
    </mc:Choice>
  </mc:AlternateContent>
  <xr:revisionPtr revIDLastSave="205" documentId="8_{52798297-A87F-4AD7-BF87-24C3DD0D9A70}" xr6:coauthVersionLast="47" xr6:coauthVersionMax="47" xr10:uidLastSave="{86C0397B-BE59-41E3-AF49-B16A7BA790C1}"/>
  <bookViews>
    <workbookView xWindow="-108" yWindow="-108" windowWidth="23256" windowHeight="12456" activeTab="1" xr2:uid="{10B700F3-6CA6-4D42-B787-1BBAA60A37CE}"/>
  </bookViews>
  <sheets>
    <sheet name="BS" sheetId="1" r:id="rId1"/>
    <sheet name="PL 3M)" sheetId="2" r:id="rId2"/>
    <sheet name="SH" sheetId="3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BS!$A$1:$G$63</definedName>
    <definedName name="_xlnm.Print_Area" localSheetId="3">CF!$A$1:$E$59</definedName>
    <definedName name="_xlnm.Print_Area" localSheetId="1">'PL 3M)'!$A$1:$F$40</definedName>
    <definedName name="_xlnm.Print_Area" localSheetId="2">SH!$A$1:$M$25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BS!$1:$8</definedName>
    <definedName name="_xlnm.Print_Titles" localSheetId="3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>#NAME?+Extra_Payment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เงินเดือน" hidden="1">{"'Eng (page2)'!$A$1:$D$52"}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ใหม่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เดแ" hidden="1">{#N/A,#N/A,FALSE,"Sheet1"}</definedName>
    <definedName name="กแรกหด">#REF!</definedName>
    <definedName name="กดกด" hidden="1">#REF!</definedName>
    <definedName name="กดากดน" hidden="1">{"'Eng (page2)'!$A$1:$D$52"}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ฝ" localSheetId="1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4" l="1"/>
  <c r="F12" i="2" l="1"/>
  <c r="D12" i="2"/>
  <c r="E48" i="4" l="1"/>
  <c r="C48" i="4"/>
  <c r="E35" i="4"/>
  <c r="E40" i="4" s="1"/>
  <c r="C40" i="4"/>
  <c r="E29" i="4"/>
  <c r="E28" i="4"/>
  <c r="G23" i="3"/>
  <c r="C23" i="3"/>
  <c r="C27" i="3" s="1"/>
  <c r="G22" i="3"/>
  <c r="E22" i="3"/>
  <c r="E23" i="3" s="1"/>
  <c r="C22" i="3"/>
  <c r="G15" i="3"/>
  <c r="G16" i="3" s="1"/>
  <c r="E58" i="1" s="1"/>
  <c r="E15" i="3"/>
  <c r="E16" i="3" s="1"/>
  <c r="E56" i="1" s="1"/>
  <c r="C15" i="3"/>
  <c r="C16" i="3" s="1"/>
  <c r="E55" i="1" s="1"/>
  <c r="A3" i="3"/>
  <c r="A3" i="4" s="1"/>
  <c r="F35" i="2"/>
  <c r="K21" i="3" s="1"/>
  <c r="D34" i="2"/>
  <c r="D32" i="2"/>
  <c r="E25" i="2"/>
  <c r="F20" i="2"/>
  <c r="D20" i="2"/>
  <c r="F65" i="1"/>
  <c r="G61" i="1"/>
  <c r="G48" i="1"/>
  <c r="E48" i="1"/>
  <c r="G42" i="1"/>
  <c r="G28" i="1"/>
  <c r="G18" i="1"/>
  <c r="E18" i="1"/>
  <c r="G27" i="3" l="1"/>
  <c r="E27" i="3"/>
  <c r="D35" i="2"/>
  <c r="K14" i="3" s="1"/>
  <c r="F22" i="2"/>
  <c r="G49" i="1"/>
  <c r="G62" i="1" s="1"/>
  <c r="E28" i="1"/>
  <c r="E30" i="1" s="1"/>
  <c r="E42" i="1"/>
  <c r="E49" i="1" s="1"/>
  <c r="G30" i="1"/>
  <c r="K15" i="3"/>
  <c r="K16" i="3" s="1"/>
  <c r="M14" i="3"/>
  <c r="D22" i="2"/>
  <c r="D25" i="2" s="1"/>
  <c r="M21" i="3"/>
  <c r="K22" i="3"/>
  <c r="K23" i="3" s="1"/>
  <c r="G65" i="1" l="1"/>
  <c r="F25" i="2"/>
  <c r="F28" i="2" s="1"/>
  <c r="C8" i="4"/>
  <c r="C25" i="4" s="1"/>
  <c r="C31" i="4" s="1"/>
  <c r="C50" i="4" s="1"/>
  <c r="C52" i="4" s="1"/>
  <c r="C61" i="4" s="1"/>
  <c r="D28" i="2"/>
  <c r="I13" i="3" s="1"/>
  <c r="E60" i="1"/>
  <c r="K27" i="3" s="1"/>
  <c r="E8" i="4" l="1"/>
  <c r="E25" i="4" s="1"/>
  <c r="E31" i="4" s="1"/>
  <c r="E50" i="4" s="1"/>
  <c r="E52" i="4" s="1"/>
  <c r="I20" i="3"/>
  <c r="F37" i="2"/>
  <c r="F39" i="2"/>
  <c r="D37" i="2"/>
  <c r="D39" i="2"/>
  <c r="M20" i="3"/>
  <c r="M22" i="3" s="1"/>
  <c r="M23" i="3" s="1"/>
  <c r="I22" i="3"/>
  <c r="I23" i="3" s="1"/>
  <c r="I15" i="3" l="1"/>
  <c r="I16" i="3" s="1"/>
  <c r="M13" i="3"/>
  <c r="M15" i="3" s="1"/>
  <c r="M16" i="3" s="1"/>
  <c r="E59" i="1" l="1"/>
  <c r="E61" i="1" s="1"/>
  <c r="E62" i="1" s="1"/>
  <c r="E65" i="1" s="1"/>
  <c r="M27" i="3" l="1"/>
  <c r="I27" i="3"/>
</calcChain>
</file>

<file path=xl/sharedStrings.xml><?xml version="1.0" encoding="utf-8"?>
<sst xmlns="http://schemas.openxmlformats.org/spreadsheetml/2006/main" count="180" uniqueCount="155">
  <si>
    <t xml:space="preserve">บริษัท บูติคนิวซิตี้ จำกัด (มหาชน) </t>
  </si>
  <si>
    <t>งบฐานะการเงิน</t>
  </si>
  <si>
    <t>ณ วันที่ 31 มีนาคม 2568</t>
  </si>
  <si>
    <t>หน่วย : พันบาท</t>
  </si>
  <si>
    <t>31 มีนาคม 2568</t>
  </si>
  <si>
    <t>31 ธันวาคม 2567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</si>
  <si>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</si>
  <si>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</si>
  <si>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</si>
  <si>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</si>
  <si>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</si>
  <si>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</si>
  <si>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</si>
  <si>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</si>
  <si>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</si>
  <si>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</si>
  <si>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</si>
  <si>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</si>
  <si>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</si>
  <si>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</si>
  <si>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</si>
  <si>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</si>
  <si>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</si>
  <si>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</si>
  <si>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 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</si>
  <si>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</si>
  <si>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</si>
  <si>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</si>
  <si>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</si>
  <si>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</si>
  <si>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</si>
  <si>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</si>
  <si>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</si>
  <si>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</si>
  <si>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</si>
  <si>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</si>
  <si>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</si>
  <si>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 xml:space="preserve">ประมาณการหนี้สินหมุนเวียนสำหรับผลประโยชน์พนักงาน 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</si>
  <si>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</si>
  <si>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</si>
  <si>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</si>
  <si>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</si>
  <si>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</si>
  <si>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</si>
  <si>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</si>
  <si>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</si>
  <si>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</si>
  <si>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</si>
  <si>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</si>
  <si>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</si>
  <si>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</si>
  <si>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</si>
  <si>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</si>
  <si>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</si>
  <si>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</si>
  <si>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</si>
  <si>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</si>
  <si>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</si>
  <si>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</si>
  <si>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</si>
  <si>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</si>
  <si>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</si>
  <si>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>สำหรับงวดสามเดือนสิ้นสุดวันที่ 31 มีนาคม 2568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</si>
  <si>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</si>
  <si>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</si>
  <si>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</si>
  <si>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</si>
  <si>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</si>
  <si>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</si>
  <si>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</si>
  <si>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</si>
  <si>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</si>
  <si>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</si>
  <si>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</si>
  <si>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</si>
  <si>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</si>
  <si>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</si>
  <si>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</si>
  <si>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</si>
  <si>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</si>
  <si>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</si>
  <si>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</si>
  <si>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</si>
  <si>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</si>
  <si>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</si>
  <si>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</si>
  <si>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</si>
  <si>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ต่อหุ้นขั้นพื้นฐาน (พันบาท)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</si>
  <si>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</si>
  <si>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</si>
  <si>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</si>
  <si>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</si>
  <si>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</si>
  <si>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</si>
  <si>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</si>
  <si>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</si>
  <si>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</si>
  <si>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</si>
  <si>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</si>
  <si>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</si>
  <si>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</si>
  <si>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2568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</si>
  <si>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</si>
  <si>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</si>
  <si>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</si>
  <si>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</si>
  <si>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</si>
  <si>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</si>
  <si>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</si>
  <si>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</si>
  <si>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</si>
  <si>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</si>
  <si>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</si>
  <si>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</si>
  <si>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</si>
  <si>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</si>
  <si>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</si>
  <si>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</si>
  <si>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</si>
  <si>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</si>
  <si>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</si>
  <si>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</si>
  <si>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</si>
  <si>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</si>
  <si>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</si>
  <si>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</si>
  <si>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</si>
  <si>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</si>
  <si>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</si>
  <si>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</si>
  <si>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</si>
  <si>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</si>
  <si>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</si>
  <si>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</si>
  <si>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</si>
  <si>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</si>
  <si>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</si>
  <si>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เงินสดจ่ายซื้อเงินลงทุนในกองทุนรวม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</si>
  <si>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</si>
  <si>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</si>
  <si>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</si>
  <si>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</si>
  <si>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</si>
  <si>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</si>
  <si>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</si>
  <si>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</si>
  <si>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</si>
  <si>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</si>
  <si>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</si>
  <si>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</si>
  <si>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</si>
  <si>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</si>
  <si>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</si>
  <si>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บริษัทมีรายได้ค้างรับจากการขายสินทรัพย์ จำนวน 0.06 ล้านบาท </t>
  </si>
  <si>
    <t>สำหรับงวดสามเดือนสิ้นสุดวันที่ 31 มีนาคม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</si>
</sst>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1">
    <font>
      <sz val="10"/>
      <name val="Arial"/>
      <charset val="222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39" fontId="7" fillId="0" borderId="0"/>
  </cellStyleXfs>
  <cellXfs count="14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14" fontId="3" fillId="0" borderId="2" xfId="3" quotePrefix="1" applyNumberFormat="1" applyFont="1" applyBorder="1" applyAlignment="1">
      <alignment horizontal="center"/>
    </xf>
    <xf numFmtId="0" fontId="3" fillId="0" borderId="2" xfId="2" applyFont="1" applyBorder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3" fontId="4" fillId="0" borderId="0" xfId="2" applyNumberFormat="1" applyFont="1"/>
    <xf numFmtId="165" fontId="3" fillId="0" borderId="0" xfId="4" applyNumberFormat="1" applyFont="1" applyFill="1" applyAlignment="1">
      <alignment horizontal="center"/>
    </xf>
    <xf numFmtId="0" fontId="3" fillId="0" borderId="0" xfId="2" applyFont="1"/>
    <xf numFmtId="164" fontId="4" fillId="0" borderId="0" xfId="2" applyNumberFormat="1" applyFont="1"/>
    <xf numFmtId="0" fontId="3" fillId="0" borderId="0" xfId="2" quotePrefix="1" applyFont="1"/>
    <xf numFmtId="165" fontId="3" fillId="0" borderId="0" xfId="4" applyNumberFormat="1" applyFont="1" applyFill="1" applyBorder="1" applyAlignment="1">
      <alignment horizontal="center"/>
    </xf>
    <xf numFmtId="165" fontId="3" fillId="0" borderId="3" xfId="4" applyNumberFormat="1" applyFont="1" applyFill="1" applyBorder="1" applyAlignment="1">
      <alignment horizontal="center"/>
    </xf>
    <xf numFmtId="166" fontId="6" fillId="0" borderId="0" xfId="4" applyNumberFormat="1" applyFont="1" applyFill="1"/>
    <xf numFmtId="166" fontId="6" fillId="0" borderId="0" xfId="2" applyNumberFormat="1" applyFont="1"/>
    <xf numFmtId="166" fontId="6" fillId="0" borderId="0" xfId="4" applyNumberFormat="1" applyFont="1" applyFill="1" applyAlignment="1">
      <alignment horizontal="center"/>
    </xf>
    <xf numFmtId="166" fontId="6" fillId="0" borderId="1" xfId="2" applyNumberFormat="1" applyFont="1" applyBorder="1"/>
    <xf numFmtId="165" fontId="2" fillId="0" borderId="4" xfId="4" applyNumberFormat="1" applyFont="1" applyFill="1" applyBorder="1" applyAlignment="1">
      <alignment horizontal="center"/>
    </xf>
    <xf numFmtId="165" fontId="4" fillId="0" borderId="0" xfId="2" applyNumberFormat="1" applyFont="1"/>
    <xf numFmtId="165" fontId="3" fillId="0" borderId="0" xfId="2" applyNumberFormat="1" applyFont="1" applyAlignment="1">
      <alignment horizontal="center"/>
    </xf>
    <xf numFmtId="166" fontId="6" fillId="0" borderId="0" xfId="4" applyNumberFormat="1" applyFont="1" applyFill="1" applyAlignment="1">
      <alignment horizontal="right"/>
    </xf>
    <xf numFmtId="166" fontId="6" fillId="0" borderId="1" xfId="4" applyNumberFormat="1" applyFont="1" applyFill="1" applyBorder="1" applyAlignment="1">
      <alignment horizontal="right"/>
    </xf>
    <xf numFmtId="167" fontId="6" fillId="0" borderId="1" xfId="2" applyNumberFormat="1" applyFont="1" applyBorder="1" applyAlignment="1">
      <alignment horizontal="right"/>
    </xf>
    <xf numFmtId="165" fontId="2" fillId="0" borderId="1" xfId="4" applyNumberFormat="1" applyFont="1" applyFill="1" applyBorder="1" applyAlignment="1">
      <alignment horizontal="center"/>
    </xf>
    <xf numFmtId="165" fontId="3" fillId="0" borderId="4" xfId="4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right"/>
    </xf>
    <xf numFmtId="166" fontId="8" fillId="0" borderId="0" xfId="5" applyNumberFormat="1" applyFont="1"/>
    <xf numFmtId="166" fontId="3" fillId="0" borderId="0" xfId="4" applyNumberFormat="1" applyFont="1" applyFill="1" applyBorder="1" applyAlignment="1">
      <alignment horizontal="center"/>
    </xf>
    <xf numFmtId="166" fontId="2" fillId="0" borderId="3" xfId="4" applyNumberFormat="1" applyFont="1" applyFill="1" applyBorder="1" applyAlignment="1">
      <alignment horizontal="center"/>
    </xf>
    <xf numFmtId="165" fontId="2" fillId="0" borderId="3" xfId="4" applyNumberFormat="1" applyFont="1" applyFill="1" applyBorder="1" applyAlignment="1">
      <alignment horizontal="center"/>
    </xf>
    <xf numFmtId="165" fontId="3" fillId="0" borderId="0" xfId="2" applyNumberFormat="1" applyFont="1"/>
    <xf numFmtId="164" fontId="3" fillId="0" borderId="0" xfId="2" applyNumberFormat="1" applyFont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3" xfId="0" quotePrefix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2" applyFont="1" applyAlignment="1">
      <alignment horizontal="left"/>
    </xf>
    <xf numFmtId="165" fontId="3" fillId="0" borderId="0" xfId="4" applyNumberFormat="1" applyFont="1" applyFill="1"/>
    <xf numFmtId="165" fontId="4" fillId="0" borderId="0" xfId="4" applyNumberFormat="1" applyFont="1"/>
    <xf numFmtId="165" fontId="3" fillId="0" borderId="0" xfId="4" applyNumberFormat="1" applyFont="1"/>
    <xf numFmtId="165" fontId="2" fillId="0" borderId="3" xfId="4" applyNumberFormat="1" applyFont="1" applyFill="1" applyBorder="1"/>
    <xf numFmtId="165" fontId="2" fillId="0" borderId="3" xfId="4" applyNumberFormat="1" applyFont="1" applyBorder="1"/>
    <xf numFmtId="165" fontId="2" fillId="0" borderId="0" xfId="4" applyNumberFormat="1" applyFont="1" applyBorder="1"/>
    <xf numFmtId="165" fontId="4" fillId="0" borderId="0" xfId="4" applyNumberFormat="1" applyFont="1" applyFill="1"/>
    <xf numFmtId="0" fontId="3" fillId="0" borderId="0" xfId="2" quotePrefix="1" applyFont="1" applyAlignment="1">
      <alignment horizontal="left"/>
    </xf>
    <xf numFmtId="165" fontId="2" fillId="0" borderId="0" xfId="4" applyNumberFormat="1" applyFont="1" applyFill="1"/>
    <xf numFmtId="166" fontId="9" fillId="0" borderId="0" xfId="5" applyNumberFormat="1" applyFont="1"/>
    <xf numFmtId="166" fontId="8" fillId="0" borderId="1" xfId="2" applyNumberFormat="1" applyFont="1" applyBorder="1" applyAlignment="1">
      <alignment horizontal="right"/>
    </xf>
    <xf numFmtId="166" fontId="8" fillId="0" borderId="0" xfId="2" applyNumberFormat="1" applyFont="1" applyAlignment="1">
      <alignment horizontal="right"/>
    </xf>
    <xf numFmtId="166" fontId="9" fillId="0" borderId="1" xfId="5" applyNumberFormat="1" applyFont="1" applyBorder="1"/>
    <xf numFmtId="166" fontId="4" fillId="0" borderId="0" xfId="2" applyNumberFormat="1" applyFont="1"/>
    <xf numFmtId="166" fontId="8" fillId="0" borderId="0" xfId="5" quotePrefix="1" applyNumberFormat="1" applyFont="1"/>
    <xf numFmtId="0" fontId="9" fillId="0" borderId="0" xfId="2" applyFont="1" applyAlignment="1">
      <alignment horizontal="left"/>
    </xf>
    <xf numFmtId="166" fontId="9" fillId="0" borderId="3" xfId="5" applyNumberFormat="1" applyFont="1" applyBorder="1"/>
    <xf numFmtId="166" fontId="2" fillId="0" borderId="4" xfId="4" applyNumberFormat="1" applyFont="1" applyFill="1" applyBorder="1"/>
    <xf numFmtId="166" fontId="2" fillId="0" borderId="4" xfId="4" applyNumberFormat="1" applyFont="1" applyBorder="1"/>
    <xf numFmtId="166" fontId="2" fillId="0" borderId="0" xfId="4" applyNumberFormat="1" applyFont="1" applyBorder="1"/>
    <xf numFmtId="164" fontId="3" fillId="0" borderId="0" xfId="1" applyFont="1"/>
    <xf numFmtId="39" fontId="9" fillId="0" borderId="0" xfId="2" applyNumberFormat="1" applyFont="1"/>
    <xf numFmtId="43" fontId="2" fillId="0" borderId="4" xfId="4" applyNumberFormat="1" applyFont="1" applyFill="1" applyBorder="1"/>
    <xf numFmtId="43" fontId="2" fillId="0" borderId="4" xfId="4" applyNumberFormat="1" applyFont="1" applyBorder="1"/>
    <xf numFmtId="43" fontId="2" fillId="0" borderId="0" xfId="4" applyNumberFormat="1" applyFont="1" applyBorder="1"/>
    <xf numFmtId="165" fontId="2" fillId="0" borderId="4" xfId="4" applyNumberFormat="1" applyFont="1" applyBorder="1"/>
    <xf numFmtId="0" fontId="1" fillId="0" borderId="0" xfId="2"/>
    <xf numFmtId="0" fontId="3" fillId="0" borderId="1" xfId="2" applyFont="1" applyBorder="1"/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1" fontId="2" fillId="0" borderId="0" xfId="4" applyNumberFormat="1" applyFont="1"/>
    <xf numFmtId="41" fontId="2" fillId="0" borderId="0" xfId="4" applyNumberFormat="1" applyFont="1" applyFill="1"/>
    <xf numFmtId="0" fontId="3" fillId="0" borderId="0" xfId="0" applyFont="1" applyAlignment="1">
      <alignment horizontal="left"/>
    </xf>
    <xf numFmtId="41" fontId="3" fillId="0" borderId="0" xfId="4" applyNumberFormat="1" applyFont="1"/>
    <xf numFmtId="41" fontId="3" fillId="0" borderId="0" xfId="4" applyNumberFormat="1" applyFont="1" applyFill="1"/>
    <xf numFmtId="41" fontId="3" fillId="0" borderId="0" xfId="4" applyNumberFormat="1" applyFont="1" applyAlignment="1">
      <alignment horizontal="right"/>
    </xf>
    <xf numFmtId="166" fontId="3" fillId="0" borderId="1" xfId="1" applyNumberFormat="1" applyFont="1" applyFill="1" applyBorder="1"/>
    <xf numFmtId="165" fontId="3" fillId="0" borderId="2" xfId="4" applyNumberFormat="1" applyFont="1" applyBorder="1"/>
    <xf numFmtId="41" fontId="3" fillId="0" borderId="3" xfId="4" applyNumberFormat="1" applyFont="1" applyFill="1" applyBorder="1"/>
    <xf numFmtId="165" fontId="2" fillId="0" borderId="5" xfId="1" applyNumberFormat="1" applyFont="1" applyFill="1" applyBorder="1"/>
    <xf numFmtId="165" fontId="3" fillId="0" borderId="0" xfId="4" applyNumberFormat="1" applyFont="1" applyAlignment="1">
      <alignment horizontal="right"/>
    </xf>
    <xf numFmtId="165" fontId="2" fillId="0" borderId="0" xfId="4" applyNumberFormat="1" applyFont="1"/>
    <xf numFmtId="165" fontId="2" fillId="0" borderId="0" xfId="4" applyNumberFormat="1" applyFont="1" applyAlignment="1">
      <alignment horizontal="right"/>
    </xf>
    <xf numFmtId="166" fontId="3" fillId="0" borderId="0" xfId="4" applyNumberFormat="1" applyFont="1" applyFill="1"/>
    <xf numFmtId="166" fontId="1" fillId="0" borderId="0" xfId="2" applyNumberFormat="1"/>
    <xf numFmtId="166" fontId="3" fillId="0" borderId="2" xfId="4" applyNumberFormat="1" applyFont="1" applyFill="1" applyBorder="1"/>
    <xf numFmtId="166" fontId="3" fillId="0" borderId="2" xfId="4" applyNumberFormat="1" applyFont="1" applyBorder="1"/>
    <xf numFmtId="165" fontId="2" fillId="0" borderId="5" xfId="1" applyNumberFormat="1" applyFont="1" applyBorder="1"/>
    <xf numFmtId="165" fontId="1" fillId="0" borderId="0" xfId="2" applyNumberFormat="1"/>
    <xf numFmtId="0" fontId="1" fillId="0" borderId="0" xfId="2" applyAlignment="1">
      <alignment horizontal="left"/>
    </xf>
    <xf numFmtId="166" fontId="3" fillId="0" borderId="0" xfId="2" applyNumberFormat="1" applyFont="1"/>
    <xf numFmtId="165" fontId="3" fillId="0" borderId="0" xfId="2" applyNumberFormat="1" applyFont="1" applyAlignment="1">
      <alignment horizontal="right"/>
    </xf>
    <xf numFmtId="43" fontId="3" fillId="0" borderId="0" xfId="2" applyNumberFormat="1" applyFont="1"/>
    <xf numFmtId="0" fontId="3" fillId="0" borderId="3" xfId="2" applyFont="1" applyBorder="1" applyAlignment="1">
      <alignment horizontal="center"/>
    </xf>
    <xf numFmtId="0" fontId="1" fillId="0" borderId="2" xfId="2" applyBorder="1" applyAlignment="1">
      <alignment horizontal="center"/>
    </xf>
    <xf numFmtId="165" fontId="1" fillId="0" borderId="0" xfId="4" applyNumberFormat="1" applyFont="1"/>
    <xf numFmtId="166" fontId="3" fillId="0" borderId="0" xfId="4" applyNumberFormat="1" applyFont="1" applyFill="1" applyAlignment="1">
      <alignment horizontal="left"/>
    </xf>
    <xf numFmtId="166" fontId="3" fillId="0" borderId="0" xfId="4" applyNumberFormat="1" applyFont="1" applyAlignment="1">
      <alignment horizontal="left"/>
    </xf>
    <xf numFmtId="165" fontId="3" fillId="0" borderId="0" xfId="4" applyNumberFormat="1" applyFont="1" applyFill="1" applyAlignment="1">
      <alignment horizontal="left"/>
    </xf>
    <xf numFmtId="165" fontId="3" fillId="0" borderId="0" xfId="4" applyNumberFormat="1" applyFont="1" applyAlignment="1">
      <alignment horizontal="left"/>
    </xf>
    <xf numFmtId="165" fontId="1" fillId="0" borderId="0" xfId="4" applyNumberFormat="1" applyFont="1" applyFill="1"/>
    <xf numFmtId="166" fontId="8" fillId="0" borderId="0" xfId="4" applyNumberFormat="1" applyFont="1" applyFill="1" applyAlignment="1">
      <alignment horizontal="left"/>
    </xf>
    <xf numFmtId="166" fontId="3" fillId="0" borderId="2" xfId="4" applyNumberFormat="1" applyFont="1" applyFill="1" applyBorder="1" applyAlignment="1">
      <alignment horizontal="left"/>
    </xf>
    <xf numFmtId="166" fontId="3" fillId="0" borderId="2" xfId="4" applyNumberFormat="1" applyFont="1" applyBorder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166" fontId="3" fillId="0" borderId="0" xfId="4" applyNumberFormat="1" applyFont="1" applyBorder="1" applyAlignment="1">
      <alignment horizontal="left"/>
    </xf>
    <xf numFmtId="166" fontId="10" fillId="0" borderId="3" xfId="4" applyNumberFormat="1" applyFont="1" applyFill="1" applyBorder="1" applyAlignment="1">
      <alignment horizontal="left"/>
    </xf>
    <xf numFmtId="166" fontId="10" fillId="0" borderId="3" xfId="4" applyNumberFormat="1" applyFont="1" applyBorder="1" applyAlignment="1">
      <alignment horizontal="left"/>
    </xf>
    <xf numFmtId="166" fontId="2" fillId="0" borderId="3" xfId="4" applyNumberFormat="1" applyFont="1" applyFill="1" applyBorder="1" applyAlignment="1">
      <alignment horizontal="left"/>
    </xf>
    <xf numFmtId="166" fontId="9" fillId="0" borderId="3" xfId="4" applyNumberFormat="1" applyFont="1" applyFill="1" applyBorder="1" applyAlignment="1">
      <alignment horizontal="right" vertical="top"/>
    </xf>
    <xf numFmtId="166" fontId="2" fillId="0" borderId="3" xfId="4" applyNumberFormat="1" applyFont="1" applyBorder="1" applyAlignment="1">
      <alignment horizontal="left"/>
    </xf>
    <xf numFmtId="166" fontId="2" fillId="0" borderId="0" xfId="4" applyNumberFormat="1" applyFont="1" applyFill="1" applyAlignment="1">
      <alignment horizontal="left"/>
    </xf>
    <xf numFmtId="166" fontId="2" fillId="0" borderId="0" xfId="4" applyNumberFormat="1" applyFont="1" applyAlignment="1">
      <alignment horizontal="left"/>
    </xf>
    <xf numFmtId="165" fontId="2" fillId="0" borderId="0" xfId="4" applyNumberFormat="1" applyFont="1" applyFill="1" applyAlignment="1">
      <alignment horizontal="left"/>
    </xf>
    <xf numFmtId="165" fontId="2" fillId="0" borderId="0" xfId="4" applyNumberFormat="1" applyFont="1" applyAlignment="1">
      <alignment horizontal="left"/>
    </xf>
    <xf numFmtId="166" fontId="2" fillId="0" borderId="5" xfId="4" applyNumberFormat="1" applyFont="1" applyFill="1" applyBorder="1" applyAlignment="1">
      <alignment horizontal="left"/>
    </xf>
    <xf numFmtId="166" fontId="2" fillId="0" borderId="5" xfId="4" applyNumberFormat="1" applyFont="1" applyBorder="1" applyAlignment="1">
      <alignment horizontal="left"/>
    </xf>
    <xf numFmtId="166" fontId="2" fillId="0" borderId="0" xfId="4" applyNumberFormat="1" applyFont="1" applyFill="1" applyBorder="1" applyAlignment="1">
      <alignment horizontal="left"/>
    </xf>
    <xf numFmtId="165" fontId="2" fillId="0" borderId="0" xfId="4" applyNumberFormat="1" applyFont="1" applyBorder="1" applyAlignment="1">
      <alignment horizontal="left"/>
    </xf>
    <xf numFmtId="0" fontId="8" fillId="0" borderId="0" xfId="2" applyFont="1"/>
    <xf numFmtId="0" fontId="3" fillId="0" borderId="1" xfId="2" applyFont="1" applyBorder="1" applyAlignment="1">
      <alignment horizontal="center"/>
    </xf>
    <xf numFmtId="165" fontId="3" fillId="0" borderId="2" xfId="4" applyNumberFormat="1" applyFont="1" applyFill="1" applyBorder="1"/>
    <xf numFmtId="166" fontId="8" fillId="0" borderId="0" xfId="5" applyNumberFormat="1" applyFont="1" applyFill="1"/>
    <xf numFmtId="0" fontId="3" fillId="0" borderId="0" xfId="2" applyFont="1" applyFill="1"/>
    <xf numFmtId="0" fontId="3" fillId="0" borderId="3" xfId="0" quotePrefix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66" fontId="9" fillId="0" borderId="0" xfId="5" applyNumberFormat="1" applyFont="1" applyFill="1"/>
    <xf numFmtId="166" fontId="8" fillId="0" borderId="1" xfId="2" applyNumberFormat="1" applyFont="1" applyFill="1" applyBorder="1" applyAlignment="1">
      <alignment horizontal="right"/>
    </xf>
    <xf numFmtId="166" fontId="9" fillId="0" borderId="1" xfId="5" applyNumberFormat="1" applyFont="1" applyFill="1" applyBorder="1"/>
    <xf numFmtId="166" fontId="9" fillId="0" borderId="3" xfId="5" applyNumberFormat="1" applyFont="1" applyFill="1" applyBorder="1"/>
    <xf numFmtId="165" fontId="2" fillId="0" borderId="4" xfId="4" applyNumberFormat="1" applyFont="1" applyFill="1" applyBorder="1"/>
    <xf numFmtId="0" fontId="3" fillId="0" borderId="1" xfId="2" applyFont="1" applyFill="1" applyBorder="1"/>
    <xf numFmtId="0" fontId="3" fillId="0" borderId="1" xfId="2" applyFont="1" applyFill="1" applyBorder="1" applyAlignment="1">
      <alignment horizontal="center"/>
    </xf>
    <xf numFmtId="166" fontId="2" fillId="0" borderId="0" xfId="4" applyNumberFormat="1" applyFont="1" applyFill="1"/>
    <xf numFmtId="165" fontId="3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3" xfId="2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165" fontId="8" fillId="0" borderId="0" xfId="4" applyNumberFormat="1" applyFont="1" applyFill="1"/>
    <xf numFmtId="0" fontId="3" fillId="0" borderId="1" xfId="2" applyFont="1" applyBorder="1" applyAlignment="1">
      <alignment horizontal="right"/>
    </xf>
    <xf numFmtId="0" fontId="3" fillId="0" borderId="1" xfId="2" applyFont="1" applyBorder="1" applyAlignment="1">
      <alignment horizontal="center"/>
    </xf>
  </cellXfs>
  <cellStyles count="6">
    <cellStyle name="Comma" xfId="1" builtinId="3"/>
    <cellStyle name="Comma 18" xfId="4" xr:uid="{05F33D50-4744-4401-BF31-18627458D143}"/>
    <cellStyle name="Normal" xfId="0" builtinId="0"/>
    <cellStyle name="Normal 53" xfId="2" xr:uid="{3ED64501-8049-4984-B712-B0EBD064276D}"/>
    <cellStyle name="Normal 55" xfId="3" xr:uid="{37AB0269-5888-4BF5-967C-80DE3776815A}"/>
    <cellStyle name="ปกติ_Sheet1" xfId="5" xr:uid="{47600FF5-1FD2-4CFE-B499-89271E2C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E69B8-75A7-48C6-83C8-6CD4799BC689}">
  <sheetPr>
    <tabColor theme="6" tint="-0.249977111117893"/>
  </sheetPr>
  <dimension ref="A1:X105"/>
  <sheetViews>
    <sheetView view="pageBreakPreview" topLeftCell="A42" zoomScaleNormal="130" zoomScaleSheetLayoutView="100" workbookViewId="0">
      <selection activeCell="K55" sqref="K55"/>
    </sheetView>
  </sheetViews>
  <sheetFormatPr defaultColWidth="8.7109375" defaultRowHeight="21"/>
  <cols>
    <col min="1" max="1" width="2.5703125" style="3" customWidth="1"/>
    <col min="2" max="2" width="41.5703125" style="3" customWidth="1"/>
    <col min="3" max="3" width="7" style="2" customWidth="1"/>
    <col min="4" max="4" width="1.140625" style="3" customWidth="1"/>
    <col min="5" max="5" width="17.28515625" style="2" customWidth="1"/>
    <col min="6" max="6" width="1.5703125" style="2" customWidth="1"/>
    <col min="7" max="7" width="18.85546875" style="2" customWidth="1"/>
    <col min="8" max="8" width="14.5703125" style="3" customWidth="1"/>
    <col min="9" max="10" width="9.85546875" style="3" bestFit="1" customWidth="1"/>
    <col min="11" max="16384" width="8.7109375" style="3"/>
  </cols>
  <sheetData>
    <row r="1" spans="1:10" ht="21.6">
      <c r="A1" s="1" t="s">
        <v>0</v>
      </c>
      <c r="B1" s="1"/>
    </row>
    <row r="2" spans="1:10" ht="21.6">
      <c r="A2" s="1" t="s">
        <v>1</v>
      </c>
      <c r="B2" s="1"/>
    </row>
    <row r="3" spans="1:10" ht="21.6">
      <c r="A3" s="1" t="s">
        <v>2</v>
      </c>
      <c r="B3" s="1"/>
    </row>
    <row r="4" spans="1:10" ht="21.6">
      <c r="A4" s="1"/>
      <c r="B4" s="1"/>
    </row>
    <row r="5" spans="1:10">
      <c r="E5" s="144" t="s">
        <v>3</v>
      </c>
      <c r="F5" s="144"/>
      <c r="G5" s="144"/>
    </row>
    <row r="6" spans="1:10">
      <c r="E6" s="4" t="s">
        <v>4</v>
      </c>
      <c r="F6" s="5"/>
      <c r="G6" s="4" t="s">
        <v>5</v>
      </c>
    </row>
    <row r="7" spans="1:10">
      <c r="E7" s="6" t="s">
        <v>6</v>
      </c>
      <c r="F7" s="6"/>
      <c r="G7" s="7" t="s">
        <v>7</v>
      </c>
    </row>
    <row r="8" spans="1:10">
      <c r="C8" s="124" t="s">
        <v>8</v>
      </c>
      <c r="E8" s="8" t="s">
        <v>9</v>
      </c>
      <c r="G8" s="9"/>
    </row>
    <row r="9" spans="1:10" ht="21.6">
      <c r="A9" s="1" t="s">
        <v>10</v>
      </c>
      <c r="B9" s="1"/>
    </row>
    <row r="10" spans="1:10" ht="12.6" customHeight="1"/>
    <row r="11" spans="1:10" ht="21.6">
      <c r="A11" s="1" t="s">
        <v>11</v>
      </c>
      <c r="B11" s="1"/>
      <c r="E11" s="11"/>
      <c r="F11" s="11"/>
      <c r="G11" s="11"/>
    </row>
    <row r="12" spans="1:10">
      <c r="A12" s="12" t="s">
        <v>12</v>
      </c>
      <c r="B12" s="12"/>
      <c r="E12" s="11">
        <v>1917</v>
      </c>
      <c r="F12" s="11"/>
      <c r="G12" s="11">
        <v>22558</v>
      </c>
      <c r="H12" s="22"/>
    </row>
    <row r="13" spans="1:10">
      <c r="A13" s="12" t="s">
        <v>13</v>
      </c>
      <c r="B13" s="12"/>
      <c r="C13" s="2">
        <v>3</v>
      </c>
      <c r="E13" s="11">
        <v>11275</v>
      </c>
      <c r="F13" s="11"/>
      <c r="G13" s="11">
        <v>11801</v>
      </c>
      <c r="H13" s="22"/>
      <c r="I13" s="22"/>
    </row>
    <row r="14" spans="1:10">
      <c r="A14" s="12" t="s">
        <v>14</v>
      </c>
      <c r="B14" s="12"/>
      <c r="C14" s="2">
        <v>4</v>
      </c>
      <c r="E14" s="11">
        <v>11341</v>
      </c>
      <c r="F14" s="11"/>
      <c r="G14" s="11">
        <v>9059</v>
      </c>
      <c r="H14" s="22"/>
      <c r="I14" s="22"/>
      <c r="J14" s="22"/>
    </row>
    <row r="15" spans="1:10">
      <c r="A15" s="12" t="s">
        <v>15</v>
      </c>
      <c r="B15" s="12"/>
      <c r="E15" s="11">
        <v>164942</v>
      </c>
      <c r="F15" s="11"/>
      <c r="G15" s="11">
        <v>161438</v>
      </c>
      <c r="H15" s="22"/>
    </row>
    <row r="16" spans="1:10">
      <c r="A16" s="12" t="s">
        <v>16</v>
      </c>
      <c r="B16" s="14"/>
      <c r="E16" s="11">
        <v>37369</v>
      </c>
      <c r="F16" s="11"/>
      <c r="G16" s="11">
        <v>25233</v>
      </c>
      <c r="H16" s="22"/>
    </row>
    <row r="17" spans="1:24">
      <c r="A17" s="12" t="s">
        <v>17</v>
      </c>
      <c r="B17" s="12"/>
      <c r="E17" s="11">
        <v>12271</v>
      </c>
      <c r="F17" s="15"/>
      <c r="G17" s="11">
        <v>11899</v>
      </c>
      <c r="H17" s="22"/>
    </row>
    <row r="18" spans="1:24">
      <c r="A18" s="12" t="s">
        <v>18</v>
      </c>
      <c r="B18" s="12"/>
      <c r="E18" s="16">
        <f>SUM(E12:E17)</f>
        <v>239115</v>
      </c>
      <c r="F18" s="15"/>
      <c r="G18" s="16">
        <f>SUM(G12:G17)</f>
        <v>241988</v>
      </c>
    </row>
    <row r="19" spans="1:24" ht="17.100000000000001" customHeight="1">
      <c r="A19" s="12"/>
      <c r="B19" s="12"/>
      <c r="E19" s="11"/>
      <c r="F19" s="15"/>
      <c r="G19" s="11"/>
    </row>
    <row r="20" spans="1:24" ht="21.6">
      <c r="A20" s="1" t="s">
        <v>19</v>
      </c>
      <c r="B20" s="1"/>
      <c r="E20" s="11"/>
      <c r="F20" s="11"/>
      <c r="G20" s="11"/>
    </row>
    <row r="21" spans="1:24">
      <c r="A21" s="12" t="s">
        <v>20</v>
      </c>
      <c r="B21" s="12"/>
      <c r="C21" s="2">
        <v>5</v>
      </c>
      <c r="E21" s="11">
        <v>129078</v>
      </c>
      <c r="F21" s="11"/>
      <c r="G21" s="11">
        <v>129256</v>
      </c>
    </row>
    <row r="22" spans="1:24">
      <c r="A22" s="12" t="s">
        <v>21</v>
      </c>
      <c r="B22" s="12"/>
      <c r="C22" s="2">
        <v>6</v>
      </c>
      <c r="E22" s="11">
        <v>72481</v>
      </c>
      <c r="F22" s="11"/>
      <c r="G22" s="17">
        <v>72500</v>
      </c>
    </row>
    <row r="23" spans="1:24">
      <c r="A23" s="12" t="s">
        <v>22</v>
      </c>
      <c r="B23" s="12"/>
      <c r="C23" s="2">
        <v>7</v>
      </c>
      <c r="E23" s="11">
        <v>37635</v>
      </c>
      <c r="F23" s="11"/>
      <c r="G23" s="18">
        <v>37517</v>
      </c>
    </row>
    <row r="24" spans="1:24">
      <c r="A24" s="12" t="s">
        <v>23</v>
      </c>
      <c r="B24" s="12"/>
      <c r="C24" s="2">
        <v>8</v>
      </c>
      <c r="E24" s="11">
        <v>17036</v>
      </c>
      <c r="F24" s="11"/>
      <c r="G24" s="17">
        <v>16744</v>
      </c>
      <c r="X24" s="3" t="s">
        <v>24</v>
      </c>
    </row>
    <row r="25" spans="1:24">
      <c r="A25" s="12" t="s">
        <v>25</v>
      </c>
      <c r="B25" s="12"/>
      <c r="E25" s="11">
        <v>1419</v>
      </c>
      <c r="F25" s="11"/>
      <c r="G25" s="19">
        <v>1502</v>
      </c>
    </row>
    <row r="26" spans="1:24">
      <c r="A26" s="12" t="s">
        <v>26</v>
      </c>
      <c r="B26" s="12"/>
      <c r="E26" s="11">
        <v>15724</v>
      </c>
      <c r="F26" s="11"/>
      <c r="G26" s="19">
        <v>15085</v>
      </c>
    </row>
    <row r="27" spans="1:24">
      <c r="A27" s="12" t="s">
        <v>27</v>
      </c>
      <c r="B27" s="12"/>
      <c r="E27" s="11">
        <v>25428</v>
      </c>
      <c r="F27" s="11"/>
      <c r="G27" s="20">
        <v>25299</v>
      </c>
    </row>
    <row r="28" spans="1:24">
      <c r="A28" s="12" t="s">
        <v>28</v>
      </c>
      <c r="B28" s="12"/>
      <c r="E28" s="16">
        <f>SUM(E21:E27)</f>
        <v>298801</v>
      </c>
      <c r="F28" s="15"/>
      <c r="G28" s="16">
        <f>SUM(G21:G27)</f>
        <v>297903</v>
      </c>
    </row>
    <row r="29" spans="1:24" ht="17.100000000000001" customHeight="1">
      <c r="A29" s="12"/>
      <c r="B29" s="12"/>
      <c r="E29" s="11"/>
      <c r="F29" s="11"/>
      <c r="G29" s="11"/>
    </row>
    <row r="30" spans="1:24" ht="22.15" thickBot="1">
      <c r="A30" s="1" t="s">
        <v>29</v>
      </c>
      <c r="B30" s="1"/>
      <c r="E30" s="21">
        <f>+E18+E28</f>
        <v>537916</v>
      </c>
      <c r="F30" s="11"/>
      <c r="G30" s="21">
        <f>+G18+G28</f>
        <v>539891</v>
      </c>
      <c r="H30" s="12"/>
    </row>
    <row r="31" spans="1:24" ht="21.6" thickTop="1">
      <c r="A31" s="12"/>
      <c r="B31" s="12"/>
      <c r="E31" s="11"/>
      <c r="F31" s="11"/>
      <c r="G31" s="11"/>
    </row>
    <row r="32" spans="1:24" ht="21.6">
      <c r="A32" s="1" t="s">
        <v>30</v>
      </c>
      <c r="B32" s="1"/>
      <c r="E32" s="11"/>
      <c r="F32" s="11"/>
      <c r="G32" s="11"/>
    </row>
    <row r="33" spans="1:8" ht="21.6">
      <c r="A33" s="1" t="s">
        <v>31</v>
      </c>
      <c r="B33" s="1"/>
      <c r="E33" s="22"/>
      <c r="F33" s="23"/>
      <c r="G33" s="22"/>
    </row>
    <row r="34" spans="1:8" ht="21.6">
      <c r="A34" s="12" t="s">
        <v>32</v>
      </c>
      <c r="B34" s="1"/>
      <c r="E34" s="11">
        <v>1020</v>
      </c>
      <c r="F34" s="23"/>
      <c r="G34" s="11">
        <v>0</v>
      </c>
    </row>
    <row r="35" spans="1:8" ht="23.45" customHeight="1">
      <c r="A35" s="12" t="s">
        <v>33</v>
      </c>
      <c r="B35" s="12"/>
      <c r="E35" s="11">
        <v>2813</v>
      </c>
      <c r="F35" s="11"/>
      <c r="G35" s="11">
        <v>298</v>
      </c>
    </row>
    <row r="36" spans="1:8" ht="23.45" customHeight="1">
      <c r="A36" s="12" t="s">
        <v>34</v>
      </c>
      <c r="B36" s="12"/>
      <c r="E36" s="11">
        <v>8532</v>
      </c>
      <c r="F36" s="11"/>
      <c r="G36" s="11">
        <v>7074</v>
      </c>
    </row>
    <row r="37" spans="1:8" ht="23.45" customHeight="1">
      <c r="A37" s="12" t="s">
        <v>35</v>
      </c>
      <c r="B37" s="12"/>
      <c r="C37" s="2">
        <v>8</v>
      </c>
      <c r="E37" s="11">
        <v>7492</v>
      </c>
      <c r="F37" s="11"/>
      <c r="G37" s="11">
        <v>7156</v>
      </c>
      <c r="H37" s="22"/>
    </row>
    <row r="38" spans="1:8" ht="21" customHeight="1">
      <c r="A38" s="12" t="s">
        <v>36</v>
      </c>
      <c r="B38" s="12"/>
      <c r="C38" s="2">
        <v>2</v>
      </c>
      <c r="E38" s="11">
        <v>0</v>
      </c>
      <c r="F38" s="3"/>
      <c r="G38" s="24">
        <v>9000</v>
      </c>
    </row>
    <row r="39" spans="1:8" ht="21" customHeight="1">
      <c r="A39" s="123" t="s">
        <v>37</v>
      </c>
      <c r="B39" s="12"/>
      <c r="E39" s="11">
        <v>365</v>
      </c>
      <c r="F39" s="3"/>
      <c r="G39" s="24">
        <v>0</v>
      </c>
    </row>
    <row r="40" spans="1:8" ht="21" customHeight="1">
      <c r="A40" s="12" t="s">
        <v>38</v>
      </c>
      <c r="B40" s="12"/>
      <c r="E40" s="11">
        <v>5964</v>
      </c>
      <c r="F40" s="3"/>
      <c r="G40" s="24">
        <v>5913</v>
      </c>
    </row>
    <row r="41" spans="1:8" ht="22.9" customHeight="1">
      <c r="A41" s="12" t="s">
        <v>39</v>
      </c>
      <c r="B41" s="12"/>
      <c r="E41" s="11">
        <v>2619</v>
      </c>
      <c r="F41" s="11"/>
      <c r="G41" s="25">
        <v>5919</v>
      </c>
    </row>
    <row r="42" spans="1:8" ht="24" customHeight="1">
      <c r="A42" s="12" t="s">
        <v>40</v>
      </c>
      <c r="B42" s="12"/>
      <c r="E42" s="16">
        <f>SUM(E34:E41)</f>
        <v>28805</v>
      </c>
      <c r="F42" s="11"/>
      <c r="G42" s="16">
        <f>SUM(G34:G41)</f>
        <v>35360</v>
      </c>
    </row>
    <row r="43" spans="1:8" ht="11.25" customHeight="1">
      <c r="A43" s="12"/>
      <c r="B43" s="12"/>
      <c r="E43" s="11"/>
      <c r="F43" s="15"/>
      <c r="G43" s="11"/>
      <c r="H43" s="22"/>
    </row>
    <row r="44" spans="1:8" ht="21.6">
      <c r="A44" s="1" t="s">
        <v>41</v>
      </c>
      <c r="B44" s="1"/>
      <c r="E44" s="11"/>
      <c r="F44" s="11"/>
      <c r="G44" s="11"/>
    </row>
    <row r="45" spans="1:8">
      <c r="A45" s="12" t="s">
        <v>42</v>
      </c>
      <c r="B45" s="12"/>
      <c r="C45" s="2">
        <v>8</v>
      </c>
      <c r="E45" s="17">
        <v>6913</v>
      </c>
      <c r="F45" s="11"/>
      <c r="G45" s="17">
        <v>6398</v>
      </c>
      <c r="H45" s="22"/>
    </row>
    <row r="46" spans="1:8">
      <c r="A46" s="12" t="s">
        <v>43</v>
      </c>
      <c r="B46" s="12"/>
      <c r="E46" s="17">
        <v>8635</v>
      </c>
      <c r="F46" s="3"/>
      <c r="G46" s="17">
        <v>8839</v>
      </c>
    </row>
    <row r="47" spans="1:8" ht="19.5" customHeight="1">
      <c r="A47" s="12" t="s">
        <v>44</v>
      </c>
      <c r="B47" s="12"/>
      <c r="E47" s="26">
        <v>1981</v>
      </c>
      <c r="F47" s="11"/>
      <c r="G47" s="26">
        <v>1981</v>
      </c>
    </row>
    <row r="48" spans="1:8">
      <c r="A48" s="12" t="s">
        <v>45</v>
      </c>
      <c r="B48" s="12"/>
      <c r="E48" s="16">
        <f>SUM(E45:E47)</f>
        <v>17529</v>
      </c>
      <c r="F48" s="11"/>
      <c r="G48" s="16">
        <f>SUM(G45:G47)</f>
        <v>17218</v>
      </c>
    </row>
    <row r="49" spans="1:7" ht="19.5" customHeight="1">
      <c r="A49" s="1" t="s">
        <v>46</v>
      </c>
      <c r="B49" s="1"/>
      <c r="E49" s="27">
        <f>+E42+E48</f>
        <v>46334</v>
      </c>
      <c r="F49" s="11"/>
      <c r="G49" s="27">
        <f>+G42+G48</f>
        <v>52578</v>
      </c>
    </row>
    <row r="50" spans="1:7" ht="19.5" customHeight="1">
      <c r="A50" s="1" t="s">
        <v>47</v>
      </c>
      <c r="B50" s="1"/>
      <c r="E50" s="11"/>
      <c r="F50" s="11"/>
      <c r="G50" s="11"/>
    </row>
    <row r="51" spans="1:7" ht="19.5" customHeight="1">
      <c r="A51" s="12" t="s">
        <v>48</v>
      </c>
      <c r="B51" s="12"/>
      <c r="E51" s="11"/>
      <c r="F51" s="11"/>
      <c r="G51" s="11"/>
    </row>
    <row r="52" spans="1:7" ht="19.5" customHeight="1">
      <c r="A52" s="12" t="s">
        <v>49</v>
      </c>
      <c r="B52" s="12"/>
      <c r="E52" s="11"/>
      <c r="F52" s="11"/>
      <c r="G52" s="11"/>
    </row>
    <row r="53" spans="1:7" ht="19.5" customHeight="1" thickBot="1">
      <c r="A53" s="12" t="s">
        <v>50</v>
      </c>
      <c r="B53" s="12"/>
      <c r="E53" s="28">
        <v>250000</v>
      </c>
      <c r="F53" s="11"/>
      <c r="G53" s="28">
        <v>250000</v>
      </c>
    </row>
    <row r="54" spans="1:7" ht="19.5" customHeight="1" thickTop="1">
      <c r="A54" s="12" t="s">
        <v>51</v>
      </c>
      <c r="B54" s="12"/>
      <c r="E54" s="11"/>
      <c r="F54" s="11"/>
      <c r="G54" s="11"/>
    </row>
    <row r="55" spans="1:7" ht="19.5" customHeight="1">
      <c r="A55" s="12" t="s">
        <v>52</v>
      </c>
      <c r="B55" s="12"/>
      <c r="E55" s="11">
        <f>+SH!C16</f>
        <v>120000</v>
      </c>
      <c r="F55" s="11"/>
      <c r="G55" s="11">
        <v>120000</v>
      </c>
    </row>
    <row r="56" spans="1:7" ht="19.5" customHeight="1">
      <c r="A56" s="12" t="s">
        <v>53</v>
      </c>
      <c r="B56" s="12"/>
      <c r="E56" s="11">
        <f>+SH!E16</f>
        <v>279256</v>
      </c>
      <c r="F56" s="11"/>
      <c r="G56" s="11">
        <v>279256</v>
      </c>
    </row>
    <row r="57" spans="1:7" ht="19.5" customHeight="1">
      <c r="A57" s="12" t="s">
        <v>54</v>
      </c>
      <c r="B57" s="12"/>
      <c r="E57" s="11"/>
      <c r="F57" s="11"/>
      <c r="G57" s="11"/>
    </row>
    <row r="58" spans="1:7" ht="19.5" customHeight="1">
      <c r="A58" s="12" t="s">
        <v>55</v>
      </c>
      <c r="B58" s="12"/>
      <c r="E58" s="11">
        <f>+SH!G16</f>
        <v>8060</v>
      </c>
      <c r="F58" s="11"/>
      <c r="G58" s="29">
        <v>8060</v>
      </c>
    </row>
    <row r="59" spans="1:7" ht="19.5" customHeight="1">
      <c r="A59" s="12" t="s">
        <v>56</v>
      </c>
      <c r="B59" s="12"/>
      <c r="E59" s="126">
        <f>+SH!I16</f>
        <v>7161</v>
      </c>
      <c r="F59" s="11"/>
      <c r="G59" s="29">
        <v>2859</v>
      </c>
    </row>
    <row r="60" spans="1:7" ht="19.5" customHeight="1">
      <c r="A60" s="12" t="s">
        <v>57</v>
      </c>
      <c r="B60" s="12"/>
      <c r="E60" s="30">
        <f>+SH!K16</f>
        <v>77105</v>
      </c>
      <c r="F60" s="31"/>
      <c r="G60" s="25">
        <v>77138</v>
      </c>
    </row>
    <row r="61" spans="1:7" ht="19.5" customHeight="1">
      <c r="A61" s="1" t="s">
        <v>58</v>
      </c>
      <c r="B61" s="1"/>
      <c r="E61" s="32">
        <f>SUM(E55:E60)</f>
        <v>491582</v>
      </c>
      <c r="G61" s="33">
        <f>SUM(G55:G60)</f>
        <v>487313</v>
      </c>
    </row>
    <row r="62" spans="1:7" ht="24" customHeight="1" thickBot="1">
      <c r="A62" s="1" t="s">
        <v>59</v>
      </c>
      <c r="B62" s="1"/>
      <c r="E62" s="21">
        <f>SUM(E49,E61)</f>
        <v>537916</v>
      </c>
      <c r="G62" s="21">
        <f>SUM(G49,G61)</f>
        <v>539891</v>
      </c>
    </row>
    <row r="63" spans="1:7" ht="21.6" thickTop="1">
      <c r="A63" s="12"/>
      <c r="B63" s="12"/>
    </row>
    <row r="64" spans="1:7">
      <c r="A64" s="12"/>
      <c r="B64" s="12"/>
    </row>
    <row r="65" spans="1:7">
      <c r="A65" s="12"/>
      <c r="B65" s="12"/>
      <c r="E65" s="34">
        <f t="shared" ref="E65:F65" si="0">+E30-E62</f>
        <v>0</v>
      </c>
      <c r="F65" s="34">
        <f t="shared" si="0"/>
        <v>0</v>
      </c>
      <c r="G65" s="34">
        <f>+G30-G62</f>
        <v>0</v>
      </c>
    </row>
    <row r="66" spans="1:7">
      <c r="A66" s="12"/>
      <c r="B66" s="12"/>
      <c r="E66" s="35"/>
    </row>
    <row r="67" spans="1:7">
      <c r="A67" s="12"/>
      <c r="B67" s="12"/>
    </row>
    <row r="68" spans="1:7">
      <c r="A68" s="12"/>
      <c r="B68" s="12"/>
    </row>
    <row r="69" spans="1:7">
      <c r="A69" s="12"/>
      <c r="B69" s="12"/>
    </row>
    <row r="70" spans="1:7">
      <c r="A70" s="12"/>
      <c r="B70" s="12"/>
    </row>
    <row r="71" spans="1:7">
      <c r="A71" s="12"/>
      <c r="B71" s="12"/>
    </row>
    <row r="72" spans="1:7">
      <c r="A72" s="12"/>
      <c r="B72" s="12"/>
    </row>
    <row r="73" spans="1:7">
      <c r="A73" s="12"/>
      <c r="B73" s="12"/>
    </row>
    <row r="74" spans="1:7">
      <c r="A74" s="12"/>
      <c r="B74" s="12"/>
    </row>
    <row r="75" spans="1:7">
      <c r="A75" s="12"/>
      <c r="B75" s="12"/>
    </row>
    <row r="76" spans="1:7">
      <c r="A76" s="12"/>
      <c r="B76" s="12"/>
    </row>
    <row r="77" spans="1:7">
      <c r="A77" s="12"/>
      <c r="B77" s="12"/>
    </row>
    <row r="78" spans="1:7">
      <c r="A78" s="12"/>
      <c r="B78" s="12"/>
    </row>
    <row r="79" spans="1:7">
      <c r="A79" s="12"/>
      <c r="B79" s="12"/>
    </row>
    <row r="80" spans="1:7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</sheetData>
  <mergeCells count="1">
    <mergeCell ref="E5:G5"/>
  </mergeCells>
  <printOptions horizontalCentered="1"/>
  <pageMargins left="1.1811023622047245" right="0.82677165354330717" top="0.78740157480314965" bottom="0.19685039370078741" header="0.23622047244094491" footer="0.35433070866141736"/>
  <pageSetup paperSize="9" scale="9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4EC9-1FB1-4DE4-B442-19B10E599AA3}">
  <sheetPr>
    <tabColor theme="6" tint="-0.249977111117893"/>
  </sheetPr>
  <dimension ref="A1:AA142"/>
  <sheetViews>
    <sheetView tabSelected="1" view="pageBreakPreview" topLeftCell="A42" zoomScale="80" zoomScaleNormal="100" zoomScaleSheetLayoutView="80" workbookViewId="0">
      <selection activeCell="G17" sqref="G17"/>
    </sheetView>
  </sheetViews>
  <sheetFormatPr defaultColWidth="8.7109375" defaultRowHeight="21"/>
  <cols>
    <col min="1" max="1" width="49.7109375" style="39" customWidth="1"/>
    <col min="2" max="2" width="8.7109375" style="2" customWidth="1"/>
    <col min="3" max="3" width="1" style="3" customWidth="1"/>
    <col min="4" max="4" width="14.42578125" style="127" customWidth="1"/>
    <col min="5" max="5" width="0.7109375" style="3" customWidth="1"/>
    <col min="6" max="6" width="15.140625" style="12" customWidth="1"/>
    <col min="7" max="7" width="4.85546875" style="12" customWidth="1"/>
    <col min="8" max="8" width="13.7109375" style="3" customWidth="1"/>
    <col min="9" max="9" width="16" style="3" bestFit="1" customWidth="1"/>
    <col min="10" max="10" width="10" style="3" bestFit="1" customWidth="1"/>
    <col min="11" max="11" width="11.42578125" style="3" customWidth="1"/>
    <col min="12" max="12" width="10" style="3" bestFit="1" customWidth="1"/>
    <col min="13" max="13" width="11.42578125" style="3" customWidth="1"/>
    <col min="14" max="16384" width="8.7109375" style="3"/>
  </cols>
  <sheetData>
    <row r="1" spans="1:7" ht="21.6">
      <c r="A1" s="36" t="s">
        <v>60</v>
      </c>
      <c r="C1" s="2"/>
      <c r="F1" s="37" t="s">
        <v>6</v>
      </c>
      <c r="G1" s="6"/>
    </row>
    <row r="2" spans="1:7" ht="21.6">
      <c r="A2" s="36" t="s">
        <v>61</v>
      </c>
      <c r="C2" s="2"/>
      <c r="F2" s="37" t="s">
        <v>9</v>
      </c>
      <c r="G2" s="6"/>
    </row>
    <row r="3" spans="1:7" ht="21.6">
      <c r="A3" s="38" t="s">
        <v>62</v>
      </c>
    </row>
    <row r="4" spans="1:7" ht="7.35" customHeight="1"/>
    <row r="5" spans="1:7" ht="18" customHeight="1">
      <c r="D5" s="144" t="s">
        <v>3</v>
      </c>
      <c r="E5" s="144"/>
      <c r="F5" s="144"/>
      <c r="G5" s="6"/>
    </row>
    <row r="6" spans="1:7">
      <c r="B6" s="124" t="s">
        <v>8</v>
      </c>
      <c r="D6" s="128">
        <v>2568</v>
      </c>
      <c r="E6" s="41"/>
      <c r="F6" s="40">
        <v>2567</v>
      </c>
      <c r="G6" s="2"/>
    </row>
    <row r="7" spans="1:7" ht="7.9" customHeight="1">
      <c r="D7" s="129"/>
      <c r="E7" s="2"/>
      <c r="F7" s="42"/>
      <c r="G7" s="2"/>
    </row>
    <row r="8" spans="1:7" ht="21.6">
      <c r="A8" s="36" t="s">
        <v>63</v>
      </c>
    </row>
    <row r="9" spans="1:7">
      <c r="A9" s="43" t="s">
        <v>64</v>
      </c>
      <c r="B9" s="2">
        <v>2</v>
      </c>
      <c r="D9" s="44">
        <v>47295</v>
      </c>
      <c r="E9" s="45"/>
      <c r="F9" s="46">
        <v>64448</v>
      </c>
      <c r="G9" s="46"/>
    </row>
    <row r="10" spans="1:7">
      <c r="A10" s="43" t="s">
        <v>65</v>
      </c>
      <c r="B10" s="2">
        <v>5</v>
      </c>
      <c r="D10" s="44">
        <v>14183</v>
      </c>
      <c r="E10" s="45"/>
      <c r="F10" s="46">
        <v>0</v>
      </c>
      <c r="G10" s="46"/>
    </row>
    <row r="11" spans="1:7">
      <c r="A11" s="43" t="s">
        <v>66</v>
      </c>
      <c r="B11" s="2">
        <v>2</v>
      </c>
      <c r="D11" s="44">
        <v>1855</v>
      </c>
      <c r="E11" s="45"/>
      <c r="F11" s="46">
        <v>2459</v>
      </c>
      <c r="G11" s="46"/>
    </row>
    <row r="12" spans="1:7" ht="21.6">
      <c r="A12" s="36" t="s">
        <v>67</v>
      </c>
      <c r="D12" s="47">
        <f>SUM(D9:D11)</f>
        <v>63333</v>
      </c>
      <c r="E12" s="45"/>
      <c r="F12" s="47">
        <f>SUM(F9:F11)</f>
        <v>66907</v>
      </c>
      <c r="G12" s="49"/>
    </row>
    <row r="13" spans="1:7" ht="5.65" customHeight="1">
      <c r="A13" s="43"/>
      <c r="D13" s="44"/>
      <c r="E13" s="45"/>
      <c r="F13" s="46"/>
      <c r="G13" s="46"/>
    </row>
    <row r="14" spans="1:7" ht="21.6">
      <c r="A14" s="36" t="s">
        <v>68</v>
      </c>
      <c r="B14" s="2">
        <v>2</v>
      </c>
      <c r="D14" s="44"/>
      <c r="E14" s="45"/>
      <c r="F14" s="46"/>
      <c r="G14" s="46"/>
    </row>
    <row r="15" spans="1:7">
      <c r="A15" s="43" t="s">
        <v>69</v>
      </c>
      <c r="B15" s="3"/>
      <c r="D15" s="44"/>
      <c r="E15" s="50"/>
      <c r="F15" s="44"/>
      <c r="G15" s="46"/>
    </row>
    <row r="16" spans="1:7">
      <c r="A16" s="51" t="s">
        <v>70</v>
      </c>
      <c r="B16" s="3"/>
      <c r="D16" s="44">
        <v>18304</v>
      </c>
      <c r="E16" s="50"/>
      <c r="F16" s="44">
        <v>25174</v>
      </c>
      <c r="G16" s="46"/>
    </row>
    <row r="17" spans="1:27">
      <c r="A17" s="51" t="s">
        <v>71</v>
      </c>
      <c r="B17" s="3"/>
      <c r="D17" s="44">
        <v>729</v>
      </c>
      <c r="E17" s="50"/>
      <c r="F17" s="44">
        <v>2917</v>
      </c>
      <c r="G17" s="46"/>
    </row>
    <row r="18" spans="1:27">
      <c r="A18" s="43" t="s">
        <v>72</v>
      </c>
      <c r="D18" s="143">
        <v>22340</v>
      </c>
      <c r="E18" s="45"/>
      <c r="F18" s="46">
        <v>22820</v>
      </c>
      <c r="G18" s="46"/>
    </row>
    <row r="19" spans="1:27">
      <c r="A19" s="43" t="s">
        <v>73</v>
      </c>
      <c r="D19" s="44">
        <v>18087</v>
      </c>
      <c r="E19" s="45"/>
      <c r="F19" s="46">
        <v>10929</v>
      </c>
      <c r="G19" s="46"/>
    </row>
    <row r="20" spans="1:27" ht="21.6">
      <c r="A20" s="36" t="s">
        <v>74</v>
      </c>
      <c r="D20" s="47">
        <f>SUM(D15:D19)</f>
        <v>59460</v>
      </c>
      <c r="E20" s="45"/>
      <c r="F20" s="48">
        <f>SUM(F15:F19)</f>
        <v>61840</v>
      </c>
      <c r="G20" s="49"/>
    </row>
    <row r="21" spans="1:27" ht="5.65" customHeight="1">
      <c r="A21" s="43"/>
      <c r="D21" s="44"/>
      <c r="E21" s="45"/>
      <c r="F21" s="46"/>
      <c r="G21" s="46"/>
      <c r="AA21" s="3" t="s">
        <v>24</v>
      </c>
    </row>
    <row r="22" spans="1:27" ht="21.6">
      <c r="A22" s="36" t="s">
        <v>75</v>
      </c>
      <c r="D22" s="52">
        <f>D12-D20</f>
        <v>3873</v>
      </c>
      <c r="E22" s="45"/>
      <c r="F22" s="52">
        <f>F12-F20</f>
        <v>5067</v>
      </c>
      <c r="G22" s="46"/>
    </row>
    <row r="23" spans="1:27">
      <c r="A23" s="43" t="s">
        <v>76</v>
      </c>
      <c r="D23" s="44">
        <v>201</v>
      </c>
      <c r="E23" s="45"/>
      <c r="F23" s="46">
        <v>203</v>
      </c>
      <c r="G23" s="46"/>
    </row>
    <row r="24" spans="1:27" ht="5.65" customHeight="1">
      <c r="A24" s="43"/>
      <c r="D24" s="44"/>
      <c r="E24" s="45"/>
      <c r="F24" s="46"/>
      <c r="G24" s="46"/>
    </row>
    <row r="25" spans="1:27" ht="21.6">
      <c r="A25" s="36" t="s">
        <v>77</v>
      </c>
      <c r="D25" s="130">
        <f>D22-D23</f>
        <v>3672</v>
      </c>
      <c r="E25" s="53">
        <f>+SUM(E12-E20)</f>
        <v>0</v>
      </c>
      <c r="F25" s="53">
        <f>F22-F23</f>
        <v>4864</v>
      </c>
      <c r="G25" s="53"/>
    </row>
    <row r="26" spans="1:27">
      <c r="A26" s="43" t="s">
        <v>78</v>
      </c>
      <c r="D26" s="131">
        <v>-630</v>
      </c>
      <c r="E26" s="45"/>
      <c r="F26" s="54">
        <v>1069</v>
      </c>
      <c r="G26" s="55"/>
    </row>
    <row r="27" spans="1:27" ht="4.3499999999999996" customHeight="1">
      <c r="A27" s="43"/>
      <c r="D27" s="44"/>
      <c r="E27" s="45"/>
      <c r="F27" s="46"/>
      <c r="G27" s="46"/>
    </row>
    <row r="28" spans="1:27" ht="21.6">
      <c r="A28" s="36" t="s">
        <v>79</v>
      </c>
      <c r="D28" s="132">
        <f>+D25-D26</f>
        <v>4302</v>
      </c>
      <c r="E28" s="45"/>
      <c r="F28" s="56">
        <f>+F25-F26</f>
        <v>3795</v>
      </c>
      <c r="G28" s="53"/>
    </row>
    <row r="29" spans="1:27" ht="5.0999999999999996" customHeight="1">
      <c r="A29" s="43"/>
      <c r="D29" s="44"/>
      <c r="E29" s="45"/>
      <c r="F29" s="46"/>
      <c r="G29" s="46"/>
    </row>
    <row r="30" spans="1:27" ht="21.6">
      <c r="A30" s="36" t="s">
        <v>80</v>
      </c>
      <c r="D30" s="44"/>
      <c r="E30" s="45"/>
      <c r="F30" s="46"/>
      <c r="G30" s="46"/>
    </row>
    <row r="31" spans="1:27" ht="21.6">
      <c r="A31" s="36" t="s">
        <v>81</v>
      </c>
      <c r="D31" s="44"/>
      <c r="E31" s="45"/>
      <c r="F31" s="46"/>
      <c r="G31" s="46"/>
    </row>
    <row r="32" spans="1:27">
      <c r="A32" s="43" t="s">
        <v>82</v>
      </c>
      <c r="B32" s="42">
        <v>5</v>
      </c>
      <c r="D32" s="126">
        <f>-178+136</f>
        <v>-42</v>
      </c>
      <c r="E32" s="45"/>
      <c r="F32" s="30">
        <v>307</v>
      </c>
      <c r="G32" s="30"/>
      <c r="H32" s="57"/>
      <c r="I32" s="57"/>
    </row>
    <row r="33" spans="1:13">
      <c r="A33" s="43" t="s">
        <v>83</v>
      </c>
      <c r="B33" s="3"/>
      <c r="D33" s="126"/>
      <c r="E33" s="45"/>
      <c r="F33" s="30"/>
      <c r="G33" s="30"/>
    </row>
    <row r="34" spans="1:13">
      <c r="A34" s="43" t="s">
        <v>84</v>
      </c>
      <c r="D34" s="126">
        <f>-36+27</f>
        <v>-9</v>
      </c>
      <c r="E34" s="45"/>
      <c r="F34" s="58">
        <v>62</v>
      </c>
      <c r="G34" s="58"/>
    </row>
    <row r="35" spans="1:13" ht="21.6">
      <c r="A35" s="59" t="s">
        <v>85</v>
      </c>
      <c r="D35" s="133">
        <f>D32-D34</f>
        <v>-33</v>
      </c>
      <c r="E35" s="45"/>
      <c r="F35" s="60">
        <f>F32-F34</f>
        <v>245</v>
      </c>
      <c r="G35" s="53"/>
    </row>
    <row r="36" spans="1:13" ht="5.0999999999999996" customHeight="1">
      <c r="A36" s="59"/>
      <c r="D36" s="44"/>
      <c r="E36" s="45"/>
      <c r="F36" s="46"/>
      <c r="G36" s="46"/>
    </row>
    <row r="37" spans="1:13" ht="22.15" thickBot="1">
      <c r="A37" s="59" t="s">
        <v>86</v>
      </c>
      <c r="D37" s="61">
        <f>+D28+D35</f>
        <v>4269</v>
      </c>
      <c r="E37" s="45"/>
      <c r="F37" s="62">
        <f>+F28+F35</f>
        <v>4040</v>
      </c>
      <c r="G37" s="63"/>
      <c r="H37" s="64"/>
      <c r="I37" s="13"/>
    </row>
    <row r="38" spans="1:13" ht="6" customHeight="1" thickTop="1">
      <c r="A38" s="59"/>
      <c r="D38" s="44"/>
      <c r="E38" s="45"/>
      <c r="F38" s="46"/>
      <c r="G38" s="46"/>
    </row>
    <row r="39" spans="1:13" ht="22.15" thickBot="1">
      <c r="A39" s="65" t="s">
        <v>87</v>
      </c>
      <c r="D39" s="66">
        <f>+D28/D40</f>
        <v>0.35849999999999999</v>
      </c>
      <c r="E39" s="45"/>
      <c r="F39" s="67">
        <f>+F28/F40</f>
        <v>0.31624999999999998</v>
      </c>
      <c r="G39" s="68"/>
    </row>
    <row r="40" spans="1:13" ht="26.65" customHeight="1" thickTop="1" thickBot="1">
      <c r="A40" s="65" t="s">
        <v>88</v>
      </c>
      <c r="D40" s="134">
        <v>12000</v>
      </c>
      <c r="E40" s="45"/>
      <c r="F40" s="69">
        <v>12000</v>
      </c>
      <c r="G40" s="49"/>
      <c r="I40" s="10"/>
      <c r="K40" s="10"/>
      <c r="M40" s="10"/>
    </row>
    <row r="41" spans="1:13" ht="21.6" thickTop="1">
      <c r="A41" s="43"/>
      <c r="K41" s="10"/>
      <c r="M41" s="10"/>
    </row>
    <row r="42" spans="1:13">
      <c r="A42" s="43"/>
      <c r="I42" s="10"/>
      <c r="K42" s="10"/>
      <c r="M42" s="10"/>
    </row>
    <row r="43" spans="1:13" s="2" customFormat="1">
      <c r="A43" s="43"/>
      <c r="C43" s="3"/>
      <c r="D43" s="127"/>
      <c r="E43" s="3"/>
      <c r="F43" s="12"/>
      <c r="G43" s="12"/>
    </row>
    <row r="44" spans="1:13" s="2" customFormat="1">
      <c r="A44" s="43"/>
      <c r="C44" s="3"/>
      <c r="D44" s="127"/>
      <c r="E44" s="3"/>
      <c r="F44" s="12"/>
      <c r="G44" s="12"/>
    </row>
    <row r="45" spans="1:13" s="2" customFormat="1">
      <c r="A45" s="43"/>
      <c r="C45" s="3"/>
      <c r="D45" s="127"/>
      <c r="E45" s="3"/>
      <c r="F45" s="12"/>
      <c r="G45" s="12"/>
    </row>
    <row r="46" spans="1:13" s="2" customFormat="1">
      <c r="A46" s="43"/>
      <c r="C46" s="3"/>
      <c r="D46" s="127"/>
      <c r="E46" s="3"/>
      <c r="F46" s="12"/>
      <c r="G46" s="12"/>
    </row>
    <row r="47" spans="1:13" s="2" customFormat="1">
      <c r="A47" s="43"/>
      <c r="C47" s="3"/>
      <c r="D47" s="127"/>
      <c r="E47" s="3"/>
      <c r="F47" s="12"/>
      <c r="G47" s="12"/>
    </row>
    <row r="48" spans="1:13" s="2" customFormat="1">
      <c r="A48" s="43"/>
      <c r="C48" s="3"/>
      <c r="D48" s="127"/>
      <c r="E48" s="3"/>
      <c r="F48" s="12"/>
      <c r="G48" s="12"/>
    </row>
    <row r="49" spans="1:7" s="2" customFormat="1">
      <c r="A49" s="43"/>
      <c r="C49" s="3"/>
      <c r="D49" s="127"/>
      <c r="E49" s="3"/>
      <c r="F49" s="12"/>
      <c r="G49" s="12"/>
    </row>
    <row r="50" spans="1:7" s="2" customFormat="1">
      <c r="A50" s="43"/>
      <c r="C50" s="3"/>
      <c r="D50" s="127"/>
      <c r="E50" s="3"/>
      <c r="F50" s="12"/>
      <c r="G50" s="12"/>
    </row>
    <row r="51" spans="1:7" s="2" customFormat="1">
      <c r="A51" s="43"/>
      <c r="C51" s="3"/>
      <c r="D51" s="127"/>
      <c r="E51" s="3"/>
      <c r="F51" s="12"/>
      <c r="G51" s="12"/>
    </row>
    <row r="52" spans="1:7" s="2" customFormat="1">
      <c r="A52" s="43"/>
      <c r="C52" s="3"/>
      <c r="D52" s="127"/>
      <c r="E52" s="3"/>
      <c r="F52" s="12"/>
      <c r="G52" s="12"/>
    </row>
    <row r="53" spans="1:7" s="2" customFormat="1">
      <c r="A53" s="43"/>
      <c r="C53" s="3"/>
      <c r="D53" s="127"/>
      <c r="E53" s="3"/>
      <c r="F53" s="12"/>
      <c r="G53" s="12"/>
    </row>
    <row r="54" spans="1:7" s="2" customFormat="1">
      <c r="A54" s="43"/>
      <c r="C54" s="3"/>
      <c r="D54" s="127"/>
      <c r="E54" s="3"/>
      <c r="F54" s="12"/>
      <c r="G54" s="12"/>
    </row>
    <row r="55" spans="1:7" s="2" customFormat="1">
      <c r="A55" s="43"/>
      <c r="C55" s="3"/>
      <c r="D55" s="127"/>
      <c r="E55" s="3"/>
      <c r="F55" s="12"/>
      <c r="G55" s="12"/>
    </row>
    <row r="56" spans="1:7" s="2" customFormat="1">
      <c r="A56" s="43"/>
      <c r="C56" s="3"/>
      <c r="D56" s="127"/>
      <c r="E56" s="3"/>
      <c r="F56" s="12"/>
      <c r="G56" s="12"/>
    </row>
    <row r="57" spans="1:7" s="2" customFormat="1">
      <c r="A57" s="43"/>
      <c r="C57" s="3"/>
      <c r="D57" s="127"/>
      <c r="E57" s="3"/>
      <c r="F57" s="12"/>
      <c r="G57" s="12"/>
    </row>
    <row r="58" spans="1:7" s="2" customFormat="1">
      <c r="A58" s="43"/>
      <c r="C58" s="3"/>
      <c r="D58" s="127"/>
      <c r="E58" s="3"/>
      <c r="F58" s="12"/>
      <c r="G58" s="12"/>
    </row>
    <row r="59" spans="1:7" s="2" customFormat="1">
      <c r="A59" s="43"/>
      <c r="C59" s="3"/>
      <c r="D59" s="127"/>
      <c r="E59" s="3"/>
      <c r="F59" s="12"/>
      <c r="G59" s="12"/>
    </row>
    <row r="60" spans="1:7" s="2" customFormat="1">
      <c r="A60" s="43"/>
      <c r="C60" s="3"/>
      <c r="D60" s="127"/>
      <c r="E60" s="3"/>
      <c r="F60" s="12"/>
      <c r="G60" s="12"/>
    </row>
    <row r="61" spans="1:7" s="2" customFormat="1">
      <c r="A61" s="43"/>
      <c r="C61" s="3"/>
      <c r="D61" s="127"/>
      <c r="E61" s="3"/>
      <c r="F61" s="12"/>
      <c r="G61" s="12"/>
    </row>
    <row r="62" spans="1:7" s="2" customFormat="1">
      <c r="A62" s="43"/>
      <c r="C62" s="3"/>
      <c r="D62" s="127"/>
      <c r="E62" s="3"/>
      <c r="F62" s="12"/>
      <c r="G62" s="12"/>
    </row>
    <row r="63" spans="1:7" s="2" customFormat="1">
      <c r="A63" s="43"/>
      <c r="C63" s="3"/>
      <c r="D63" s="127"/>
      <c r="E63" s="3"/>
      <c r="F63" s="12"/>
      <c r="G63" s="12"/>
    </row>
    <row r="64" spans="1:7" s="2" customFormat="1">
      <c r="A64" s="43"/>
      <c r="C64" s="3"/>
      <c r="D64" s="127"/>
      <c r="E64" s="3"/>
      <c r="F64" s="12"/>
      <c r="G64" s="12"/>
    </row>
    <row r="65" spans="1:7" s="2" customFormat="1">
      <c r="A65" s="43"/>
      <c r="C65" s="3"/>
      <c r="D65" s="127"/>
      <c r="E65" s="3"/>
      <c r="F65" s="12"/>
      <c r="G65" s="12"/>
    </row>
    <row r="66" spans="1:7" s="2" customFormat="1">
      <c r="A66" s="43"/>
      <c r="C66" s="3"/>
      <c r="D66" s="127"/>
      <c r="E66" s="3"/>
      <c r="F66" s="12"/>
      <c r="G66" s="12"/>
    </row>
    <row r="67" spans="1:7" s="2" customFormat="1">
      <c r="A67" s="43"/>
      <c r="C67" s="3"/>
      <c r="D67" s="127"/>
      <c r="E67" s="3"/>
      <c r="F67" s="12"/>
      <c r="G67" s="12"/>
    </row>
    <row r="68" spans="1:7" s="2" customFormat="1">
      <c r="A68" s="43"/>
      <c r="C68" s="3"/>
      <c r="D68" s="127"/>
      <c r="E68" s="3"/>
      <c r="F68" s="12"/>
      <c r="G68" s="12"/>
    </row>
    <row r="69" spans="1:7" s="2" customFormat="1">
      <c r="A69" s="43"/>
      <c r="C69" s="3"/>
      <c r="D69" s="127"/>
      <c r="E69" s="3"/>
      <c r="F69" s="12"/>
      <c r="G69" s="12"/>
    </row>
    <row r="70" spans="1:7" s="2" customFormat="1">
      <c r="A70" s="43"/>
      <c r="C70" s="3"/>
      <c r="D70" s="127"/>
      <c r="E70" s="3"/>
      <c r="F70" s="12"/>
      <c r="G70" s="12"/>
    </row>
    <row r="71" spans="1:7" s="2" customFormat="1">
      <c r="A71" s="43"/>
      <c r="C71" s="3"/>
      <c r="D71" s="127"/>
      <c r="E71" s="3"/>
      <c r="F71" s="12"/>
      <c r="G71" s="12"/>
    </row>
    <row r="72" spans="1:7" s="2" customFormat="1">
      <c r="A72" s="43"/>
      <c r="C72" s="3"/>
      <c r="D72" s="127"/>
      <c r="E72" s="3"/>
      <c r="F72" s="12"/>
      <c r="G72" s="12"/>
    </row>
    <row r="73" spans="1:7" s="2" customFormat="1">
      <c r="A73" s="43"/>
      <c r="C73" s="3"/>
      <c r="D73" s="127"/>
      <c r="E73" s="3"/>
      <c r="F73" s="12"/>
      <c r="G73" s="12"/>
    </row>
    <row r="74" spans="1:7" s="2" customFormat="1">
      <c r="A74" s="43"/>
      <c r="C74" s="3"/>
      <c r="D74" s="127"/>
      <c r="E74" s="3"/>
      <c r="F74" s="12"/>
      <c r="G74" s="12"/>
    </row>
    <row r="75" spans="1:7" s="2" customFormat="1">
      <c r="A75" s="43"/>
      <c r="C75" s="3"/>
      <c r="D75" s="127"/>
      <c r="E75" s="3"/>
      <c r="F75" s="12"/>
      <c r="G75" s="12"/>
    </row>
    <row r="76" spans="1:7" s="2" customFormat="1">
      <c r="A76" s="43"/>
      <c r="C76" s="3"/>
      <c r="D76" s="127"/>
      <c r="E76" s="3"/>
      <c r="F76" s="12"/>
      <c r="G76" s="12"/>
    </row>
    <row r="77" spans="1:7" s="2" customFormat="1">
      <c r="A77" s="43"/>
      <c r="C77" s="3"/>
      <c r="D77" s="127"/>
      <c r="E77" s="3"/>
      <c r="F77" s="12"/>
      <c r="G77" s="12"/>
    </row>
    <row r="78" spans="1:7" s="2" customFormat="1">
      <c r="A78" s="43"/>
      <c r="C78" s="3"/>
      <c r="D78" s="127"/>
      <c r="E78" s="3"/>
      <c r="F78" s="12"/>
      <c r="G78" s="12"/>
    </row>
    <row r="79" spans="1:7" s="2" customFormat="1">
      <c r="A79" s="43"/>
      <c r="C79" s="3"/>
      <c r="D79" s="127"/>
      <c r="E79" s="3"/>
      <c r="F79" s="12"/>
      <c r="G79" s="12"/>
    </row>
    <row r="80" spans="1:7" s="2" customFormat="1">
      <c r="A80" s="43"/>
      <c r="C80" s="3"/>
      <c r="D80" s="127"/>
      <c r="E80" s="3"/>
      <c r="F80" s="12"/>
      <c r="G80" s="12"/>
    </row>
    <row r="81" spans="1:7" s="2" customFormat="1">
      <c r="A81" s="43"/>
      <c r="C81" s="3"/>
      <c r="D81" s="127"/>
      <c r="E81" s="3"/>
      <c r="F81" s="12"/>
      <c r="G81" s="12"/>
    </row>
    <row r="82" spans="1:7" s="2" customFormat="1">
      <c r="A82" s="43"/>
      <c r="C82" s="3"/>
      <c r="D82" s="127"/>
      <c r="E82" s="3"/>
      <c r="F82" s="12"/>
      <c r="G82" s="12"/>
    </row>
    <row r="83" spans="1:7" s="2" customFormat="1">
      <c r="A83" s="43"/>
      <c r="C83" s="3"/>
      <c r="D83" s="127"/>
      <c r="E83" s="3"/>
      <c r="F83" s="12"/>
      <c r="G83" s="12"/>
    </row>
    <row r="84" spans="1:7" s="2" customFormat="1">
      <c r="A84" s="43"/>
      <c r="C84" s="3"/>
      <c r="D84" s="127"/>
      <c r="E84" s="3"/>
      <c r="F84" s="12"/>
      <c r="G84" s="12"/>
    </row>
    <row r="85" spans="1:7" s="2" customFormat="1">
      <c r="A85" s="43"/>
      <c r="C85" s="3"/>
      <c r="D85" s="127"/>
      <c r="E85" s="3"/>
      <c r="F85" s="12"/>
      <c r="G85" s="12"/>
    </row>
    <row r="86" spans="1:7" s="2" customFormat="1">
      <c r="A86" s="43"/>
      <c r="C86" s="3"/>
      <c r="D86" s="127"/>
      <c r="E86" s="3"/>
      <c r="F86" s="12"/>
      <c r="G86" s="12"/>
    </row>
    <row r="87" spans="1:7" s="2" customFormat="1">
      <c r="A87" s="43"/>
      <c r="C87" s="3"/>
      <c r="D87" s="127"/>
      <c r="E87" s="3"/>
      <c r="F87" s="12"/>
      <c r="G87" s="12"/>
    </row>
    <row r="88" spans="1:7" s="2" customFormat="1">
      <c r="A88" s="43"/>
      <c r="C88" s="3"/>
      <c r="D88" s="127"/>
      <c r="E88" s="3"/>
      <c r="F88" s="12"/>
      <c r="G88" s="12"/>
    </row>
    <row r="89" spans="1:7" s="2" customFormat="1">
      <c r="A89" s="43"/>
      <c r="C89" s="3"/>
      <c r="D89" s="127"/>
      <c r="E89" s="3"/>
      <c r="F89" s="12"/>
      <c r="G89" s="12"/>
    </row>
    <row r="90" spans="1:7" s="2" customFormat="1">
      <c r="A90" s="43"/>
      <c r="C90" s="3"/>
      <c r="D90" s="127"/>
      <c r="E90" s="3"/>
      <c r="F90" s="12"/>
      <c r="G90" s="12"/>
    </row>
    <row r="91" spans="1:7" s="2" customFormat="1">
      <c r="A91" s="43"/>
      <c r="C91" s="3"/>
      <c r="D91" s="127"/>
      <c r="E91" s="3"/>
      <c r="F91" s="12"/>
      <c r="G91" s="12"/>
    </row>
    <row r="92" spans="1:7" s="2" customFormat="1">
      <c r="A92" s="43"/>
      <c r="C92" s="3"/>
      <c r="D92" s="127"/>
      <c r="E92" s="3"/>
      <c r="F92" s="12"/>
      <c r="G92" s="12"/>
    </row>
    <row r="93" spans="1:7" s="2" customFormat="1">
      <c r="A93" s="43"/>
      <c r="C93" s="3"/>
      <c r="D93" s="127"/>
      <c r="E93" s="3"/>
      <c r="F93" s="12"/>
      <c r="G93" s="12"/>
    </row>
    <row r="94" spans="1:7" s="2" customFormat="1">
      <c r="A94" s="43"/>
      <c r="C94" s="3"/>
      <c r="D94" s="127"/>
      <c r="E94" s="3"/>
      <c r="F94" s="12"/>
      <c r="G94" s="12"/>
    </row>
    <row r="95" spans="1:7" s="2" customFormat="1">
      <c r="A95" s="43"/>
      <c r="C95" s="3"/>
      <c r="D95" s="127"/>
      <c r="E95" s="3"/>
      <c r="F95" s="12"/>
      <c r="G95" s="12"/>
    </row>
    <row r="96" spans="1:7" s="2" customFormat="1">
      <c r="A96" s="43"/>
      <c r="C96" s="3"/>
      <c r="D96" s="127"/>
      <c r="E96" s="3"/>
      <c r="F96" s="12"/>
      <c r="G96" s="12"/>
    </row>
    <row r="97" spans="1:7" s="2" customFormat="1">
      <c r="A97" s="43"/>
      <c r="C97" s="3"/>
      <c r="D97" s="127"/>
      <c r="E97" s="3"/>
      <c r="F97" s="12"/>
      <c r="G97" s="12"/>
    </row>
    <row r="98" spans="1:7" s="2" customFormat="1">
      <c r="A98" s="43"/>
      <c r="C98" s="3"/>
      <c r="D98" s="127"/>
      <c r="E98" s="3"/>
      <c r="F98" s="12"/>
      <c r="G98" s="12"/>
    </row>
    <row r="99" spans="1:7" s="2" customFormat="1">
      <c r="A99" s="43"/>
      <c r="C99" s="3"/>
      <c r="D99" s="127"/>
      <c r="E99" s="3"/>
      <c r="F99" s="12"/>
      <c r="G99" s="12"/>
    </row>
    <row r="100" spans="1:7" s="2" customFormat="1">
      <c r="A100" s="43"/>
      <c r="C100" s="3"/>
      <c r="D100" s="127"/>
      <c r="E100" s="3"/>
      <c r="F100" s="12"/>
      <c r="G100" s="12"/>
    </row>
    <row r="101" spans="1:7" s="2" customFormat="1">
      <c r="A101" s="43"/>
      <c r="C101" s="3"/>
      <c r="D101" s="127"/>
      <c r="E101" s="3"/>
      <c r="F101" s="12"/>
      <c r="G101" s="12"/>
    </row>
    <row r="102" spans="1:7" s="2" customFormat="1">
      <c r="A102" s="43"/>
      <c r="C102" s="3"/>
      <c r="D102" s="127"/>
      <c r="E102" s="3"/>
      <c r="F102" s="12"/>
      <c r="G102" s="12"/>
    </row>
    <row r="103" spans="1:7" s="2" customFormat="1">
      <c r="A103" s="43"/>
      <c r="C103" s="3"/>
      <c r="D103" s="127"/>
      <c r="E103" s="3"/>
      <c r="F103" s="12"/>
      <c r="G103" s="12"/>
    </row>
    <row r="104" spans="1:7" s="2" customFormat="1">
      <c r="A104" s="43"/>
      <c r="C104" s="3"/>
      <c r="D104" s="127"/>
      <c r="E104" s="3"/>
      <c r="F104" s="12"/>
      <c r="G104" s="12"/>
    </row>
    <row r="105" spans="1:7" s="2" customFormat="1">
      <c r="A105" s="43"/>
      <c r="C105" s="3"/>
      <c r="D105" s="127"/>
      <c r="E105" s="3"/>
      <c r="F105" s="12"/>
      <c r="G105" s="12"/>
    </row>
    <row r="106" spans="1:7" s="2" customFormat="1">
      <c r="A106" s="43"/>
      <c r="C106" s="3"/>
      <c r="D106" s="127"/>
      <c r="E106" s="3"/>
      <c r="F106" s="12"/>
      <c r="G106" s="12"/>
    </row>
    <row r="107" spans="1:7" s="2" customFormat="1">
      <c r="A107" s="43"/>
      <c r="C107" s="3"/>
      <c r="D107" s="127"/>
      <c r="E107" s="3"/>
      <c r="F107" s="12"/>
      <c r="G107" s="12"/>
    </row>
    <row r="108" spans="1:7" s="2" customFormat="1">
      <c r="A108" s="43"/>
      <c r="C108" s="3"/>
      <c r="D108" s="127"/>
      <c r="E108" s="3"/>
      <c r="F108" s="12"/>
      <c r="G108" s="12"/>
    </row>
    <row r="109" spans="1:7" s="2" customFormat="1">
      <c r="A109" s="43"/>
      <c r="C109" s="3"/>
      <c r="D109" s="127"/>
      <c r="E109" s="3"/>
      <c r="F109" s="12"/>
      <c r="G109" s="12"/>
    </row>
    <row r="110" spans="1:7" s="2" customFormat="1">
      <c r="A110" s="43"/>
      <c r="C110" s="3"/>
      <c r="D110" s="127"/>
      <c r="E110" s="3"/>
      <c r="F110" s="12"/>
      <c r="G110" s="12"/>
    </row>
    <row r="111" spans="1:7" s="2" customFormat="1">
      <c r="A111" s="43"/>
      <c r="C111" s="3"/>
      <c r="D111" s="127"/>
      <c r="E111" s="3"/>
      <c r="F111" s="12"/>
      <c r="G111" s="12"/>
    </row>
    <row r="112" spans="1:7" s="2" customFormat="1">
      <c r="A112" s="43"/>
      <c r="C112" s="3"/>
      <c r="D112" s="127"/>
      <c r="E112" s="3"/>
      <c r="F112" s="12"/>
      <c r="G112" s="12"/>
    </row>
    <row r="113" spans="1:7" s="2" customFormat="1">
      <c r="A113" s="43"/>
      <c r="C113" s="3"/>
      <c r="D113" s="127"/>
      <c r="E113" s="3"/>
      <c r="F113" s="12"/>
      <c r="G113" s="12"/>
    </row>
    <row r="114" spans="1:7" s="2" customFormat="1">
      <c r="A114" s="43"/>
      <c r="C114" s="3"/>
      <c r="D114" s="127"/>
      <c r="E114" s="3"/>
      <c r="F114" s="12"/>
      <c r="G114" s="12"/>
    </row>
    <row r="115" spans="1:7" s="2" customFormat="1">
      <c r="A115" s="43"/>
      <c r="C115" s="3"/>
      <c r="D115" s="127"/>
      <c r="E115" s="3"/>
      <c r="F115" s="12"/>
      <c r="G115" s="12"/>
    </row>
    <row r="116" spans="1:7" s="2" customFormat="1">
      <c r="A116" s="43"/>
      <c r="C116" s="3"/>
      <c r="D116" s="127"/>
      <c r="E116" s="3"/>
      <c r="F116" s="12"/>
      <c r="G116" s="12"/>
    </row>
    <row r="117" spans="1:7" s="2" customFormat="1">
      <c r="A117" s="43"/>
      <c r="C117" s="3"/>
      <c r="D117" s="127"/>
      <c r="E117" s="3"/>
      <c r="F117" s="12"/>
      <c r="G117" s="12"/>
    </row>
    <row r="118" spans="1:7" s="2" customFormat="1">
      <c r="A118" s="43"/>
      <c r="C118" s="3"/>
      <c r="D118" s="127"/>
      <c r="E118" s="3"/>
      <c r="F118" s="12"/>
      <c r="G118" s="12"/>
    </row>
    <row r="119" spans="1:7" s="2" customFormat="1">
      <c r="A119" s="43"/>
      <c r="C119" s="3"/>
      <c r="D119" s="127"/>
      <c r="E119" s="3"/>
      <c r="F119" s="12"/>
      <c r="G119" s="12"/>
    </row>
    <row r="120" spans="1:7" s="2" customFormat="1">
      <c r="A120" s="43"/>
      <c r="C120" s="3"/>
      <c r="D120" s="127"/>
      <c r="E120" s="3"/>
      <c r="F120" s="12"/>
      <c r="G120" s="12"/>
    </row>
    <row r="121" spans="1:7" s="2" customFormat="1">
      <c r="A121" s="43"/>
      <c r="C121" s="3"/>
      <c r="D121" s="127"/>
      <c r="E121" s="3"/>
      <c r="F121" s="12"/>
      <c r="G121" s="12"/>
    </row>
    <row r="122" spans="1:7" s="2" customFormat="1">
      <c r="A122" s="43"/>
      <c r="C122" s="3"/>
      <c r="D122" s="127"/>
      <c r="E122" s="3"/>
      <c r="F122" s="12"/>
      <c r="G122" s="12"/>
    </row>
    <row r="123" spans="1:7" s="2" customFormat="1">
      <c r="A123" s="43"/>
      <c r="C123" s="3"/>
      <c r="D123" s="127"/>
      <c r="E123" s="3"/>
      <c r="F123" s="12"/>
      <c r="G123" s="12"/>
    </row>
    <row r="124" spans="1:7" s="2" customFormat="1">
      <c r="A124" s="43"/>
      <c r="C124" s="3"/>
      <c r="D124" s="127"/>
      <c r="E124" s="3"/>
      <c r="F124" s="12"/>
      <c r="G124" s="12"/>
    </row>
    <row r="125" spans="1:7" s="2" customFormat="1">
      <c r="A125" s="43"/>
      <c r="C125" s="3"/>
      <c r="D125" s="127"/>
      <c r="E125" s="3"/>
      <c r="F125" s="12"/>
      <c r="G125" s="12"/>
    </row>
    <row r="126" spans="1:7" s="2" customFormat="1">
      <c r="A126" s="43"/>
      <c r="C126" s="3"/>
      <c r="D126" s="127"/>
      <c r="E126" s="3"/>
      <c r="F126" s="12"/>
      <c r="G126" s="12"/>
    </row>
    <row r="127" spans="1:7" s="2" customFormat="1">
      <c r="A127" s="43"/>
      <c r="C127" s="3"/>
      <c r="D127" s="127"/>
      <c r="E127" s="3"/>
      <c r="F127" s="12"/>
      <c r="G127" s="12"/>
    </row>
    <row r="128" spans="1:7" s="2" customFormat="1">
      <c r="A128" s="43"/>
      <c r="C128" s="3"/>
      <c r="D128" s="127"/>
      <c r="E128" s="3"/>
      <c r="F128" s="12"/>
      <c r="G128" s="12"/>
    </row>
    <row r="129" spans="1:7" s="2" customFormat="1">
      <c r="A129" s="43"/>
      <c r="C129" s="3"/>
      <c r="D129" s="127"/>
      <c r="E129" s="3"/>
      <c r="F129" s="12"/>
      <c r="G129" s="12"/>
    </row>
    <row r="130" spans="1:7" s="2" customFormat="1">
      <c r="A130" s="43"/>
      <c r="C130" s="3"/>
      <c r="D130" s="127"/>
      <c r="E130" s="3"/>
      <c r="F130" s="12"/>
      <c r="G130" s="12"/>
    </row>
    <row r="131" spans="1:7" s="2" customFormat="1">
      <c r="A131" s="43"/>
      <c r="C131" s="3"/>
      <c r="D131" s="127"/>
      <c r="E131" s="3"/>
      <c r="F131" s="12"/>
      <c r="G131" s="12"/>
    </row>
    <row r="132" spans="1:7" s="2" customFormat="1">
      <c r="A132" s="43"/>
      <c r="C132" s="3"/>
      <c r="D132" s="127"/>
      <c r="E132" s="3"/>
      <c r="F132" s="12"/>
      <c r="G132" s="12"/>
    </row>
    <row r="133" spans="1:7" s="2" customFormat="1">
      <c r="A133" s="43"/>
      <c r="C133" s="3"/>
      <c r="D133" s="127"/>
      <c r="E133" s="3"/>
      <c r="F133" s="12"/>
      <c r="G133" s="12"/>
    </row>
    <row r="134" spans="1:7" s="2" customFormat="1">
      <c r="A134" s="43"/>
      <c r="C134" s="3"/>
      <c r="D134" s="127"/>
      <c r="E134" s="3"/>
      <c r="F134" s="12"/>
      <c r="G134" s="12"/>
    </row>
    <row r="135" spans="1:7" s="2" customFormat="1">
      <c r="A135" s="43"/>
      <c r="C135" s="3"/>
      <c r="D135" s="127"/>
      <c r="E135" s="3"/>
      <c r="F135" s="12"/>
      <c r="G135" s="12"/>
    </row>
    <row r="136" spans="1:7" s="2" customFormat="1">
      <c r="A136" s="43"/>
      <c r="C136" s="3"/>
      <c r="D136" s="127"/>
      <c r="E136" s="3"/>
      <c r="F136" s="12"/>
      <c r="G136" s="12"/>
    </row>
    <row r="137" spans="1:7" s="2" customFormat="1">
      <c r="A137" s="43"/>
      <c r="C137" s="3"/>
      <c r="D137" s="127"/>
      <c r="E137" s="3"/>
      <c r="F137" s="12"/>
      <c r="G137" s="12"/>
    </row>
    <row r="138" spans="1:7" s="2" customFormat="1">
      <c r="A138" s="43"/>
      <c r="C138" s="3"/>
      <c r="D138" s="127"/>
      <c r="E138" s="3"/>
      <c r="F138" s="12"/>
      <c r="G138" s="12"/>
    </row>
    <row r="139" spans="1:7" s="2" customFormat="1">
      <c r="A139" s="43"/>
      <c r="C139" s="3"/>
      <c r="D139" s="127"/>
      <c r="E139" s="3"/>
      <c r="F139" s="12"/>
      <c r="G139" s="12"/>
    </row>
    <row r="140" spans="1:7" s="2" customFormat="1">
      <c r="A140" s="43"/>
      <c r="C140" s="3"/>
      <c r="D140" s="127"/>
      <c r="E140" s="3"/>
      <c r="F140" s="12"/>
      <c r="G140" s="12"/>
    </row>
    <row r="141" spans="1:7" s="2" customFormat="1">
      <c r="A141" s="43"/>
      <c r="C141" s="3"/>
      <c r="D141" s="127"/>
      <c r="E141" s="3"/>
      <c r="F141" s="12"/>
      <c r="G141" s="12"/>
    </row>
    <row r="142" spans="1:7" s="2" customFormat="1">
      <c r="A142" s="43"/>
      <c r="C142" s="3"/>
      <c r="D142" s="127"/>
      <c r="E142" s="3"/>
      <c r="F142" s="12"/>
      <c r="G142" s="12"/>
    </row>
  </sheetData>
  <mergeCells count="1">
    <mergeCell ref="D5:F5"/>
  </mergeCells>
  <pageMargins left="0.55118110236220474" right="0.70866141732283472" top="0.78740157480314965" bottom="0.19685039370078741" header="0.23622047244094491" footer="0.31496062992125984"/>
  <pageSetup paperSize="9" firstPageNumber="3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36F4-A15B-4EDE-8109-53F495BD7AF1}">
  <sheetPr>
    <tabColor theme="6" tint="-0.249977111117893"/>
  </sheetPr>
  <dimension ref="A1:AA27"/>
  <sheetViews>
    <sheetView view="pageBreakPreview" zoomScale="60" zoomScaleNormal="70" workbookViewId="0">
      <selection activeCell="Q25" sqref="Q25"/>
    </sheetView>
  </sheetViews>
  <sheetFormatPr defaultColWidth="8.85546875" defaultRowHeight="19.899999999999999"/>
  <cols>
    <col min="1" max="1" width="31.28515625" style="70" customWidth="1"/>
    <col min="2" max="2" width="1.42578125" style="70" customWidth="1"/>
    <col min="3" max="3" width="15.42578125" style="12" customWidth="1"/>
    <col min="4" max="4" width="1.5703125" style="12" customWidth="1"/>
    <col min="5" max="5" width="14.28515625" style="12" customWidth="1"/>
    <col min="6" max="6" width="1.42578125" style="12" customWidth="1"/>
    <col min="7" max="7" width="13.5703125" style="12" customWidth="1"/>
    <col min="8" max="8" width="1.42578125" style="12" customWidth="1"/>
    <col min="9" max="9" width="14.28515625" style="127" customWidth="1"/>
    <col min="10" max="10" width="1.5703125" style="12" customWidth="1"/>
    <col min="11" max="11" width="16.140625" style="12" customWidth="1"/>
    <col min="12" max="12" width="1.5703125" style="12" customWidth="1"/>
    <col min="13" max="13" width="15.140625" style="6" customWidth="1"/>
    <col min="14" max="16384" width="8.85546875" style="70"/>
  </cols>
  <sheetData>
    <row r="1" spans="1:13" ht="21.6">
      <c r="A1" s="36" t="s">
        <v>60</v>
      </c>
      <c r="B1" s="3"/>
      <c r="M1" s="37" t="s">
        <v>6</v>
      </c>
    </row>
    <row r="2" spans="1:13" ht="21.6">
      <c r="A2" s="36" t="s">
        <v>89</v>
      </c>
      <c r="B2" s="3"/>
      <c r="M2" s="37" t="s">
        <v>9</v>
      </c>
    </row>
    <row r="3" spans="1:13" ht="21.6">
      <c r="A3" s="38" t="str">
        <f>'PL 3M)'!A3</f>
        <v>สำหรับงวดสามเดือนสิ้นสุดวันที่ 31 มีนาคม 2568</v>
      </c>
      <c r="B3" s="3"/>
    </row>
    <row r="4" spans="1:13" ht="11.65" customHeight="1">
      <c r="A4" s="3"/>
      <c r="B4" s="3"/>
    </row>
    <row r="5" spans="1:13" ht="17.649999999999999" customHeight="1">
      <c r="A5" s="3"/>
      <c r="B5" s="3"/>
      <c r="C5" s="71"/>
      <c r="D5" s="71"/>
      <c r="E5" s="71"/>
      <c r="F5" s="71"/>
      <c r="G5" s="71"/>
      <c r="H5" s="71"/>
      <c r="I5" s="135"/>
      <c r="J5" s="71"/>
      <c r="K5" s="144" t="s">
        <v>3</v>
      </c>
      <c r="L5" s="144"/>
      <c r="M5" s="144"/>
    </row>
    <row r="6" spans="1:13" ht="21">
      <c r="A6" s="3"/>
      <c r="B6" s="3"/>
      <c r="K6" s="2" t="s">
        <v>90</v>
      </c>
    </row>
    <row r="7" spans="1:13" ht="21">
      <c r="A7" s="3"/>
      <c r="B7" s="3"/>
      <c r="G7" s="145" t="s">
        <v>54</v>
      </c>
      <c r="H7" s="145"/>
      <c r="I7" s="145"/>
      <c r="K7" s="124" t="s">
        <v>47</v>
      </c>
    </row>
    <row r="8" spans="1:13" ht="21">
      <c r="A8" s="3"/>
      <c r="B8" s="3"/>
      <c r="C8" s="2" t="s">
        <v>91</v>
      </c>
      <c r="E8" s="2" t="s">
        <v>92</v>
      </c>
      <c r="G8" s="2" t="s">
        <v>93</v>
      </c>
      <c r="K8" s="2" t="s">
        <v>94</v>
      </c>
      <c r="M8" s="72" t="s">
        <v>95</v>
      </c>
    </row>
    <row r="9" spans="1:13" ht="21">
      <c r="A9" s="3"/>
      <c r="B9" s="42"/>
      <c r="C9" s="124" t="s">
        <v>96</v>
      </c>
      <c r="E9" s="124" t="s">
        <v>97</v>
      </c>
      <c r="G9" s="124" t="s">
        <v>98</v>
      </c>
      <c r="I9" s="136" t="s">
        <v>56</v>
      </c>
      <c r="K9" s="124" t="s">
        <v>99</v>
      </c>
      <c r="M9" s="73" t="s">
        <v>100</v>
      </c>
    </row>
    <row r="10" spans="1:13" ht="9.6" customHeight="1">
      <c r="A10" s="3"/>
      <c r="B10" s="3"/>
    </row>
    <row r="11" spans="1:13" ht="21.6">
      <c r="A11" s="36" t="s">
        <v>101</v>
      </c>
      <c r="B11" s="3"/>
      <c r="C11" s="74">
        <v>120000</v>
      </c>
      <c r="D11" s="74"/>
      <c r="E11" s="74">
        <v>279256</v>
      </c>
      <c r="F11" s="74"/>
      <c r="G11" s="74">
        <v>8060</v>
      </c>
      <c r="H11" s="74"/>
      <c r="I11" s="75">
        <v>2859</v>
      </c>
      <c r="J11" s="75"/>
      <c r="K11" s="75">
        <v>77138</v>
      </c>
      <c r="L11" s="74"/>
      <c r="M11" s="75">
        <v>487313</v>
      </c>
    </row>
    <row r="12" spans="1:13" ht="21">
      <c r="A12" s="76" t="s">
        <v>102</v>
      </c>
      <c r="B12" s="3"/>
      <c r="C12" s="77"/>
      <c r="D12" s="77"/>
      <c r="E12" s="77"/>
      <c r="F12" s="77"/>
      <c r="G12" s="77"/>
      <c r="H12" s="77"/>
      <c r="I12" s="78"/>
      <c r="J12" s="78"/>
      <c r="K12" s="78"/>
      <c r="L12" s="77"/>
      <c r="M12" s="79"/>
    </row>
    <row r="13" spans="1:13" ht="21">
      <c r="A13" s="76" t="s">
        <v>103</v>
      </c>
      <c r="B13" s="3"/>
      <c r="C13" s="44">
        <v>0</v>
      </c>
      <c r="D13" s="44"/>
      <c r="E13" s="44">
        <v>0</v>
      </c>
      <c r="F13" s="44"/>
      <c r="G13" s="44">
        <v>0</v>
      </c>
      <c r="H13" s="44"/>
      <c r="I13" s="44">
        <f>'PL 3M)'!D28</f>
        <v>4302</v>
      </c>
      <c r="J13" s="44"/>
      <c r="K13" s="44">
        <v>0</v>
      </c>
      <c r="L13" s="44"/>
      <c r="M13" s="44">
        <f t="shared" ref="M13:M14" si="0">SUM(C13:L13)</f>
        <v>4302</v>
      </c>
    </row>
    <row r="14" spans="1:13" ht="21">
      <c r="A14" s="76" t="s">
        <v>104</v>
      </c>
      <c r="B14" s="3"/>
      <c r="C14" s="44">
        <v>0</v>
      </c>
      <c r="D14" s="44"/>
      <c r="E14" s="44">
        <v>0</v>
      </c>
      <c r="F14" s="44"/>
      <c r="G14" s="44">
        <v>0</v>
      </c>
      <c r="H14" s="44"/>
      <c r="I14" s="80">
        <v>0</v>
      </c>
      <c r="J14" s="44"/>
      <c r="K14" s="78">
        <f>+'PL 3M)'!D35</f>
        <v>-33</v>
      </c>
      <c r="L14" s="44"/>
      <c r="M14" s="77">
        <f t="shared" si="0"/>
        <v>-33</v>
      </c>
    </row>
    <row r="15" spans="1:13" ht="21">
      <c r="A15" s="76" t="s">
        <v>105</v>
      </c>
      <c r="B15" s="3"/>
      <c r="C15" s="81">
        <f>SUM(C13:C14)</f>
        <v>0</v>
      </c>
      <c r="D15" s="77"/>
      <c r="E15" s="81">
        <f>SUM(E13:E14)</f>
        <v>0</v>
      </c>
      <c r="F15" s="77"/>
      <c r="G15" s="81">
        <f>SUM(G13:G14)</f>
        <v>0</v>
      </c>
      <c r="H15" s="77"/>
      <c r="I15" s="125">
        <f>SUM(I13:I14)</f>
        <v>4302</v>
      </c>
      <c r="J15" s="78"/>
      <c r="K15" s="82">
        <f>SUM(K13:K14)</f>
        <v>-33</v>
      </c>
      <c r="L15" s="77"/>
      <c r="M15" s="81">
        <f>SUM(M13:M14)</f>
        <v>4269</v>
      </c>
    </row>
    <row r="16" spans="1:13" ht="22.15" thickBot="1">
      <c r="A16" s="38" t="s">
        <v>106</v>
      </c>
      <c r="B16" s="3"/>
      <c r="C16" s="83">
        <f>SUM(C11,C15)</f>
        <v>120000</v>
      </c>
      <c r="D16" s="78"/>
      <c r="E16" s="83">
        <f>SUM(E11,E15)</f>
        <v>279256</v>
      </c>
      <c r="F16" s="78"/>
      <c r="G16" s="83">
        <f>SUM(G11,G15)</f>
        <v>8060</v>
      </c>
      <c r="H16" s="78"/>
      <c r="I16" s="83">
        <f>SUM(I11,I15)</f>
        <v>7161</v>
      </c>
      <c r="J16" s="78"/>
      <c r="K16" s="83">
        <f>SUM(K11,K15)</f>
        <v>77105</v>
      </c>
      <c r="L16" s="78"/>
      <c r="M16" s="83">
        <f>SUM(M11,M15)</f>
        <v>491582</v>
      </c>
    </row>
    <row r="17" spans="1:27" ht="21.6" thickTop="1">
      <c r="A17" s="43"/>
      <c r="B17" s="3"/>
      <c r="C17" s="46"/>
      <c r="D17" s="46"/>
      <c r="E17" s="46"/>
      <c r="F17" s="46"/>
      <c r="G17" s="46"/>
      <c r="H17" s="46"/>
      <c r="I17" s="44"/>
      <c r="J17" s="44"/>
      <c r="K17" s="44"/>
      <c r="L17" s="46"/>
      <c r="M17" s="84"/>
    </row>
    <row r="18" spans="1:27" ht="21.6">
      <c r="A18" s="36" t="s">
        <v>107</v>
      </c>
      <c r="B18" s="3"/>
      <c r="C18" s="85">
        <v>120000</v>
      </c>
      <c r="D18" s="46"/>
      <c r="E18" s="85">
        <v>279256</v>
      </c>
      <c r="F18" s="46"/>
      <c r="G18" s="85">
        <v>8060</v>
      </c>
      <c r="H18" s="46"/>
      <c r="I18" s="137">
        <v>-2405</v>
      </c>
      <c r="J18" s="46"/>
      <c r="K18" s="85">
        <v>84447</v>
      </c>
      <c r="L18" s="46"/>
      <c r="M18" s="86">
        <v>489358</v>
      </c>
    </row>
    <row r="19" spans="1:27" ht="21">
      <c r="A19" s="76" t="s">
        <v>102</v>
      </c>
      <c r="B19" s="3"/>
      <c r="C19" s="46"/>
      <c r="D19" s="46"/>
      <c r="E19" s="46"/>
      <c r="F19" s="46"/>
      <c r="G19" s="46"/>
      <c r="H19" s="46"/>
      <c r="I19" s="44"/>
      <c r="J19" s="44"/>
      <c r="K19" s="44"/>
      <c r="L19" s="46"/>
      <c r="M19" s="84"/>
    </row>
    <row r="20" spans="1:27" ht="21">
      <c r="A20" s="76" t="s">
        <v>103</v>
      </c>
      <c r="B20" s="3"/>
      <c r="C20" s="44">
        <v>0</v>
      </c>
      <c r="D20" s="44"/>
      <c r="E20" s="44">
        <v>0</v>
      </c>
      <c r="F20" s="44"/>
      <c r="G20" s="44">
        <v>0</v>
      </c>
      <c r="H20" s="44"/>
      <c r="I20" s="87">
        <f>+'PL 3M)'!F28</f>
        <v>3795</v>
      </c>
      <c r="J20" s="44"/>
      <c r="K20" s="44">
        <v>0</v>
      </c>
      <c r="L20" s="44"/>
      <c r="M20" s="87">
        <f>SUM(C20:L20)</f>
        <v>3795</v>
      </c>
    </row>
    <row r="21" spans="1:27" ht="21">
      <c r="A21" s="76" t="s">
        <v>104</v>
      </c>
      <c r="B21" s="3"/>
      <c r="C21" s="44">
        <v>0</v>
      </c>
      <c r="D21" s="44"/>
      <c r="E21" s="44">
        <v>0</v>
      </c>
      <c r="F21" s="44"/>
      <c r="G21" s="44">
        <v>0</v>
      </c>
      <c r="H21" s="44"/>
      <c r="I21" s="80">
        <v>0</v>
      </c>
      <c r="J21" s="44"/>
      <c r="K21" s="87">
        <f>+'PL 3M)'!F35</f>
        <v>245</v>
      </c>
      <c r="L21" s="44"/>
      <c r="M21" s="87">
        <f t="shared" ref="M21" si="1">SUM(C21:L21)</f>
        <v>245</v>
      </c>
      <c r="O21" s="88"/>
      <c r="AA21" s="70" t="s">
        <v>24</v>
      </c>
    </row>
    <row r="22" spans="1:27" ht="21">
      <c r="A22" s="76" t="s">
        <v>105</v>
      </c>
      <c r="B22" s="3"/>
      <c r="C22" s="81">
        <f>SUM(C20:C21)</f>
        <v>0</v>
      </c>
      <c r="D22" s="46"/>
      <c r="E22" s="81">
        <f>SUM(E20:E21)</f>
        <v>0</v>
      </c>
      <c r="F22" s="46"/>
      <c r="G22" s="81">
        <f>SUM(G20:G21)</f>
        <v>0</v>
      </c>
      <c r="H22" s="46"/>
      <c r="I22" s="89">
        <f>SUM(I20:I21)</f>
        <v>3795</v>
      </c>
      <c r="J22" s="44"/>
      <c r="K22" s="89">
        <f>SUM(K20:K21)</f>
        <v>245</v>
      </c>
      <c r="L22" s="46"/>
      <c r="M22" s="90">
        <f>SUM(M20:M21)</f>
        <v>4040</v>
      </c>
      <c r="N22" s="88"/>
    </row>
    <row r="23" spans="1:27" ht="22.15" thickBot="1">
      <c r="A23" s="38" t="s">
        <v>108</v>
      </c>
      <c r="B23" s="3"/>
      <c r="C23" s="91">
        <f>SUM(C18,C22,)</f>
        <v>120000</v>
      </c>
      <c r="D23" s="46"/>
      <c r="E23" s="91">
        <f>SUM(E18,E22,)</f>
        <v>279256</v>
      </c>
      <c r="F23" s="46"/>
      <c r="G23" s="91">
        <f>SUM(G18,G22,)</f>
        <v>8060</v>
      </c>
      <c r="H23" s="46"/>
      <c r="I23" s="83">
        <f>SUM(I18,I22,)</f>
        <v>1390</v>
      </c>
      <c r="J23" s="46"/>
      <c r="K23" s="91">
        <f>SUM(K18,K22,)</f>
        <v>84692</v>
      </c>
      <c r="L23" s="46"/>
      <c r="M23" s="91">
        <f>SUM(M18,M22,)</f>
        <v>493398</v>
      </c>
      <c r="N23" s="92"/>
      <c r="O23" s="92"/>
    </row>
    <row r="24" spans="1:27" ht="21.6" thickTop="1">
      <c r="A24" s="43"/>
      <c r="B24" s="3"/>
    </row>
    <row r="25" spans="1:27" ht="21">
      <c r="A25" s="43"/>
      <c r="B25" s="3"/>
    </row>
    <row r="26" spans="1:27" ht="9" customHeight="1">
      <c r="A26" s="43"/>
      <c r="B26" s="3"/>
    </row>
    <row r="27" spans="1:27">
      <c r="A27" s="93"/>
      <c r="C27" s="34">
        <f>C23-BS!E55</f>
        <v>0</v>
      </c>
      <c r="E27" s="34">
        <f>E23-BS!E56</f>
        <v>0</v>
      </c>
      <c r="G27" s="34">
        <f>G23-BS!E58</f>
        <v>0</v>
      </c>
      <c r="I27" s="138">
        <f>I16-BS!E59</f>
        <v>0</v>
      </c>
      <c r="K27" s="94">
        <f>K16-BS!E60</f>
        <v>0</v>
      </c>
      <c r="M27" s="95">
        <f>M16-BS!E61</f>
        <v>0</v>
      </c>
    </row>
  </sheetData>
  <mergeCells count="2">
    <mergeCell ref="K5:M5"/>
    <mergeCell ref="G7:I7"/>
  </mergeCells>
  <pageMargins left="0.98425196850393704" right="0.70866141732283472" top="0.78740157480314965" bottom="0.51181102362204722" header="0.23622047244094491" footer="0.31496062992125984"/>
  <pageSetup paperSize="9" firstPageNumber="4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CCD9-FF1A-43A5-B5D1-944BF3EBDC13}">
  <sheetPr>
    <tabColor theme="6" tint="-0.249977111117893"/>
  </sheetPr>
  <dimension ref="A1:E61"/>
  <sheetViews>
    <sheetView view="pageBreakPreview" topLeftCell="A47" zoomScaleNormal="130" zoomScaleSheetLayoutView="100" workbookViewId="0">
      <selection activeCell="N43" sqref="N43"/>
    </sheetView>
  </sheetViews>
  <sheetFormatPr defaultColWidth="8.7109375" defaultRowHeight="19.899999999999999"/>
  <cols>
    <col min="1" max="1" width="45.7109375" style="70" customWidth="1"/>
    <col min="2" max="2" width="6.42578125" style="70" customWidth="1"/>
    <col min="3" max="3" width="15.7109375" style="139" customWidth="1"/>
    <col min="4" max="4" width="1.42578125" style="70" customWidth="1"/>
    <col min="5" max="5" width="15.7109375" style="70" customWidth="1"/>
    <col min="6" max="16384" width="8.7109375" style="70"/>
  </cols>
  <sheetData>
    <row r="1" spans="1:5" ht="20.45">
      <c r="A1" s="36" t="s">
        <v>0</v>
      </c>
      <c r="E1" s="37" t="s">
        <v>6</v>
      </c>
    </row>
    <row r="2" spans="1:5" ht="20.45">
      <c r="A2" s="36" t="s">
        <v>109</v>
      </c>
      <c r="E2" s="37" t="s">
        <v>9</v>
      </c>
    </row>
    <row r="3" spans="1:5" ht="20.45">
      <c r="A3" s="38" t="str">
        <f>SH!A3</f>
        <v>สำหรับงวดสามเดือนสิ้นสุดวันที่ 31 มีนาคม 2568</v>
      </c>
    </row>
    <row r="4" spans="1:5" ht="21.6" customHeight="1"/>
    <row r="5" spans="1:5">
      <c r="A5" s="43"/>
      <c r="E5" s="6" t="s">
        <v>3</v>
      </c>
    </row>
    <row r="6" spans="1:5">
      <c r="A6" s="43"/>
      <c r="B6" s="12"/>
      <c r="C6" s="140">
        <v>2568</v>
      </c>
      <c r="D6" s="98"/>
      <c r="E6" s="97">
        <v>2567</v>
      </c>
    </row>
    <row r="7" spans="1:5" ht="20.45">
      <c r="A7" s="36" t="s">
        <v>110</v>
      </c>
    </row>
    <row r="8" spans="1:5">
      <c r="A8" s="43" t="s">
        <v>77</v>
      </c>
      <c r="B8" s="99"/>
      <c r="C8" s="100">
        <f>+'PL 3M)'!D25</f>
        <v>3672</v>
      </c>
      <c r="D8" s="99"/>
      <c r="E8" s="101">
        <f>+'PL 3M)'!F25</f>
        <v>4864</v>
      </c>
    </row>
    <row r="9" spans="1:5">
      <c r="A9" s="43" t="s">
        <v>111</v>
      </c>
      <c r="B9" s="99"/>
      <c r="C9" s="102"/>
      <c r="D9" s="99"/>
      <c r="E9" s="103"/>
    </row>
    <row r="10" spans="1:5">
      <c r="A10" s="43" t="s">
        <v>112</v>
      </c>
      <c r="B10" s="104"/>
      <c r="C10" s="100">
        <v>526</v>
      </c>
      <c r="D10" s="99"/>
      <c r="E10" s="101">
        <v>2428</v>
      </c>
    </row>
    <row r="11" spans="1:5">
      <c r="A11" s="43" t="s">
        <v>113</v>
      </c>
      <c r="B11" s="104"/>
      <c r="C11" s="100">
        <v>-2220</v>
      </c>
      <c r="D11" s="99"/>
      <c r="E11" s="101">
        <v>-6472</v>
      </c>
    </row>
    <row r="12" spans="1:5">
      <c r="A12" s="43" t="s">
        <v>114</v>
      </c>
      <c r="B12" s="104"/>
      <c r="C12" s="100">
        <v>-4233</v>
      </c>
      <c r="D12" s="99"/>
      <c r="E12" s="101">
        <v>-2587</v>
      </c>
    </row>
    <row r="13" spans="1:5">
      <c r="A13" s="43" t="s">
        <v>115</v>
      </c>
      <c r="B13" s="104"/>
      <c r="C13" s="100">
        <v>-217</v>
      </c>
      <c r="D13" s="99"/>
      <c r="E13" s="101">
        <v>157</v>
      </c>
    </row>
    <row r="14" spans="1:5">
      <c r="A14" s="43" t="s">
        <v>116</v>
      </c>
      <c r="B14" s="104"/>
      <c r="C14" s="100">
        <v>-129</v>
      </c>
      <c r="D14" s="99"/>
      <c r="E14" s="101">
        <v>1888</v>
      </c>
    </row>
    <row r="15" spans="1:5">
      <c r="A15" s="43" t="s">
        <v>117</v>
      </c>
      <c r="B15" s="104"/>
      <c r="C15" s="100">
        <v>2515</v>
      </c>
      <c r="D15" s="99"/>
      <c r="E15" s="101">
        <v>1374</v>
      </c>
    </row>
    <row r="16" spans="1:5">
      <c r="A16" s="43" t="s">
        <v>118</v>
      </c>
      <c r="B16" s="104"/>
      <c r="C16" s="100">
        <v>1458</v>
      </c>
      <c r="D16" s="99"/>
      <c r="E16" s="101">
        <v>1218</v>
      </c>
    </row>
    <row r="17" spans="1:5">
      <c r="A17" s="43" t="s">
        <v>119</v>
      </c>
      <c r="B17" s="104"/>
      <c r="C17" s="100">
        <v>-3249</v>
      </c>
      <c r="D17" s="99"/>
      <c r="E17" s="101">
        <v>78</v>
      </c>
    </row>
    <row r="18" spans="1:5">
      <c r="A18" s="43" t="s">
        <v>120</v>
      </c>
      <c r="B18" s="104"/>
      <c r="C18" s="100">
        <v>161</v>
      </c>
      <c r="D18" s="104"/>
      <c r="E18" s="100">
        <v>132</v>
      </c>
    </row>
    <row r="19" spans="1:5">
      <c r="A19" s="43" t="s">
        <v>121</v>
      </c>
      <c r="B19" s="104"/>
      <c r="C19" s="100">
        <v>0</v>
      </c>
      <c r="D19" s="104"/>
      <c r="E19" s="100">
        <v>-198</v>
      </c>
    </row>
    <row r="20" spans="1:5">
      <c r="A20" s="43" t="s">
        <v>122</v>
      </c>
      <c r="B20" s="104"/>
      <c r="C20" s="100">
        <v>3407</v>
      </c>
      <c r="D20" s="104"/>
      <c r="E20" s="100">
        <v>3414</v>
      </c>
    </row>
    <row r="21" spans="1:5">
      <c r="A21" s="43" t="s">
        <v>123</v>
      </c>
      <c r="B21" s="104"/>
      <c r="C21" s="100">
        <v>729</v>
      </c>
      <c r="D21" s="104"/>
      <c r="E21" s="100">
        <v>2918</v>
      </c>
    </row>
    <row r="22" spans="1:5">
      <c r="A22" s="43" t="s">
        <v>124</v>
      </c>
      <c r="B22" s="104"/>
      <c r="C22" s="105">
        <v>-212</v>
      </c>
      <c r="D22" s="104"/>
      <c r="E22" s="105">
        <v>-207</v>
      </c>
    </row>
    <row r="23" spans="1:5">
      <c r="A23" s="43" t="s">
        <v>125</v>
      </c>
      <c r="B23" s="104"/>
      <c r="C23" s="105">
        <v>0</v>
      </c>
      <c r="D23" s="104"/>
      <c r="E23" s="105">
        <v>-190</v>
      </c>
    </row>
    <row r="24" spans="1:5">
      <c r="A24" s="43" t="s">
        <v>126</v>
      </c>
      <c r="B24" s="104"/>
      <c r="C24" s="105">
        <v>0</v>
      </c>
      <c r="D24" s="99"/>
      <c r="E24" s="101">
        <v>114</v>
      </c>
    </row>
    <row r="25" spans="1:5">
      <c r="A25" s="43" t="s">
        <v>127</v>
      </c>
      <c r="B25" s="99"/>
      <c r="C25" s="106">
        <f>SUM(C8:C24)</f>
        <v>2208</v>
      </c>
      <c r="D25" s="99"/>
      <c r="E25" s="107">
        <f>SUM(E8:E24)</f>
        <v>8931</v>
      </c>
    </row>
    <row r="26" spans="1:5">
      <c r="A26" s="43" t="s">
        <v>65</v>
      </c>
      <c r="B26" s="99"/>
      <c r="C26" s="108">
        <v>-14183</v>
      </c>
      <c r="D26" s="99"/>
      <c r="E26" s="109">
        <v>0</v>
      </c>
    </row>
    <row r="27" spans="1:5">
      <c r="A27" s="43" t="s">
        <v>128</v>
      </c>
      <c r="B27" s="99"/>
      <c r="C27" s="102">
        <v>201</v>
      </c>
      <c r="D27" s="99"/>
      <c r="E27" s="103">
        <v>203</v>
      </c>
    </row>
    <row r="28" spans="1:5">
      <c r="A28" s="43" t="s">
        <v>129</v>
      </c>
      <c r="B28" s="99"/>
      <c r="C28" s="108">
        <v>0</v>
      </c>
      <c r="D28" s="99"/>
      <c r="E28" s="109">
        <f>-39</f>
        <v>-39</v>
      </c>
    </row>
    <row r="29" spans="1:5">
      <c r="A29" s="43" t="s">
        <v>130</v>
      </c>
      <c r="B29" s="99"/>
      <c r="C29" s="100">
        <v>-155</v>
      </c>
      <c r="D29" s="99"/>
      <c r="E29" s="101">
        <f>-135</f>
        <v>-135</v>
      </c>
    </row>
    <row r="30" spans="1:5">
      <c r="A30" s="43" t="s">
        <v>131</v>
      </c>
      <c r="B30" s="99"/>
      <c r="C30" s="100">
        <v>0</v>
      </c>
      <c r="D30" s="99"/>
      <c r="E30" s="101">
        <v>1319</v>
      </c>
    </row>
    <row r="31" spans="1:5" s="96" customFormat="1" ht="20.45">
      <c r="A31" s="36" t="s">
        <v>132</v>
      </c>
      <c r="B31" s="99"/>
      <c r="C31" s="110">
        <f>SUM(C25:C30)</f>
        <v>-11929</v>
      </c>
      <c r="D31" s="99"/>
      <c r="E31" s="111">
        <f>SUM(E25:E30)</f>
        <v>10279</v>
      </c>
    </row>
    <row r="32" spans="1:5" s="96" customFormat="1">
      <c r="A32" s="43"/>
      <c r="B32" s="99"/>
      <c r="C32" s="102"/>
      <c r="D32" s="99"/>
      <c r="E32" s="99"/>
    </row>
    <row r="33" spans="1:5" s="96" customFormat="1" ht="20.45">
      <c r="A33" s="36" t="s">
        <v>133</v>
      </c>
      <c r="B33" s="99"/>
      <c r="C33" s="102"/>
      <c r="D33" s="99"/>
      <c r="E33" s="99"/>
    </row>
    <row r="34" spans="1:5" s="96" customFormat="1">
      <c r="A34" s="43" t="s">
        <v>134</v>
      </c>
      <c r="B34" s="99"/>
      <c r="C34" s="102">
        <v>14183</v>
      </c>
      <c r="D34" s="99"/>
      <c r="E34" s="102">
        <v>0</v>
      </c>
    </row>
    <row r="35" spans="1:5" s="96" customFormat="1">
      <c r="A35" s="43" t="s">
        <v>135</v>
      </c>
      <c r="B35" s="99"/>
      <c r="C35" s="100">
        <v>-878</v>
      </c>
      <c r="D35" s="99"/>
      <c r="E35" s="101">
        <f>-287</f>
        <v>-287</v>
      </c>
    </row>
    <row r="36" spans="1:5" s="96" customFormat="1">
      <c r="A36" s="43" t="s">
        <v>136</v>
      </c>
      <c r="B36" s="99"/>
      <c r="C36" s="100">
        <v>150</v>
      </c>
      <c r="D36" s="99"/>
      <c r="E36" s="101">
        <v>153</v>
      </c>
    </row>
    <row r="37" spans="1:5" s="96" customFormat="1">
      <c r="A37" s="43" t="s">
        <v>137</v>
      </c>
      <c r="B37" s="99"/>
      <c r="C37" s="100">
        <v>-12000</v>
      </c>
      <c r="D37" s="99"/>
      <c r="E37" s="101">
        <v>0</v>
      </c>
    </row>
    <row r="38" spans="1:5" s="96" customFormat="1">
      <c r="A38" s="43" t="s">
        <v>138</v>
      </c>
      <c r="B38" s="99"/>
      <c r="C38" s="100">
        <v>-50</v>
      </c>
      <c r="D38" s="99"/>
      <c r="E38" s="101">
        <v>0</v>
      </c>
    </row>
    <row r="39" spans="1:5" s="96" customFormat="1">
      <c r="A39" s="43" t="s">
        <v>139</v>
      </c>
      <c r="B39" s="99"/>
      <c r="C39" s="100">
        <v>-56</v>
      </c>
      <c r="D39" s="99"/>
      <c r="E39" s="101">
        <v>0</v>
      </c>
    </row>
    <row r="40" spans="1:5" s="96" customFormat="1" ht="20.45">
      <c r="A40" s="36" t="s">
        <v>140</v>
      </c>
      <c r="B40" s="99"/>
      <c r="C40" s="112">
        <f>SUM(C34:C39)</f>
        <v>1349</v>
      </c>
      <c r="D40" s="99"/>
      <c r="E40" s="113">
        <f>SUM(E34:E39)</f>
        <v>-134</v>
      </c>
    </row>
    <row r="41" spans="1:5" s="96" customFormat="1">
      <c r="A41" s="43"/>
      <c r="B41" s="99"/>
      <c r="C41" s="102"/>
      <c r="D41" s="99"/>
      <c r="E41" s="99"/>
    </row>
    <row r="42" spans="1:5" s="96" customFormat="1" ht="20.45">
      <c r="A42" s="36" t="s">
        <v>141</v>
      </c>
      <c r="B42" s="99"/>
      <c r="C42" s="102"/>
      <c r="D42" s="99"/>
      <c r="E42" s="99"/>
    </row>
    <row r="43" spans="1:5" s="96" customFormat="1">
      <c r="A43" s="43" t="s">
        <v>142</v>
      </c>
      <c r="B43" s="99"/>
      <c r="C43" s="100">
        <v>1020</v>
      </c>
      <c r="D43" s="99"/>
      <c r="E43" s="101">
        <v>0</v>
      </c>
    </row>
    <row r="44" spans="1:5" s="96" customFormat="1">
      <c r="A44" s="43" t="s">
        <v>143</v>
      </c>
      <c r="B44" s="99"/>
      <c r="C44" s="100">
        <v>-9000</v>
      </c>
      <c r="D44" s="99"/>
      <c r="E44" s="101">
        <v>0</v>
      </c>
    </row>
    <row r="45" spans="1:5" s="96" customFormat="1">
      <c r="A45" s="43" t="s">
        <v>144</v>
      </c>
      <c r="B45" s="99"/>
      <c r="C45" s="100">
        <v>0</v>
      </c>
      <c r="D45" s="99"/>
      <c r="E45" s="101">
        <v>2000</v>
      </c>
    </row>
    <row r="46" spans="1:5" s="96" customFormat="1">
      <c r="A46" s="43" t="s">
        <v>145</v>
      </c>
      <c r="B46" s="99"/>
      <c r="C46" s="100">
        <v>-1880</v>
      </c>
      <c r="D46" s="99"/>
      <c r="E46" s="101">
        <v>-1712</v>
      </c>
    </row>
    <row r="47" spans="1:5">
      <c r="A47" s="43" t="s">
        <v>146</v>
      </c>
      <c r="B47" s="99"/>
      <c r="C47" s="100">
        <v>-201</v>
      </c>
      <c r="D47" s="99"/>
      <c r="E47" s="101">
        <v>-203</v>
      </c>
    </row>
    <row r="48" spans="1:5" ht="20.45">
      <c r="A48" s="36" t="s">
        <v>147</v>
      </c>
      <c r="B48" s="99"/>
      <c r="C48" s="112">
        <f>SUM(C43:C47)</f>
        <v>-10061</v>
      </c>
      <c r="D48" s="99"/>
      <c r="E48" s="114">
        <f>SUM(E43:E47)</f>
        <v>85</v>
      </c>
    </row>
    <row r="49" spans="1:5">
      <c r="A49" s="43"/>
      <c r="B49" s="99"/>
      <c r="C49" s="102"/>
      <c r="D49" s="99"/>
      <c r="E49" s="99"/>
    </row>
    <row r="50" spans="1:5" ht="20.45">
      <c r="A50" s="36" t="s">
        <v>148</v>
      </c>
      <c r="B50" s="99"/>
      <c r="C50" s="115">
        <f>+C31+C40+C48</f>
        <v>-20641</v>
      </c>
      <c r="D50" s="99"/>
      <c r="E50" s="116">
        <f>+E31+E40+E48</f>
        <v>10230</v>
      </c>
    </row>
    <row r="51" spans="1:5" ht="20.45">
      <c r="A51" s="36" t="s">
        <v>149</v>
      </c>
      <c r="B51" s="99"/>
      <c r="C51" s="117">
        <f>+BS!G12</f>
        <v>22558</v>
      </c>
      <c r="D51" s="99"/>
      <c r="E51" s="118">
        <v>15809</v>
      </c>
    </row>
    <row r="52" spans="1:5" ht="21" thickBot="1">
      <c r="A52" s="36" t="s">
        <v>150</v>
      </c>
      <c r="B52" s="99"/>
      <c r="C52" s="119">
        <f>SUM(C50:C51)</f>
        <v>1917</v>
      </c>
      <c r="D52" s="99"/>
      <c r="E52" s="120">
        <f>SUM(E50:E51)</f>
        <v>26039</v>
      </c>
    </row>
    <row r="53" spans="1:5" ht="21" thickTop="1">
      <c r="A53" s="36"/>
      <c r="B53" s="99"/>
      <c r="C53" s="121"/>
      <c r="D53" s="99"/>
      <c r="E53" s="122"/>
    </row>
    <row r="54" spans="1:5" ht="20.45">
      <c r="A54" s="36" t="s">
        <v>151</v>
      </c>
      <c r="B54" s="99"/>
      <c r="C54" s="121"/>
      <c r="D54" s="99"/>
      <c r="E54" s="122"/>
    </row>
    <row r="55" spans="1:5" ht="20.45">
      <c r="A55" s="36" t="s">
        <v>152</v>
      </c>
      <c r="B55" s="99"/>
      <c r="C55" s="121"/>
      <c r="D55" s="99"/>
      <c r="E55" s="122"/>
    </row>
    <row r="56" spans="1:5" ht="20.45">
      <c r="A56" s="36" t="s">
        <v>62</v>
      </c>
      <c r="B56" s="99"/>
      <c r="C56" s="121"/>
      <c r="D56" s="99"/>
      <c r="E56" s="122"/>
    </row>
    <row r="57" spans="1:5" ht="20.45">
      <c r="A57" s="51" t="s">
        <v>153</v>
      </c>
      <c r="B57" s="99"/>
      <c r="C57" s="121"/>
      <c r="D57" s="99"/>
      <c r="E57" s="122"/>
    </row>
    <row r="58" spans="1:5" ht="20.45">
      <c r="A58" s="36" t="s">
        <v>154</v>
      </c>
      <c r="B58" s="99"/>
      <c r="C58" s="121"/>
      <c r="D58" s="99"/>
      <c r="E58" s="122"/>
    </row>
    <row r="59" spans="1:5">
      <c r="A59" s="51" t="s">
        <v>153</v>
      </c>
    </row>
    <row r="60" spans="1:5">
      <c r="C60" s="141"/>
    </row>
    <row r="61" spans="1:5">
      <c r="C61" s="142">
        <f>+C52-BS!E12</f>
        <v>0</v>
      </c>
    </row>
  </sheetData>
  <pageMargins left="0.98425196850393704" right="0.70866141732283472" top="0.78740157480314965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Jiraporn Kasetrattanachai</dc:creator>
  <cp:keywords/>
  <dc:description/>
  <cp:lastModifiedBy>Malee Yodmaungdee</cp:lastModifiedBy>
  <cp:revision/>
  <dcterms:created xsi:type="dcterms:W3CDTF">2025-05-06T13:42:22Z</dcterms:created>
  <dcterms:modified xsi:type="dcterms:W3CDTF">2025-05-13T05:36:14Z</dcterms:modified>
  <cp:category/>
  <cp:contentStatus/>
</cp:coreProperties>
</file>