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40D6498EF32667F/Team ai mod dang/BTNC/1. Audit FS/FS/EN/"/>
    </mc:Choice>
  </mc:AlternateContent>
  <xr:revisionPtr revIDLastSave="43" documentId="13_ncr:1_{22B7A1C3-5390-4F48-A954-E01979FC8F1F}" xr6:coauthVersionLast="47" xr6:coauthVersionMax="47" xr10:uidLastSave="{0FF6200B-3CBA-47D8-8618-FEAC6F6428E6}"/>
  <bookViews>
    <workbookView xWindow="-108" yWindow="-108" windowWidth="23256" windowHeight="12456" tabRatio="753" activeTab="1" xr2:uid="{00000000-000D-0000-FFFF-FFFF00000000}"/>
  </bookViews>
  <sheets>
    <sheet name="BS" sheetId="1" r:id="rId1"/>
    <sheet name="PL " sheetId="5" r:id="rId2"/>
    <sheet name="SH7" sheetId="7" r:id="rId3"/>
    <sheet name="CF" sheetId="8" r:id="rId4"/>
  </sheets>
  <definedNames>
    <definedName name="_xlnm.Print_Area" localSheetId="0">BS!$A$1:$F$63</definedName>
    <definedName name="_xlnm.Print_Area" localSheetId="3">CF!$A$1:$E$60</definedName>
    <definedName name="_xlnm.Print_Area" localSheetId="1">'PL '!$A$1:$F$41</definedName>
    <definedName name="_xlnm.Print_Area" localSheetId="2">'SH7'!$A$1:$N$24</definedName>
    <definedName name="_xlnm.Print_Titles" localSheetId="0">BS!$1:$7</definedName>
    <definedName name="_xlnm.Print_Titles" localSheetId="3">CF!$1:$6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8" l="1"/>
  <c r="C40" i="8"/>
  <c r="F12" i="5"/>
  <c r="D12" i="5"/>
  <c r="D58" i="1"/>
  <c r="D42" i="1"/>
  <c r="D17" i="1"/>
  <c r="F17" i="1"/>
  <c r="F42" i="1"/>
  <c r="L27" i="7" l="1"/>
  <c r="J27" i="7"/>
  <c r="H23" i="7"/>
  <c r="F23" i="7"/>
  <c r="F27" i="7" s="1"/>
  <c r="H22" i="7"/>
  <c r="F22" i="7"/>
  <c r="D22" i="7"/>
  <c r="D23" i="7" s="1"/>
  <c r="F15" i="7"/>
  <c r="F16" i="7" s="1"/>
  <c r="D15" i="7"/>
  <c r="D16" i="7" s="1"/>
  <c r="F35" i="5"/>
  <c r="L21" i="7" s="1"/>
  <c r="N21" i="7" s="1"/>
  <c r="D35" i="5"/>
  <c r="L14" i="7" s="1"/>
  <c r="N14" i="7" s="1"/>
  <c r="D20" i="5"/>
  <c r="F61" i="1" l="1"/>
  <c r="N27" i="7" s="1"/>
  <c r="L15" i="7" l="1"/>
  <c r="L16" i="7" s="1"/>
  <c r="D60" i="1" s="1"/>
  <c r="C52" i="8"/>
  <c r="E49" i="8"/>
  <c r="F20" i="5"/>
  <c r="F22" i="5" l="1"/>
  <c r="F25" i="5" s="1"/>
  <c r="L26" i="7"/>
  <c r="C49" i="8"/>
  <c r="D22" i="5"/>
  <c r="D25" i="5" s="1"/>
  <c r="D48" i="1"/>
  <c r="D27" i="1"/>
  <c r="D28" i="5" l="1"/>
  <c r="J13" i="7" s="1"/>
  <c r="C8" i="8"/>
  <c r="C25" i="8" s="1"/>
  <c r="C31" i="8" s="1"/>
  <c r="C51" i="8" s="1"/>
  <c r="C53" i="8" s="1"/>
  <c r="F28" i="5"/>
  <c r="E8" i="8"/>
  <c r="E25" i="8" s="1"/>
  <c r="E31" i="8" s="1"/>
  <c r="L22" i="7"/>
  <c r="L23" i="7" s="1"/>
  <c r="D29" i="1"/>
  <c r="D49" i="1"/>
  <c r="F39" i="5" l="1"/>
  <c r="F37" i="5"/>
  <c r="J20" i="7"/>
  <c r="D39" i="5"/>
  <c r="D37" i="5"/>
  <c r="H15" i="7"/>
  <c r="H16" i="7" s="1"/>
  <c r="N13" i="7" l="1"/>
  <c r="N15" i="7" s="1"/>
  <c r="N16" i="7" s="1"/>
  <c r="J15" i="7"/>
  <c r="J16" i="7" s="1"/>
  <c r="D59" i="1" s="1"/>
  <c r="J22" i="7"/>
  <c r="J23" i="7" s="1"/>
  <c r="N20" i="7"/>
  <c r="N22" i="7" s="1"/>
  <c r="N23" i="7" s="1"/>
  <c r="F26" i="7"/>
  <c r="D26" i="7"/>
  <c r="D27" i="7"/>
  <c r="H26" i="7"/>
  <c r="H27" i="7"/>
  <c r="J26" i="7" l="1"/>
  <c r="C61" i="8"/>
  <c r="E51" i="8" l="1"/>
  <c r="E53" i="8" l="1"/>
  <c r="F48" i="1"/>
  <c r="F49" i="1" l="1"/>
  <c r="F62" i="1" s="1"/>
  <c r="F27" i="1"/>
  <c r="F29" i="1" l="1"/>
  <c r="F65" i="1" l="1"/>
  <c r="D61" i="1" l="1"/>
  <c r="N26" i="7" s="1"/>
  <c r="D62" i="1" l="1"/>
  <c r="D65" i="1" s="1"/>
</calcChain>
</file>

<file path=xl/sharedStrings.xml><?xml version="1.0" encoding="utf-8"?>
<sst xmlns="http://schemas.openxmlformats.org/spreadsheetml/2006/main" count="181" uniqueCount="156">
  <si>
    <t>BOUTIQUE NEWCITY PUBLIC COMPANY LIMITED</t>
  </si>
  <si>
    <t>STATEMENT OF FINANCIAL POSITION</t>
  </si>
  <si>
    <t>AS AT MARCH 31, 2025</t>
  </si>
  <si>
    <t>Unit : Thousand Baht</t>
  </si>
  <si>
    <t>March 31, 2025</t>
  </si>
  <si>
    <t>December 31, 2024</t>
  </si>
  <si>
    <t>"Unaudited"</t>
  </si>
  <si>
    <t>"Audited"</t>
  </si>
  <si>
    <t>Note</t>
  </si>
  <si>
    <t>"Reviewed"</t>
  </si>
  <si>
    <t>Assets</t>
  </si>
  <si>
    <t>Current Assets</t>
  </si>
  <si>
    <t>Cash and cash equivalents</t>
  </si>
  <si>
    <t>Trade receivable</t>
  </si>
  <si>
    <t>Other current receivables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</si>
  <si>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</si>
  <si>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</si>
  <si>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</si>
  <si>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</si>
  <si>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</si>
  <si>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</si>
  <si>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property</t>
  </si>
  <si>
    <t>Property, plant and equipment</t>
  </si>
  <si>
    <t>Right-of-use assets</t>
  </si>
  <si>
    <t>Other 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</si>
  <si>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</si>
  <si>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</si>
  <si>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</si>
  <si>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</si>
  <si>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</si>
  <si>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</si>
  <si>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</si>
  <si>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  from financial institutions</t>
  </si>
  <si>
    <t>Trade payables</t>
  </si>
  <si>
    <t>Other current payables</t>
  </si>
  <si>
    <t>Current portion of lease liabilities</t>
  </si>
  <si>
    <t>Short-term loans from related parties</t>
  </si>
  <si>
    <t>Current Provision for Employee Benefits</t>
  </si>
  <si>
    <t>Other current provisions</t>
  </si>
  <si>
    <t>Other current liabilities</t>
  </si>
  <si>
    <t>Total current liabilities</t>
  </si>
  <si>
    <t>Non-current liabilities</t>
  </si>
  <si>
    <t>Lease liabilities</t>
  </si>
  <si>
    <t>Non-current provisions for employee benefits</t>
  </si>
  <si>
    <t>Other non-current provisions</t>
  </si>
  <si>
    <t>Total non-current liabilities</t>
  </si>
  <si>
    <t>Total liabilities</t>
  </si>
  <si>
    <t>Equity</t>
  </si>
  <si>
    <t>Share capital</t>
  </si>
  <si>
    <t xml:space="preserve">Authorized share capital </t>
  </si>
  <si>
    <t>25,000,000 common shares, Baht 10 par value</t>
  </si>
  <si>
    <t>Issued and paid-up share capital</t>
  </si>
  <si>
    <t>12,000,000 common shares, Baht 10 par value</t>
  </si>
  <si>
    <t>Premium on ordinary shares</t>
  </si>
  <si>
    <t xml:space="preserve">Retained earnings  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</si>
  <si>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</si>
  <si>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</si>
  <si>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</si>
  <si>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</si>
  <si>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</si>
  <si>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</si>
  <si>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FOR THE THREE-MONTH PERIOD ENDED MARCH 31, 2025</t>
  </si>
  <si>
    <t>Revenues</t>
  </si>
  <si>
    <t>Revenues from sales and services</t>
  </si>
  <si>
    <t>Dividend income</t>
  </si>
  <si>
    <t>Other income</t>
  </si>
  <si>
    <t>Total revenues</t>
  </si>
  <si>
    <t>Expenses</t>
  </si>
  <si>
    <t>Cost of sales of goods and services</t>
  </si>
  <si>
    <t>Provision for Obsolete Inventory</t>
  </si>
  <si>
    <t>Distribution costs</t>
  </si>
  <si>
    <t>Administrative expenses</t>
  </si>
  <si>
    <t>Total expenses</t>
  </si>
  <si>
    <t>Profit (loss) before income tax expense</t>
  </si>
  <si>
    <t>Finance costs</t>
  </si>
  <si>
    <t>Tax expense (income)</t>
  </si>
  <si>
    <t>Profit (loss) for the period</t>
  </si>
  <si>
    <t>Other comprehensive income</t>
  </si>
  <si>
    <t>Items that may be reclassified to profit or loss</t>
  </si>
  <si>
    <t>Gains (losses) on measuring financial assets</t>
  </si>
  <si>
    <t>Income tax relating to items that will be reclassified to</t>
  </si>
  <si>
    <t xml:space="preserve">     profit or loss</t>
  </si>
  <si>
    <t>Other comprehensive income (expense) for the period - net of tax</t>
  </si>
  <si>
    <t>Total comprehensive income for the period</t>
  </si>
  <si>
    <t>Basic earnings (loss) per share (Baht)</t>
  </si>
  <si>
    <t>Weighted average number of oridinary shares (thousand shares)</t>
  </si>
  <si>
    <t>STATEMENT OF CHANGES IN EQUITY</t>
  </si>
  <si>
    <t>Other component</t>
  </si>
  <si>
    <t>Retained earnings</t>
  </si>
  <si>
    <t>of equity</t>
  </si>
  <si>
    <t>Issued and Paid-up</t>
  </si>
  <si>
    <t>Share</t>
  </si>
  <si>
    <t>Legal</t>
  </si>
  <si>
    <t xml:space="preserve">Investments held </t>
  </si>
  <si>
    <t>Total</t>
  </si>
  <si>
    <t>share capital</t>
  </si>
  <si>
    <t>premium</t>
  </si>
  <si>
    <t>reserve</t>
  </si>
  <si>
    <t xml:space="preserve">as available for sale </t>
  </si>
  <si>
    <t>equity</t>
  </si>
  <si>
    <t>Balance at January 1, 2025</t>
  </si>
  <si>
    <t>Comprehensive income for the period :</t>
  </si>
  <si>
    <t xml:space="preserve">   Profit or loss</t>
  </si>
  <si>
    <t xml:space="preserve">   Other comprehensive income</t>
  </si>
  <si>
    <t>Balance at March 31, 2025</t>
  </si>
  <si>
    <t>Balance at January 1, 2024</t>
  </si>
  <si>
    <t>Balance at March 31, 2024</t>
  </si>
  <si>
    <t>STATEMENT OF CASH FLOWS</t>
  </si>
  <si>
    <t>Cash flows from operating activities</t>
  </si>
  <si>
    <t>Profit (loss) before income tax</t>
  </si>
  <si>
    <t>Adjustments to reconcile profit (loss) to cash provided</t>
  </si>
  <si>
    <t>Trade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</si>
  <si>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</si>
  <si>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</si>
  <si>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</si>
  <si>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</si>
  <si>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Trade accounts payable increase (decrease)</t>
  </si>
  <si>
    <t>Other payables increase (decrease)</t>
  </si>
  <si>
    <t>Other current liabilities increase (decrease)</t>
  </si>
  <si>
    <t>Other non-current provisions increase (decrease)</t>
  </si>
  <si>
    <t>Other non-current liabilities increase (decrease)</t>
  </si>
  <si>
    <t>Depreciation and amortization</t>
  </si>
  <si>
    <t>Allowance for (reversal of) declining value of inventories</t>
  </si>
  <si>
    <t>Loss (Gain) on disposal of assets</t>
  </si>
  <si>
    <t>Loss (Gain) on provisions</t>
  </si>
  <si>
    <t xml:space="preserve">Loss from lease modification </t>
  </si>
  <si>
    <t>Cash from operating activities</t>
  </si>
  <si>
    <t>Interest expenses</t>
  </si>
  <si>
    <t>Non-current employee benefit paid</t>
  </si>
  <si>
    <t>Income tax paid</t>
  </si>
  <si>
    <t>Proceeds from income tax return</t>
  </si>
  <si>
    <t>Net cash from (used in) operating activities</t>
  </si>
  <si>
    <t>Cash flows from investing activities</t>
  </si>
  <si>
    <t>Acqusition of equipment</t>
  </si>
  <si>
    <t>Proceeds from disposal of equipment</t>
  </si>
  <si>
    <t>Acqusition of right-of-use assets</t>
  </si>
  <si>
    <t>Cash paid for investments in mutual funds</t>
  </si>
  <si>
    <t>Cash paid for purchases of intangible assets</t>
  </si>
  <si>
    <t>Cash paid for purchases of right-of-use assets</t>
  </si>
  <si>
    <t>Net cash from (used in) investing activities</t>
  </si>
  <si>
    <t>Cash flows from financing activities</t>
  </si>
  <si>
    <t xml:space="preserve">Overdrafts and short-term borrowings from </t>
  </si>
  <si>
    <t xml:space="preserve">   financial institutions increase (decrease)</t>
  </si>
  <si>
    <t>Repayment of short-term borrowings from related party</t>
  </si>
  <si>
    <t>Proceeds from short-term borrowings from related party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</si>
  <si>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</si>
  <si>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</si>
  <si>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</si>
  <si>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</si>
  <si>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</si>
  <si>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Cash and cash equivalents at ending of period</t>
  </si>
  <si>
    <t>Supplement disclosures of cash flow information :</t>
  </si>
  <si>
    <t>Non-cash transactions</t>
  </si>
  <si>
    <t>For the three-month period ended March 31, 2025</t>
  </si>
  <si>
    <t>- The Company has accrued incomes from asset sales totaling Baht 0.06 million.</t>
  </si>
  <si>
    <t>For the three-month period ended March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</si>
</sst>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43" fontId="1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Border="1"/>
    <xf numFmtId="166" fontId="7" fillId="0" borderId="3" xfId="2" applyNumberFormat="1" applyFont="1" applyBorder="1"/>
    <xf numFmtId="165" fontId="3" fillId="0" borderId="2" xfId="1" applyNumberFormat="1" applyFont="1" applyBorder="1"/>
    <xf numFmtId="166" fontId="7" fillId="0" borderId="0" xfId="2" applyNumberFormat="1" applyFont="1"/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3" fillId="0" borderId="5" xfId="1" applyNumberFormat="1" applyFont="1" applyBorder="1"/>
    <xf numFmtId="165" fontId="2" fillId="0" borderId="0" xfId="1" applyNumberFormat="1" applyFont="1" applyFill="1"/>
    <xf numFmtId="165" fontId="4" fillId="0" borderId="0" xfId="1" applyNumberFormat="1" applyFont="1" applyFill="1"/>
    <xf numFmtId="0" fontId="8" fillId="0" borderId="0" xfId="0" applyFont="1"/>
    <xf numFmtId="0" fontId="9" fillId="0" borderId="0" xfId="0" applyFont="1" applyAlignment="1">
      <alignment horizontal="left"/>
    </xf>
    <xf numFmtId="165" fontId="10" fillId="0" borderId="1" xfId="1" applyNumberFormat="1" applyFont="1" applyBorder="1" applyAlignment="1">
      <alignment horizontal="left"/>
    </xf>
    <xf numFmtId="166" fontId="3" fillId="0" borderId="1" xfId="1" applyNumberFormat="1" applyFont="1" applyBorder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/>
    <xf numFmtId="166" fontId="2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0" fontId="6" fillId="0" borderId="0" xfId="0" applyFont="1" applyAlignment="1">
      <alignment horizontal="center"/>
    </xf>
    <xf numFmtId="39" fontId="6" fillId="0" borderId="0" xfId="0" applyNumberFormat="1" applyFont="1"/>
    <xf numFmtId="0" fontId="11" fillId="0" borderId="3" xfId="0" applyFont="1" applyBorder="1" applyAlignment="1">
      <alignment horizontal="center"/>
    </xf>
    <xf numFmtId="166" fontId="2" fillId="0" borderId="0" xfId="1" applyNumberFormat="1" applyFont="1" applyAlignment="1">
      <alignment horizontal="left"/>
    </xf>
    <xf numFmtId="43" fontId="2" fillId="0" borderId="0" xfId="1" applyFont="1"/>
    <xf numFmtId="43" fontId="2" fillId="0" borderId="0" xfId="1" applyFont="1" applyAlignment="1">
      <alignment horizontal="right"/>
    </xf>
    <xf numFmtId="43" fontId="0" fillId="0" borderId="0" xfId="1" applyFont="1"/>
    <xf numFmtId="165" fontId="2" fillId="0" borderId="4" xfId="1" applyNumberFormat="1" applyFont="1" applyBorder="1"/>
    <xf numFmtId="166" fontId="2" fillId="0" borderId="4" xfId="1" applyNumberFormat="1" applyFont="1" applyBorder="1"/>
    <xf numFmtId="166" fontId="2" fillId="0" borderId="3" xfId="1" applyNumberFormat="1" applyFont="1" applyBorder="1"/>
    <xf numFmtId="166" fontId="2" fillId="0" borderId="0" xfId="1" applyNumberFormat="1" applyFont="1" applyFill="1"/>
    <xf numFmtId="166" fontId="3" fillId="0" borderId="0" xfId="1" applyNumberFormat="1" applyFont="1" applyFill="1" applyBorder="1"/>
    <xf numFmtId="166" fontId="3" fillId="0" borderId="0" xfId="1" applyNumberFormat="1" applyFont="1" applyAlignment="1">
      <alignment horizontal="left"/>
    </xf>
    <xf numFmtId="0" fontId="2" fillId="0" borderId="4" xfId="0" quotePrefix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0" fontId="2" fillId="0" borderId="0" xfId="0" applyFont="1" applyAlignment="1">
      <alignment vertical="center" wrapText="1"/>
    </xf>
    <xf numFmtId="165" fontId="2" fillId="0" borderId="3" xfId="1" applyNumberFormat="1" applyFont="1" applyBorder="1"/>
    <xf numFmtId="165" fontId="3" fillId="0" borderId="3" xfId="1" applyNumberFormat="1" applyFont="1" applyBorder="1"/>
    <xf numFmtId="165" fontId="1" fillId="0" borderId="0" xfId="1" applyNumberFormat="1" applyFont="1"/>
    <xf numFmtId="166" fontId="2" fillId="0" borderId="0" xfId="1" applyNumberFormat="1" applyFont="1" applyBorder="1" applyAlignment="1">
      <alignment horizontal="left"/>
    </xf>
    <xf numFmtId="165" fontId="2" fillId="0" borderId="0" xfId="1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1" applyNumberFormat="1" applyFont="1" applyFill="1"/>
    <xf numFmtId="166" fontId="2" fillId="0" borderId="0" xfId="1" applyNumberFormat="1" applyFont="1" applyFill="1" applyAlignment="1">
      <alignment horizontal="left"/>
    </xf>
    <xf numFmtId="165" fontId="2" fillId="0" borderId="4" xfId="1" applyNumberFormat="1" applyFont="1" applyBorder="1" applyAlignment="1">
      <alignment horizontal="left"/>
    </xf>
    <xf numFmtId="165" fontId="3" fillId="0" borderId="0" xfId="1" applyNumberFormat="1" applyFont="1" applyAlignment="1">
      <alignment horizontal="left"/>
    </xf>
    <xf numFmtId="165" fontId="3" fillId="0" borderId="5" xfId="1" applyNumberFormat="1" applyFont="1" applyBorder="1" applyAlignment="1">
      <alignment horizontal="left"/>
    </xf>
    <xf numFmtId="43" fontId="2" fillId="0" borderId="0" xfId="1" applyFont="1" applyAlignment="1">
      <alignment horizontal="left"/>
    </xf>
    <xf numFmtId="165" fontId="1" fillId="0" borderId="0" xfId="0" applyNumberFormat="1" applyFont="1"/>
    <xf numFmtId="165" fontId="2" fillId="0" borderId="1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2" fillId="0" borderId="0" xfId="3" applyNumberFormat="1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6" fontId="11" fillId="0" borderId="0" xfId="3" applyNumberFormat="1" applyFont="1" applyFill="1"/>
    <xf numFmtId="166" fontId="11" fillId="0" borderId="0" xfId="4" applyNumberFormat="1" applyFont="1"/>
    <xf numFmtId="166" fontId="11" fillId="0" borderId="0" xfId="3" applyNumberFormat="1" applyFont="1" applyFill="1" applyAlignment="1">
      <alignment horizontal="center"/>
    </xf>
    <xf numFmtId="166" fontId="11" fillId="0" borderId="3" xfId="4" applyNumberFormat="1" applyFont="1" applyBorder="1"/>
    <xf numFmtId="165" fontId="2" fillId="0" borderId="0" xfId="4" applyNumberFormat="1" applyFont="1" applyAlignment="1">
      <alignment horizontal="center"/>
    </xf>
    <xf numFmtId="0" fontId="4" fillId="0" borderId="0" xfId="4" applyFont="1"/>
    <xf numFmtId="166" fontId="11" fillId="0" borderId="0" xfId="3" applyNumberFormat="1" applyFont="1" applyFill="1" applyAlignment="1">
      <alignment horizontal="right"/>
    </xf>
    <xf numFmtId="166" fontId="11" fillId="0" borderId="3" xfId="3" applyNumberFormat="1" applyFont="1" applyFill="1" applyBorder="1" applyAlignment="1">
      <alignment horizontal="right"/>
    </xf>
    <xf numFmtId="167" fontId="11" fillId="0" borderId="3" xfId="4" applyNumberFormat="1" applyFont="1" applyBorder="1" applyAlignment="1">
      <alignment horizontal="right"/>
    </xf>
    <xf numFmtId="165" fontId="3" fillId="0" borderId="1" xfId="1" applyNumberFormat="1" applyFont="1" applyFill="1" applyBorder="1"/>
    <xf numFmtId="165" fontId="3" fillId="0" borderId="0" xfId="1" applyNumberFormat="1" applyFont="1" applyFill="1" applyBorder="1"/>
    <xf numFmtId="165" fontId="2" fillId="0" borderId="0" xfId="1" applyNumberFormat="1" applyFont="1" applyFill="1" applyBorder="1"/>
    <xf numFmtId="166" fontId="3" fillId="0" borderId="2" xfId="1" applyNumberFormat="1" applyFont="1" applyFill="1" applyBorder="1"/>
    <xf numFmtId="164" fontId="3" fillId="0" borderId="2" xfId="1" applyNumberFormat="1" applyFont="1" applyFill="1" applyBorder="1"/>
    <xf numFmtId="165" fontId="3" fillId="0" borderId="2" xfId="1" applyNumberFormat="1" applyFont="1" applyFill="1" applyBorder="1"/>
    <xf numFmtId="165" fontId="2" fillId="0" borderId="0" xfId="3" applyNumberFormat="1" applyFont="1" applyFill="1"/>
    <xf numFmtId="165" fontId="4" fillId="0" borderId="0" xfId="3" applyNumberFormat="1" applyFont="1"/>
    <xf numFmtId="165" fontId="2" fillId="0" borderId="0" xfId="3" applyNumberFormat="1" applyFont="1"/>
    <xf numFmtId="165" fontId="4" fillId="0" borderId="0" xfId="3" applyNumberFormat="1" applyFont="1" applyFill="1"/>
    <xf numFmtId="165" fontId="2" fillId="0" borderId="4" xfId="1" applyNumberFormat="1" applyFont="1" applyFill="1" applyBorder="1"/>
    <xf numFmtId="166" fontId="2" fillId="0" borderId="4" xfId="1" applyNumberFormat="1" applyFont="1" applyFill="1" applyBorder="1"/>
    <xf numFmtId="165" fontId="3" fillId="0" borderId="5" xfId="1" applyNumberFormat="1" applyFont="1" applyFill="1" applyBorder="1"/>
    <xf numFmtId="165" fontId="2" fillId="0" borderId="0" xfId="1" applyNumberFormat="1" applyFont="1" applyFill="1" applyAlignment="1">
      <alignment horizontal="left"/>
    </xf>
    <xf numFmtId="166" fontId="2" fillId="0" borderId="4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3" fillId="0" borderId="1" xfId="1" applyNumberFormat="1" applyFont="1" applyFill="1" applyBorder="1" applyAlignment="1">
      <alignment horizontal="left"/>
    </xf>
    <xf numFmtId="166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left"/>
    </xf>
    <xf numFmtId="165" fontId="3" fillId="0" borderId="5" xfId="1" applyNumberFormat="1" applyFont="1" applyFill="1" applyBorder="1" applyAlignment="1">
      <alignment horizontal="left"/>
    </xf>
    <xf numFmtId="0" fontId="2" fillId="0" borderId="0" xfId="0" quotePrefix="1" applyFont="1" applyAlignment="1">
      <alignment horizontal="left"/>
    </xf>
    <xf numFmtId="166" fontId="2" fillId="0" borderId="0" xfId="3" applyNumberFormat="1" applyFont="1" applyFill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5">
    <cellStyle name="Comma" xfId="1" builtinId="3"/>
    <cellStyle name="Comma 18" xfId="3" xr:uid="{352A8CE1-3662-4DA0-B1BF-7BC0DA20BA4D}"/>
    <cellStyle name="Normal" xfId="0" builtinId="0"/>
    <cellStyle name="Normal 53" xfId="4" xr:uid="{FA919542-F1F7-4C9F-A481-23AEC0C0C98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view="pageBreakPreview" topLeftCell="A53" zoomScale="85" zoomScaleNormal="100" zoomScaleSheetLayoutView="85" workbookViewId="0">
      <selection activeCell="D59" sqref="D59"/>
    </sheetView>
  </sheetViews>
  <sheetFormatPr defaultColWidth="8.88671875" defaultRowHeight="19.8"/>
  <cols>
    <col min="1" max="1" width="43.44140625" style="3" customWidth="1"/>
    <col min="2" max="2" width="9.21875" style="4" customWidth="1"/>
    <col min="3" max="3" width="2" style="3" customWidth="1"/>
    <col min="4" max="4" width="15.6640625" style="4" customWidth="1"/>
    <col min="5" max="5" width="1.6640625" style="4" customWidth="1"/>
    <col min="6" max="6" width="17" style="4" customWidth="1"/>
    <col min="7" max="7" width="8.88671875" style="3"/>
    <col min="8" max="8" width="16.109375" style="58" bestFit="1" customWidth="1"/>
    <col min="9" max="16384" width="8.88671875" style="3"/>
  </cols>
  <sheetData>
    <row r="1" spans="1:6" ht="20.399999999999999">
      <c r="A1" s="2" t="s">
        <v>0</v>
      </c>
    </row>
    <row r="2" spans="1:6" ht="20.399999999999999">
      <c r="A2" s="2" t="s">
        <v>1</v>
      </c>
    </row>
    <row r="3" spans="1:6" ht="20.399999999999999">
      <c r="A3" s="2" t="s">
        <v>2</v>
      </c>
    </row>
    <row r="4" spans="1:6">
      <c r="D4" s="125" t="s">
        <v>3</v>
      </c>
      <c r="E4" s="125"/>
      <c r="F4" s="125"/>
    </row>
    <row r="5" spans="1:6">
      <c r="D5" s="67" t="s">
        <v>4</v>
      </c>
      <c r="E5" s="68"/>
      <c r="F5" s="68" t="s">
        <v>5</v>
      </c>
    </row>
    <row r="6" spans="1:6">
      <c r="D6" s="4" t="s">
        <v>6</v>
      </c>
      <c r="F6" s="4" t="s">
        <v>7</v>
      </c>
    </row>
    <row r="7" spans="1:6">
      <c r="B7" s="124" t="s">
        <v>8</v>
      </c>
      <c r="D7" s="124" t="s">
        <v>9</v>
      </c>
      <c r="F7" s="124"/>
    </row>
    <row r="8" spans="1:6" ht="20.399999999999999">
      <c r="A8" s="2" t="s">
        <v>10</v>
      </c>
    </row>
    <row r="9" spans="1:6" ht="12.6" customHeight="1"/>
    <row r="10" spans="1:6" ht="20.399999999999999">
      <c r="A10" s="2" t="s">
        <v>11</v>
      </c>
      <c r="D10" s="69"/>
      <c r="E10" s="7"/>
      <c r="F10" s="7"/>
    </row>
    <row r="11" spans="1:6">
      <c r="A11" s="1" t="s">
        <v>12</v>
      </c>
      <c r="D11" s="91">
        <v>1917</v>
      </c>
      <c r="E11" s="91"/>
      <c r="F11" s="91">
        <v>22558</v>
      </c>
    </row>
    <row r="12" spans="1:6">
      <c r="A12" s="1" t="s">
        <v>13</v>
      </c>
      <c r="B12" s="4">
        <v>3</v>
      </c>
      <c r="D12" s="91">
        <v>11275</v>
      </c>
      <c r="E12" s="91"/>
      <c r="F12" s="91">
        <v>11801</v>
      </c>
    </row>
    <row r="13" spans="1:6">
      <c r="A13" s="1" t="s">
        <v>14</v>
      </c>
      <c r="B13" s="4">
        <v>4</v>
      </c>
      <c r="D13" s="91">
        <v>11341</v>
      </c>
      <c r="E13" s="91"/>
      <c r="F13" s="91">
        <v>9059</v>
      </c>
    </row>
    <row r="14" spans="1:6">
      <c r="A14" s="1" t="s">
        <v>15</v>
      </c>
      <c r="D14" s="91">
        <v>164942</v>
      </c>
      <c r="E14" s="91"/>
      <c r="F14" s="91">
        <v>161438</v>
      </c>
    </row>
    <row r="15" spans="1:6">
      <c r="A15" s="1" t="s">
        <v>16</v>
      </c>
      <c r="D15" s="91">
        <v>37369</v>
      </c>
      <c r="E15" s="91"/>
      <c r="F15" s="91">
        <v>25233</v>
      </c>
    </row>
    <row r="16" spans="1:6">
      <c r="A16" s="1" t="s">
        <v>17</v>
      </c>
      <c r="D16" s="91">
        <v>12271</v>
      </c>
      <c r="E16" s="92"/>
      <c r="F16" s="91">
        <v>11899</v>
      </c>
    </row>
    <row r="17" spans="1:10">
      <c r="A17" s="1" t="s">
        <v>18</v>
      </c>
      <c r="D17" s="85">
        <f>SUM(D11:D16)</f>
        <v>239115</v>
      </c>
      <c r="E17" s="10"/>
      <c r="F17" s="11">
        <f>SUM(F11:F16)</f>
        <v>241988</v>
      </c>
    </row>
    <row r="18" spans="1:10" ht="17.100000000000001" customHeight="1">
      <c r="A18" s="1"/>
      <c r="D18" s="69"/>
      <c r="E18" s="10"/>
      <c r="F18" s="7"/>
    </row>
    <row r="19" spans="1:10" ht="20.399999999999999">
      <c r="A19" s="2" t="s">
        <v>19</v>
      </c>
      <c r="D19" s="69"/>
      <c r="E19" s="7"/>
      <c r="F19" s="7"/>
    </row>
    <row r="20" spans="1:10">
      <c r="A20" s="1" t="s">
        <v>20</v>
      </c>
      <c r="B20" s="4">
        <v>5</v>
      </c>
      <c r="D20" s="91">
        <v>129078</v>
      </c>
      <c r="E20" s="91"/>
      <c r="F20" s="91">
        <v>129256</v>
      </c>
    </row>
    <row r="21" spans="1:10">
      <c r="A21" s="1" t="s">
        <v>21</v>
      </c>
      <c r="B21" s="4">
        <v>6</v>
      </c>
      <c r="D21" s="91">
        <v>72481</v>
      </c>
      <c r="E21" s="91"/>
      <c r="F21" s="93">
        <v>72500</v>
      </c>
    </row>
    <row r="22" spans="1:10">
      <c r="A22" s="1" t="s">
        <v>22</v>
      </c>
      <c r="B22" s="4">
        <v>7</v>
      </c>
      <c r="D22" s="91">
        <v>37635</v>
      </c>
      <c r="E22" s="91"/>
      <c r="F22" s="94">
        <v>37517</v>
      </c>
    </row>
    <row r="23" spans="1:10">
      <c r="A23" s="1" t="s">
        <v>23</v>
      </c>
      <c r="B23" s="4">
        <v>8</v>
      </c>
      <c r="D23" s="91">
        <v>17036</v>
      </c>
      <c r="E23" s="91"/>
      <c r="F23" s="93">
        <v>16744</v>
      </c>
    </row>
    <row r="24" spans="1:10">
      <c r="A24" s="1" t="s">
        <v>24</v>
      </c>
      <c r="D24" s="91">
        <v>1419</v>
      </c>
      <c r="E24" s="91"/>
      <c r="F24" s="95">
        <v>1502</v>
      </c>
    </row>
    <row r="25" spans="1:10">
      <c r="A25" s="1" t="s">
        <v>25</v>
      </c>
      <c r="D25" s="91">
        <v>15724</v>
      </c>
      <c r="E25" s="91"/>
      <c r="F25" s="95">
        <v>15085</v>
      </c>
    </row>
    <row r="26" spans="1:10">
      <c r="A26" s="1" t="s">
        <v>26</v>
      </c>
      <c r="D26" s="91">
        <v>25428</v>
      </c>
      <c r="E26" s="91"/>
      <c r="F26" s="96">
        <v>25299</v>
      </c>
    </row>
    <row r="27" spans="1:10">
      <c r="A27" s="1" t="s">
        <v>27</v>
      </c>
      <c r="D27" s="85">
        <f>SUM(D20:D26)</f>
        <v>298801</v>
      </c>
      <c r="E27" s="10"/>
      <c r="F27" s="11">
        <f>SUM(F20:F26)</f>
        <v>297903</v>
      </c>
    </row>
    <row r="28" spans="1:10" ht="17.100000000000001" customHeight="1">
      <c r="A28" s="1"/>
      <c r="D28" s="69"/>
      <c r="E28" s="7"/>
      <c r="F28" s="7"/>
    </row>
    <row r="29" spans="1:10" ht="21" thickBot="1">
      <c r="A29" s="2" t="s">
        <v>28</v>
      </c>
      <c r="D29" s="86">
        <f>+D17+D27</f>
        <v>537916</v>
      </c>
      <c r="E29" s="7"/>
      <c r="F29" s="12">
        <f>+F17+F27</f>
        <v>539891</v>
      </c>
      <c r="G29" s="31"/>
      <c r="I29" s="31"/>
      <c r="J29" s="1"/>
    </row>
    <row r="30" spans="1:10" ht="20.399999999999999" thickTop="1">
      <c r="A30" s="1"/>
      <c r="D30" s="69"/>
      <c r="E30" s="7"/>
      <c r="F30" s="7"/>
    </row>
    <row r="31" spans="1:10" ht="19.5" customHeight="1">
      <c r="A31" s="2" t="s">
        <v>29</v>
      </c>
      <c r="D31" s="69"/>
      <c r="E31" s="7"/>
      <c r="F31" s="7"/>
    </row>
    <row r="32" spans="1:10" ht="19.5" customHeight="1">
      <c r="A32" s="2" t="s">
        <v>30</v>
      </c>
      <c r="D32" s="8"/>
      <c r="E32" s="9"/>
      <c r="F32" s="8"/>
    </row>
    <row r="33" spans="1:9" ht="19.5" customHeight="1">
      <c r="A33" s="1" t="s">
        <v>31</v>
      </c>
      <c r="D33" s="8"/>
      <c r="E33" s="9"/>
      <c r="F33" s="8"/>
    </row>
    <row r="34" spans="1:9" ht="19.5" customHeight="1">
      <c r="A34" s="1" t="s">
        <v>32</v>
      </c>
      <c r="D34" s="91">
        <v>1020</v>
      </c>
      <c r="E34" s="97"/>
      <c r="F34" s="91">
        <v>0</v>
      </c>
    </row>
    <row r="35" spans="1:9" ht="19.5" customHeight="1">
      <c r="A35" s="1" t="s">
        <v>33</v>
      </c>
      <c r="D35" s="91">
        <v>2813</v>
      </c>
      <c r="E35" s="91"/>
      <c r="F35" s="91">
        <v>298</v>
      </c>
      <c r="I35" s="8"/>
    </row>
    <row r="36" spans="1:9" ht="19.5" customHeight="1">
      <c r="A36" s="1" t="s">
        <v>34</v>
      </c>
      <c r="D36" s="91">
        <v>8532</v>
      </c>
      <c r="E36" s="91"/>
      <c r="F36" s="91">
        <v>7074</v>
      </c>
      <c r="I36" s="8"/>
    </row>
    <row r="37" spans="1:9" ht="19.5" customHeight="1">
      <c r="A37" s="1" t="s">
        <v>35</v>
      </c>
      <c r="B37" s="4">
        <v>8</v>
      </c>
      <c r="D37" s="91">
        <v>7492</v>
      </c>
      <c r="E37" s="91"/>
      <c r="F37" s="91">
        <v>7156</v>
      </c>
      <c r="I37" s="8"/>
    </row>
    <row r="38" spans="1:9" ht="19.5" customHeight="1">
      <c r="A38" s="1" t="s">
        <v>36</v>
      </c>
      <c r="B38" s="4">
        <v>2</v>
      </c>
      <c r="D38" s="91">
        <v>0</v>
      </c>
      <c r="E38" s="98"/>
      <c r="F38" s="99">
        <v>9000</v>
      </c>
      <c r="I38" s="8"/>
    </row>
    <row r="39" spans="1:9" ht="19.5" customHeight="1">
      <c r="A39" s="1" t="s">
        <v>37</v>
      </c>
      <c r="D39" s="91">
        <v>365</v>
      </c>
      <c r="E39" s="98"/>
      <c r="F39" s="99">
        <v>0</v>
      </c>
      <c r="I39" s="8"/>
    </row>
    <row r="40" spans="1:9" ht="19.5" customHeight="1">
      <c r="A40" s="1" t="s">
        <v>38</v>
      </c>
      <c r="D40" s="91">
        <v>5964</v>
      </c>
      <c r="E40" s="98"/>
      <c r="F40" s="99">
        <v>5913</v>
      </c>
      <c r="I40" s="8"/>
    </row>
    <row r="41" spans="1:9" ht="19.5" customHeight="1">
      <c r="A41" s="1" t="s">
        <v>39</v>
      </c>
      <c r="D41" s="91">
        <v>2619</v>
      </c>
      <c r="E41" s="91"/>
      <c r="F41" s="100">
        <v>5919</v>
      </c>
      <c r="I41" s="8"/>
    </row>
    <row r="42" spans="1:9" ht="19.5" customHeight="1">
      <c r="A42" s="1" t="s">
        <v>40</v>
      </c>
      <c r="D42" s="85">
        <f>SUM(D33:D41)</f>
        <v>28805</v>
      </c>
      <c r="E42" s="7"/>
      <c r="F42" s="11">
        <f>SUM(F33:F41)</f>
        <v>35360</v>
      </c>
      <c r="I42" s="8"/>
    </row>
    <row r="43" spans="1:9" ht="12.6" customHeight="1">
      <c r="A43" s="1"/>
      <c r="D43" s="87"/>
      <c r="E43" s="7"/>
      <c r="F43" s="10"/>
      <c r="I43" s="8"/>
    </row>
    <row r="44" spans="1:9" ht="19.5" customHeight="1">
      <c r="A44" s="2" t="s">
        <v>41</v>
      </c>
      <c r="D44" s="69"/>
      <c r="E44" s="7"/>
      <c r="F44" s="7"/>
      <c r="I44" s="8"/>
    </row>
    <row r="45" spans="1:9" ht="19.5" customHeight="1">
      <c r="A45" s="1" t="s">
        <v>42</v>
      </c>
      <c r="B45" s="4">
        <v>8</v>
      </c>
      <c r="D45" s="93">
        <v>6913</v>
      </c>
      <c r="E45" s="91"/>
      <c r="F45" s="93">
        <v>6398</v>
      </c>
      <c r="I45" s="8"/>
    </row>
    <row r="46" spans="1:9" ht="19.5" customHeight="1">
      <c r="A46" s="1" t="s">
        <v>43</v>
      </c>
      <c r="D46" s="93">
        <v>8635</v>
      </c>
      <c r="E46" s="98"/>
      <c r="F46" s="93">
        <v>8839</v>
      </c>
      <c r="I46" s="8"/>
    </row>
    <row r="47" spans="1:9" ht="19.5" customHeight="1">
      <c r="A47" s="1" t="s">
        <v>44</v>
      </c>
      <c r="D47" s="101">
        <v>1981</v>
      </c>
      <c r="E47" s="91"/>
      <c r="F47" s="101">
        <v>1981</v>
      </c>
      <c r="I47" s="8"/>
    </row>
    <row r="48" spans="1:9" ht="19.5" customHeight="1">
      <c r="A48" s="1" t="s">
        <v>45</v>
      </c>
      <c r="D48" s="85">
        <f>SUM(D45:D47)</f>
        <v>17529</v>
      </c>
      <c r="E48" s="7"/>
      <c r="F48" s="11">
        <f>SUM(F45:F47)</f>
        <v>17218</v>
      </c>
      <c r="I48" s="8"/>
    </row>
    <row r="49" spans="1:9" ht="19.5" customHeight="1">
      <c r="A49" s="2" t="s">
        <v>46</v>
      </c>
      <c r="D49" s="88">
        <f>+D42+D48</f>
        <v>46334</v>
      </c>
      <c r="E49" s="7"/>
      <c r="F49" s="15">
        <f>+F42+F48</f>
        <v>52578</v>
      </c>
      <c r="I49" s="8"/>
    </row>
    <row r="50" spans="1:9" ht="19.5" customHeight="1">
      <c r="A50" s="2" t="s">
        <v>47</v>
      </c>
      <c r="D50" s="69"/>
      <c r="E50" s="7"/>
      <c r="F50" s="7"/>
      <c r="I50" s="8"/>
    </row>
    <row r="51" spans="1:9" ht="19.5" customHeight="1">
      <c r="A51" s="1" t="s">
        <v>48</v>
      </c>
      <c r="D51" s="69"/>
      <c r="E51" s="7"/>
      <c r="F51" s="7"/>
      <c r="I51" s="8"/>
    </row>
    <row r="52" spans="1:9" ht="19.5" customHeight="1">
      <c r="A52" s="1" t="s">
        <v>49</v>
      </c>
      <c r="D52" s="69"/>
      <c r="E52" s="7"/>
      <c r="F52" s="7"/>
      <c r="I52" s="8"/>
    </row>
    <row r="53" spans="1:9" ht="19.5" customHeight="1" thickBot="1">
      <c r="A53" s="1" t="s">
        <v>50</v>
      </c>
      <c r="D53" s="89">
        <v>250000</v>
      </c>
      <c r="E53" s="7"/>
      <c r="F53" s="13">
        <v>250000</v>
      </c>
      <c r="I53" s="8"/>
    </row>
    <row r="54" spans="1:9" ht="19.5" customHeight="1" thickTop="1">
      <c r="A54" s="1" t="s">
        <v>51</v>
      </c>
      <c r="D54" s="69"/>
      <c r="E54" s="7"/>
      <c r="F54" s="7"/>
      <c r="I54" s="8"/>
    </row>
    <row r="55" spans="1:9" ht="19.5" customHeight="1">
      <c r="A55" s="1" t="s">
        <v>52</v>
      </c>
      <c r="D55" s="69">
        <v>120000</v>
      </c>
      <c r="E55" s="7"/>
      <c r="F55" s="7">
        <v>120000</v>
      </c>
      <c r="I55" s="8"/>
    </row>
    <row r="56" spans="1:9" ht="19.5" customHeight="1">
      <c r="A56" s="1" t="s">
        <v>53</v>
      </c>
      <c r="D56" s="69">
        <v>279256</v>
      </c>
      <c r="E56" s="7"/>
      <c r="F56" s="7">
        <v>279256</v>
      </c>
      <c r="I56" s="8"/>
    </row>
    <row r="57" spans="1:9" ht="19.5" customHeight="1">
      <c r="A57" s="1" t="s">
        <v>54</v>
      </c>
      <c r="D57" s="69"/>
      <c r="E57" s="7"/>
      <c r="F57" s="7"/>
      <c r="I57" s="8"/>
    </row>
    <row r="58" spans="1:9" ht="19.5" customHeight="1">
      <c r="A58" s="1" t="s">
        <v>55</v>
      </c>
      <c r="D58" s="69">
        <f>+'SH7'!H16</f>
        <v>8060</v>
      </c>
      <c r="E58" s="7"/>
      <c r="F58" s="7">
        <v>8060</v>
      </c>
      <c r="I58" s="8"/>
    </row>
    <row r="59" spans="1:9" ht="19.5" customHeight="1">
      <c r="A59" s="1" t="s">
        <v>56</v>
      </c>
      <c r="D59" s="50">
        <f>+'SH7'!J16</f>
        <v>7161</v>
      </c>
      <c r="E59" s="7"/>
      <c r="F59" s="50">
        <v>2859</v>
      </c>
      <c r="I59" s="8"/>
    </row>
    <row r="60" spans="1:9" ht="19.5" customHeight="1">
      <c r="A60" s="1" t="s">
        <v>57</v>
      </c>
      <c r="D60" s="50">
        <f>+'SH7'!L16</f>
        <v>77105</v>
      </c>
      <c r="E60" s="51"/>
      <c r="F60" s="50">
        <v>77138</v>
      </c>
      <c r="I60" s="8"/>
    </row>
    <row r="61" spans="1:9" ht="19.5" customHeight="1">
      <c r="A61" s="2" t="s">
        <v>58</v>
      </c>
      <c r="D61" s="90">
        <f>SUM(D55:D60)</f>
        <v>491582</v>
      </c>
      <c r="F61" s="14">
        <f>SUM(F55:F60)</f>
        <v>487313</v>
      </c>
      <c r="I61" s="8"/>
    </row>
    <row r="62" spans="1:9" ht="19.5" customHeight="1" thickBot="1">
      <c r="A62" s="2" t="s">
        <v>59</v>
      </c>
      <c r="D62" s="86">
        <f>SUM(D49,D61)</f>
        <v>537916</v>
      </c>
      <c r="F62" s="12">
        <f>SUM(F49,F61)</f>
        <v>539891</v>
      </c>
      <c r="I62" s="8"/>
    </row>
    <row r="63" spans="1:9" ht="8.4" customHeight="1" thickTop="1">
      <c r="A63" s="1"/>
    </row>
    <row r="64" spans="1:9">
      <c r="A64" s="1"/>
    </row>
    <row r="65" spans="1:6">
      <c r="A65" s="1"/>
      <c r="D65" s="31">
        <f>+D29-D62</f>
        <v>0</v>
      </c>
      <c r="E65" s="31"/>
      <c r="F65" s="31">
        <f>+F29-F62</f>
        <v>0</v>
      </c>
    </row>
    <row r="66" spans="1:6">
      <c r="A66" s="1"/>
    </row>
    <row r="67" spans="1:6">
      <c r="A67" s="1"/>
    </row>
    <row r="68" spans="1:6">
      <c r="A68" s="1"/>
    </row>
    <row r="69" spans="1:6">
      <c r="A69" s="1"/>
    </row>
    <row r="70" spans="1:6">
      <c r="A70" s="1"/>
    </row>
    <row r="71" spans="1:6">
      <c r="A71" s="1"/>
    </row>
    <row r="72" spans="1:6">
      <c r="A72" s="1"/>
    </row>
    <row r="73" spans="1:6">
      <c r="A73" s="1"/>
    </row>
    <row r="74" spans="1:6">
      <c r="A74" s="1"/>
    </row>
    <row r="75" spans="1:6">
      <c r="A75" s="1"/>
    </row>
    <row r="76" spans="1:6">
      <c r="A76" s="1"/>
    </row>
    <row r="77" spans="1:6">
      <c r="A77" s="1"/>
    </row>
    <row r="78" spans="1:6">
      <c r="A78" s="1"/>
    </row>
    <row r="79" spans="1:6">
      <c r="A79" s="1"/>
    </row>
    <row r="80" spans="1:6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</sheetData>
  <mergeCells count="1">
    <mergeCell ref="D4:F4"/>
  </mergeCells>
  <pageMargins left="0.98425196850393704" right="0.59055118110236227" top="0.78740157480314965" bottom="0.31496062992125984" header="0.23622047244094491" footer="0.51181102362204722"/>
  <pageSetup paperSize="9" scale="95" orientation="portrait" r:id="rId1"/>
  <headerFooter>
    <oddFooter xml:space="preserve">&amp;L&amp;"Angsana New,Regular"&amp;14The condensed notes to the interim financial information are an integral part of this interim financial information.&amp;R&amp;"Angsana New,Regular"&amp;14&amp;P 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9"/>
  <sheetViews>
    <sheetView tabSelected="1" view="pageBreakPreview" topLeftCell="A20" zoomScaleNormal="100" zoomScaleSheetLayoutView="100" workbookViewId="0">
      <selection activeCell="L37" sqref="L37"/>
    </sheetView>
  </sheetViews>
  <sheetFormatPr defaultColWidth="8.88671875" defaultRowHeight="19.8"/>
  <cols>
    <col min="1" max="1" width="46.109375" style="18" customWidth="1"/>
    <col min="2" max="2" width="8.77734375" style="4" customWidth="1"/>
    <col min="3" max="3" width="1" style="3" customWidth="1"/>
    <col min="4" max="4" width="14.109375" style="1" customWidth="1"/>
    <col min="5" max="5" width="0.88671875" style="3" customWidth="1"/>
    <col min="6" max="6" width="14.21875" style="1" customWidth="1"/>
    <col min="7" max="16384" width="8.88671875" style="3"/>
  </cols>
  <sheetData>
    <row r="1" spans="1:6" ht="20.399999999999999">
      <c r="A1" s="17" t="s">
        <v>0</v>
      </c>
      <c r="C1" s="4"/>
      <c r="F1" s="53" t="s">
        <v>6</v>
      </c>
    </row>
    <row r="2" spans="1:6" ht="20.399999999999999">
      <c r="A2" s="17" t="s">
        <v>60</v>
      </c>
      <c r="C2" s="4"/>
      <c r="F2" s="53" t="s">
        <v>9</v>
      </c>
    </row>
    <row r="3" spans="1:6" ht="20.399999999999999">
      <c r="A3" s="17" t="s">
        <v>61</v>
      </c>
    </row>
    <row r="4" spans="1:6" ht="7.35" customHeight="1"/>
    <row r="5" spans="1:6" ht="18" customHeight="1">
      <c r="D5" s="125" t="s">
        <v>3</v>
      </c>
      <c r="E5" s="125"/>
      <c r="F5" s="125"/>
    </row>
    <row r="6" spans="1:6">
      <c r="B6" s="124" t="s">
        <v>8</v>
      </c>
      <c r="D6" s="124">
        <v>2025</v>
      </c>
      <c r="E6" s="16"/>
      <c r="F6" s="124">
        <v>2024</v>
      </c>
    </row>
    <row r="7" spans="1:6" ht="12.75" customHeight="1">
      <c r="D7" s="4"/>
      <c r="E7" s="16"/>
      <c r="F7" s="4"/>
    </row>
    <row r="8" spans="1:6" ht="20.399999999999999">
      <c r="A8" s="17" t="s">
        <v>62</v>
      </c>
    </row>
    <row r="9" spans="1:6">
      <c r="A9" s="19" t="s">
        <v>63</v>
      </c>
      <c r="B9" s="54">
        <v>2</v>
      </c>
      <c r="D9" s="108">
        <v>47295</v>
      </c>
      <c r="E9" s="109"/>
      <c r="F9" s="110">
        <v>64448</v>
      </c>
    </row>
    <row r="10" spans="1:6">
      <c r="A10" s="70" t="s">
        <v>64</v>
      </c>
      <c r="B10" s="54">
        <v>5</v>
      </c>
      <c r="D10" s="108">
        <v>14183</v>
      </c>
      <c r="E10" s="109"/>
      <c r="F10" s="110">
        <v>0</v>
      </c>
    </row>
    <row r="11" spans="1:6">
      <c r="A11" s="19" t="s">
        <v>65</v>
      </c>
      <c r="B11" s="54">
        <v>2</v>
      </c>
      <c r="D11" s="108">
        <v>1855</v>
      </c>
      <c r="E11" s="109"/>
      <c r="F11" s="110">
        <v>2459</v>
      </c>
    </row>
    <row r="12" spans="1:6" ht="20.399999999999999">
      <c r="A12" s="17" t="s">
        <v>66</v>
      </c>
      <c r="D12" s="102">
        <f>SUM(D9:D11)</f>
        <v>63333</v>
      </c>
      <c r="E12" s="6"/>
      <c r="F12" s="22">
        <f>SUM(F9:F11)</f>
        <v>66907</v>
      </c>
    </row>
    <row r="13" spans="1:6" ht="5.4" customHeight="1">
      <c r="A13" s="19"/>
      <c r="D13" s="42"/>
      <c r="E13" s="6"/>
      <c r="F13" s="20"/>
    </row>
    <row r="14" spans="1:6" ht="20.399999999999999">
      <c r="A14" s="17" t="s">
        <v>67</v>
      </c>
      <c r="B14" s="4">
        <v>2</v>
      </c>
      <c r="D14" s="42"/>
      <c r="E14" s="6"/>
      <c r="F14" s="20"/>
    </row>
    <row r="15" spans="1:6">
      <c r="A15" s="19" t="s">
        <v>68</v>
      </c>
      <c r="D15" s="42"/>
      <c r="E15" s="6"/>
      <c r="F15" s="20"/>
    </row>
    <row r="16" spans="1:6">
      <c r="A16" s="19" t="s">
        <v>68</v>
      </c>
      <c r="B16" s="3"/>
      <c r="D16" s="108">
        <v>18304</v>
      </c>
      <c r="E16" s="111"/>
      <c r="F16" s="108">
        <v>25174</v>
      </c>
    </row>
    <row r="17" spans="1:6">
      <c r="A17" s="19" t="s">
        <v>69</v>
      </c>
      <c r="B17" s="3"/>
      <c r="D17" s="108">
        <v>729</v>
      </c>
      <c r="E17" s="111"/>
      <c r="F17" s="108">
        <v>2917</v>
      </c>
    </row>
    <row r="18" spans="1:6">
      <c r="A18" s="19" t="s">
        <v>70</v>
      </c>
      <c r="D18" s="108">
        <v>22340</v>
      </c>
      <c r="E18" s="109"/>
      <c r="F18" s="110">
        <v>22820</v>
      </c>
    </row>
    <row r="19" spans="1:6">
      <c r="A19" s="19" t="s">
        <v>71</v>
      </c>
      <c r="D19" s="108">
        <v>18087</v>
      </c>
      <c r="E19" s="109"/>
      <c r="F19" s="110">
        <v>10929</v>
      </c>
    </row>
    <row r="20" spans="1:6" ht="20.399999999999999">
      <c r="A20" s="17" t="s">
        <v>72</v>
      </c>
      <c r="D20" s="102">
        <f>SUM(D16:D19)</f>
        <v>59460</v>
      </c>
      <c r="E20" s="6"/>
      <c r="F20" s="22">
        <f>SUM(F16:F19)</f>
        <v>61840</v>
      </c>
    </row>
    <row r="21" spans="1:6" ht="5.0999999999999996" customHeight="1">
      <c r="A21" s="17"/>
      <c r="D21" s="103"/>
      <c r="E21" s="6"/>
      <c r="F21" s="23"/>
    </row>
    <row r="22" spans="1:6" ht="20.399999999999999">
      <c r="A22" s="17" t="s">
        <v>73</v>
      </c>
      <c r="D22" s="28">
        <f>D12-D20</f>
        <v>3873</v>
      </c>
      <c r="E22" s="28"/>
      <c r="F22" s="28">
        <f>F12-F20</f>
        <v>5067</v>
      </c>
    </row>
    <row r="23" spans="1:6" ht="20.399999999999999">
      <c r="A23" s="19" t="s">
        <v>74</v>
      </c>
      <c r="D23" s="50">
        <v>201</v>
      </c>
      <c r="E23" s="28"/>
      <c r="F23" s="50">
        <v>203</v>
      </c>
    </row>
    <row r="24" spans="1:6" ht="4.3499999999999996" customHeight="1">
      <c r="A24" s="19"/>
      <c r="D24" s="104"/>
      <c r="E24" s="6"/>
      <c r="F24" s="24"/>
    </row>
    <row r="25" spans="1:6" ht="20.399999999999999">
      <c r="A25" s="17" t="s">
        <v>73</v>
      </c>
      <c r="D25" s="28">
        <f>D22-D23</f>
        <v>3672</v>
      </c>
      <c r="E25" s="6"/>
      <c r="F25" s="28">
        <f>F22-F23</f>
        <v>4864</v>
      </c>
    </row>
    <row r="26" spans="1:6" ht="20.399999999999999">
      <c r="A26" s="17" t="s">
        <v>75</v>
      </c>
      <c r="D26" s="25">
        <v>-630</v>
      </c>
      <c r="E26" s="6"/>
      <c r="F26" s="25">
        <v>1069</v>
      </c>
    </row>
    <row r="27" spans="1:6" ht="5.0999999999999996" customHeight="1">
      <c r="A27" s="19"/>
      <c r="D27" s="42"/>
      <c r="E27" s="6"/>
      <c r="F27" s="20"/>
    </row>
    <row r="28" spans="1:6" ht="20.399999999999999">
      <c r="A28" s="17" t="s">
        <v>76</v>
      </c>
      <c r="D28" s="26">
        <f>D25-D26</f>
        <v>4302</v>
      </c>
      <c r="E28" s="6"/>
      <c r="F28" s="72">
        <f>F25-F26</f>
        <v>3795</v>
      </c>
    </row>
    <row r="29" spans="1:6" ht="4.3499999999999996" customHeight="1">
      <c r="A29" s="19"/>
      <c r="D29" s="104"/>
      <c r="E29" s="6"/>
      <c r="F29" s="24"/>
    </row>
    <row r="30" spans="1:6" ht="20.399999999999999">
      <c r="A30" s="17" t="s">
        <v>77</v>
      </c>
      <c r="D30" s="42"/>
      <c r="E30" s="6"/>
      <c r="F30" s="20"/>
    </row>
    <row r="31" spans="1:6" ht="20.399999999999999">
      <c r="A31" s="17" t="s">
        <v>78</v>
      </c>
      <c r="D31" s="42"/>
      <c r="E31" s="6"/>
      <c r="F31" s="20"/>
    </row>
    <row r="32" spans="1:6" ht="21" customHeight="1">
      <c r="A32" s="19" t="s">
        <v>79</v>
      </c>
      <c r="B32" s="4">
        <v>5</v>
      </c>
      <c r="D32" s="50">
        <v>-42</v>
      </c>
      <c r="E32" s="6"/>
      <c r="F32" s="20">
        <v>307</v>
      </c>
    </row>
    <row r="33" spans="1:6" ht="21" customHeight="1">
      <c r="A33" s="55" t="s">
        <v>80</v>
      </c>
      <c r="D33" s="64"/>
      <c r="E33" s="43"/>
      <c r="F33" s="50"/>
    </row>
    <row r="34" spans="1:6" ht="21" customHeight="1">
      <c r="A34" s="19" t="s">
        <v>81</v>
      </c>
      <c r="D34" s="25">
        <v>-9</v>
      </c>
      <c r="E34" s="43"/>
      <c r="F34" s="25">
        <v>62</v>
      </c>
    </row>
    <row r="35" spans="1:6" ht="20.399999999999999">
      <c r="A35" s="17" t="s">
        <v>82</v>
      </c>
      <c r="D35" s="26">
        <f>D32-D34</f>
        <v>-33</v>
      </c>
      <c r="E35" s="6"/>
      <c r="F35" s="26">
        <f>F32-F34</f>
        <v>245</v>
      </c>
    </row>
    <row r="36" spans="1:6" ht="5.0999999999999996" customHeight="1">
      <c r="A36" s="19"/>
      <c r="D36" s="42"/>
      <c r="E36" s="6"/>
      <c r="F36" s="20"/>
    </row>
    <row r="37" spans="1:6" ht="21" thickBot="1">
      <c r="A37" s="17" t="s">
        <v>83</v>
      </c>
      <c r="D37" s="105">
        <f>D28+D35</f>
        <v>4269</v>
      </c>
      <c r="E37" s="6"/>
      <c r="F37" s="29">
        <f>F28+F35</f>
        <v>4040</v>
      </c>
    </row>
    <row r="38" spans="1:6" ht="6" customHeight="1" thickTop="1">
      <c r="A38" s="19"/>
      <c r="D38" s="42"/>
      <c r="E38" s="6"/>
      <c r="F38" s="20"/>
    </row>
    <row r="39" spans="1:6" ht="21" thickBot="1">
      <c r="A39" s="17" t="s">
        <v>84</v>
      </c>
      <c r="D39" s="106">
        <f>+D28/D40</f>
        <v>0.35849999999999999</v>
      </c>
      <c r="E39" s="6"/>
      <c r="F39" s="30">
        <f>+F28/F40</f>
        <v>0.31624999999999998</v>
      </c>
    </row>
    <row r="40" spans="1:6" ht="26.4" customHeight="1" thickTop="1" thickBot="1">
      <c r="A40" s="17" t="s">
        <v>85</v>
      </c>
      <c r="D40" s="107">
        <v>12000</v>
      </c>
      <c r="E40" s="6"/>
      <c r="F40" s="27">
        <v>12000</v>
      </c>
    </row>
    <row r="41" spans="1:6" ht="20.399999999999999" thickTop="1">
      <c r="A41" s="19"/>
    </row>
    <row r="42" spans="1:6">
      <c r="A42" s="19"/>
    </row>
    <row r="43" spans="1:6">
      <c r="A43" s="19"/>
    </row>
    <row r="44" spans="1:6">
      <c r="A44" s="19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  <row r="184" spans="1:6" s="4" customFormat="1">
      <c r="A184" s="19"/>
      <c r="C184" s="3"/>
      <c r="D184" s="1"/>
      <c r="E184" s="3"/>
      <c r="F184" s="1"/>
    </row>
    <row r="185" spans="1:6" s="4" customFormat="1">
      <c r="A185" s="19"/>
      <c r="C185" s="3"/>
      <c r="D185" s="1"/>
      <c r="E185" s="3"/>
      <c r="F185" s="1"/>
    </row>
    <row r="186" spans="1:6" s="4" customFormat="1">
      <c r="A186" s="19"/>
      <c r="C186" s="3"/>
      <c r="D186" s="1"/>
      <c r="E186" s="3"/>
      <c r="F186" s="1"/>
    </row>
    <row r="187" spans="1:6" s="4" customFormat="1">
      <c r="A187" s="19"/>
      <c r="C187" s="3"/>
      <c r="D187" s="1"/>
      <c r="E187" s="3"/>
      <c r="F187" s="1"/>
    </row>
    <row r="188" spans="1:6" s="4" customFormat="1">
      <c r="A188" s="19"/>
      <c r="C188" s="3"/>
      <c r="D188" s="1"/>
      <c r="E188" s="3"/>
      <c r="F188" s="1"/>
    </row>
    <row r="189" spans="1:6" s="4" customFormat="1">
      <c r="A189" s="19"/>
      <c r="C189" s="3"/>
      <c r="D189" s="1"/>
      <c r="E189" s="3"/>
      <c r="F189" s="1"/>
    </row>
    <row r="190" spans="1:6" s="4" customFormat="1">
      <c r="A190" s="19"/>
      <c r="C190" s="3"/>
      <c r="D190" s="1"/>
      <c r="E190" s="3"/>
      <c r="F190" s="1"/>
    </row>
    <row r="191" spans="1:6" s="4" customFormat="1">
      <c r="A191" s="19"/>
      <c r="C191" s="3"/>
      <c r="D191" s="1"/>
      <c r="E191" s="3"/>
      <c r="F191" s="1"/>
    </row>
    <row r="192" spans="1:6" s="4" customFormat="1">
      <c r="A192" s="19"/>
      <c r="C192" s="3"/>
      <c r="D192" s="1"/>
      <c r="E192" s="3"/>
      <c r="F192" s="1"/>
    </row>
    <row r="193" spans="1:6" s="4" customFormat="1">
      <c r="A193" s="19"/>
      <c r="C193" s="3"/>
      <c r="D193" s="1"/>
      <c r="E193" s="3"/>
      <c r="F193" s="1"/>
    </row>
    <row r="194" spans="1:6" s="4" customFormat="1">
      <c r="A194" s="19"/>
      <c r="C194" s="3"/>
      <c r="D194" s="1"/>
      <c r="E194" s="3"/>
      <c r="F194" s="1"/>
    </row>
    <row r="195" spans="1:6" s="4" customFormat="1">
      <c r="A195" s="19"/>
      <c r="C195" s="3"/>
      <c r="D195" s="1"/>
      <c r="E195" s="3"/>
      <c r="F195" s="1"/>
    </row>
    <row r="196" spans="1:6" s="4" customFormat="1">
      <c r="A196" s="19"/>
      <c r="C196" s="3"/>
      <c r="D196" s="1"/>
      <c r="E196" s="3"/>
      <c r="F196" s="1"/>
    </row>
    <row r="197" spans="1:6" s="4" customFormat="1">
      <c r="A197" s="19"/>
      <c r="C197" s="3"/>
      <c r="D197" s="1"/>
      <c r="E197" s="3"/>
      <c r="F197" s="1"/>
    </row>
    <row r="198" spans="1:6" s="4" customFormat="1">
      <c r="A198" s="19"/>
      <c r="C198" s="3"/>
      <c r="D198" s="1"/>
      <c r="E198" s="3"/>
      <c r="F198" s="1"/>
    </row>
    <row r="199" spans="1:6" s="4" customFormat="1">
      <c r="A199" s="19"/>
      <c r="C199" s="3"/>
      <c r="D199" s="1"/>
      <c r="E199" s="3"/>
      <c r="F199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scale="99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view="pageBreakPreview" topLeftCell="A3" zoomScaleNormal="100" zoomScaleSheetLayoutView="100" workbookViewId="0">
      <selection activeCell="M13" sqref="M13"/>
    </sheetView>
  </sheetViews>
  <sheetFormatPr defaultRowHeight="19.8"/>
  <cols>
    <col min="1" max="1" width="39.88671875" customWidth="1"/>
    <col min="2" max="3" width="1.33203125" customWidth="1"/>
    <col min="4" max="4" width="13" style="1" customWidth="1"/>
    <col min="5" max="5" width="1.6640625" style="1" customWidth="1"/>
    <col min="6" max="6" width="11.77734375" style="1" customWidth="1"/>
    <col min="7" max="7" width="1.33203125" style="1" customWidth="1"/>
    <col min="8" max="8" width="11.33203125" style="1" customWidth="1"/>
    <col min="9" max="9" width="1.33203125" style="1" customWidth="1"/>
    <col min="10" max="10" width="13" style="1" customWidth="1"/>
    <col min="11" max="11" width="1.6640625" style="1" customWidth="1"/>
    <col min="12" max="12" width="14.21875" style="1" customWidth="1"/>
    <col min="13" max="13" width="1.33203125" style="1" customWidth="1"/>
    <col min="14" max="14" width="14.77734375" style="5" customWidth="1"/>
  </cols>
  <sheetData>
    <row r="1" spans="1:14" ht="20.399999999999999">
      <c r="A1" s="17" t="s">
        <v>0</v>
      </c>
      <c r="B1" s="3"/>
      <c r="C1" s="3"/>
      <c r="N1" s="5" t="s">
        <v>6</v>
      </c>
    </row>
    <row r="2" spans="1:14" ht="20.399999999999999">
      <c r="A2" s="17" t="s">
        <v>86</v>
      </c>
      <c r="B2" s="3"/>
      <c r="C2" s="3"/>
      <c r="N2" s="5" t="s">
        <v>9</v>
      </c>
    </row>
    <row r="3" spans="1:14" ht="20.399999999999999">
      <c r="A3" s="17" t="s">
        <v>61</v>
      </c>
      <c r="B3" s="3"/>
      <c r="C3" s="3"/>
    </row>
    <row r="4" spans="1:14" ht="13.5" customHeight="1">
      <c r="A4" s="3"/>
      <c r="B4" s="3"/>
      <c r="C4" s="3"/>
    </row>
    <row r="5" spans="1:14" ht="20.25" customHeight="1">
      <c r="A5" s="3"/>
      <c r="B5" s="3"/>
      <c r="C5" s="3"/>
      <c r="D5" s="32"/>
      <c r="E5" s="32"/>
      <c r="F5" s="32"/>
      <c r="G5" s="32"/>
      <c r="H5" s="32"/>
      <c r="I5" s="32"/>
      <c r="J5" s="32"/>
      <c r="K5" s="32"/>
      <c r="L5" s="125" t="s">
        <v>3</v>
      </c>
      <c r="M5" s="125"/>
      <c r="N5" s="125"/>
    </row>
    <row r="6" spans="1:14">
      <c r="A6" s="3"/>
      <c r="B6" s="3"/>
      <c r="C6" s="3"/>
      <c r="L6" s="4" t="s">
        <v>87</v>
      </c>
    </row>
    <row r="7" spans="1:14">
      <c r="A7" s="3"/>
      <c r="B7" s="3"/>
      <c r="C7" s="3"/>
      <c r="H7" s="126" t="s">
        <v>88</v>
      </c>
      <c r="I7" s="126"/>
      <c r="J7" s="126"/>
      <c r="L7" s="124" t="s">
        <v>89</v>
      </c>
    </row>
    <row r="8" spans="1:14">
      <c r="A8" s="3"/>
      <c r="B8" s="3"/>
      <c r="C8" s="3"/>
      <c r="D8" s="4" t="s">
        <v>90</v>
      </c>
      <c r="F8" s="4" t="s">
        <v>91</v>
      </c>
      <c r="H8" s="4" t="s">
        <v>92</v>
      </c>
      <c r="L8" s="52" t="s">
        <v>93</v>
      </c>
      <c r="N8" s="33" t="s">
        <v>94</v>
      </c>
    </row>
    <row r="9" spans="1:14">
      <c r="A9" s="3"/>
      <c r="B9" s="3"/>
      <c r="C9" s="3"/>
      <c r="D9" s="124" t="s">
        <v>95</v>
      </c>
      <c r="F9" s="124" t="s">
        <v>96</v>
      </c>
      <c r="H9" s="124" t="s">
        <v>97</v>
      </c>
      <c r="J9" s="124" t="s">
        <v>56</v>
      </c>
      <c r="L9" s="56" t="s">
        <v>98</v>
      </c>
      <c r="N9" s="34" t="s">
        <v>99</v>
      </c>
    </row>
    <row r="10" spans="1:14" ht="3.6" customHeight="1">
      <c r="A10" s="3"/>
      <c r="B10" s="3"/>
      <c r="C10" s="3"/>
    </row>
    <row r="11" spans="1:14" ht="20.399999999999999">
      <c r="A11" s="17" t="s">
        <v>100</v>
      </c>
      <c r="B11" s="3"/>
      <c r="C11" s="3"/>
      <c r="D11" s="21">
        <v>120000</v>
      </c>
      <c r="E11" s="20"/>
      <c r="F11" s="21">
        <v>279256</v>
      </c>
      <c r="G11" s="20"/>
      <c r="H11" s="21">
        <v>8060</v>
      </c>
      <c r="I11" s="20"/>
      <c r="J11" s="65">
        <v>2859</v>
      </c>
      <c r="K11" s="20"/>
      <c r="L11" s="39">
        <v>77138</v>
      </c>
      <c r="M11" s="20"/>
      <c r="N11" s="36">
        <v>487313</v>
      </c>
    </row>
    <row r="12" spans="1:14">
      <c r="A12" s="19" t="s">
        <v>101</v>
      </c>
      <c r="B12" s="3"/>
      <c r="C12" s="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37"/>
    </row>
    <row r="13" spans="1:14">
      <c r="A13" s="19" t="s">
        <v>102</v>
      </c>
      <c r="B13" s="3"/>
      <c r="C13" s="3"/>
      <c r="D13" s="42">
        <v>0</v>
      </c>
      <c r="E13" s="42"/>
      <c r="F13" s="42">
        <v>0</v>
      </c>
      <c r="G13" s="42"/>
      <c r="H13" s="42">
        <v>0</v>
      </c>
      <c r="I13" s="42"/>
      <c r="J13" s="64">
        <f>+'PL '!D28</f>
        <v>4302</v>
      </c>
      <c r="K13" s="42"/>
      <c r="L13" s="42">
        <v>0</v>
      </c>
      <c r="M13" s="42"/>
      <c r="N13" s="64">
        <f>SUM(D13:M13)</f>
        <v>4302</v>
      </c>
    </row>
    <row r="14" spans="1:14">
      <c r="A14" s="19" t="s">
        <v>103</v>
      </c>
      <c r="B14" s="3"/>
      <c r="C14" s="3"/>
      <c r="D14" s="42">
        <v>0</v>
      </c>
      <c r="E14" s="42"/>
      <c r="F14" s="42">
        <v>0</v>
      </c>
      <c r="G14" s="42"/>
      <c r="H14" s="42">
        <v>0</v>
      </c>
      <c r="I14" s="42"/>
      <c r="J14" s="42">
        <v>0</v>
      </c>
      <c r="K14" s="42"/>
      <c r="L14" s="64">
        <f>+'PL '!D35</f>
        <v>-33</v>
      </c>
      <c r="M14" s="42"/>
      <c r="N14" s="64">
        <f>SUM(D14:M14)</f>
        <v>-33</v>
      </c>
    </row>
    <row r="15" spans="1:14">
      <c r="A15" s="19" t="s">
        <v>83</v>
      </c>
      <c r="D15" s="112">
        <f>SUM(D13:D14)</f>
        <v>0</v>
      </c>
      <c r="E15" s="42"/>
      <c r="F15" s="112">
        <f>SUM(F13:F14)</f>
        <v>0</v>
      </c>
      <c r="G15" s="42"/>
      <c r="H15" s="112">
        <f>SUM(H13:H14)</f>
        <v>0</v>
      </c>
      <c r="I15" s="42"/>
      <c r="J15" s="113">
        <f>SUM(J13:J14)</f>
        <v>4302</v>
      </c>
      <c r="K15" s="42"/>
      <c r="L15" s="113">
        <f>SUM(L13:L14)</f>
        <v>-33</v>
      </c>
      <c r="M15" s="42"/>
      <c r="N15" s="113">
        <f>SUM(N13:N14)</f>
        <v>4269</v>
      </c>
    </row>
    <row r="16" spans="1:14" ht="21" thickBot="1">
      <c r="A16" s="17" t="s">
        <v>104</v>
      </c>
      <c r="D16" s="114">
        <f>D11+D15</f>
        <v>120000</v>
      </c>
      <c r="E16" s="42"/>
      <c r="F16" s="114">
        <f>F11+F15</f>
        <v>279256</v>
      </c>
      <c r="G16" s="42"/>
      <c r="H16" s="114">
        <f>H11+H15</f>
        <v>8060</v>
      </c>
      <c r="I16" s="42"/>
      <c r="J16" s="114">
        <f>J11+J15</f>
        <v>7161</v>
      </c>
      <c r="K16" s="42"/>
      <c r="L16" s="114">
        <f>L11+L15</f>
        <v>77105</v>
      </c>
      <c r="M16" s="42"/>
      <c r="N16" s="114">
        <f>N11+N15</f>
        <v>491582</v>
      </c>
    </row>
    <row r="17" spans="1:16" ht="9" customHeight="1" thickTop="1">
      <c r="A17" s="19"/>
      <c r="B17" s="3"/>
      <c r="C17" s="1"/>
      <c r="M17" s="5"/>
      <c r="N17"/>
    </row>
    <row r="18" spans="1:16" ht="20.399999999999999">
      <c r="A18" s="17" t="s">
        <v>105</v>
      </c>
      <c r="B18" s="3"/>
      <c r="C18" s="3"/>
      <c r="D18" s="21">
        <v>120000</v>
      </c>
      <c r="E18" s="20"/>
      <c r="F18" s="21">
        <v>279256</v>
      </c>
      <c r="G18" s="20"/>
      <c r="H18" s="21">
        <v>8060</v>
      </c>
      <c r="I18" s="20"/>
      <c r="J18" s="39">
        <v>-2405</v>
      </c>
      <c r="K18" s="20"/>
      <c r="L18" s="39">
        <v>84447</v>
      </c>
      <c r="M18" s="20"/>
      <c r="N18" s="36">
        <v>489358</v>
      </c>
    </row>
    <row r="19" spans="1:16">
      <c r="A19" s="19" t="s">
        <v>101</v>
      </c>
      <c r="B19" s="3"/>
      <c r="C19" s="3"/>
      <c r="D19" s="20"/>
      <c r="E19" s="20"/>
      <c r="F19" s="20"/>
      <c r="G19" s="20"/>
      <c r="H19" s="20"/>
      <c r="I19" s="20"/>
      <c r="J19" s="64"/>
      <c r="K19" s="20"/>
      <c r="L19" s="20"/>
      <c r="M19" s="20"/>
      <c r="N19" s="40"/>
    </row>
    <row r="20" spans="1:16">
      <c r="A20" s="19" t="s">
        <v>102</v>
      </c>
      <c r="B20" s="3"/>
      <c r="C20" s="3"/>
      <c r="D20" s="24">
        <v>0</v>
      </c>
      <c r="E20" s="24"/>
      <c r="F20" s="24">
        <v>0</v>
      </c>
      <c r="G20" s="24"/>
      <c r="H20" s="24">
        <v>0</v>
      </c>
      <c r="I20" s="24"/>
      <c r="J20" s="24">
        <f>+'PL '!F28</f>
        <v>3795</v>
      </c>
      <c r="K20" s="24"/>
      <c r="L20" s="24">
        <v>0</v>
      </c>
      <c r="M20" s="24"/>
      <c r="N20" s="40">
        <f>SUM(D20:M20)</f>
        <v>3795</v>
      </c>
    </row>
    <row r="21" spans="1:16">
      <c r="A21" s="19" t="s">
        <v>103</v>
      </c>
      <c r="B21" s="3"/>
      <c r="C21" s="3"/>
      <c r="D21" s="71">
        <v>0</v>
      </c>
      <c r="E21" s="24"/>
      <c r="F21" s="71">
        <v>0</v>
      </c>
      <c r="G21" s="24"/>
      <c r="H21" s="71">
        <v>0</v>
      </c>
      <c r="I21" s="24"/>
      <c r="J21" s="63">
        <v>0</v>
      </c>
      <c r="K21" s="24"/>
      <c r="L21" s="63">
        <f>+'PL '!F35</f>
        <v>245</v>
      </c>
      <c r="M21" s="24"/>
      <c r="N21" s="40">
        <f>SUM(D21:M21)</f>
        <v>245</v>
      </c>
    </row>
    <row r="22" spans="1:16">
      <c r="A22" s="19" t="s">
        <v>83</v>
      </c>
      <c r="B22" s="3"/>
      <c r="C22" s="3"/>
      <c r="D22" s="61">
        <f>SUM(D20:D21)</f>
        <v>0</v>
      </c>
      <c r="E22" s="20"/>
      <c r="F22" s="61">
        <f>SUM(F20:F21)</f>
        <v>0</v>
      </c>
      <c r="G22" s="20"/>
      <c r="H22" s="61">
        <f>SUM(H20:H21)</f>
        <v>0</v>
      </c>
      <c r="I22" s="20"/>
      <c r="J22" s="61">
        <f>SUM(J20:J21)</f>
        <v>3795</v>
      </c>
      <c r="K22" s="20"/>
      <c r="L22" s="62">
        <f>SUM(L20:L21)</f>
        <v>245</v>
      </c>
      <c r="M22" s="20"/>
      <c r="N22" s="61">
        <f>SUM(N20:N21)</f>
        <v>4040</v>
      </c>
    </row>
    <row r="23" spans="1:16" ht="21" thickBot="1">
      <c r="A23" s="17" t="s">
        <v>106</v>
      </c>
      <c r="B23" s="3"/>
      <c r="C23" s="3"/>
      <c r="D23" s="38">
        <f>D18+D22</f>
        <v>120000</v>
      </c>
      <c r="E23" s="20"/>
      <c r="F23" s="38">
        <f>F18+F22</f>
        <v>279256</v>
      </c>
      <c r="G23" s="20"/>
      <c r="H23" s="38">
        <f>H18+H22</f>
        <v>8060</v>
      </c>
      <c r="I23" s="20"/>
      <c r="J23" s="41">
        <f>J18+J22</f>
        <v>1390</v>
      </c>
      <c r="K23" s="20"/>
      <c r="L23" s="38">
        <f>L18+L22</f>
        <v>84692</v>
      </c>
      <c r="M23" s="20"/>
      <c r="N23" s="38">
        <f>N18+N22</f>
        <v>493398</v>
      </c>
    </row>
    <row r="24" spans="1:16" ht="11.25" customHeight="1" thickTop="1">
      <c r="A24" s="19"/>
      <c r="B24" s="3"/>
      <c r="C24" s="3"/>
    </row>
    <row r="25" spans="1:16" ht="14.25" customHeight="1">
      <c r="A25" s="19"/>
      <c r="B25" s="3"/>
      <c r="C25" s="3"/>
    </row>
    <row r="26" spans="1:16">
      <c r="A26" s="35"/>
      <c r="D26" s="58">
        <f>D16-BS!D55</f>
        <v>0</v>
      </c>
      <c r="E26" s="58">
        <v>0</v>
      </c>
      <c r="F26" s="58">
        <f>+F16-BS!F56</f>
        <v>0</v>
      </c>
      <c r="G26" s="58">
        <v>0</v>
      </c>
      <c r="H26" s="58">
        <f>+H16-BS!F58</f>
        <v>0</v>
      </c>
      <c r="I26" s="58">
        <v>0</v>
      </c>
      <c r="J26" s="58">
        <f>+J16-BS!D59</f>
        <v>0</v>
      </c>
      <c r="K26" s="58">
        <v>0</v>
      </c>
      <c r="L26" s="58">
        <f>+L16-BS!D60</f>
        <v>0</v>
      </c>
      <c r="M26" s="58">
        <v>0</v>
      </c>
      <c r="N26" s="59">
        <f>+N16-BS!D61</f>
        <v>0</v>
      </c>
      <c r="O26" s="60"/>
      <c r="P26" s="60"/>
    </row>
    <row r="27" spans="1:16">
      <c r="A27" s="35"/>
      <c r="D27" s="58">
        <f>+D23-BS!D55</f>
        <v>0</v>
      </c>
      <c r="E27" s="58"/>
      <c r="F27" s="58">
        <f>+F23-BS!D56</f>
        <v>0</v>
      </c>
      <c r="G27" s="58"/>
      <c r="H27" s="58">
        <f>+H23-BS!D58</f>
        <v>0</v>
      </c>
      <c r="I27" s="58"/>
      <c r="J27" s="58">
        <f>+J11-BS!F59</f>
        <v>0</v>
      </c>
      <c r="K27" s="58"/>
      <c r="L27" s="58">
        <f>+L11-BS!F60</f>
        <v>0</v>
      </c>
      <c r="M27" s="58"/>
      <c r="N27" s="59">
        <f>+N11-BS!F61</f>
        <v>0</v>
      </c>
      <c r="O27" s="60"/>
      <c r="P27" s="60"/>
    </row>
    <row r="28" spans="1:16">
      <c r="D28" s="31"/>
      <c r="F28" s="31"/>
      <c r="H28" s="31"/>
      <c r="J28" s="31"/>
      <c r="L28" s="48"/>
      <c r="N28" s="49"/>
    </row>
  </sheetData>
  <mergeCells count="2">
    <mergeCell ref="L5:N5"/>
    <mergeCell ref="H7:J7"/>
  </mergeCells>
  <pageMargins left="0.98425196850393704" right="0.59055118110236227" top="0.78740157480314965" bottom="0.51181102362204722" header="0.23622047244094491" footer="0.31496062992125984"/>
  <pageSetup paperSize="9" firstPageNumber="4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1"/>
  <sheetViews>
    <sheetView view="pageBreakPreview" topLeftCell="A42" zoomScaleNormal="100" zoomScaleSheetLayoutView="100" workbookViewId="0">
      <selection activeCell="M13" sqref="M13"/>
    </sheetView>
  </sheetViews>
  <sheetFormatPr defaultColWidth="8.88671875" defaultRowHeight="19.8"/>
  <cols>
    <col min="1" max="1" width="47.109375" style="44" customWidth="1"/>
    <col min="2" max="2" width="4.6640625" style="44" customWidth="1"/>
    <col min="3" max="3" width="16.109375" style="45" customWidth="1"/>
    <col min="4" max="4" width="1.33203125" style="44" customWidth="1"/>
    <col min="5" max="5" width="15.77734375" style="44" customWidth="1"/>
    <col min="6" max="16384" width="8.88671875" style="44"/>
  </cols>
  <sheetData>
    <row r="1" spans="1:5" ht="20.399999999999999">
      <c r="A1" s="17" t="s">
        <v>0</v>
      </c>
      <c r="B1" s="76"/>
      <c r="C1" s="19"/>
      <c r="D1" s="76"/>
      <c r="E1" s="53" t="s">
        <v>6</v>
      </c>
    </row>
    <row r="2" spans="1:5" ht="20.399999999999999">
      <c r="A2" s="17" t="s">
        <v>107</v>
      </c>
      <c r="B2" s="76"/>
      <c r="C2" s="19"/>
      <c r="D2" s="76"/>
      <c r="E2" s="53" t="s">
        <v>9</v>
      </c>
    </row>
    <row r="3" spans="1:5" ht="20.399999999999999">
      <c r="A3" s="17" t="s">
        <v>61</v>
      </c>
      <c r="B3" s="76"/>
      <c r="C3" s="19"/>
      <c r="D3" s="76"/>
      <c r="E3" s="76"/>
    </row>
    <row r="4" spans="1:5" ht="13.2" customHeight="1">
      <c r="A4" s="76"/>
      <c r="B4" s="76"/>
      <c r="C4" s="19"/>
      <c r="D4" s="76"/>
      <c r="E4" s="76"/>
    </row>
    <row r="5" spans="1:5">
      <c r="A5" s="19"/>
      <c r="B5" s="76"/>
      <c r="C5" s="125" t="s">
        <v>3</v>
      </c>
      <c r="D5" s="125"/>
      <c r="E5" s="125"/>
    </row>
    <row r="6" spans="1:5">
      <c r="A6" s="19"/>
      <c r="B6" s="1"/>
      <c r="C6" s="124">
        <v>2025</v>
      </c>
      <c r="D6" s="77"/>
      <c r="E6" s="124">
        <v>2024</v>
      </c>
    </row>
    <row r="7" spans="1:5" ht="20.399999999999999">
      <c r="A7" s="17" t="s">
        <v>108</v>
      </c>
      <c r="B7" s="76"/>
      <c r="C7" s="19"/>
      <c r="D7" s="76"/>
      <c r="E7" s="19"/>
    </row>
    <row r="8" spans="1:5">
      <c r="A8" s="19" t="s">
        <v>109</v>
      </c>
      <c r="B8" s="73"/>
      <c r="C8" s="79">
        <f>+'PL '!D25</f>
        <v>3672</v>
      </c>
      <c r="D8" s="73"/>
      <c r="E8" s="57">
        <f>+'PL '!F25</f>
        <v>4864</v>
      </c>
    </row>
    <row r="9" spans="1:5">
      <c r="A9" s="19" t="s">
        <v>110</v>
      </c>
      <c r="B9" s="73"/>
      <c r="C9" s="115"/>
      <c r="D9" s="73"/>
      <c r="E9" s="75"/>
    </row>
    <row r="10" spans="1:5">
      <c r="A10" s="19" t="s">
        <v>111</v>
      </c>
      <c r="B10" s="73"/>
      <c r="C10" s="79">
        <v>526</v>
      </c>
      <c r="D10" s="73"/>
      <c r="E10" s="57">
        <v>2428</v>
      </c>
    </row>
    <row r="11" spans="1:5">
      <c r="A11" s="19" t="s">
        <v>112</v>
      </c>
      <c r="B11" s="73"/>
      <c r="C11" s="123">
        <v>-2220</v>
      </c>
      <c r="D11" s="73"/>
      <c r="E11" s="57">
        <v>-6472</v>
      </c>
    </row>
    <row r="12" spans="1:5">
      <c r="A12" s="19" t="s">
        <v>113</v>
      </c>
      <c r="B12" s="73"/>
      <c r="C12" s="123">
        <v>-4233</v>
      </c>
      <c r="D12" s="73"/>
      <c r="E12" s="57">
        <v>-2587</v>
      </c>
    </row>
    <row r="13" spans="1:5">
      <c r="A13" s="19" t="s">
        <v>114</v>
      </c>
      <c r="B13" s="73"/>
      <c r="C13" s="79">
        <v>-217</v>
      </c>
      <c r="D13" s="73"/>
      <c r="E13" s="57">
        <v>157</v>
      </c>
    </row>
    <row r="14" spans="1:5">
      <c r="A14" s="19" t="s">
        <v>115</v>
      </c>
      <c r="B14" s="73"/>
      <c r="C14" s="79">
        <v>-129</v>
      </c>
      <c r="D14" s="73"/>
      <c r="E14" s="57">
        <v>1888</v>
      </c>
    </row>
    <row r="15" spans="1:5">
      <c r="A15" s="19" t="s">
        <v>116</v>
      </c>
      <c r="B15" s="73"/>
      <c r="C15" s="79">
        <v>2515</v>
      </c>
      <c r="D15" s="73"/>
      <c r="E15" s="57">
        <v>1374</v>
      </c>
    </row>
    <row r="16" spans="1:5">
      <c r="A16" s="19" t="s">
        <v>117</v>
      </c>
      <c r="B16" s="73"/>
      <c r="C16" s="79">
        <v>1458</v>
      </c>
      <c r="D16" s="73"/>
      <c r="E16" s="57">
        <v>1218</v>
      </c>
    </row>
    <row r="17" spans="1:5">
      <c r="A17" s="19" t="s">
        <v>118</v>
      </c>
      <c r="B17" s="73"/>
      <c r="C17" s="79">
        <v>-3249</v>
      </c>
      <c r="D17" s="73"/>
      <c r="E17" s="57">
        <v>78</v>
      </c>
    </row>
    <row r="18" spans="1:5">
      <c r="A18" s="19" t="s">
        <v>119</v>
      </c>
      <c r="B18" s="73"/>
      <c r="C18" s="79">
        <v>161</v>
      </c>
      <c r="D18" s="73"/>
      <c r="E18" s="57">
        <v>132</v>
      </c>
    </row>
    <row r="19" spans="1:5">
      <c r="A19" s="19" t="s">
        <v>120</v>
      </c>
      <c r="B19" s="73"/>
      <c r="C19" s="79">
        <v>0</v>
      </c>
      <c r="D19" s="73"/>
      <c r="E19" s="57">
        <v>-198</v>
      </c>
    </row>
    <row r="20" spans="1:5">
      <c r="A20" s="19" t="s">
        <v>121</v>
      </c>
      <c r="B20" s="73"/>
      <c r="C20" s="79">
        <v>3407</v>
      </c>
      <c r="D20" s="73"/>
      <c r="E20" s="57">
        <v>3414</v>
      </c>
    </row>
    <row r="21" spans="1:5">
      <c r="A21" s="19" t="s">
        <v>122</v>
      </c>
      <c r="B21" s="73"/>
      <c r="C21" s="79">
        <v>729</v>
      </c>
      <c r="D21" s="73"/>
      <c r="E21" s="57">
        <v>2918</v>
      </c>
    </row>
    <row r="22" spans="1:5">
      <c r="A22" s="19" t="s">
        <v>123</v>
      </c>
      <c r="B22" s="78"/>
      <c r="C22" s="79">
        <v>-212</v>
      </c>
      <c r="D22" s="78"/>
      <c r="E22" s="79">
        <v>-207</v>
      </c>
    </row>
    <row r="23" spans="1:5">
      <c r="A23" s="19" t="s">
        <v>124</v>
      </c>
      <c r="B23" s="78"/>
      <c r="C23" s="79">
        <v>0</v>
      </c>
      <c r="D23" s="78"/>
      <c r="E23" s="79">
        <v>-190</v>
      </c>
    </row>
    <row r="24" spans="1:5">
      <c r="A24" s="19" t="s">
        <v>125</v>
      </c>
      <c r="B24" s="73"/>
      <c r="C24" s="79">
        <v>0</v>
      </c>
      <c r="D24" s="73"/>
      <c r="E24" s="57">
        <v>114</v>
      </c>
    </row>
    <row r="25" spans="1:5">
      <c r="A25" s="19" t="s">
        <v>126</v>
      </c>
      <c r="B25" s="73"/>
      <c r="C25" s="116">
        <f>SUM(C8:C24)</f>
        <v>2208</v>
      </c>
      <c r="D25" s="73"/>
      <c r="E25" s="80">
        <f>SUM(E8:E24)</f>
        <v>8931</v>
      </c>
    </row>
    <row r="26" spans="1:5">
      <c r="A26" s="19" t="s">
        <v>64</v>
      </c>
      <c r="B26" s="73"/>
      <c r="C26" s="117">
        <v>-14183</v>
      </c>
      <c r="D26" s="73"/>
      <c r="E26" s="74">
        <v>0</v>
      </c>
    </row>
    <row r="27" spans="1:5">
      <c r="A27" s="19" t="s">
        <v>127</v>
      </c>
      <c r="B27" s="73"/>
      <c r="C27" s="115">
        <v>201</v>
      </c>
      <c r="D27" s="73"/>
      <c r="E27" s="75">
        <v>203</v>
      </c>
    </row>
    <row r="28" spans="1:5">
      <c r="A28" s="19" t="s">
        <v>128</v>
      </c>
      <c r="B28" s="73"/>
      <c r="C28" s="79">
        <v>0</v>
      </c>
      <c r="D28" s="73"/>
      <c r="E28" s="57">
        <v>-39</v>
      </c>
    </row>
    <row r="29" spans="1:5">
      <c r="A29" s="19" t="s">
        <v>129</v>
      </c>
      <c r="B29" s="73"/>
      <c r="C29" s="79">
        <v>-155</v>
      </c>
      <c r="D29" s="73"/>
      <c r="E29" s="57">
        <v>-135</v>
      </c>
    </row>
    <row r="30" spans="1:5">
      <c r="A30" s="19" t="s">
        <v>130</v>
      </c>
      <c r="B30" s="73"/>
      <c r="C30" s="79">
        <v>0</v>
      </c>
      <c r="D30" s="73"/>
      <c r="E30" s="57">
        <v>1319</v>
      </c>
    </row>
    <row r="31" spans="1:5" ht="20.399999999999999">
      <c r="A31" s="17" t="s">
        <v>131</v>
      </c>
      <c r="B31" s="73"/>
      <c r="C31" s="118">
        <f>SUM(C25:C30)</f>
        <v>-11929</v>
      </c>
      <c r="D31" s="73"/>
      <c r="E31" s="46">
        <f>SUM(E25:E30)</f>
        <v>10279</v>
      </c>
    </row>
    <row r="32" spans="1:5">
      <c r="A32" s="19"/>
      <c r="B32" s="73"/>
      <c r="C32" s="115"/>
      <c r="D32" s="73"/>
      <c r="E32" s="73"/>
    </row>
    <row r="33" spans="1:5" ht="20.399999999999999">
      <c r="A33" s="17" t="s">
        <v>132</v>
      </c>
      <c r="B33" s="73"/>
      <c r="C33" s="115"/>
      <c r="D33" s="73"/>
      <c r="E33" s="73"/>
    </row>
    <row r="34" spans="1:5">
      <c r="A34" s="19" t="s">
        <v>133</v>
      </c>
      <c r="B34" s="73"/>
      <c r="C34" s="79">
        <v>14183</v>
      </c>
      <c r="D34" s="73"/>
      <c r="E34" s="57">
        <v>-287</v>
      </c>
    </row>
    <row r="35" spans="1:5">
      <c r="A35" s="19" t="s">
        <v>134</v>
      </c>
      <c r="B35" s="73"/>
      <c r="C35" s="79">
        <v>-878</v>
      </c>
      <c r="D35" s="73"/>
      <c r="E35" s="57">
        <v>153</v>
      </c>
    </row>
    <row r="36" spans="1:5">
      <c r="A36" s="19" t="s">
        <v>135</v>
      </c>
      <c r="B36" s="73"/>
      <c r="C36" s="79">
        <v>150</v>
      </c>
      <c r="D36" s="73"/>
      <c r="E36" s="57">
        <v>0</v>
      </c>
    </row>
    <row r="37" spans="1:5">
      <c r="A37" s="19" t="s">
        <v>136</v>
      </c>
      <c r="B37" s="73"/>
      <c r="C37" s="79">
        <v>-12000</v>
      </c>
      <c r="D37" s="73"/>
      <c r="E37" s="57">
        <v>0</v>
      </c>
    </row>
    <row r="38" spans="1:5">
      <c r="A38" s="19" t="s">
        <v>137</v>
      </c>
      <c r="B38" s="73"/>
      <c r="C38" s="79">
        <v>-50</v>
      </c>
      <c r="D38" s="73"/>
      <c r="E38" s="57">
        <v>0</v>
      </c>
    </row>
    <row r="39" spans="1:5">
      <c r="A39" s="19" t="s">
        <v>138</v>
      </c>
      <c r="B39" s="73"/>
      <c r="C39" s="79">
        <v>-56</v>
      </c>
      <c r="D39" s="73"/>
      <c r="E39" s="57">
        <v>0</v>
      </c>
    </row>
    <row r="40" spans="1:5" ht="20.399999999999999">
      <c r="A40" s="17" t="s">
        <v>139</v>
      </c>
      <c r="B40" s="73"/>
      <c r="C40" s="118">
        <f>SUM(C34:C39)</f>
        <v>1349</v>
      </c>
      <c r="D40" s="73"/>
      <c r="E40" s="47">
        <f>SUM(E34:E39)</f>
        <v>-134</v>
      </c>
    </row>
    <row r="41" spans="1:5" ht="3.6" customHeight="1">
      <c r="A41" s="19"/>
      <c r="B41" s="73"/>
      <c r="C41" s="115"/>
      <c r="D41" s="73"/>
      <c r="E41" s="73"/>
    </row>
    <row r="42" spans="1:5" ht="20.399999999999999">
      <c r="A42" s="17" t="s">
        <v>140</v>
      </c>
      <c r="B42" s="73"/>
      <c r="C42" s="115"/>
      <c r="D42" s="73"/>
      <c r="E42" s="73"/>
    </row>
    <row r="43" spans="1:5">
      <c r="A43" s="19" t="s">
        <v>141</v>
      </c>
      <c r="B43" s="73"/>
      <c r="C43" s="115"/>
      <c r="D43" s="73"/>
      <c r="E43" s="73"/>
    </row>
    <row r="44" spans="1:5">
      <c r="A44" s="19" t="s">
        <v>142</v>
      </c>
      <c r="B44" s="73"/>
      <c r="C44" s="79">
        <v>1020</v>
      </c>
      <c r="D44" s="73"/>
      <c r="E44" s="57">
        <v>0</v>
      </c>
    </row>
    <row r="45" spans="1:5">
      <c r="A45" s="19" t="s">
        <v>143</v>
      </c>
      <c r="B45" s="73"/>
      <c r="C45" s="79">
        <v>-9000</v>
      </c>
      <c r="D45" s="73"/>
      <c r="E45" s="57">
        <v>0</v>
      </c>
    </row>
    <row r="46" spans="1:5">
      <c r="A46" s="19" t="s">
        <v>144</v>
      </c>
      <c r="B46" s="73"/>
      <c r="C46" s="79">
        <v>0</v>
      </c>
      <c r="D46" s="73"/>
      <c r="E46" s="57">
        <v>2000</v>
      </c>
    </row>
    <row r="47" spans="1:5">
      <c r="A47" s="19" t="s">
        <v>145</v>
      </c>
      <c r="B47" s="73"/>
      <c r="C47" s="79">
        <v>-1880</v>
      </c>
      <c r="D47" s="73"/>
      <c r="E47" s="57">
        <v>-1712</v>
      </c>
    </row>
    <row r="48" spans="1:5">
      <c r="A48" s="19" t="s">
        <v>146</v>
      </c>
      <c r="B48" s="73"/>
      <c r="C48" s="79">
        <v>-201</v>
      </c>
      <c r="D48" s="73"/>
      <c r="E48" s="57">
        <v>-203</v>
      </c>
    </row>
    <row r="49" spans="1:5" ht="20.399999999999999">
      <c r="A49" s="17" t="s">
        <v>147</v>
      </c>
      <c r="B49" s="73"/>
      <c r="C49" s="118">
        <f>SUM(C44:C48)</f>
        <v>-10061</v>
      </c>
      <c r="D49" s="73"/>
      <c r="E49" s="47">
        <f>SUM(E44:E48)</f>
        <v>85</v>
      </c>
    </row>
    <row r="50" spans="1:5" ht="20.399999999999999" customHeight="1">
      <c r="A50" s="19"/>
      <c r="B50" s="73"/>
      <c r="C50" s="115"/>
      <c r="D50" s="73"/>
      <c r="E50" s="73"/>
    </row>
    <row r="51" spans="1:5" ht="20.399999999999999">
      <c r="A51" s="17" t="s">
        <v>148</v>
      </c>
      <c r="B51" s="73"/>
      <c r="C51" s="119">
        <f>+C31+C40+C49</f>
        <v>-20641</v>
      </c>
      <c r="D51" s="73"/>
      <c r="E51" s="66">
        <f>+E31+E40+E49</f>
        <v>10230</v>
      </c>
    </row>
    <row r="52" spans="1:5" ht="20.399999999999999">
      <c r="A52" s="17" t="s">
        <v>149</v>
      </c>
      <c r="B52" s="73"/>
      <c r="C52" s="120">
        <f>+BS!F11</f>
        <v>22558</v>
      </c>
      <c r="D52" s="73"/>
      <c r="E52" s="81">
        <v>15809</v>
      </c>
    </row>
    <row r="53" spans="1:5" ht="21" thickBot="1">
      <c r="A53" s="17" t="s">
        <v>150</v>
      </c>
      <c r="B53" s="73"/>
      <c r="C53" s="121">
        <f>SUM(C51:C52)</f>
        <v>1917</v>
      </c>
      <c r="D53" s="73"/>
      <c r="E53" s="82">
        <f>SUM(E51:E52)</f>
        <v>26039</v>
      </c>
    </row>
    <row r="54" spans="1:5" ht="4.2" customHeight="1" thickTop="1">
      <c r="A54" s="19"/>
      <c r="B54" s="76"/>
      <c r="C54" s="19"/>
      <c r="D54" s="76"/>
      <c r="E54" s="76"/>
    </row>
    <row r="55" spans="1:5" ht="20.399999999999999">
      <c r="A55" s="17" t="s">
        <v>151</v>
      </c>
      <c r="B55" s="76"/>
      <c r="C55" s="19"/>
      <c r="D55" s="76"/>
      <c r="E55" s="76"/>
    </row>
    <row r="56" spans="1:5" ht="17.399999999999999" customHeight="1">
      <c r="A56" s="17" t="s">
        <v>152</v>
      </c>
      <c r="B56" s="76"/>
      <c r="C56" s="19"/>
      <c r="D56" s="76"/>
      <c r="E56" s="76"/>
    </row>
    <row r="57" spans="1:5" ht="18" customHeight="1">
      <c r="A57" s="17" t="s">
        <v>153</v>
      </c>
      <c r="B57" s="76"/>
      <c r="C57" s="19"/>
      <c r="D57" s="76"/>
      <c r="E57" s="76"/>
    </row>
    <row r="58" spans="1:5">
      <c r="A58" s="122" t="s">
        <v>154</v>
      </c>
      <c r="B58" s="76"/>
      <c r="C58" s="19"/>
      <c r="D58" s="76"/>
      <c r="E58" s="76"/>
    </row>
    <row r="59" spans="1:5" ht="20.399999999999999">
      <c r="A59" s="17" t="s">
        <v>155</v>
      </c>
      <c r="B59" s="76"/>
      <c r="C59" s="19"/>
      <c r="D59" s="76"/>
      <c r="E59" s="76"/>
    </row>
    <row r="60" spans="1:5">
      <c r="A60" s="122" t="s">
        <v>154</v>
      </c>
      <c r="B60" s="76"/>
      <c r="C60" s="19"/>
      <c r="D60" s="76"/>
      <c r="E60" s="76"/>
    </row>
    <row r="61" spans="1:5">
      <c r="A61" s="76"/>
      <c r="B61" s="76"/>
      <c r="C61" s="83">
        <f>+C53-BS!D11</f>
        <v>0</v>
      </c>
      <c r="D61" s="76"/>
      <c r="E61" s="84"/>
    </row>
  </sheetData>
  <mergeCells count="1">
    <mergeCell ref="C5:E5"/>
  </mergeCells>
  <pageMargins left="0.98425196850393704" right="0.59055118110236227" top="0.78740157480314965" bottom="0.47244094488188981" header="0.23622047244094491" footer="0.51181102362204722"/>
  <pageSetup paperSize="9" firstPageNumber="5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SH7</vt:lpstr>
      <vt:lpstr>CF</vt:lpstr>
      <vt:lpstr>BS!Print_Area</vt:lpstr>
      <vt:lpstr>CF!Print_Area</vt:lpstr>
      <vt:lpstr>'PL '!Print_Area</vt:lpstr>
      <vt:lpstr>'SH7'!Print_Area</vt:lpstr>
      <vt:lpstr>BS!Print_Titles</vt:lpstr>
      <vt:lpstr>CF!Print_Titles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Malee Yodmaungdee</cp:lastModifiedBy>
  <cp:revision/>
  <cp:lastPrinted>2025-05-13T05:18:06Z</cp:lastPrinted>
  <dcterms:created xsi:type="dcterms:W3CDTF">2020-05-23T12:03:17Z</dcterms:created>
  <dcterms:modified xsi:type="dcterms:W3CDTF">2025-05-13T05:18:59Z</dcterms:modified>
  <cp:category/>
  <cp:contentStatus/>
</cp:coreProperties>
</file>