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ate1904="1" codeName="ThisWorkbook"/>
  <mc:AlternateContent xmlns:mc="http://schemas.openxmlformats.org/markup-compatibility/2006">
    <mc:Choice Requires="x15">
      <x15ac:absPath xmlns:x15ac="http://schemas.microsoft.com/office/spreadsheetml/2010/11/ac" url="M:\ABAS-Listed\OHTL Public Company Limited\OHTL Public_MarQ1'25 (TPS)\"/>
    </mc:Choice>
  </mc:AlternateContent>
  <xr:revisionPtr revIDLastSave="0" documentId="13_ncr:1_{F3B02C5D-7465-47D5-A470-2DB4ADCD9CDB}" xr6:coauthVersionLast="47" xr6:coauthVersionMax="47" xr10:uidLastSave="{00000000-0000-0000-0000-000000000000}"/>
  <bookViews>
    <workbookView xWindow="-120" yWindow="-120" windowWidth="21840" windowHeight="13020" tabRatio="735" activeTab="4" xr2:uid="{00000000-000D-0000-FFFF-FFFF00000000}"/>
  </bookViews>
  <sheets>
    <sheet name="BS2-4" sheetId="14" r:id="rId1"/>
    <sheet name="PL5_TH (3-month) " sheetId="20" r:id="rId2"/>
    <sheet name="6" sheetId="22" r:id="rId3"/>
    <sheet name="7" sheetId="23" r:id="rId4"/>
    <sheet name="8-9" sheetId="24" r:id="rId5"/>
  </sheets>
  <definedNames>
    <definedName name="_xlnm.Print_Area" localSheetId="1">'PL5_TH (3-month) '!$A$1:$L$51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23" i="23" l="1"/>
  <c r="O20" i="23"/>
  <c r="Q20" i="23"/>
  <c r="O16" i="23"/>
  <c r="Q16" i="23"/>
  <c r="O13" i="23"/>
  <c r="Q13" i="23"/>
  <c r="M18" i="22"/>
  <c r="K18" i="22"/>
  <c r="I18" i="22"/>
  <c r="G18" i="22"/>
  <c r="E18" i="22"/>
  <c r="O23" i="22"/>
  <c r="O20" i="22"/>
  <c r="Q20" i="22"/>
  <c r="O16" i="22"/>
  <c r="Q16" i="22"/>
  <c r="O13" i="22"/>
  <c r="O18" i="22"/>
  <c r="Q13" i="22"/>
  <c r="Q18" i="22"/>
  <c r="A3" i="22"/>
  <c r="M25" i="23"/>
  <c r="K25" i="22"/>
  <c r="H31" i="20"/>
  <c r="H12" i="20"/>
  <c r="H18" i="20"/>
  <c r="H21" i="20"/>
  <c r="L31" i="20"/>
  <c r="J31" i="20"/>
  <c r="F31" i="20"/>
  <c r="M18" i="23"/>
  <c r="K18" i="23"/>
  <c r="I18" i="23"/>
  <c r="G18" i="23"/>
  <c r="E18" i="23"/>
  <c r="L63" i="24"/>
  <c r="J63" i="24"/>
  <c r="H63" i="24"/>
  <c r="F63" i="24"/>
  <c r="L56" i="24"/>
  <c r="J56" i="24"/>
  <c r="H56" i="24"/>
  <c r="F56" i="24"/>
  <c r="G25" i="23"/>
  <c r="E25" i="23"/>
  <c r="G25" i="22"/>
  <c r="E25" i="22"/>
  <c r="A3" i="23"/>
  <c r="A3" i="24"/>
  <c r="A45" i="24"/>
  <c r="L34" i="24"/>
  <c r="L40" i="24"/>
  <c r="L12" i="20"/>
  <c r="L18" i="20"/>
  <c r="L21" i="20"/>
  <c r="J12" i="20"/>
  <c r="J18" i="20"/>
  <c r="F12" i="20"/>
  <c r="F18" i="20"/>
  <c r="H34" i="24"/>
  <c r="H40" i="24"/>
  <c r="L32" i="14"/>
  <c r="J32" i="14"/>
  <c r="H32" i="14"/>
  <c r="F32" i="14"/>
  <c r="L21" i="14"/>
  <c r="J21" i="14"/>
  <c r="H21" i="14"/>
  <c r="F21" i="14"/>
  <c r="H115" i="14"/>
  <c r="H66" i="14"/>
  <c r="J66" i="14"/>
  <c r="L66" i="14"/>
  <c r="L115" i="14"/>
  <c r="J115" i="14"/>
  <c r="F115" i="14"/>
  <c r="L76" i="14"/>
  <c r="J76" i="14"/>
  <c r="H76" i="14"/>
  <c r="F76" i="14"/>
  <c r="F66" i="14"/>
  <c r="A86" i="14"/>
  <c r="A129" i="14"/>
  <c r="A46" i="14"/>
  <c r="A89" i="14"/>
  <c r="F34" i="14"/>
  <c r="L34" i="14"/>
  <c r="F21" i="20"/>
  <c r="F34" i="24"/>
  <c r="F40" i="24"/>
  <c r="F65" i="24"/>
  <c r="F68" i="24"/>
  <c r="J21" i="20"/>
  <c r="Q23" i="23"/>
  <c r="J34" i="24"/>
  <c r="J40" i="24"/>
  <c r="J65" i="24"/>
  <c r="J68" i="24"/>
  <c r="J34" i="14"/>
  <c r="J78" i="14"/>
  <c r="J117" i="14"/>
  <c r="F78" i="14"/>
  <c r="F117" i="14"/>
  <c r="L65" i="24"/>
  <c r="L68" i="24"/>
  <c r="H65" i="24"/>
  <c r="H68" i="24"/>
  <c r="Q18" i="23"/>
  <c r="L78" i="14"/>
  <c r="L117" i="14"/>
  <c r="O18" i="23"/>
  <c r="M25" i="22"/>
  <c r="O25" i="22"/>
  <c r="K25" i="23"/>
  <c r="O25" i="23"/>
  <c r="H36" i="20"/>
  <c r="H39" i="20"/>
  <c r="H49" i="20"/>
  <c r="H33" i="20"/>
  <c r="H42" i="20"/>
  <c r="H45" i="20"/>
  <c r="L36" i="20"/>
  <c r="L39" i="20"/>
  <c r="L49" i="20"/>
  <c r="L33" i="20"/>
  <c r="L42" i="20"/>
  <c r="L45" i="20"/>
  <c r="H78" i="14"/>
  <c r="H117" i="14"/>
  <c r="H34" i="14"/>
  <c r="J33" i="20"/>
  <c r="J42" i="20"/>
  <c r="J45" i="20"/>
  <c r="J36" i="20"/>
  <c r="J39" i="20"/>
  <c r="J49" i="20"/>
  <c r="F36" i="20"/>
  <c r="F39" i="20"/>
  <c r="F49" i="20"/>
  <c r="F33" i="20"/>
  <c r="F42" i="20"/>
  <c r="F45" i="20"/>
  <c r="Q23" i="22"/>
  <c r="Q25" i="22"/>
  <c r="I25" i="22"/>
  <c r="I25" i="23"/>
  <c r="Q25" i="23"/>
</calcChain>
</file>

<file path=xl/sharedStrings.xml><?xml version="1.0" encoding="utf-8"?>
<sst xmlns="http://schemas.openxmlformats.org/spreadsheetml/2006/main" count="283" uniqueCount="164">
  <si>
    <t>หมายเหตุ</t>
  </si>
  <si>
    <t>(ตรวจสอบแล้ว)</t>
  </si>
  <si>
    <t>รวมสินทรัพย์หมุนเวียน</t>
  </si>
  <si>
    <t>รวมสินทรัพย์</t>
  </si>
  <si>
    <t>หนี้สินหมุนเวียน</t>
  </si>
  <si>
    <t>รวมหนี้สินหมุนเวียน</t>
  </si>
  <si>
    <t>รวมหนี้สิน</t>
  </si>
  <si>
    <t>สินทรัพย์ไม่หมุนเวียน</t>
  </si>
  <si>
    <t>รวมสินทรัพย์ไม่หมุนเวียน</t>
  </si>
  <si>
    <t>รวมหนี้สินไม่หมุนเวียน</t>
  </si>
  <si>
    <t>จัดสรรแล้ว -</t>
  </si>
  <si>
    <t>ยังไม่ได้จัดสรร</t>
  </si>
  <si>
    <t>กระแสเงินสดจากกิจกรรมดำเนินงาน</t>
  </si>
  <si>
    <t>กระแสเงินสดจากกิจกรรมลงทุน</t>
  </si>
  <si>
    <t>กระแสเงินสดจากกิจกรรมจัดหาเงิน</t>
  </si>
  <si>
    <t>สินทรัพย์</t>
  </si>
  <si>
    <t>(ยังไม่ได้ตรวจสอบ)</t>
  </si>
  <si>
    <t>สินทรัพย์ไม่หมุนเวียนอื่น</t>
  </si>
  <si>
    <t>หนี้สินไม่หมุนเวียน</t>
  </si>
  <si>
    <t>ทุนเรือนหุ้น</t>
  </si>
  <si>
    <t>รายได้จากการประกอบกิจการโรงแรม</t>
  </si>
  <si>
    <t>รายได้อื่น</t>
  </si>
  <si>
    <t>งบกระแสเงินสด (ยังไม่ได้ตรวจสอบ)</t>
  </si>
  <si>
    <t>31 ธันวาคม</t>
  </si>
  <si>
    <t xml:space="preserve">  (ยังไม่ได้ตรวจสอบ)</t>
  </si>
  <si>
    <t>หนี้สินหมุนเวียนอื่น</t>
  </si>
  <si>
    <t>เงินลงทุนในบริษัทร่วม</t>
  </si>
  <si>
    <t>สินค้าคงเหลือ</t>
  </si>
  <si>
    <t>เงินลงทุนระยะสั้น</t>
  </si>
  <si>
    <t>หนี้สินไม่หมุนเวียนอื่น</t>
  </si>
  <si>
    <t>จัดสรรแล้ว</t>
  </si>
  <si>
    <t>รายการปรับปรุง</t>
  </si>
  <si>
    <t>ค่าตัดจำหน่ายสินทรัพย์ไม่มีตัวตน</t>
  </si>
  <si>
    <t>ทุนที่ออกและ</t>
  </si>
  <si>
    <t>เงินสดและรายการเทียบเท่าเงินสด</t>
  </si>
  <si>
    <t>บริษัท โอเอชทีแอล จำกัด (มหาชน)</t>
  </si>
  <si>
    <t xml:space="preserve">บริษัท โอเอชทีแอล จำกัด (มหาชน) </t>
  </si>
  <si>
    <t>ดอกเบี้ยรับ</t>
  </si>
  <si>
    <t>- สินค้าคงเหลือ</t>
  </si>
  <si>
    <t>- สินทรัพย์หมุนเวียนอื่น</t>
  </si>
  <si>
    <t>- สินทรัพย์ไม่หมุนเวียนอื่น</t>
  </si>
  <si>
    <t>ค่าใช้จ่ายในการขาย</t>
  </si>
  <si>
    <t>ค่าใช้จ่ายในการบริหาร</t>
  </si>
  <si>
    <t>งบกำไรขาดทุนเบ็ดเสร็จ (ยังไม่ได้ตรวจสอบ)</t>
  </si>
  <si>
    <t>ส่วนที่เป็นของส่วนได้เสียที่ไม่มีอำนาจควบคุม</t>
  </si>
  <si>
    <t>สินทรัพย์หมุนเวียนอื่น</t>
  </si>
  <si>
    <t>ค่าใช้จ่ายผลประโยชน์พนักงาน</t>
  </si>
  <si>
    <t>ภาระผูกพันผลประโยชน์พนักงาน</t>
  </si>
  <si>
    <t>ต้นทุนขายและบริการ</t>
  </si>
  <si>
    <t>ข้อมูลทางการเงินรวม</t>
  </si>
  <si>
    <t>ทุนสำรองตามกฎหมาย</t>
  </si>
  <si>
    <t>ทุนจดทะเบียน</t>
  </si>
  <si>
    <t>ทุนที่ออกและชำระแล้ว</t>
  </si>
  <si>
    <t>ชำระแล้ว</t>
  </si>
  <si>
    <t>เงินสดจ่ายเพื่อซื้อที่ดิน อาคารและอุปกรณ์</t>
  </si>
  <si>
    <t>เงินสดจ่ายเพื่อซื้อสินทรัพย์ไม่มีตัวตน</t>
  </si>
  <si>
    <t>ค่าเสื่อมราคาของที่ดิน อาคารและอุปกรณ์</t>
  </si>
  <si>
    <t>เงินกู้ยืมระยะยาวจากสถาบันการเงิน</t>
  </si>
  <si>
    <t>รายการที่ไม่ใช่เงินสด</t>
  </si>
  <si>
    <t>ต้นทุนทางการเงิน - ดอกเบี้ยจ่าย</t>
  </si>
  <si>
    <t>เงินกู้ยืมระยะสั้นจากสถาบันการเงิน</t>
  </si>
  <si>
    <t>เจ้าหนี้อื่นที่เกิดจากการซื้อที่ดิน อาคารและอุปกรณ์</t>
  </si>
  <si>
    <t>หนี้สินและส่วนของเจ้าของ</t>
  </si>
  <si>
    <t>ส่วนของเจ้าของ</t>
  </si>
  <si>
    <t xml:space="preserve">หุ้นสามัญ จำนวน 15,097,800 หุ้น </t>
  </si>
  <si>
    <t xml:space="preserve">   มูลค่าที่ตราไว้หุ้นละ 10 บาท</t>
  </si>
  <si>
    <t xml:space="preserve">   มูลค่าที่ได้รับชำระแล้วหุ้นละ 10 บาท</t>
  </si>
  <si>
    <t>รวมส่วนของเจ้าของ</t>
  </si>
  <si>
    <t>รวมหนี้สินและส่วนของเจ้าของ</t>
  </si>
  <si>
    <t>ข้อมูลทางการเงินเฉพาะกิจการ</t>
  </si>
  <si>
    <t>การรับดอกเบี้ย</t>
  </si>
  <si>
    <t>การจ่ายดอกเบี้ย</t>
  </si>
  <si>
    <t>การจ่ายภาษีเงินได้</t>
  </si>
  <si>
    <t>ทุนสำรอง</t>
  </si>
  <si>
    <t>ตามกฎหมาย</t>
  </si>
  <si>
    <t>ส่วนที่เป็นของผู้เป็นเจ้าของของบริษัทใหญ่</t>
  </si>
  <si>
    <t>เงินสดรับจากการจำหน่ายที่ดิน อาคารและอุปกรณ์</t>
  </si>
  <si>
    <t>การป้องกัน</t>
  </si>
  <si>
    <t xml:space="preserve"> กรรมการ _____________________________________      กรรมการ      _______________________________________</t>
  </si>
  <si>
    <t>สินทรัพย์หมุนเวียน</t>
  </si>
  <si>
    <t>ภาษีเงินได้ของรายการที่จะจัดประเภทรายการใหม่</t>
  </si>
  <si>
    <t>กำไรขาดทุนเบ็ดเสร็จอื่น</t>
  </si>
  <si>
    <t>- หนี้สินไม่หมุนเวียนอื่น</t>
  </si>
  <si>
    <t>- หนี้สินหมุนเวียนอื่น</t>
  </si>
  <si>
    <r>
      <t xml:space="preserve">หนี้สินและส่วนของเจ้าของ </t>
    </r>
    <r>
      <rPr>
        <sz val="13"/>
        <rFont val="Browallia New"/>
        <family val="2"/>
      </rPr>
      <t>(ต่อ)</t>
    </r>
  </si>
  <si>
    <r>
      <t xml:space="preserve">งบกระแสเงินสด (ยังไม่ได้ตรวจสอบ) </t>
    </r>
    <r>
      <rPr>
        <sz val="13"/>
        <rFont val="Browallia New"/>
        <family val="2"/>
      </rPr>
      <t>(ต่อ)</t>
    </r>
  </si>
  <si>
    <t xml:space="preserve">    (หน่วย : บาท)</t>
  </si>
  <si>
    <t>(หน่วย : บาท)</t>
  </si>
  <si>
    <t xml:space="preserve">เงินลงทุนในบริษัทย่อย </t>
  </si>
  <si>
    <t xml:space="preserve">ที่ดิน อาคารและอุปกรณ์ </t>
  </si>
  <si>
    <t xml:space="preserve">สินทรัพย์ไม่มีตัวตน </t>
  </si>
  <si>
    <t>สินทรัพย์สิทธิการใช้</t>
  </si>
  <si>
    <t>หมายเหตุประกอบข้อมูลทางการเงินเป็นส่วนหนึ่งของข้อมูลทางการเงินระหว่างกาลนี้</t>
  </si>
  <si>
    <t>หนี้สินตามสัญญาเช่า</t>
  </si>
  <si>
    <t xml:space="preserve">ข้อมูลทางการเงินรวม </t>
  </si>
  <si>
    <t>ค่าเสื่อมราคาของสินทรัพย์สิทธิการใช้</t>
  </si>
  <si>
    <t>- จ่ายผลประโยชน์พนักงาน</t>
  </si>
  <si>
    <t>กำไร (ขาดทุน) สะสม</t>
  </si>
  <si>
    <t>องค์ประกอบอื่นของส่วนของเจ้าของ</t>
  </si>
  <si>
    <t>รวม</t>
  </si>
  <si>
    <t>องค์ประกอบอื่น</t>
  </si>
  <si>
    <t>กำไรจากการ</t>
  </si>
  <si>
    <t>ความเสี่ยง</t>
  </si>
  <si>
    <t>ของส่วนของ</t>
  </si>
  <si>
    <t>ส่วนของ</t>
  </si>
  <si>
    <t>ตีราคาที่ดิน</t>
  </si>
  <si>
    <t>ในกระแสเงินสด</t>
  </si>
  <si>
    <t>เจ้าของ</t>
  </si>
  <si>
    <t>เงินสดจ่ายคืนเงินต้นตามสัญญาเช่า</t>
  </si>
  <si>
    <t>หนี้สินภาษีเงินได้รอการตัดบัญชี</t>
  </si>
  <si>
    <t>เงินสดสุทธิใช้ไปในกิจกรรมลงทุน</t>
  </si>
  <si>
    <t>หนี้สินตามสัญญาเช่าส่วนที่ถึงกำหนด</t>
  </si>
  <si>
    <t>ชำระภายในหนึ่งปี</t>
  </si>
  <si>
    <t>สำหรับลูกหนี้บริษัทที่เกี่ยวข้องกัน</t>
  </si>
  <si>
    <t>ผลขาดทุนทางด้านเครดิตที่คาดว่าจะเกิดขึ้น</t>
  </si>
  <si>
    <t>ไปยังกำไรหรือขาดทุนในภายหลัง</t>
  </si>
  <si>
    <t>การรับคืนภาษีเงินได้หัก ณ ที่จ่าย</t>
  </si>
  <si>
    <t>กำไรขั้นต้น</t>
  </si>
  <si>
    <t>เงินสดสุทธิใช้ไปในกิจกรรมจัดหาเงิน</t>
  </si>
  <si>
    <t>ส่วนที่ถึงกำหนดชำระภายในหนึ่งปี</t>
  </si>
  <si>
    <t>การได้มาซึ่งสินทรัพย์สิทธิการใช้ภายใต้สัญญาเช่า</t>
  </si>
  <si>
    <t>พ.ศ. 2567</t>
  </si>
  <si>
    <t>งบฐานะการเงิน</t>
  </si>
  <si>
    <r>
      <t xml:space="preserve">งบฐานะการเงิน </t>
    </r>
    <r>
      <rPr>
        <sz val="13"/>
        <rFont val="Browallia New"/>
        <family val="2"/>
      </rPr>
      <t>(ต่อ)</t>
    </r>
  </si>
  <si>
    <t>ลูกหนี้การค้าและลูกหนี้หมุนเวียนอื่น</t>
  </si>
  <si>
    <t>เจ้าหนี้การค้าและเจ้าหนี้หมุนเวียนอื่น</t>
  </si>
  <si>
    <t>กำไรเบ็ดเสร็จรวมสำหรับรอบระยะเวลา</t>
  </si>
  <si>
    <t>เงินสดสุทธิได้มาจากกิจกรรมดำเนินงาน</t>
  </si>
  <si>
    <t>รายการที่จะจัดประเภทรายการใหม่</t>
  </si>
  <si>
    <t>ที่จัดประเภทรายการใหม่ไปยังกำไรหรือขาดทุน</t>
  </si>
  <si>
    <t>กำไรจากการจำหน่ายที่ดิน อาคารและอุปกรณ์</t>
  </si>
  <si>
    <t>ขาดทุนจากการตัดจำหน่ายสินทรัพย์ไม่มีตัวตน</t>
  </si>
  <si>
    <t>กำไรก่อนค่าใช้จ่ายภาษีเงินได้</t>
  </si>
  <si>
    <t>การแบ่งปันกำไร</t>
  </si>
  <si>
    <t>การแบ่งปันกำไรเบ็ดเสร็จรวม</t>
  </si>
  <si>
    <t>กำไรต่อหุ้น</t>
  </si>
  <si>
    <t xml:space="preserve">กำไรต่อหุ้นขั้นพื้นฐาน </t>
  </si>
  <si>
    <t>กำไรสำหรับรอบระยะเวลา</t>
  </si>
  <si>
    <t>งบการเปลี่ยนแปลงส่วนของเจ้าของ (ยังไม่ได้ตรวจสอบ)</t>
  </si>
  <si>
    <r>
      <t>งบการเปลี่ยนแปลงส่วนของเจ้าของ (ยังไม่ได้ตรวจสอบ)</t>
    </r>
    <r>
      <rPr>
        <sz val="13"/>
        <rFont val="Browallia New"/>
        <family val="2"/>
      </rPr>
      <t xml:space="preserve"> (ต่อ)</t>
    </r>
  </si>
  <si>
    <t>เงินสดและรายการเทียบเท่าเงินสดต้นรอบระยะเวลา</t>
  </si>
  <si>
    <t>เงินสดและรายการเทียบเท่าเงินสดสิ้นรอบระยะเวลา</t>
  </si>
  <si>
    <t>กำไร (ขาดทุน) เบ็ดเสร็จรวมสำหรับรอบระยะเวลา</t>
  </si>
  <si>
    <t>- ลูกหนี้การค้าและลูกหนี้หมุนเวียนอื่น</t>
  </si>
  <si>
    <t>- เจ้าหนี้การค้าและเจ้าหนี้หมุนเวียนอื่น</t>
  </si>
  <si>
    <t>ผลขาดทุนจากเครื่องมือป้องกันความเสี่ยงกระแสเงินสด</t>
  </si>
  <si>
    <t>ณ วันที่ 31 มีนาคม พ.ศ. 2568</t>
  </si>
  <si>
    <t>สำหรับรอบระยะเวลาสามเดือนสิ้นสุดวันที่ 31 มีนาคม พ.ศ. 2568</t>
  </si>
  <si>
    <t>พ.ศ. 2568</t>
  </si>
  <si>
    <t>31 มีนาคม</t>
  </si>
  <si>
    <t>-</t>
  </si>
  <si>
    <t>รายการที่ไม่ใช่เงินสดที่มีสาระสำคัญสำหรับรอบระยะเวลาสามเดือนสิ้นสุดวันที่ 31 มีนาคม พ.ศ. 2568 และ พ.ศ. 2567 มีดังนี้</t>
  </si>
  <si>
    <t>ค่าใช้จ่ายภาษีเงินได้</t>
  </si>
  <si>
    <t>ยอดคงเหลือ ณ วันที่ 31 มีนาคม พ.ศ. 2567</t>
  </si>
  <si>
    <t>ยอดคงเหลือ ณ วันที่ 1 มกราคม พ.ศ. 2568</t>
  </si>
  <si>
    <t>ยอดคงเหลือ ณ วันที่ 31 มีนาคม พ.ศ. 2568</t>
  </si>
  <si>
    <t>เงินสดและรายการเทียบเท่าเงินสดเพิ่มขึ้นสุทธิ</t>
  </si>
  <si>
    <t>ยอดคงเหลือ ณ วันที่ 1 มกราคม พ.ศ. 2567</t>
  </si>
  <si>
    <t>การเปลี่ยนแปลงในรายการกับผู้เป็นเจ้าของสำหรับรอบระยะเวลา</t>
  </si>
  <si>
    <t>การเปลี่ยนแปลงในเงินทุนหมุนเวียน</t>
  </si>
  <si>
    <t>เงินสดได้มาจากการดำเนินงาน</t>
  </si>
  <si>
    <t>ขาดทุนเบ็ดเสร็จอื่นสำหรับรอบระยะเวลา - สุทธิจากภาษี</t>
  </si>
  <si>
    <t>เงินสดจ่ายชำระคืนเงินกู้ยืมระยะยาว</t>
  </si>
  <si>
    <t>จากสถาบันการเงิน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</si>
</sst>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 #,##0.00_-;_-* &quot;-&quot;??_-;_-@_-"/>
    <numFmt numFmtId="164" formatCode="_(* #,##0_);_(* \(#,##0\);_(* &quot;-&quot;_);_(@_)"/>
    <numFmt numFmtId="165" formatCode="0.0%"/>
    <numFmt numFmtId="166" formatCode="dd\-mmm\-yy_)"/>
    <numFmt numFmtId="167" formatCode="0.00_)"/>
    <numFmt numFmtId="168" formatCode="#,##0.00\ &quot;F&quot;;\-#,##0.00\ &quot;F&quot;"/>
    <numFmt numFmtId="169" formatCode="#,##0;\(#,##0\);&quot;-&quot;;@"/>
    <numFmt numFmtId="170" formatCode="_(* #,##0_);_(* \(#,##0\);_(* &quot;-&quot;_)\ \ \ \ \ ;_(@_)"/>
    <numFmt numFmtId="171" formatCode="#,##0\ ;\(#,##0\);&quot;-&quot;\ ;@"/>
    <numFmt numFmtId="172" formatCode="#,##0.00\ ;\(#,##0.00\);&quot;-&quot;\ ;@"/>
    <numFmt numFmtId="173" formatCode="_(* #,##0.00_);_(* \(#,##0.00\);_(* &quot;-&quot;_);_(@_)"/>
    <numFmt numFmtId="174" formatCode="_-* #,##0.00\ &quot;€&quot;_-;\-* #,##0.00\ &quot;€&quot;_-;_-* &quot;-&quot;??\ &quot;€&quot;_-;_-@_-"/>
    <numFmt numFmtId="175" formatCode="_-* #,##0.00\ _€_-;\-* #,##0.00\ _€_-;_-* &quot;-&quot;??\ _€_-;_-@_-"/>
  </numFmts>
  <fonts count="43">
    <font>
      <sz val="10"/>
      <name val="ApFont"/>
    </font>
    <font>
      <sz val="11"/>
      <color theme="1"/>
      <name val="Calibri"/>
      <family val="2"/>
      <scheme val="minor"/>
    </font>
    <font>
      <sz val="10"/>
      <name val="ApFont"/>
    </font>
    <font>
      <sz val="14"/>
      <name val="AngsanaUPC"/>
      <family val="1"/>
    </font>
    <font>
      <sz val="8"/>
      <name val="Arial"/>
      <family val="2"/>
    </font>
    <font>
      <sz val="7"/>
      <name val="Small Fonts"/>
      <family val="2"/>
    </font>
    <font>
      <b/>
      <i/>
      <sz val="16"/>
      <name val="Helv"/>
    </font>
    <font>
      <sz val="10"/>
      <name val="Arial"/>
      <family val="2"/>
    </font>
    <font>
      <sz val="12"/>
      <name val="Times New Roman"/>
      <family val="1"/>
    </font>
    <font>
      <b/>
      <sz val="13"/>
      <name val="Browallia New"/>
      <family val="2"/>
    </font>
    <font>
      <sz val="13"/>
      <name val="Browallia New"/>
      <family val="2"/>
    </font>
    <font>
      <u/>
      <sz val="13"/>
      <name val="Browallia New"/>
      <family val="2"/>
    </font>
    <font>
      <b/>
      <u/>
      <sz val="13"/>
      <name val="Browallia New"/>
      <family val="2"/>
    </font>
    <font>
      <i/>
      <sz val="13"/>
      <name val="Browallia New"/>
      <family val="2"/>
    </font>
    <font>
      <sz val="13"/>
      <color theme="1"/>
      <name val="Browallia New"/>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4"/>
      <name val="AngsanaUPC"/>
      <family val="1"/>
      <charset val="222"/>
    </font>
    <font>
      <sz val="11"/>
      <color rgb="FF9C6500"/>
      <name val="Calibri"/>
      <family val="2"/>
      <scheme val="minor"/>
    </font>
    <font>
      <sz val="10"/>
      <color theme="1"/>
      <name val="Arial"/>
      <family val="2"/>
    </font>
    <font>
      <sz val="11"/>
      <color theme="1"/>
      <name val="Arial"/>
      <family val="2"/>
    </font>
    <font>
      <u/>
      <sz val="9"/>
      <color theme="10"/>
      <name val="Arial"/>
      <family val="2"/>
    </font>
    <font>
      <u/>
      <sz val="10"/>
      <color rgb="FF0563C1"/>
      <name val="Georgia"/>
      <family val="1"/>
    </font>
    <font>
      <sz val="14"/>
      <name val="Cordia New"/>
      <family val="2"/>
    </font>
    <font>
      <sz val="11"/>
      <color theme="1"/>
      <name val="Calibri"/>
      <family val="2"/>
      <charset val="222"/>
      <scheme val="minor"/>
    </font>
    <font>
      <u/>
      <sz val="11"/>
      <color theme="10"/>
      <name val="Calibri"/>
      <family val="2"/>
      <scheme val="minor"/>
    </font>
    <font>
      <sz val="14"/>
      <name val="Angsana New"/>
      <family val="1"/>
    </font>
    <font>
      <sz val="10"/>
      <color theme="1"/>
      <name val="Arial Unicode MS"/>
      <family val="2"/>
    </font>
    <font>
      <u/>
      <sz val="11"/>
      <color theme="10"/>
      <name val="Arial"/>
      <family val="2"/>
    </font>
    <font>
      <u/>
      <sz val="10"/>
      <color theme="10"/>
      <name val="Georgia"/>
      <family val="1"/>
    </font>
  </fonts>
  <fills count="35">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top/>
      <bottom style="double">
        <color indexed="64"/>
      </bottom>
      <diagonal/>
    </border>
    <border>
      <left/>
      <right/>
      <top style="thin">
        <color indexed="64"/>
      </top>
      <bottom/>
      <diagonal/>
    </border>
    <border>
      <left/>
      <right/>
      <top/>
      <bottom style="thin">
        <color indexed="0"/>
      </bottom>
      <diagonal/>
    </border>
    <border>
      <left/>
      <right/>
      <top/>
      <bottom style="double">
        <color indexed="0"/>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top/>
      <bottom/>
      <diagonal/>
    </border>
  </borders>
  <cellStyleXfs count="136">
    <xf numFmtId="0" fontId="0" fillId="0" borderId="0"/>
    <xf numFmtId="4" fontId="2" fillId="0" borderId="0" applyFont="0" applyFill="0" applyBorder="0" applyAlignment="0" applyProtection="0"/>
    <xf numFmtId="168" fontId="3" fillId="0" borderId="0"/>
    <xf numFmtId="43" fontId="7" fillId="0" borderId="0" applyFont="0" applyFill="0" applyBorder="0" applyAlignment="0" applyProtection="0"/>
    <xf numFmtId="166" fontId="3" fillId="0" borderId="0"/>
    <xf numFmtId="165" fontId="3" fillId="0" borderId="0"/>
    <xf numFmtId="38" fontId="4" fillId="2" borderId="0" applyNumberFormat="0" applyBorder="0" applyAlignment="0" applyProtection="0"/>
    <xf numFmtId="10" fontId="4" fillId="3" borderId="1" applyNumberFormat="0" applyBorder="0" applyAlignment="0" applyProtection="0"/>
    <xf numFmtId="37" fontId="5" fillId="0" borderId="0"/>
    <xf numFmtId="167" fontId="6" fillId="0" borderId="0"/>
    <xf numFmtId="0" fontId="7" fillId="0" borderId="0"/>
    <xf numFmtId="10" fontId="7" fillId="0" borderId="0" applyFont="0" applyFill="0" applyBorder="0" applyAlignment="0" applyProtection="0"/>
    <xf numFmtId="37" fontId="8" fillId="0" borderId="0"/>
    <xf numFmtId="1" fontId="7" fillId="0" borderId="2" applyNumberFormat="0" applyFill="0" applyAlignment="0" applyProtection="0">
      <alignment horizontal="center" vertical="center"/>
    </xf>
    <xf numFmtId="0" fontId="2" fillId="0" borderId="0"/>
    <xf numFmtId="9" fontId="2" fillId="0" borderId="0" applyFon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0" borderId="10" applyNumberFormat="0" applyFill="0" applyAlignment="0" applyProtection="0"/>
    <xf numFmtId="0" fontId="18" fillId="0" borderId="11" applyNumberFormat="0" applyFill="0" applyAlignment="0" applyProtection="0"/>
    <xf numFmtId="0" fontId="18" fillId="0" borderId="0" applyNumberFormat="0" applyFill="0" applyBorder="0" applyAlignment="0" applyProtection="0"/>
    <xf numFmtId="0" fontId="19" fillId="4" borderId="0" applyNumberFormat="0" applyBorder="0" applyAlignment="0" applyProtection="0"/>
    <xf numFmtId="0" fontId="20" fillId="5" borderId="0" applyNumberFormat="0" applyBorder="0" applyAlignment="0" applyProtection="0"/>
    <xf numFmtId="0" fontId="21" fillId="7" borderId="12" applyNumberFormat="0" applyAlignment="0" applyProtection="0"/>
    <xf numFmtId="0" fontId="22" fillId="8" borderId="13" applyNumberFormat="0" applyAlignment="0" applyProtection="0"/>
    <xf numFmtId="0" fontId="23" fillId="8" borderId="12" applyNumberFormat="0" applyAlignment="0" applyProtection="0"/>
    <xf numFmtId="0" fontId="24" fillId="0" borderId="14" applyNumberFormat="0" applyFill="0" applyAlignment="0" applyProtection="0"/>
    <xf numFmtId="0" fontId="25" fillId="9" borderId="15" applyNumberFormat="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17" applyNumberFormat="0" applyFill="0" applyAlignment="0" applyProtection="0"/>
    <xf numFmtId="0" fontId="29"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9"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9"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9"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9"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9"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9" fillId="14" borderId="0" applyNumberFormat="0" applyBorder="0" applyAlignment="0" applyProtection="0"/>
    <xf numFmtId="0" fontId="29" fillId="18" borderId="0" applyNumberFormat="0" applyBorder="0" applyAlignment="0" applyProtection="0"/>
    <xf numFmtId="0" fontId="29" fillId="22" borderId="0" applyNumberFormat="0" applyBorder="0" applyAlignment="0" applyProtection="0"/>
    <xf numFmtId="0" fontId="29" fillId="26" borderId="0" applyNumberFormat="0" applyBorder="0" applyAlignment="0" applyProtection="0"/>
    <xf numFmtId="0" fontId="29" fillId="30" borderId="0" applyNumberFormat="0" applyBorder="0" applyAlignment="0" applyProtection="0"/>
    <xf numFmtId="0" fontId="29" fillId="34" borderId="0" applyNumberFormat="0" applyBorder="0" applyAlignment="0" applyProtection="0"/>
    <xf numFmtId="168" fontId="30" fillId="0" borderId="0"/>
    <xf numFmtId="166" fontId="30" fillId="0" borderId="0"/>
    <xf numFmtId="165" fontId="30" fillId="0" borderId="0"/>
    <xf numFmtId="0" fontId="31" fillId="6" borderId="0" applyNumberFormat="0" applyBorder="0" applyAlignment="0" applyProtection="0"/>
    <xf numFmtId="0" fontId="2" fillId="0" borderId="0"/>
    <xf numFmtId="0" fontId="32" fillId="0" borderId="0"/>
    <xf numFmtId="0" fontId="1" fillId="10" borderId="16" applyNumberFormat="0" applyFont="0" applyAlignment="0" applyProtection="0"/>
    <xf numFmtId="4" fontId="2" fillId="0" borderId="0" applyFont="0" applyFill="0" applyBorder="0" applyAlignment="0" applyProtection="0"/>
    <xf numFmtId="0" fontId="32" fillId="0" borderId="0">
      <protection locked="0"/>
    </xf>
    <xf numFmtId="0" fontId="7" fillId="0" borderId="0"/>
    <xf numFmtId="9" fontId="7" fillId="0" borderId="0" applyFont="0" applyFill="0" applyBorder="0" applyAlignment="0" applyProtection="0"/>
    <xf numFmtId="174" fontId="7" fillId="0" borderId="0" applyFont="0" applyFill="0" applyBorder="0" applyAlignment="0" applyProtection="0"/>
    <xf numFmtId="175" fontId="7" fillId="0" borderId="0" applyFont="0" applyFill="0" applyBorder="0" applyAlignment="0" applyProtection="0"/>
    <xf numFmtId="43" fontId="7" fillId="0" borderId="0" applyFont="0" applyFill="0" applyBorder="0" applyAlignment="0" applyProtection="0"/>
    <xf numFmtId="0" fontId="7" fillId="0" borderId="0"/>
    <xf numFmtId="0" fontId="33" fillId="0" borderId="0"/>
    <xf numFmtId="0" fontId="32" fillId="0" borderId="0"/>
    <xf numFmtId="0" fontId="35" fillId="0" borderId="0" applyNumberFormat="0" applyFill="0" applyBorder="0" applyAlignment="0">
      <alignment vertical="top"/>
      <protection locked="0"/>
    </xf>
    <xf numFmtId="0" fontId="35" fillId="0" borderId="0" applyNumberFormat="0" applyFill="0" applyBorder="0" applyAlignment="0" applyProtection="0"/>
    <xf numFmtId="0" fontId="34" fillId="0" borderId="0" applyNumberFormat="0" applyFill="0" applyBorder="0" applyAlignment="0" applyProtection="0">
      <alignment vertical="top"/>
      <protection locked="0"/>
    </xf>
    <xf numFmtId="0" fontId="32" fillId="0" borderId="0"/>
    <xf numFmtId="0" fontId="32" fillId="0" borderId="0"/>
    <xf numFmtId="0" fontId="33" fillId="0" borderId="0"/>
    <xf numFmtId="0" fontId="32" fillId="0" borderId="0"/>
    <xf numFmtId="0" fontId="33" fillId="0" borderId="0"/>
    <xf numFmtId="0" fontId="1" fillId="0" borderId="0"/>
    <xf numFmtId="0" fontId="1" fillId="0" borderId="0"/>
    <xf numFmtId="0" fontId="32" fillId="0" borderId="0"/>
    <xf numFmtId="0" fontId="1" fillId="0" borderId="0"/>
    <xf numFmtId="0" fontId="36" fillId="0" borderId="0"/>
    <xf numFmtId="43" fontId="36" fillId="0" borderId="0" applyFont="0" applyFill="0" applyBorder="0" applyAlignment="0" applyProtection="0"/>
    <xf numFmtId="43" fontId="32" fillId="0" borderId="0" applyFont="0" applyFill="0" applyBorder="0" applyAlignment="0" applyProtection="0"/>
    <xf numFmtId="0" fontId="32" fillId="0" borderId="0">
      <protection locked="0"/>
    </xf>
    <xf numFmtId="0" fontId="1" fillId="0" borderId="0"/>
    <xf numFmtId="9" fontId="2" fillId="0" borderId="0" applyFont="0" applyFill="0" applyBorder="0" applyAlignment="0" applyProtection="0"/>
    <xf numFmtId="4" fontId="2" fillId="0" borderId="0" applyFont="0" applyFill="0" applyBorder="0" applyAlignment="0" applyProtection="0"/>
    <xf numFmtId="0" fontId="37"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38" fillId="0" borderId="0" applyNumberFormat="0" applyFill="0" applyBorder="0" applyAlignment="0" applyProtection="0"/>
    <xf numFmtId="0" fontId="36" fillId="0" borderId="0"/>
    <xf numFmtId="43" fontId="36" fillId="0" borderId="0" applyFont="0" applyFill="0" applyBorder="0" applyAlignment="0" applyProtection="0"/>
    <xf numFmtId="0" fontId="35" fillId="0" borderId="0" applyNumberFormat="0" applyFill="0" applyBorder="0" applyAlignment="0">
      <alignment vertical="top"/>
      <protection locked="0"/>
    </xf>
    <xf numFmtId="0" fontId="36" fillId="0" borderId="0"/>
    <xf numFmtId="0" fontId="36" fillId="0" borderId="0"/>
    <xf numFmtId="43" fontId="36" fillId="0" borderId="0" applyFont="0" applyFill="0" applyBorder="0" applyAlignment="0" applyProtection="0"/>
    <xf numFmtId="0" fontId="37" fillId="0" borderId="0"/>
    <xf numFmtId="0" fontId="1" fillId="0" borderId="0"/>
    <xf numFmtId="0" fontId="32" fillId="0" borderId="0">
      <protection locked="0"/>
    </xf>
    <xf numFmtId="0" fontId="39" fillId="0" borderId="0"/>
    <xf numFmtId="43" fontId="39" fillId="0" borderId="0" applyFont="0" applyFill="0" applyBorder="0" applyAlignment="0" applyProtection="0"/>
    <xf numFmtId="0" fontId="40" fillId="0" borderId="0"/>
    <xf numFmtId="0" fontId="33" fillId="0" borderId="0"/>
    <xf numFmtId="0" fontId="40" fillId="0" borderId="0"/>
    <xf numFmtId="43" fontId="4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0" fontId="33" fillId="0" borderId="0"/>
    <xf numFmtId="0" fontId="41" fillId="0" borderId="0" applyNumberFormat="0" applyFill="0" applyBorder="0" applyAlignment="0" applyProtection="0"/>
    <xf numFmtId="0" fontId="1" fillId="0" borderId="0"/>
    <xf numFmtId="0" fontId="37" fillId="0" borderId="0"/>
    <xf numFmtId="0" fontId="39" fillId="0" borderId="0"/>
    <xf numFmtId="0" fontId="7" fillId="0" borderId="0"/>
    <xf numFmtId="0" fontId="37" fillId="0" borderId="0"/>
    <xf numFmtId="43" fontId="7" fillId="0" borderId="0" applyFont="0" applyFill="0" applyBorder="0" applyAlignment="0" applyProtection="0"/>
    <xf numFmtId="43" fontId="7" fillId="0" borderId="0" applyFont="0" applyFill="0" applyBorder="0" applyAlignment="0" applyProtection="0"/>
    <xf numFmtId="43" fontId="39"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0" fontId="42" fillId="0" borderId="18" applyNumberFormat="0" applyFill="0" applyAlignment="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cellStyleXfs>
  <cellXfs count="132">
    <xf numFmtId="0" fontId="0" fillId="0" borderId="0" xfId="0"/>
    <xf numFmtId="0" fontId="10" fillId="0" borderId="0" xfId="0" applyFont="1" applyAlignment="1">
      <alignment vertical="top"/>
    </xf>
    <xf numFmtId="164" fontId="10" fillId="0" borderId="0" xfId="1" applyNumberFormat="1" applyFont="1" applyFill="1" applyAlignment="1">
      <alignment horizontal="right" vertical="center"/>
    </xf>
    <xf numFmtId="171" fontId="10" fillId="0" borderId="3" xfId="1" applyNumberFormat="1" applyFont="1" applyFill="1" applyBorder="1" applyAlignment="1">
      <alignment horizontal="right" vertical="center"/>
    </xf>
    <xf numFmtId="169" fontId="10" fillId="0" borderId="0" xfId="1" applyNumberFormat="1" applyFont="1" applyFill="1" applyBorder="1" applyAlignment="1">
      <alignment horizontal="right" vertical="top"/>
    </xf>
    <xf numFmtId="164" fontId="10" fillId="0" borderId="0" xfId="3" applyNumberFormat="1" applyFont="1" applyFill="1" applyBorder="1" applyAlignment="1">
      <alignment horizontal="right" vertical="center"/>
    </xf>
    <xf numFmtId="164" fontId="10" fillId="0" borderId="4" xfId="3" applyNumberFormat="1" applyFont="1" applyFill="1" applyBorder="1" applyAlignment="1">
      <alignment horizontal="right" vertical="center"/>
    </xf>
    <xf numFmtId="164" fontId="10" fillId="0" borderId="3" xfId="3" applyNumberFormat="1" applyFont="1" applyFill="1" applyBorder="1" applyAlignment="1">
      <alignment horizontal="right" vertical="center"/>
    </xf>
    <xf numFmtId="171" fontId="10" fillId="0" borderId="0" xfId="1" applyNumberFormat="1" applyFont="1" applyFill="1" applyAlignment="1">
      <alignment horizontal="right" vertical="center"/>
    </xf>
    <xf numFmtId="171" fontId="10" fillId="0" borderId="6" xfId="1" applyNumberFormat="1" applyFont="1" applyFill="1" applyBorder="1" applyAlignment="1">
      <alignment horizontal="right" vertical="center"/>
    </xf>
    <xf numFmtId="37" fontId="9" fillId="0" borderId="0" xfId="0" applyNumberFormat="1" applyFont="1" applyAlignment="1">
      <alignment horizontal="left" vertical="top"/>
    </xf>
    <xf numFmtId="37" fontId="9" fillId="0" borderId="0" xfId="0" applyNumberFormat="1" applyFont="1" applyAlignment="1">
      <alignment horizontal="center" vertical="top"/>
    </xf>
    <xf numFmtId="171" fontId="10" fillId="0" borderId="0" xfId="0" applyNumberFormat="1" applyFont="1" applyAlignment="1">
      <alignment horizontal="left" vertical="top"/>
    </xf>
    <xf numFmtId="171" fontId="10" fillId="0" borderId="0" xfId="0" applyNumberFormat="1" applyFont="1" applyAlignment="1">
      <alignment horizontal="centerContinuous" vertical="top"/>
    </xf>
    <xf numFmtId="37" fontId="10" fillId="0" borderId="0" xfId="0" applyNumberFormat="1" applyFont="1" applyAlignment="1">
      <alignment vertical="top"/>
    </xf>
    <xf numFmtId="37" fontId="9" fillId="0" borderId="3" xfId="0" applyNumberFormat="1" applyFont="1" applyBorder="1" applyAlignment="1">
      <alignment horizontal="left" vertical="top"/>
    </xf>
    <xf numFmtId="37" fontId="9" fillId="0" borderId="3" xfId="0" applyNumberFormat="1" applyFont="1" applyBorder="1" applyAlignment="1">
      <alignment horizontal="center" vertical="top"/>
    </xf>
    <xf numFmtId="171" fontId="10" fillId="0" borderId="3" xfId="0" applyNumberFormat="1" applyFont="1" applyBorder="1" applyAlignment="1">
      <alignment horizontal="left" vertical="top"/>
    </xf>
    <xf numFmtId="171" fontId="10" fillId="0" borderId="3" xfId="0" applyNumberFormat="1" applyFont="1" applyBorder="1" applyAlignment="1">
      <alignment horizontal="centerContinuous" vertical="top"/>
    </xf>
    <xf numFmtId="0" fontId="10" fillId="0" borderId="0" xfId="0" applyFont="1" applyAlignment="1">
      <alignment horizontal="center" vertical="top"/>
    </xf>
    <xf numFmtId="171" fontId="10" fillId="0" borderId="0" xfId="0" applyNumberFormat="1" applyFont="1" applyAlignment="1">
      <alignment horizontal="right" vertical="top"/>
    </xf>
    <xf numFmtId="37" fontId="10" fillId="0" borderId="0" xfId="0" applyNumberFormat="1" applyFont="1" applyAlignment="1">
      <alignment horizontal="center" vertical="top"/>
    </xf>
    <xf numFmtId="170" fontId="9" fillId="0" borderId="3" xfId="0" applyNumberFormat="1" applyFont="1" applyBorder="1" applyAlignment="1">
      <alignment vertical="top"/>
    </xf>
    <xf numFmtId="170" fontId="9" fillId="0" borderId="3" xfId="0" applyNumberFormat="1" applyFont="1" applyBorder="1" applyAlignment="1">
      <alignment horizontal="right" vertical="top"/>
    </xf>
    <xf numFmtId="170" fontId="9" fillId="0" borderId="0" xfId="0" applyNumberFormat="1" applyFont="1" applyAlignment="1">
      <alignment vertical="top"/>
    </xf>
    <xf numFmtId="0" fontId="9" fillId="0" borderId="3" xfId="0" applyFont="1" applyBorder="1" applyAlignment="1">
      <alignment horizontal="center" vertical="top"/>
    </xf>
    <xf numFmtId="170" fontId="9" fillId="0" borderId="3" xfId="0" applyNumberFormat="1" applyFont="1" applyBorder="1" applyAlignment="1">
      <alignment horizontal="right" vertical="center"/>
    </xf>
    <xf numFmtId="170" fontId="9" fillId="0" borderId="0" xfId="0" applyNumberFormat="1" applyFont="1" applyAlignment="1">
      <alignment horizontal="right" vertical="center"/>
    </xf>
    <xf numFmtId="37" fontId="9" fillId="0" borderId="0" xfId="0" applyNumberFormat="1" applyFont="1" applyAlignment="1">
      <alignment vertical="top"/>
    </xf>
    <xf numFmtId="171" fontId="10" fillId="0" borderId="0" xfId="0" applyNumberFormat="1" applyFont="1" applyAlignment="1">
      <alignment vertical="top"/>
    </xf>
    <xf numFmtId="164" fontId="10" fillId="0" borderId="0" xfId="0" applyNumberFormat="1" applyFont="1" applyAlignment="1">
      <alignment vertical="center"/>
    </xf>
    <xf numFmtId="171" fontId="10" fillId="0" borderId="0" xfId="0" applyNumberFormat="1" applyFont="1" applyAlignment="1">
      <alignment vertical="center"/>
    </xf>
    <xf numFmtId="37" fontId="14" fillId="0" borderId="0" xfId="0" applyNumberFormat="1" applyFont="1" applyAlignment="1">
      <alignment vertical="top"/>
    </xf>
    <xf numFmtId="0" fontId="14" fillId="0" borderId="0" xfId="0" applyFont="1" applyAlignment="1">
      <alignment vertical="top"/>
    </xf>
    <xf numFmtId="37" fontId="14" fillId="0" borderId="0" xfId="0" applyNumberFormat="1" applyFont="1" applyAlignment="1">
      <alignment vertical="center"/>
    </xf>
    <xf numFmtId="37" fontId="10" fillId="0" borderId="0" xfId="0" applyNumberFormat="1" applyFont="1" applyAlignment="1">
      <alignment horizontal="left" vertical="top"/>
    </xf>
    <xf numFmtId="164" fontId="10" fillId="0" borderId="0" xfId="0" applyNumberFormat="1" applyFont="1" applyAlignment="1">
      <alignment horizontal="right" vertical="center"/>
    </xf>
    <xf numFmtId="171" fontId="10" fillId="0" borderId="0" xfId="0" applyNumberFormat="1" applyFont="1" applyAlignment="1">
      <alignment horizontal="right" vertical="center"/>
    </xf>
    <xf numFmtId="0" fontId="9" fillId="0" borderId="0" xfId="0" applyFont="1" applyAlignment="1">
      <alignment vertical="top"/>
    </xf>
    <xf numFmtId="37" fontId="10" fillId="0" borderId="0" xfId="0" quotePrefix="1" applyNumberFormat="1" applyFont="1" applyAlignment="1">
      <alignment horizontal="left" vertical="top"/>
    </xf>
    <xf numFmtId="171" fontId="10" fillId="0" borderId="3" xfId="0" applyNumberFormat="1" applyFont="1" applyBorder="1" applyAlignment="1">
      <alignment vertical="top"/>
    </xf>
    <xf numFmtId="164" fontId="10" fillId="0" borderId="6" xfId="1" applyNumberFormat="1" applyFont="1" applyFill="1" applyBorder="1" applyAlignment="1">
      <alignment horizontal="right" vertical="center"/>
    </xf>
    <xf numFmtId="164" fontId="10" fillId="0" borderId="3" xfId="0" applyNumberFormat="1" applyFont="1" applyBorder="1" applyAlignment="1">
      <alignment horizontal="right" vertical="center"/>
    </xf>
    <xf numFmtId="171" fontId="10" fillId="0" borderId="3" xfId="0" applyNumberFormat="1" applyFont="1" applyBorder="1" applyAlignment="1">
      <alignment horizontal="right" vertical="center"/>
    </xf>
    <xf numFmtId="171" fontId="10" fillId="0" borderId="5" xfId="0" applyNumberFormat="1" applyFont="1" applyBorder="1" applyAlignment="1">
      <alignment vertical="top"/>
    </xf>
    <xf numFmtId="0" fontId="10" fillId="0" borderId="0" xfId="0" quotePrefix="1" applyFont="1" applyAlignment="1">
      <alignment vertical="top"/>
    </xf>
    <xf numFmtId="0" fontId="9" fillId="0" borderId="0" xfId="0" quotePrefix="1" applyFont="1" applyAlignment="1">
      <alignment vertical="top"/>
    </xf>
    <xf numFmtId="37" fontId="9" fillId="0" borderId="0" xfId="0" quotePrefix="1" applyNumberFormat="1" applyFont="1" applyAlignment="1">
      <alignment vertical="top"/>
    </xf>
    <xf numFmtId="171" fontId="10" fillId="0" borderId="4" xfId="0" applyNumberFormat="1" applyFont="1" applyBorder="1" applyAlignment="1">
      <alignment vertical="top"/>
    </xf>
    <xf numFmtId="170" fontId="10" fillId="0" borderId="0" xfId="0" applyNumberFormat="1" applyFont="1" applyAlignment="1">
      <alignment horizontal="right" vertical="top"/>
    </xf>
    <xf numFmtId="37" fontId="9" fillId="0" borderId="0" xfId="0" applyNumberFormat="1" applyFont="1" applyAlignment="1">
      <alignment vertical="center"/>
    </xf>
    <xf numFmtId="0" fontId="10" fillId="0" borderId="0" xfId="0" applyFont="1" applyAlignment="1">
      <alignment horizontal="center" vertical="center"/>
    </xf>
    <xf numFmtId="164" fontId="10" fillId="0" borderId="0" xfId="0" applyNumberFormat="1" applyFont="1" applyAlignment="1">
      <alignment horizontal="right" vertical="top"/>
    </xf>
    <xf numFmtId="164" fontId="10" fillId="0" borderId="0" xfId="0" applyNumberFormat="1" applyFont="1" applyAlignment="1">
      <alignment horizontal="center" vertical="center"/>
    </xf>
    <xf numFmtId="0" fontId="9" fillId="0" borderId="0" xfId="0" applyFont="1" applyAlignment="1">
      <alignment horizontal="left" vertical="center"/>
    </xf>
    <xf numFmtId="0" fontId="10" fillId="0" borderId="0" xfId="0" applyFont="1" applyAlignment="1">
      <alignment horizontal="left" vertical="center"/>
    </xf>
    <xf numFmtId="0" fontId="9" fillId="0" borderId="0" xfId="0" quotePrefix="1" applyFont="1" applyAlignment="1">
      <alignment horizontal="left" vertical="center"/>
    </xf>
    <xf numFmtId="164" fontId="10" fillId="0" borderId="4" xfId="0" applyNumberFormat="1" applyFont="1" applyBorder="1" applyAlignment="1">
      <alignment horizontal="right" vertical="top"/>
    </xf>
    <xf numFmtId="37" fontId="9" fillId="0" borderId="0" xfId="0" applyNumberFormat="1" applyFont="1" applyAlignment="1">
      <alignment horizontal="left" vertical="center"/>
    </xf>
    <xf numFmtId="37" fontId="9" fillId="0" borderId="3" xfId="0" applyNumberFormat="1" applyFont="1" applyBorder="1" applyAlignment="1">
      <alignment horizontal="left" vertical="center"/>
    </xf>
    <xf numFmtId="0" fontId="10" fillId="0" borderId="3" xfId="0" applyFont="1" applyBorder="1" applyAlignment="1">
      <alignment horizontal="center" vertical="center"/>
    </xf>
    <xf numFmtId="164" fontId="10" fillId="0" borderId="3" xfId="0" applyNumberFormat="1" applyFont="1" applyBorder="1" applyAlignment="1">
      <alignment horizontal="center" vertical="center"/>
    </xf>
    <xf numFmtId="37" fontId="10" fillId="0" borderId="0" xfId="0" applyNumberFormat="1" applyFont="1" applyAlignment="1">
      <alignment horizontal="left" vertical="center"/>
    </xf>
    <xf numFmtId="0" fontId="10" fillId="0" borderId="0" xfId="0" applyFont="1" applyAlignment="1">
      <alignment vertical="center"/>
    </xf>
    <xf numFmtId="164" fontId="9" fillId="0" borderId="3" xfId="0" applyNumberFormat="1" applyFont="1" applyBorder="1" applyAlignment="1">
      <alignment vertical="center"/>
    </xf>
    <xf numFmtId="164" fontId="9" fillId="0" borderId="0" xfId="0" applyNumberFormat="1" applyFont="1" applyAlignment="1">
      <alignment horizontal="center" vertical="center"/>
    </xf>
    <xf numFmtId="170" fontId="9" fillId="0" borderId="0" xfId="0" applyNumberFormat="1" applyFont="1" applyAlignment="1">
      <alignment horizontal="right" vertical="top"/>
    </xf>
    <xf numFmtId="164" fontId="9" fillId="0" borderId="0" xfId="0" applyNumberFormat="1" applyFont="1" applyAlignment="1">
      <alignment horizontal="right" vertical="center"/>
    </xf>
    <xf numFmtId="164" fontId="9" fillId="0" borderId="0" xfId="0" applyNumberFormat="1" applyFont="1" applyAlignment="1">
      <alignment horizontal="right" vertical="top"/>
    </xf>
    <xf numFmtId="164" fontId="9" fillId="0" borderId="3" xfId="0" applyNumberFormat="1" applyFont="1" applyBorder="1" applyAlignment="1">
      <alignment horizontal="right" vertical="top"/>
    </xf>
    <xf numFmtId="164" fontId="10" fillId="0" borderId="3" xfId="0" applyNumberFormat="1" applyFont="1" applyBorder="1" applyAlignment="1">
      <alignment vertical="center"/>
    </xf>
    <xf numFmtId="164" fontId="10" fillId="0" borderId="3" xfId="0" applyNumberFormat="1" applyFont="1" applyBorder="1" applyAlignment="1">
      <alignment horizontal="right" vertical="top"/>
    </xf>
    <xf numFmtId="37" fontId="10" fillId="0" borderId="3" xfId="0" applyNumberFormat="1" applyFont="1" applyBorder="1" applyAlignment="1">
      <alignment vertical="center"/>
    </xf>
    <xf numFmtId="0" fontId="10" fillId="0" borderId="3" xfId="0" applyFont="1" applyBorder="1" applyAlignment="1">
      <alignment vertical="center"/>
    </xf>
    <xf numFmtId="37" fontId="9" fillId="0" borderId="0" xfId="0" applyNumberFormat="1" applyFont="1" applyAlignment="1">
      <alignment horizontal="center" vertical="center"/>
    </xf>
    <xf numFmtId="171" fontId="10" fillId="0" borderId="0" xfId="0" applyNumberFormat="1" applyFont="1" applyAlignment="1">
      <alignment horizontal="centerContinuous" vertical="center"/>
    </xf>
    <xf numFmtId="37" fontId="10" fillId="0" borderId="0" xfId="0" applyNumberFormat="1" applyFont="1" applyAlignment="1">
      <alignment vertical="center"/>
    </xf>
    <xf numFmtId="37" fontId="9" fillId="0" borderId="3" xfId="0" applyNumberFormat="1" applyFont="1" applyBorder="1" applyAlignment="1">
      <alignment horizontal="center" vertical="center"/>
    </xf>
    <xf numFmtId="171" fontId="10" fillId="0" borderId="3" xfId="0" applyNumberFormat="1" applyFont="1" applyBorder="1" applyAlignment="1">
      <alignment horizontal="centerContinuous" vertical="center"/>
    </xf>
    <xf numFmtId="170" fontId="9" fillId="0" borderId="3" xfId="0" applyNumberFormat="1" applyFont="1" applyBorder="1" applyAlignment="1">
      <alignment vertical="center"/>
    </xf>
    <xf numFmtId="170" fontId="9" fillId="0" borderId="3" xfId="0" applyNumberFormat="1" applyFont="1" applyBorder="1" applyAlignment="1">
      <alignment horizontal="center" vertical="center"/>
    </xf>
    <xf numFmtId="170" fontId="9" fillId="0" borderId="0" xfId="0" applyNumberFormat="1" applyFont="1" applyAlignment="1">
      <alignment vertical="center"/>
    </xf>
    <xf numFmtId="37" fontId="10" fillId="0" borderId="0" xfId="0" applyNumberFormat="1" applyFont="1" applyAlignment="1">
      <alignment horizontal="center" vertical="center"/>
    </xf>
    <xf numFmtId="171" fontId="9" fillId="0" borderId="0" xfId="0" applyNumberFormat="1" applyFont="1" applyAlignment="1">
      <alignment horizontal="right" vertical="center"/>
    </xf>
    <xf numFmtId="164" fontId="10" fillId="0" borderId="6" xfId="0" applyNumberFormat="1" applyFont="1" applyBorder="1" applyAlignment="1">
      <alignment horizontal="right" vertical="center"/>
    </xf>
    <xf numFmtId="164" fontId="10" fillId="0" borderId="7" xfId="0" applyNumberFormat="1" applyFont="1" applyBorder="1" applyAlignment="1">
      <alignment horizontal="right" vertical="center"/>
    </xf>
    <xf numFmtId="171" fontId="10" fillId="0" borderId="4" xfId="0" applyNumberFormat="1" applyFont="1" applyBorder="1" applyAlignment="1">
      <alignment horizontal="right" vertical="center"/>
    </xf>
    <xf numFmtId="173" fontId="10" fillId="0" borderId="7" xfId="0" applyNumberFormat="1" applyFont="1" applyBorder="1" applyAlignment="1">
      <alignment horizontal="right" vertical="center"/>
    </xf>
    <xf numFmtId="172" fontId="10" fillId="0" borderId="0" xfId="0" applyNumberFormat="1" applyFont="1" applyAlignment="1">
      <alignment horizontal="right" vertical="center"/>
    </xf>
    <xf numFmtId="170" fontId="10" fillId="0" borderId="3" xfId="0" applyNumberFormat="1" applyFont="1" applyBorder="1" applyAlignment="1">
      <alignment horizontal="right" vertical="center"/>
    </xf>
    <xf numFmtId="169" fontId="10" fillId="0" borderId="3" xfId="0" applyNumberFormat="1" applyFont="1" applyBorder="1" applyAlignment="1">
      <alignment horizontal="center" vertical="center"/>
    </xf>
    <xf numFmtId="170" fontId="10" fillId="0" borderId="0" xfId="0" applyNumberFormat="1" applyFont="1" applyAlignment="1">
      <alignment horizontal="center" vertical="center"/>
    </xf>
    <xf numFmtId="170" fontId="10" fillId="0" borderId="3" xfId="0" applyNumberFormat="1" applyFont="1" applyBorder="1" applyAlignment="1">
      <alignment horizontal="center" vertical="center"/>
    </xf>
    <xf numFmtId="170" fontId="9" fillId="0" borderId="3" xfId="0" applyNumberFormat="1" applyFont="1" applyBorder="1" applyAlignment="1">
      <alignment horizontal="center" vertical="top"/>
    </xf>
    <xf numFmtId="170" fontId="9" fillId="0" borderId="0" xfId="0" applyNumberFormat="1" applyFont="1" applyAlignment="1">
      <alignment horizontal="center" vertical="top"/>
    </xf>
    <xf numFmtId="0" fontId="11" fillId="0" borderId="0" xfId="0" applyFont="1" applyAlignment="1">
      <alignment vertical="center"/>
    </xf>
    <xf numFmtId="0" fontId="12" fillId="0" borderId="0" xfId="0" applyFont="1" applyAlignment="1">
      <alignment horizontal="center" vertical="top"/>
    </xf>
    <xf numFmtId="0" fontId="9" fillId="0" borderId="0" xfId="0" applyFont="1" applyAlignment="1">
      <alignment horizontal="center" vertical="top"/>
    </xf>
    <xf numFmtId="0" fontId="9" fillId="0" borderId="0" xfId="0" applyFont="1"/>
    <xf numFmtId="0" fontId="10" fillId="0" borderId="0" xfId="0" applyFont="1"/>
    <xf numFmtId="0" fontId="10" fillId="0" borderId="0" xfId="0" applyFont="1" applyAlignment="1">
      <alignment horizontal="center"/>
    </xf>
    <xf numFmtId="169" fontId="10" fillId="0" borderId="0" xfId="0" applyNumberFormat="1" applyFont="1" applyAlignment="1">
      <alignment horizontal="center"/>
    </xf>
    <xf numFmtId="169" fontId="10" fillId="0" borderId="0" xfId="0" applyNumberFormat="1" applyFont="1"/>
    <xf numFmtId="37" fontId="10" fillId="0" borderId="0" xfId="0" applyNumberFormat="1" applyFont="1"/>
    <xf numFmtId="37" fontId="10" fillId="0" borderId="0" xfId="0" applyNumberFormat="1" applyFont="1" applyAlignment="1">
      <alignment horizontal="center"/>
    </xf>
    <xf numFmtId="169" fontId="10" fillId="0" borderId="0" xfId="0" applyNumberFormat="1" applyFont="1" applyAlignment="1">
      <alignment horizontal="right"/>
    </xf>
    <xf numFmtId="164" fontId="10" fillId="0" borderId="0" xfId="0" quotePrefix="1" applyNumberFormat="1" applyFont="1" applyAlignment="1">
      <alignment horizontal="right" vertical="center"/>
    </xf>
    <xf numFmtId="164" fontId="10" fillId="0" borderId="3" xfId="0" quotePrefix="1" applyNumberFormat="1" applyFont="1" applyBorder="1" applyAlignment="1">
      <alignment horizontal="right" vertical="center"/>
    </xf>
    <xf numFmtId="164" fontId="10" fillId="0" borderId="3" xfId="10" applyNumberFormat="1" applyFont="1" applyBorder="1" applyAlignment="1">
      <alignment horizontal="right" vertical="center"/>
    </xf>
    <xf numFmtId="170" fontId="10" fillId="0" borderId="3" xfId="0" applyNumberFormat="1" applyFont="1" applyBorder="1" applyAlignment="1">
      <alignment horizontal="right" vertical="top"/>
    </xf>
    <xf numFmtId="164" fontId="10" fillId="0" borderId="0" xfId="10" applyNumberFormat="1" applyFont="1" applyAlignment="1">
      <alignment horizontal="right" vertical="center"/>
    </xf>
    <xf numFmtId="170" fontId="10" fillId="0" borderId="4" xfId="0" applyNumberFormat="1" applyFont="1" applyBorder="1" applyAlignment="1">
      <alignment horizontal="right" vertical="top"/>
    </xf>
    <xf numFmtId="0" fontId="10" fillId="0" borderId="3" xfId="0" applyFont="1" applyBorder="1" applyAlignment="1">
      <alignment horizontal="left" vertical="center"/>
    </xf>
    <xf numFmtId="0" fontId="13" fillId="0" borderId="0" xfId="0" applyFont="1" applyAlignment="1">
      <alignment horizontal="center" vertical="center"/>
    </xf>
    <xf numFmtId="170" fontId="10" fillId="0" borderId="0" xfId="0" applyNumberFormat="1" applyFont="1" applyAlignment="1">
      <alignment vertical="center"/>
    </xf>
    <xf numFmtId="170" fontId="10" fillId="0" borderId="0" xfId="0" applyNumberFormat="1" applyFont="1" applyAlignment="1">
      <alignment horizontal="right" vertical="center"/>
    </xf>
    <xf numFmtId="0" fontId="13" fillId="0" borderId="0" xfId="0" applyFont="1" applyAlignment="1">
      <alignment horizontal="center"/>
    </xf>
    <xf numFmtId="37" fontId="13" fillId="0" borderId="0" xfId="0" applyNumberFormat="1" applyFont="1" applyAlignment="1">
      <alignment horizontal="center"/>
    </xf>
    <xf numFmtId="3" fontId="10" fillId="0" borderId="0" xfId="10" applyNumberFormat="1" applyFont="1" applyAlignment="1">
      <alignment horizontal="right" vertical="center"/>
    </xf>
    <xf numFmtId="0" fontId="10" fillId="0" borderId="0" xfId="10" applyFont="1" applyAlignment="1">
      <alignment horizontal="right" vertical="center"/>
    </xf>
    <xf numFmtId="0" fontId="10" fillId="0" borderId="3" xfId="0" applyFont="1" applyBorder="1"/>
    <xf numFmtId="0" fontId="10" fillId="0" borderId="3" xfId="0" applyFont="1" applyBorder="1" applyAlignment="1">
      <alignment horizontal="center"/>
    </xf>
    <xf numFmtId="169" fontId="10" fillId="0" borderId="3" xfId="0" applyNumberFormat="1" applyFont="1" applyBorder="1" applyAlignment="1">
      <alignment horizontal="center"/>
    </xf>
    <xf numFmtId="170" fontId="10" fillId="0" borderId="3" xfId="0" applyNumberFormat="1" applyFont="1" applyBorder="1" applyAlignment="1">
      <alignment vertical="center"/>
    </xf>
    <xf numFmtId="170" fontId="9" fillId="0" borderId="0" xfId="0" quotePrefix="1" applyNumberFormat="1" applyFont="1" applyAlignment="1">
      <alignment horizontal="right" vertical="top"/>
    </xf>
    <xf numFmtId="0" fontId="10" fillId="0" borderId="0" xfId="0" applyFont="1" applyAlignment="1">
      <alignment horizontal="center" vertical="center"/>
    </xf>
    <xf numFmtId="164" fontId="9" fillId="0" borderId="3" xfId="0" applyNumberFormat="1" applyFont="1" applyBorder="1" applyAlignment="1">
      <alignment horizontal="center" vertical="center"/>
    </xf>
    <xf numFmtId="169" fontId="9" fillId="0" borderId="3" xfId="0" applyNumberFormat="1" applyFont="1" applyBorder="1" applyAlignment="1">
      <alignment horizontal="center" vertical="center"/>
    </xf>
    <xf numFmtId="169" fontId="9" fillId="0" borderId="8" xfId="0" applyNumberFormat="1" applyFont="1" applyBorder="1" applyAlignment="1">
      <alignment horizontal="center" vertical="center"/>
    </xf>
    <xf numFmtId="38" fontId="10" fillId="0" borderId="3" xfId="0" applyNumberFormat="1" applyFont="1" applyBorder="1" applyAlignment="1">
      <alignment horizontal="justify" vertical="center"/>
    </xf>
    <xf numFmtId="0" fontId="10" fillId="0" borderId="3" xfId="0" applyFont="1" applyBorder="1" applyAlignment="1">
      <alignment horizontal="justify" vertical="center"/>
    </xf>
    <xf numFmtId="170" fontId="9" fillId="0" borderId="8" xfId="0" applyNumberFormat="1" applyFont="1" applyBorder="1" applyAlignment="1">
      <alignment horizontal="center" vertical="top"/>
    </xf>
  </cellXfs>
  <cellStyles count="136">
    <cellStyle name="20% - Accent1" xfId="32" builtinId="30" customBuiltin="1"/>
    <cellStyle name="20% - Accent2" xfId="35" builtinId="34" customBuiltin="1"/>
    <cellStyle name="20% - Accent3" xfId="38" builtinId="38" customBuiltin="1"/>
    <cellStyle name="20% - Accent4" xfId="41" builtinId="42" customBuiltin="1"/>
    <cellStyle name="20% - Accent5" xfId="44" builtinId="46" customBuiltin="1"/>
    <cellStyle name="20% - Accent6" xfId="47" builtinId="50" customBuiltin="1"/>
    <cellStyle name="40% - Accent1" xfId="33" builtinId="31" customBuiltin="1"/>
    <cellStyle name="40% - Accent2" xfId="36" builtinId="35" customBuiltin="1"/>
    <cellStyle name="40% - Accent3" xfId="39" builtinId="39" customBuiltin="1"/>
    <cellStyle name="40% - Accent4" xfId="42" builtinId="43" customBuiltin="1"/>
    <cellStyle name="40% - Accent5" xfId="45" builtinId="47" customBuiltin="1"/>
    <cellStyle name="40% - Accent6" xfId="48" builtinId="51" customBuiltin="1"/>
    <cellStyle name="60% - Accent1 2" xfId="49" xr:uid="{E7EC89C0-D909-4C54-8BAD-AABDD790C69F}"/>
    <cellStyle name="60% - Accent2 2" xfId="50" xr:uid="{903E9B7E-7CEA-4E8C-8F3C-6C9014F6232B}"/>
    <cellStyle name="60% - Accent3 2" xfId="51" xr:uid="{A819AECA-413C-409F-AC84-638575E79B9C}"/>
    <cellStyle name="60% - Accent4 2" xfId="52" xr:uid="{8A670AFB-154C-4BD7-81F7-02FA517B720B}"/>
    <cellStyle name="60% - Accent5 2" xfId="53" xr:uid="{D9954425-5BBA-4107-ADC7-64C70BA8D764}"/>
    <cellStyle name="60% - Accent6 2" xfId="54" xr:uid="{57F080C5-7906-4080-A58E-9E33846E555E}"/>
    <cellStyle name="Accent1" xfId="31" builtinId="29" customBuiltin="1"/>
    <cellStyle name="Accent2" xfId="34" builtinId="33" customBuiltin="1"/>
    <cellStyle name="Accent3" xfId="37" builtinId="37" customBuiltin="1"/>
    <cellStyle name="Accent4" xfId="40" builtinId="41" customBuiltin="1"/>
    <cellStyle name="Accent5" xfId="43" builtinId="45" customBuiltin="1"/>
    <cellStyle name="Accent6" xfId="46" builtinId="49" customBuiltin="1"/>
    <cellStyle name="Bad" xfId="22" builtinId="27" customBuiltin="1"/>
    <cellStyle name="Calculation" xfId="25" builtinId="22" customBuiltin="1"/>
    <cellStyle name="Check Cell" xfId="27" builtinId="23" customBuiltin="1"/>
    <cellStyle name="Comma" xfId="1" builtinId="3" customBuiltin="1"/>
    <cellStyle name="Comma 10" xfId="101" xr:uid="{E18750DB-D198-4017-8203-F5152C062117}"/>
    <cellStyle name="Comma 100" xfId="111" xr:uid="{7C439B96-9924-4F7B-8B3D-2C34787AD10B}"/>
    <cellStyle name="Comma 2" xfId="67" xr:uid="{28B06756-9372-448E-A086-E2E6A93374EE}"/>
    <cellStyle name="Comma 2 13 2" xfId="110" xr:uid="{2829347A-A2BD-42C5-83AA-AA05A94F15F8}"/>
    <cellStyle name="Comma 2 2" xfId="97" xr:uid="{4E016729-048E-4E62-87E5-750DDDE2FBF1}"/>
    <cellStyle name="Comma 2 2 10" xfId="122" xr:uid="{F5D95438-E4A4-4395-BB2F-7A02CF67DA4D}"/>
    <cellStyle name="Comma 3" xfId="62" xr:uid="{8A36BBD5-4829-4735-84CB-A236BE246A27}"/>
    <cellStyle name="Comma 3 2" xfId="90" xr:uid="{FE930A25-26D3-4EA1-AF18-591DEA80C6F5}"/>
    <cellStyle name="Comma 3 2 2" xfId="121" xr:uid="{DFDA62AE-875B-47F1-B4FB-466D62D5DD77}"/>
    <cellStyle name="Comma 3 2 4" xfId="93" xr:uid="{4F96868F-E33C-44C5-B7EC-5501EF190872}"/>
    <cellStyle name="Comma 3 3" xfId="68" xr:uid="{9E80BA1D-D911-4A1D-974D-DBA70F975A8C}"/>
    <cellStyle name="Comma 4" xfId="85" xr:uid="{DE6E0B4E-4260-4D66-9B75-8A6C017FAF75}"/>
    <cellStyle name="Comma 4 16" xfId="123" xr:uid="{7EAFA219-1AC1-49CA-BBDF-7832A3F07D12}"/>
    <cellStyle name="Comma 4 2" xfId="112" xr:uid="{DC6C1544-839E-4DA4-AB74-83B541FBB235}"/>
    <cellStyle name="Comma 4 3" xfId="125" xr:uid="{83E55C1C-58FC-47FA-8B34-65DE6C094B33}"/>
    <cellStyle name="Comma 5" xfId="94" xr:uid="{2C00CEE7-2B5C-4F11-A7DC-4CBCBC03E6F0}"/>
    <cellStyle name="Comma 58" xfId="124" xr:uid="{A0587E1A-0D5C-44DC-8E9E-1FA45C4F96A3}"/>
    <cellStyle name="Comma 59 2" xfId="113" xr:uid="{FFE506A3-C03B-498E-A9F8-8690B27C9635}"/>
    <cellStyle name="Comma 6" xfId="106" xr:uid="{E8C36E72-F1FD-4927-8C01-BD05DD95D3C2}"/>
    <cellStyle name="Comma 7" xfId="86" xr:uid="{752F5E3D-764E-452E-AA13-A1AFB3915A8A}"/>
    <cellStyle name="comma zerodec" xfId="2" xr:uid="{00000000-0005-0000-0000-000001000000}"/>
    <cellStyle name="comma zerodec 2" xfId="55" xr:uid="{5FBBFF08-B6F3-4294-AB2D-A69DCAD0FDB8}"/>
    <cellStyle name="Comma_OHTL - E updat" xfId="3" xr:uid="{00000000-0005-0000-0000-000002000000}"/>
    <cellStyle name="Currency 2" xfId="66" xr:uid="{548527D9-6DCF-4959-A310-525EF4C1B448}"/>
    <cellStyle name="Currency1" xfId="4" xr:uid="{00000000-0005-0000-0000-000003000000}"/>
    <cellStyle name="Currency1 2" xfId="56" xr:uid="{5E342FEF-3900-46D1-B1A6-8832082F51F2}"/>
    <cellStyle name="Dollar (zero dec)" xfId="5" xr:uid="{00000000-0005-0000-0000-000004000000}"/>
    <cellStyle name="Dollar (zero dec) 2" xfId="57" xr:uid="{8D6C58D6-78BA-41E0-9F2E-1CA88528DF0E}"/>
    <cellStyle name="Explanatory Text" xfId="29" builtinId="53" customBuiltin="1"/>
    <cellStyle name="Followed Hyperlink" xfId="73" xr:uid="{5592548B-7025-4940-BD4D-FED01AD1E0AB}"/>
    <cellStyle name="Good" xfId="21" builtinId="26" customBuiltin="1"/>
    <cellStyle name="Grey" xfId="6" xr:uid="{00000000-0005-0000-0000-000005000000}"/>
    <cellStyle name="Heading 1" xfId="17" builtinId="16" customBuiltin="1"/>
    <cellStyle name="Heading 2" xfId="18" builtinId="17" customBuiltin="1"/>
    <cellStyle name="Heading 3" xfId="19" builtinId="18" customBuiltin="1"/>
    <cellStyle name="Heading 4" xfId="20" builtinId="19" customBuiltin="1"/>
    <cellStyle name="Hyperlink" xfId="72" builtinId="8" customBuiltin="1"/>
    <cellStyle name="Hyperlink 2" xfId="74" xr:uid="{C80D61CC-041D-4BD0-8171-AC2B14C71D5D}"/>
    <cellStyle name="Hyperlink 2 2" xfId="98" xr:uid="{BD65F2B6-CA0A-4D46-9ABF-A77437D6EC31}"/>
    <cellStyle name="Hyperlink 3" xfId="95" xr:uid="{7C452F24-8AC1-40D9-A449-8ADDE8A1E2E1}"/>
    <cellStyle name="Hyperlink 3 2" xfId="126" xr:uid="{098A8A64-4EE1-494C-AA3A-354F450C6ABD}"/>
    <cellStyle name="Hyperlink 7" xfId="115" xr:uid="{0C1B9FA0-1C22-4778-A3EE-EDBF50BAA6F2}"/>
    <cellStyle name="Input" xfId="23" builtinId="20" customBuiltin="1"/>
    <cellStyle name="Input [yellow]" xfId="7" xr:uid="{00000000-0005-0000-0000-000006000000}"/>
    <cellStyle name="Linked Cell" xfId="26" builtinId="24" customBuiltin="1"/>
    <cellStyle name="Neutral 2" xfId="58" xr:uid="{AD7F58BD-DCD6-470E-910E-11068714EC84}"/>
    <cellStyle name="no dec" xfId="8" xr:uid="{00000000-0005-0000-0000-000007000000}"/>
    <cellStyle name="Normal" xfId="0" builtinId="0" customBuiltin="1"/>
    <cellStyle name="Normal - Style1" xfId="9" xr:uid="{00000000-0005-0000-0000-000009000000}"/>
    <cellStyle name="Normal 10" xfId="88" xr:uid="{E6769D3C-1EC8-41A1-81A0-A505B63C5C57}"/>
    <cellStyle name="Normal 11" xfId="105" xr:uid="{5BCB4462-9A45-4214-87DD-A6EB2A61792E}"/>
    <cellStyle name="Normal 12" xfId="63" xr:uid="{45F69A16-2654-4F54-9AAD-D55F953539F0}"/>
    <cellStyle name="Normal 12 3" xfId="107" xr:uid="{C5581537-1043-47CE-BD7D-B9D7956F8674}"/>
    <cellStyle name="Normal 13" xfId="87" xr:uid="{F92E3269-28D7-4444-BF08-AA391BE01104}"/>
    <cellStyle name="Normal 14" xfId="128" xr:uid="{5B31CD52-11F4-44E1-8311-C846F222C5F5}"/>
    <cellStyle name="Normal 15" xfId="127" xr:uid="{40897A05-739D-4B62-85E0-9822BA3C8BFD}"/>
    <cellStyle name="Normal 16" xfId="14" xr:uid="{2553442F-2A1B-4175-A3EF-5FC91D4D1266}"/>
    <cellStyle name="Normal 17" xfId="99" xr:uid="{CF117EFB-D633-4330-9EAB-7611CC22900B}"/>
    <cellStyle name="Normal 18" xfId="133" xr:uid="{62896026-A5C4-409D-9824-3BCD69BA7043}"/>
    <cellStyle name="Normal 19" xfId="130" xr:uid="{F873A08E-39AD-4111-831F-98AEDDAFBC1D}"/>
    <cellStyle name="Normal 2" xfId="59" xr:uid="{0BAD6D6B-6FEE-492E-BA42-01D5604F3CFE}"/>
    <cellStyle name="Normal 2 2" xfId="69" xr:uid="{9EE2B52B-2A75-45C2-AE4A-FEA5866E7DF8}"/>
    <cellStyle name="Normal 2 2 38" xfId="91" xr:uid="{8D0AE76B-D335-486C-88CF-870B474CB772}"/>
    <cellStyle name="Normal 2 3" xfId="96" xr:uid="{88759A55-E019-41F2-B582-948776FAA346}"/>
    <cellStyle name="Normal 2 39 2" xfId="117" xr:uid="{65A04093-E5F6-44FD-9C76-43CF99DE04F5}"/>
    <cellStyle name="Normal 2 4" xfId="64" xr:uid="{FEB39BD8-B6DF-4530-8839-3523057ADEDF}"/>
    <cellStyle name="Normal 20" xfId="129" xr:uid="{46DC2626-B875-42F4-8A94-516E6E6875F3}"/>
    <cellStyle name="Normal 21" xfId="134" xr:uid="{BD8C0BA0-80DB-4E25-BB06-6241641B6DBA}"/>
    <cellStyle name="Normal 22" xfId="135" xr:uid="{02316EFE-D1C7-4E71-9B40-189C10B4D8BF}"/>
    <cellStyle name="Normal 23" xfId="131" xr:uid="{09CA6364-92FA-4C03-A129-3B870A1BB3AB}"/>
    <cellStyle name="Normal 24" xfId="132" xr:uid="{C8E54395-93B5-44A9-A931-FDFB9ABBBE20}"/>
    <cellStyle name="Normal 260" xfId="120" xr:uid="{D704CA55-F998-4ABB-9024-24BE00B418D8}"/>
    <cellStyle name="Normal 288 2" xfId="103" xr:uid="{9356719B-3A23-4F66-B3CD-4984F5313AF6}"/>
    <cellStyle name="Normal 3" xfId="70" xr:uid="{B5529165-A7BD-44A8-BDE6-315D3C014253}"/>
    <cellStyle name="Normal 3 2" xfId="71" xr:uid="{7F75ED0F-82F1-4AC4-89C6-825CFE005BFD}"/>
    <cellStyle name="Normal 3 2 2" xfId="75" xr:uid="{1C365B0E-638A-4442-A079-36314C8BE0C2}"/>
    <cellStyle name="Normal 3 2 3" xfId="109" xr:uid="{C1DA5AA1-5373-4BDB-BE70-ABE953A1D662}"/>
    <cellStyle name="Normal 3 2 5" xfId="76" xr:uid="{F938B6C8-F958-48A7-B3B5-38B7FDD32778}"/>
    <cellStyle name="Normal 3 3" xfId="77" xr:uid="{FBBAF84D-0879-47F3-843A-0315B80935C1}"/>
    <cellStyle name="Normal 3 3 2" xfId="78" xr:uid="{A2198940-3336-40DC-88D1-6056A2CBCCD1}"/>
    <cellStyle name="Normal 3 3 3" xfId="92" xr:uid="{05C6131A-70D4-4F9C-B42E-257EEB2D5AD2}"/>
    <cellStyle name="Normal 3 5" xfId="114" xr:uid="{3306BE11-38B4-4623-8029-9604F2640AE6}"/>
    <cellStyle name="Normal 4" xfId="79" xr:uid="{CBDEA946-B3DD-475F-9BF1-EEAEF46CB9B8}"/>
    <cellStyle name="Normal 4 17" xfId="108" xr:uid="{1D72F0DA-774D-4536-A158-2DED19C01652}"/>
    <cellStyle name="Normal 4 3" xfId="104" xr:uid="{91401784-9FE0-49E8-B23B-B10EC12AFD40}"/>
    <cellStyle name="Normal 4 41" xfId="118" xr:uid="{DA8978F6-9E1D-4D32-A3C7-88B49AB02E81}"/>
    <cellStyle name="Normal 5" xfId="60" xr:uid="{2875D731-D60F-4C27-BE11-47F46885D50C}"/>
    <cellStyle name="Normal 5 2" xfId="80" xr:uid="{EF2BE56B-F7C9-49F9-B0F2-962AA5A22F9F}"/>
    <cellStyle name="Normal 6" xfId="81" xr:uid="{57B61843-9A93-46D5-A312-F0DDA202FA56}"/>
    <cellStyle name="Normal 6 2" xfId="119" xr:uid="{E53061F8-50C0-49E7-A9EE-319597CE7662}"/>
    <cellStyle name="Normal 66" xfId="102" xr:uid="{1376EDDB-3DB1-433A-9BCE-1CC64C19AA60}"/>
    <cellStyle name="Normal 7" xfId="82" xr:uid="{138C549A-6D1F-485F-AB62-D4BC0FA07AD6}"/>
    <cellStyle name="Normal 8" xfId="83" xr:uid="{C6AC8068-D151-49D0-BC85-3A104A861408}"/>
    <cellStyle name="Normal 8 2" xfId="100" xr:uid="{EBBC7C45-F901-44A4-9E81-765FF3FE1D6C}"/>
    <cellStyle name="Normal 8 37" xfId="116" xr:uid="{0AFAE62B-008C-4015-94C0-4A63B39752DF}"/>
    <cellStyle name="Normal 9" xfId="84" xr:uid="{EEE8F50C-AAF2-4E49-A661-3EBC2B85CCFC}"/>
    <cellStyle name="Normal_OHTL - E updat" xfId="10" xr:uid="{00000000-0005-0000-0000-00000A000000}"/>
    <cellStyle name="Note 2" xfId="61" xr:uid="{5136AB07-F7DC-47D2-B407-2AC649CBA5D4}"/>
    <cellStyle name="Output" xfId="24" builtinId="21" customBuiltin="1"/>
    <cellStyle name="Percent" xfId="15" builtinId="5" customBuiltin="1"/>
    <cellStyle name="Percent [2]" xfId="11" xr:uid="{00000000-0005-0000-0000-00000B000000}"/>
    <cellStyle name="Percent 2" xfId="65" xr:uid="{B36BD559-BD4B-484B-B424-CEE2E305F269}"/>
    <cellStyle name="Percent 3" xfId="89" xr:uid="{C0F5B525-7E81-41C9-887C-4D94B5D59F13}"/>
    <cellStyle name="pwstyle" xfId="12" xr:uid="{00000000-0005-0000-0000-00000C000000}"/>
    <cellStyle name="Quantity" xfId="13" xr:uid="{00000000-0005-0000-0000-00000D000000}"/>
    <cellStyle name="Title" xfId="16" builtinId="15" customBuiltin="1"/>
    <cellStyle name="Total" xfId="30" builtinId="25" customBuiltin="1"/>
    <cellStyle name="Warning Text" xfId="28"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129"/>
  <sheetViews>
    <sheetView topLeftCell="A127" zoomScale="115" zoomScaleNormal="115" zoomScaleSheetLayoutView="100" workbookViewId="0">
      <selection activeCell="F21" sqref="F21 H21 J21 L21 F32 H32 J32 L32 F34 H34 J34 L34 A46 F66 H66 J66 L66 F76 H76 J76 L76 F78 H78 J78 L78 A86 A89 F115 H115 J115 L115 F117 H117 J117 L117 A129"/>
    </sheetView>
  </sheetViews>
  <sheetFormatPr defaultColWidth="10.85546875" defaultRowHeight="18.75"/>
  <cols>
    <col min="1" max="2" width="1.85546875" style="63" customWidth="1"/>
    <col min="3" max="3" width="20.85546875" style="63" customWidth="1"/>
    <col min="4" max="4" width="7.85546875" style="63" customWidth="1"/>
    <col min="5" max="5" width="0.85546875" style="63" customWidth="1"/>
    <col min="6" max="6" width="14.85546875" style="114" customWidth="1"/>
    <col min="7" max="7" width="0.85546875" style="114" customWidth="1"/>
    <col min="8" max="8" width="14" style="114" bestFit="1" customWidth="1"/>
    <col min="9" max="9" width="0.85546875" style="114" customWidth="1"/>
    <col min="10" max="10" width="14.85546875" style="114" customWidth="1"/>
    <col min="11" max="11" width="0.85546875" style="114" customWidth="1"/>
    <col min="12" max="12" width="14.85546875" style="114" customWidth="1"/>
    <col min="13" max="16384" width="10.85546875" style="63"/>
  </cols>
  <sheetData>
    <row r="1" spans="1:12" s="51" customFormat="1" ht="21" customHeight="1">
      <c r="A1" s="58" t="s">
        <v>35</v>
      </c>
      <c r="F1" s="91"/>
      <c r="G1" s="91"/>
      <c r="H1" s="91"/>
      <c r="I1" s="91"/>
      <c r="J1" s="91"/>
      <c r="K1" s="91"/>
      <c r="L1" s="91"/>
    </row>
    <row r="2" spans="1:12" s="51" customFormat="1" ht="21" customHeight="1">
      <c r="A2" s="58" t="s">
        <v>122</v>
      </c>
      <c r="F2" s="91"/>
      <c r="G2" s="91"/>
      <c r="H2" s="91"/>
      <c r="I2" s="91"/>
      <c r="J2" s="91"/>
      <c r="K2" s="91"/>
      <c r="L2" s="91"/>
    </row>
    <row r="3" spans="1:12" s="51" customFormat="1" ht="21" customHeight="1">
      <c r="A3" s="15" t="s">
        <v>146</v>
      </c>
      <c r="B3" s="60"/>
      <c r="C3" s="60"/>
      <c r="D3" s="60"/>
      <c r="E3" s="60"/>
      <c r="F3" s="92"/>
      <c r="G3" s="92"/>
      <c r="H3" s="92"/>
      <c r="I3" s="92"/>
      <c r="J3" s="92"/>
      <c r="K3" s="92"/>
      <c r="L3" s="92"/>
    </row>
    <row r="4" spans="1:12" s="51" customFormat="1" ht="21" customHeight="1">
      <c r="A4" s="58"/>
      <c r="F4" s="91"/>
      <c r="G4" s="91"/>
      <c r="H4" s="91"/>
      <c r="I4" s="91"/>
      <c r="J4" s="91"/>
      <c r="K4" s="91"/>
      <c r="L4" s="91"/>
    </row>
    <row r="5" spans="1:12" s="51" customFormat="1" ht="21" customHeight="1">
      <c r="A5" s="58"/>
      <c r="D5" s="19"/>
      <c r="E5" s="19"/>
      <c r="F5" s="22"/>
      <c r="G5" s="22"/>
      <c r="H5" s="22"/>
      <c r="I5" s="22"/>
      <c r="J5" s="22"/>
      <c r="K5" s="22"/>
      <c r="L5" s="23" t="s">
        <v>86</v>
      </c>
    </row>
    <row r="6" spans="1:12" ht="21" customHeight="1">
      <c r="C6" s="51"/>
      <c r="D6" s="38"/>
      <c r="E6" s="38"/>
      <c r="F6" s="22"/>
      <c r="G6" s="93" t="s">
        <v>49</v>
      </c>
      <c r="H6" s="22"/>
      <c r="I6" s="24"/>
      <c r="J6" s="22"/>
      <c r="K6" s="93" t="s">
        <v>69</v>
      </c>
      <c r="L6" s="22"/>
    </row>
    <row r="7" spans="1:12" ht="21" customHeight="1">
      <c r="C7" s="51"/>
      <c r="D7" s="38"/>
      <c r="E7" s="38"/>
      <c r="F7" s="124" t="s">
        <v>149</v>
      </c>
      <c r="G7" s="24"/>
      <c r="H7" s="66" t="s">
        <v>23</v>
      </c>
      <c r="I7" s="94"/>
      <c r="J7" s="124" t="s">
        <v>149</v>
      </c>
      <c r="K7" s="24"/>
      <c r="L7" s="66" t="s">
        <v>23</v>
      </c>
    </row>
    <row r="8" spans="1:12" ht="21" customHeight="1">
      <c r="C8" s="95"/>
      <c r="D8" s="1"/>
      <c r="E8" s="96"/>
      <c r="F8" s="66" t="s">
        <v>148</v>
      </c>
      <c r="G8" s="24"/>
      <c r="H8" s="66" t="s">
        <v>121</v>
      </c>
      <c r="I8" s="66"/>
      <c r="J8" s="66" t="s">
        <v>148</v>
      </c>
      <c r="K8" s="24"/>
      <c r="L8" s="66" t="s">
        <v>121</v>
      </c>
    </row>
    <row r="9" spans="1:12" ht="21" customHeight="1">
      <c r="C9" s="95"/>
      <c r="D9" s="25" t="s">
        <v>0</v>
      </c>
      <c r="E9" s="96"/>
      <c r="F9" s="23" t="s">
        <v>16</v>
      </c>
      <c r="G9" s="24"/>
      <c r="H9" s="23" t="s">
        <v>1</v>
      </c>
      <c r="I9" s="24"/>
      <c r="J9" s="23" t="s">
        <v>24</v>
      </c>
      <c r="K9" s="24"/>
      <c r="L9" s="23" t="s">
        <v>1</v>
      </c>
    </row>
    <row r="10" spans="1:12" ht="21" customHeight="1">
      <c r="C10" s="95"/>
      <c r="D10" s="97"/>
      <c r="E10" s="96"/>
      <c r="F10" s="66"/>
      <c r="G10" s="24"/>
      <c r="H10" s="66"/>
      <c r="I10" s="24"/>
      <c r="J10" s="66"/>
      <c r="K10" s="24"/>
      <c r="L10" s="66"/>
    </row>
    <row r="11" spans="1:12" s="99" customFormat="1" ht="21" customHeight="1">
      <c r="A11" s="98" t="s">
        <v>15</v>
      </c>
      <c r="C11" s="100"/>
      <c r="D11" s="100"/>
      <c r="E11" s="100"/>
      <c r="F11" s="101"/>
      <c r="G11" s="101"/>
      <c r="H11" s="101"/>
      <c r="I11" s="102"/>
      <c r="J11" s="101"/>
      <c r="K11" s="101"/>
      <c r="L11" s="101"/>
    </row>
    <row r="12" spans="1:12" s="99" customFormat="1" ht="8.1" customHeight="1">
      <c r="A12" s="98"/>
      <c r="C12" s="100"/>
      <c r="D12" s="100"/>
      <c r="E12" s="100"/>
      <c r="F12" s="101"/>
      <c r="G12" s="101"/>
      <c r="H12" s="101"/>
      <c r="I12" s="102"/>
      <c r="J12" s="101"/>
      <c r="K12" s="101"/>
      <c r="L12" s="101"/>
    </row>
    <row r="13" spans="1:12" s="99" customFormat="1" ht="21" customHeight="1">
      <c r="A13" s="98" t="s">
        <v>79</v>
      </c>
      <c r="C13" s="103"/>
      <c r="D13" s="104"/>
      <c r="E13" s="104"/>
      <c r="F13" s="105"/>
      <c r="G13" s="102"/>
      <c r="H13" s="105"/>
      <c r="I13" s="102"/>
      <c r="J13" s="105"/>
      <c r="K13" s="102"/>
      <c r="L13" s="105"/>
    </row>
    <row r="14" spans="1:12" s="99" customFormat="1" ht="8.1" customHeight="1">
      <c r="A14" s="98"/>
      <c r="C14" s="100"/>
      <c r="D14" s="100"/>
      <c r="E14" s="100"/>
      <c r="F14" s="101"/>
      <c r="G14" s="101"/>
      <c r="H14" s="101"/>
      <c r="I14" s="102"/>
      <c r="J14" s="101"/>
      <c r="K14" s="101"/>
      <c r="L14" s="101"/>
    </row>
    <row r="15" spans="1:12" s="99" customFormat="1" ht="21" customHeight="1">
      <c r="A15" s="99" t="s">
        <v>34</v>
      </c>
      <c r="C15" s="103"/>
      <c r="D15" s="104">
        <v>5</v>
      </c>
      <c r="E15" s="104"/>
      <c r="F15" s="106">
        <v>300342786</v>
      </c>
      <c r="G15" s="106"/>
      <c r="H15" s="106">
        <v>281934949</v>
      </c>
      <c r="I15" s="106"/>
      <c r="J15" s="106">
        <v>234462912</v>
      </c>
      <c r="K15" s="106"/>
      <c r="L15" s="106">
        <v>230485900</v>
      </c>
    </row>
    <row r="16" spans="1:12" s="99" customFormat="1" ht="21" customHeight="1">
      <c r="A16" s="99" t="s">
        <v>28</v>
      </c>
      <c r="C16" s="103"/>
      <c r="D16" s="104"/>
      <c r="E16" s="104"/>
      <c r="F16" s="106">
        <v>173086</v>
      </c>
      <c r="G16" s="106"/>
      <c r="H16" s="106">
        <v>173086</v>
      </c>
      <c r="I16" s="106"/>
      <c r="J16" s="106">
        <v>173086</v>
      </c>
      <c r="K16" s="106"/>
      <c r="L16" s="106">
        <v>173086</v>
      </c>
    </row>
    <row r="17" spans="1:12" s="99" customFormat="1" ht="21" customHeight="1">
      <c r="A17" s="99" t="s">
        <v>124</v>
      </c>
      <c r="C17" s="103"/>
      <c r="D17" s="104">
        <v>6</v>
      </c>
      <c r="E17" s="104"/>
      <c r="F17" s="106">
        <v>89529853</v>
      </c>
      <c r="G17" s="106"/>
      <c r="H17" s="106">
        <v>84202478</v>
      </c>
      <c r="I17" s="106"/>
      <c r="J17" s="106">
        <v>89299812</v>
      </c>
      <c r="K17" s="106"/>
      <c r="L17" s="106">
        <v>83995855</v>
      </c>
    </row>
    <row r="18" spans="1:12" s="99" customFormat="1" ht="21" customHeight="1">
      <c r="A18" s="99" t="s">
        <v>27</v>
      </c>
      <c r="C18" s="103"/>
      <c r="D18" s="104"/>
      <c r="E18" s="104"/>
      <c r="F18" s="106">
        <v>23141609</v>
      </c>
      <c r="G18" s="106"/>
      <c r="H18" s="106">
        <v>28860440</v>
      </c>
      <c r="I18" s="106"/>
      <c r="J18" s="106">
        <v>23141609</v>
      </c>
      <c r="K18" s="106"/>
      <c r="L18" s="106">
        <v>28860440</v>
      </c>
    </row>
    <row r="19" spans="1:12" s="99" customFormat="1" ht="21" customHeight="1">
      <c r="A19" s="99" t="s">
        <v>45</v>
      </c>
      <c r="C19" s="103"/>
      <c r="D19" s="104"/>
      <c r="E19" s="104"/>
      <c r="F19" s="107">
        <v>4170771</v>
      </c>
      <c r="G19" s="106"/>
      <c r="H19" s="107">
        <v>5709411</v>
      </c>
      <c r="I19" s="106"/>
      <c r="J19" s="107">
        <v>2991330</v>
      </c>
      <c r="K19" s="106"/>
      <c r="L19" s="107">
        <v>3753070</v>
      </c>
    </row>
    <row r="20" spans="1:12" s="99" customFormat="1" ht="8.1" customHeight="1">
      <c r="A20" s="98"/>
      <c r="C20" s="100"/>
      <c r="D20" s="100"/>
      <c r="E20" s="100"/>
      <c r="F20" s="101"/>
      <c r="G20" s="101"/>
      <c r="H20" s="101"/>
      <c r="I20" s="101"/>
      <c r="J20" s="101"/>
      <c r="K20" s="49"/>
      <c r="L20" s="49"/>
    </row>
    <row r="21" spans="1:12" s="99" customFormat="1" ht="21" customHeight="1">
      <c r="A21" s="98" t="s">
        <v>2</v>
      </c>
      <c r="C21" s="103"/>
      <c r="D21" s="104"/>
      <c r="E21" s="104"/>
      <c r="F21" s="109">
        <f>SUM(F15:F19)</f>
        <v>417358105</v>
      </c>
      <c r="G21" s="102"/>
      <c r="H21" s="109">
        <f>SUM(H15:H19)</f>
        <v>400880364</v>
      </c>
      <c r="I21" s="102"/>
      <c r="J21" s="109">
        <f>SUM(J15:J19)</f>
        <v>350068749</v>
      </c>
      <c r="K21" s="102"/>
      <c r="L21" s="109">
        <f>SUM(L15:L19)</f>
        <v>347268351</v>
      </c>
    </row>
    <row r="22" spans="1:12" s="99" customFormat="1" ht="21" customHeight="1">
      <c r="C22" s="103"/>
      <c r="D22" s="104"/>
      <c r="E22" s="104"/>
      <c r="F22" s="105"/>
      <c r="G22" s="102"/>
      <c r="H22" s="105"/>
      <c r="I22" s="102"/>
      <c r="J22" s="105"/>
      <c r="K22" s="49"/>
      <c r="L22" s="49"/>
    </row>
    <row r="23" spans="1:12" s="99" customFormat="1" ht="21" customHeight="1">
      <c r="A23" s="98" t="s">
        <v>7</v>
      </c>
      <c r="C23" s="103"/>
      <c r="D23" s="104"/>
      <c r="E23" s="104"/>
      <c r="F23" s="105"/>
      <c r="G23" s="102"/>
      <c r="H23" s="105"/>
      <c r="I23" s="102"/>
      <c r="J23" s="105"/>
      <c r="K23" s="49"/>
      <c r="L23" s="49"/>
    </row>
    <row r="24" spans="1:12" s="99" customFormat="1" ht="8.1" customHeight="1">
      <c r="A24" s="98"/>
      <c r="C24" s="100"/>
      <c r="D24" s="100"/>
      <c r="E24" s="100"/>
      <c r="F24" s="101"/>
      <c r="G24" s="101"/>
      <c r="H24" s="101"/>
      <c r="I24" s="101"/>
      <c r="J24" s="101"/>
      <c r="K24" s="49"/>
      <c r="L24" s="49"/>
    </row>
    <row r="25" spans="1:12" s="99" customFormat="1" ht="21" customHeight="1">
      <c r="A25" s="99" t="s">
        <v>88</v>
      </c>
      <c r="C25" s="103"/>
      <c r="D25" s="104">
        <v>7</v>
      </c>
      <c r="E25" s="104"/>
      <c r="F25" s="36">
        <v>0</v>
      </c>
      <c r="G25" s="110"/>
      <c r="H25" s="36">
        <v>0</v>
      </c>
      <c r="I25" s="110"/>
      <c r="J25" s="36">
        <v>100000</v>
      </c>
      <c r="K25" s="36"/>
      <c r="L25" s="36">
        <v>100000</v>
      </c>
    </row>
    <row r="26" spans="1:12" s="99" customFormat="1" ht="21" customHeight="1">
      <c r="A26" s="99" t="s">
        <v>26</v>
      </c>
      <c r="C26" s="103"/>
      <c r="D26" s="104">
        <v>7</v>
      </c>
      <c r="E26" s="104"/>
      <c r="F26" s="110">
        <v>0</v>
      </c>
      <c r="G26" s="110"/>
      <c r="H26" s="110">
        <v>0</v>
      </c>
      <c r="I26" s="110"/>
      <c r="J26" s="110">
        <v>9520000</v>
      </c>
      <c r="K26" s="110"/>
      <c r="L26" s="110">
        <v>9520000</v>
      </c>
    </row>
    <row r="27" spans="1:12" s="99" customFormat="1" ht="21" customHeight="1">
      <c r="A27" s="99" t="s">
        <v>89</v>
      </c>
      <c r="C27" s="103"/>
      <c r="D27" s="104">
        <v>8</v>
      </c>
      <c r="E27" s="104"/>
      <c r="F27" s="110">
        <v>4889950088</v>
      </c>
      <c r="G27" s="110"/>
      <c r="H27" s="110">
        <v>4909930630</v>
      </c>
      <c r="I27" s="110"/>
      <c r="J27" s="110">
        <v>4864467950</v>
      </c>
      <c r="K27" s="110"/>
      <c r="L27" s="110">
        <v>4882327060</v>
      </c>
    </row>
    <row r="28" spans="1:12" s="99" customFormat="1" ht="21" customHeight="1">
      <c r="A28" s="99" t="s">
        <v>91</v>
      </c>
      <c r="C28" s="103"/>
      <c r="D28" s="104">
        <v>9</v>
      </c>
      <c r="E28" s="104"/>
      <c r="F28" s="110">
        <v>391191536</v>
      </c>
      <c r="G28" s="110"/>
      <c r="H28" s="110">
        <v>403645434</v>
      </c>
      <c r="I28" s="110"/>
      <c r="J28" s="110">
        <v>658358691</v>
      </c>
      <c r="K28" s="110"/>
      <c r="L28" s="110">
        <v>674922853</v>
      </c>
    </row>
    <row r="29" spans="1:12" s="99" customFormat="1" ht="21" customHeight="1">
      <c r="A29" s="99" t="s">
        <v>90</v>
      </c>
      <c r="C29" s="103"/>
      <c r="D29" s="104">
        <v>10</v>
      </c>
      <c r="E29" s="104"/>
      <c r="F29" s="110">
        <v>3611040</v>
      </c>
      <c r="G29" s="110"/>
      <c r="H29" s="110">
        <v>4248281</v>
      </c>
      <c r="I29" s="110"/>
      <c r="J29" s="110">
        <v>3611040</v>
      </c>
      <c r="K29" s="110"/>
      <c r="L29" s="110">
        <v>4248281</v>
      </c>
    </row>
    <row r="30" spans="1:12" s="99" customFormat="1" ht="21" customHeight="1">
      <c r="A30" s="99" t="s">
        <v>17</v>
      </c>
      <c r="C30" s="103"/>
      <c r="E30" s="104"/>
      <c r="F30" s="108">
        <v>23681021</v>
      </c>
      <c r="G30" s="110"/>
      <c r="H30" s="108">
        <v>23995685</v>
      </c>
      <c r="I30" s="110"/>
      <c r="J30" s="108">
        <v>17557076</v>
      </c>
      <c r="K30" s="110"/>
      <c r="L30" s="108">
        <v>17829298</v>
      </c>
    </row>
    <row r="31" spans="1:12" s="99" customFormat="1" ht="8.1" customHeight="1">
      <c r="A31" s="98"/>
      <c r="C31" s="100"/>
      <c r="D31" s="100"/>
      <c r="E31" s="100"/>
      <c r="F31" s="49"/>
      <c r="G31" s="101"/>
      <c r="H31" s="49"/>
      <c r="I31" s="49"/>
      <c r="J31" s="49"/>
      <c r="K31" s="49"/>
      <c r="L31" s="49"/>
    </row>
    <row r="32" spans="1:12" s="99" customFormat="1" ht="21" customHeight="1">
      <c r="A32" s="98" t="s">
        <v>8</v>
      </c>
      <c r="C32" s="103"/>
      <c r="E32" s="104"/>
      <c r="F32" s="109">
        <f>SUM(F25:F30)</f>
        <v>5308433685</v>
      </c>
      <c r="G32" s="102"/>
      <c r="H32" s="109">
        <f>SUM(H25:H30)</f>
        <v>5341820030</v>
      </c>
      <c r="I32" s="49"/>
      <c r="J32" s="109">
        <f>SUM(J25:J30)</f>
        <v>5553614757</v>
      </c>
      <c r="K32" s="102"/>
      <c r="L32" s="109">
        <f>SUM(L25:L30)</f>
        <v>5588947492</v>
      </c>
    </row>
    <row r="33" spans="1:12" s="99" customFormat="1" ht="8.1" customHeight="1">
      <c r="A33" s="98"/>
      <c r="C33" s="100"/>
      <c r="D33" s="100"/>
      <c r="E33" s="100"/>
      <c r="F33" s="49"/>
      <c r="G33" s="101"/>
      <c r="H33" s="49"/>
      <c r="I33" s="49"/>
      <c r="J33" s="49"/>
      <c r="K33" s="49"/>
      <c r="L33" s="49"/>
    </row>
    <row r="34" spans="1:12" s="99" customFormat="1" ht="21" customHeight="1" thickBot="1">
      <c r="A34" s="98" t="s">
        <v>3</v>
      </c>
      <c r="C34" s="103"/>
      <c r="D34" s="104"/>
      <c r="E34" s="104"/>
      <c r="F34" s="111">
        <f>SUM(F32,F21)</f>
        <v>5725791790</v>
      </c>
      <c r="G34" s="102"/>
      <c r="H34" s="111">
        <f>SUM(H32,H21)</f>
        <v>5742700394</v>
      </c>
      <c r="I34" s="49"/>
      <c r="J34" s="111">
        <f>SUM(J32,J21)</f>
        <v>5903683506</v>
      </c>
      <c r="K34" s="102"/>
      <c r="L34" s="111">
        <f>SUM(L32,L21)</f>
        <v>5936215843</v>
      </c>
    </row>
    <row r="35" spans="1:12" ht="21.75" customHeight="1" thickTop="1">
      <c r="C35" s="95"/>
      <c r="D35" s="97"/>
      <c r="E35" s="96"/>
      <c r="F35" s="66"/>
      <c r="G35" s="24"/>
      <c r="H35" s="66"/>
      <c r="I35" s="24"/>
      <c r="J35" s="66"/>
      <c r="K35" s="24"/>
      <c r="L35" s="66"/>
    </row>
    <row r="36" spans="1:12" ht="21.75" customHeight="1">
      <c r="C36" s="95"/>
      <c r="D36" s="97"/>
      <c r="E36" s="96"/>
      <c r="F36" s="66"/>
      <c r="G36" s="24"/>
      <c r="H36" s="66"/>
      <c r="I36" s="24"/>
      <c r="J36" s="66"/>
      <c r="K36" s="24"/>
      <c r="L36" s="66"/>
    </row>
    <row r="37" spans="1:12" ht="21" customHeight="1">
      <c r="C37" s="95"/>
      <c r="D37" s="97"/>
      <c r="E37" s="96"/>
      <c r="F37" s="66"/>
      <c r="G37" s="24"/>
      <c r="H37" s="66"/>
      <c r="I37" s="24"/>
      <c r="J37" s="66"/>
      <c r="K37" s="24"/>
      <c r="L37" s="66"/>
    </row>
    <row r="38" spans="1:12" ht="21" customHeight="1">
      <c r="A38" s="125" t="s">
        <v>78</v>
      </c>
      <c r="B38" s="125"/>
      <c r="C38" s="125"/>
      <c r="D38" s="125"/>
      <c r="E38" s="125"/>
      <c r="F38" s="125"/>
      <c r="G38" s="125"/>
      <c r="H38" s="125"/>
      <c r="I38" s="125"/>
      <c r="J38" s="125"/>
      <c r="K38" s="125"/>
      <c r="L38" s="125"/>
    </row>
    <row r="39" spans="1:12" ht="12.75" customHeight="1">
      <c r="C39" s="95"/>
      <c r="D39" s="97"/>
      <c r="E39" s="96"/>
      <c r="F39" s="66"/>
      <c r="G39" s="24"/>
      <c r="H39" s="66"/>
      <c r="I39" s="24"/>
      <c r="J39" s="66"/>
      <c r="K39" s="24"/>
      <c r="L39" s="66"/>
    </row>
    <row r="40" spans="1:12" ht="21" customHeight="1">
      <c r="C40" s="95"/>
      <c r="D40" s="97"/>
      <c r="E40" s="96"/>
      <c r="F40" s="66"/>
      <c r="G40" s="24"/>
      <c r="H40" s="66"/>
      <c r="I40" s="24"/>
      <c r="J40" s="66"/>
      <c r="K40" s="24"/>
      <c r="L40" s="66"/>
    </row>
    <row r="41" spans="1:12" ht="21" customHeight="1">
      <c r="C41" s="95"/>
      <c r="D41" s="97"/>
      <c r="E41" s="96"/>
      <c r="F41" s="66"/>
      <c r="G41" s="24"/>
      <c r="H41" s="66"/>
      <c r="I41" s="24"/>
      <c r="J41" s="66"/>
      <c r="K41" s="24"/>
      <c r="L41" s="66"/>
    </row>
    <row r="42" spans="1:12" ht="18" customHeight="1">
      <c r="A42" s="51"/>
      <c r="B42" s="51"/>
      <c r="C42" s="51"/>
      <c r="D42" s="51"/>
      <c r="E42" s="51"/>
      <c r="F42" s="51"/>
      <c r="G42" s="51"/>
      <c r="H42" s="51"/>
      <c r="I42" s="51"/>
      <c r="J42" s="51"/>
      <c r="K42" s="51"/>
      <c r="L42" s="51"/>
    </row>
    <row r="43" spans="1:12" ht="21.95" customHeight="1">
      <c r="A43" s="112" t="s">
        <v>92</v>
      </c>
      <c r="B43" s="112"/>
      <c r="C43" s="112"/>
      <c r="D43" s="112"/>
      <c r="E43" s="112"/>
      <c r="F43" s="112"/>
      <c r="G43" s="112"/>
      <c r="H43" s="112"/>
      <c r="I43" s="112"/>
      <c r="J43" s="112"/>
      <c r="K43" s="112"/>
      <c r="L43" s="112"/>
    </row>
    <row r="44" spans="1:12" s="51" customFormat="1" ht="21" customHeight="1">
      <c r="A44" s="58" t="s">
        <v>35</v>
      </c>
      <c r="D44" s="113"/>
      <c r="F44" s="91"/>
      <c r="G44" s="91"/>
      <c r="H44" s="91"/>
      <c r="I44" s="91"/>
      <c r="J44" s="91"/>
      <c r="K44" s="91"/>
      <c r="L44" s="91"/>
    </row>
    <row r="45" spans="1:12" s="51" customFormat="1" ht="25.35" customHeight="1">
      <c r="A45" s="58" t="s">
        <v>123</v>
      </c>
      <c r="D45" s="113"/>
      <c r="F45" s="91"/>
      <c r="G45" s="91"/>
      <c r="H45" s="91"/>
      <c r="I45" s="91"/>
      <c r="J45" s="91"/>
      <c r="K45" s="91"/>
      <c r="L45" s="91"/>
    </row>
    <row r="46" spans="1:12" s="51" customFormat="1" ht="21" customHeight="1">
      <c r="A46" s="59" t="str">
        <f>+A3</f>
        <v>ณ วันที่ 31 มีนาคม พ.ศ. 2568</v>
      </c>
      <c r="B46" s="60"/>
      <c r="C46" s="60"/>
      <c r="D46" s="60"/>
      <c r="E46" s="60"/>
      <c r="F46" s="92"/>
      <c r="G46" s="92"/>
      <c r="H46" s="92"/>
      <c r="I46" s="92"/>
      <c r="J46" s="92"/>
      <c r="K46" s="92"/>
      <c r="L46" s="92"/>
    </row>
    <row r="47" spans="1:12" ht="21" customHeight="1">
      <c r="C47" s="51"/>
      <c r="J47" s="115"/>
      <c r="L47" s="115"/>
    </row>
    <row r="48" spans="1:12" ht="21" customHeight="1">
      <c r="C48" s="51"/>
      <c r="D48" s="19"/>
      <c r="E48" s="19"/>
      <c r="F48" s="22"/>
      <c r="G48" s="22"/>
      <c r="H48" s="22"/>
      <c r="I48" s="22"/>
      <c r="J48" s="22"/>
      <c r="K48" s="22"/>
      <c r="L48" s="23" t="s">
        <v>86</v>
      </c>
    </row>
    <row r="49" spans="1:12" ht="21" customHeight="1">
      <c r="C49" s="51"/>
      <c r="D49" s="38"/>
      <c r="E49" s="38"/>
      <c r="F49" s="22"/>
      <c r="G49" s="93" t="s">
        <v>49</v>
      </c>
      <c r="H49" s="22"/>
      <c r="I49" s="24"/>
      <c r="J49" s="22"/>
      <c r="K49" s="93" t="s">
        <v>69</v>
      </c>
      <c r="L49" s="22"/>
    </row>
    <row r="50" spans="1:12" ht="21" customHeight="1">
      <c r="C50" s="51"/>
      <c r="D50" s="38"/>
      <c r="E50" s="38"/>
      <c r="F50" s="124" t="s">
        <v>149</v>
      </c>
      <c r="G50" s="24"/>
      <c r="H50" s="66" t="s">
        <v>23</v>
      </c>
      <c r="I50" s="94"/>
      <c r="J50" s="124" t="s">
        <v>149</v>
      </c>
      <c r="K50" s="24"/>
      <c r="L50" s="66" t="s">
        <v>23</v>
      </c>
    </row>
    <row r="51" spans="1:12" ht="21" customHeight="1">
      <c r="C51" s="95"/>
      <c r="D51" s="1"/>
      <c r="E51" s="96"/>
      <c r="F51" s="66" t="s">
        <v>148</v>
      </c>
      <c r="G51" s="24"/>
      <c r="H51" s="66" t="s">
        <v>121</v>
      </c>
      <c r="I51" s="66"/>
      <c r="J51" s="66" t="s">
        <v>148</v>
      </c>
      <c r="K51" s="24"/>
      <c r="L51" s="66" t="s">
        <v>121</v>
      </c>
    </row>
    <row r="52" spans="1:12" ht="21" customHeight="1">
      <c r="C52" s="95"/>
      <c r="D52" s="25" t="s">
        <v>0</v>
      </c>
      <c r="E52" s="96"/>
      <c r="F52" s="23" t="s">
        <v>16</v>
      </c>
      <c r="G52" s="24"/>
      <c r="H52" s="23" t="s">
        <v>1</v>
      </c>
      <c r="I52" s="24"/>
      <c r="J52" s="23" t="s">
        <v>24</v>
      </c>
      <c r="K52" s="24"/>
      <c r="L52" s="23" t="s">
        <v>1</v>
      </c>
    </row>
    <row r="53" spans="1:12" s="99" customFormat="1" ht="8.1" customHeight="1">
      <c r="A53" s="98"/>
      <c r="C53" s="100"/>
      <c r="D53" s="100"/>
      <c r="E53" s="100"/>
      <c r="F53" s="101"/>
      <c r="G53" s="101"/>
      <c r="H53" s="101"/>
      <c r="I53" s="102"/>
      <c r="J53" s="101"/>
      <c r="K53" s="101"/>
      <c r="L53" s="101"/>
    </row>
    <row r="54" spans="1:12" s="99" customFormat="1" ht="21" customHeight="1">
      <c r="A54" s="98" t="s">
        <v>62</v>
      </c>
      <c r="C54" s="100"/>
      <c r="D54" s="116"/>
      <c r="E54" s="100"/>
      <c r="F54" s="101"/>
      <c r="G54" s="101"/>
      <c r="H54" s="101"/>
      <c r="I54" s="102"/>
      <c r="J54" s="101"/>
      <c r="K54" s="101"/>
      <c r="L54" s="101"/>
    </row>
    <row r="55" spans="1:12" s="99" customFormat="1" ht="8.1" customHeight="1">
      <c r="A55" s="98"/>
      <c r="C55" s="100"/>
      <c r="D55" s="100"/>
      <c r="E55" s="100"/>
      <c r="F55" s="101"/>
      <c r="G55" s="101"/>
      <c r="H55" s="101"/>
      <c r="I55" s="102"/>
      <c r="J55" s="101"/>
      <c r="K55" s="101"/>
      <c r="L55" s="101"/>
    </row>
    <row r="56" spans="1:12" s="99" customFormat="1" ht="21" customHeight="1">
      <c r="A56" s="98" t="s">
        <v>4</v>
      </c>
      <c r="C56" s="103"/>
      <c r="D56" s="117"/>
      <c r="E56" s="104"/>
      <c r="F56" s="105"/>
      <c r="G56" s="102"/>
      <c r="H56" s="105"/>
      <c r="I56" s="102"/>
      <c r="J56" s="105"/>
      <c r="K56" s="102"/>
      <c r="L56" s="105"/>
    </row>
    <row r="57" spans="1:12" s="99" customFormat="1" ht="8.1" customHeight="1">
      <c r="A57" s="98"/>
      <c r="C57" s="100"/>
      <c r="D57" s="100"/>
      <c r="E57" s="100"/>
      <c r="F57" s="101"/>
      <c r="G57" s="101"/>
      <c r="H57" s="101"/>
      <c r="I57" s="102"/>
      <c r="J57" s="101"/>
      <c r="K57" s="101"/>
      <c r="L57" s="101"/>
    </row>
    <row r="58" spans="1:12" s="99" customFormat="1" ht="21" customHeight="1">
      <c r="A58" s="99" t="s">
        <v>60</v>
      </c>
      <c r="D58" s="104">
        <v>11</v>
      </c>
      <c r="E58" s="104"/>
      <c r="F58" s="110">
        <v>800000000</v>
      </c>
      <c r="G58" s="118"/>
      <c r="H58" s="110">
        <v>800000000</v>
      </c>
      <c r="I58" s="118"/>
      <c r="J58" s="110">
        <v>800000000</v>
      </c>
      <c r="K58" s="119"/>
      <c r="L58" s="110">
        <v>800000000</v>
      </c>
    </row>
    <row r="59" spans="1:12" s="99" customFormat="1" ht="21" customHeight="1">
      <c r="A59" s="99" t="s">
        <v>125</v>
      </c>
      <c r="C59" s="103"/>
      <c r="D59" s="104">
        <v>12</v>
      </c>
      <c r="E59" s="104"/>
      <c r="F59" s="110">
        <v>268275520</v>
      </c>
      <c r="G59" s="110"/>
      <c r="H59" s="110">
        <v>374801319</v>
      </c>
      <c r="I59" s="110"/>
      <c r="J59" s="110">
        <v>329198949</v>
      </c>
      <c r="K59" s="110"/>
      <c r="L59" s="110">
        <v>445637482</v>
      </c>
    </row>
    <row r="60" spans="1:12" s="99" customFormat="1" ht="21" customHeight="1">
      <c r="A60" s="99" t="s">
        <v>111</v>
      </c>
      <c r="C60" s="103"/>
      <c r="D60" s="104"/>
      <c r="E60" s="117"/>
      <c r="F60" s="110"/>
      <c r="G60" s="110"/>
      <c r="H60" s="110"/>
      <c r="I60" s="110"/>
      <c r="J60" s="110"/>
      <c r="K60" s="110"/>
      <c r="L60" s="110"/>
    </row>
    <row r="61" spans="1:12" s="99" customFormat="1" ht="21" customHeight="1">
      <c r="B61" s="99" t="s">
        <v>112</v>
      </c>
      <c r="C61" s="103"/>
      <c r="D61" s="104"/>
      <c r="E61" s="117"/>
      <c r="F61" s="110">
        <v>45369667</v>
      </c>
      <c r="G61" s="110"/>
      <c r="H61" s="110">
        <v>46391065</v>
      </c>
      <c r="I61" s="110"/>
      <c r="J61" s="110">
        <v>57053785</v>
      </c>
      <c r="K61" s="110"/>
      <c r="L61" s="110">
        <v>57779641</v>
      </c>
    </row>
    <row r="62" spans="1:12" s="99" customFormat="1" ht="21" customHeight="1">
      <c r="A62" s="99" t="s">
        <v>57</v>
      </c>
      <c r="C62" s="103"/>
      <c r="D62" s="104"/>
      <c r="E62" s="117"/>
      <c r="F62" s="110"/>
      <c r="G62" s="110"/>
      <c r="H62" s="110"/>
      <c r="I62" s="110"/>
      <c r="J62" s="110"/>
      <c r="K62" s="110"/>
      <c r="L62" s="110"/>
    </row>
    <row r="63" spans="1:12" s="99" customFormat="1" ht="21" customHeight="1">
      <c r="B63" s="99" t="s">
        <v>119</v>
      </c>
      <c r="C63" s="103"/>
      <c r="D63" s="104">
        <v>13</v>
      </c>
      <c r="E63" s="117"/>
      <c r="F63" s="110">
        <v>199531260</v>
      </c>
      <c r="G63" s="110"/>
      <c r="H63" s="110">
        <v>0</v>
      </c>
      <c r="I63" s="110"/>
      <c r="J63" s="110">
        <v>199531260</v>
      </c>
      <c r="K63" s="110"/>
      <c r="L63" s="110">
        <v>0</v>
      </c>
    </row>
    <row r="64" spans="1:12" s="99" customFormat="1" ht="21" customHeight="1">
      <c r="A64" s="99" t="s">
        <v>25</v>
      </c>
      <c r="C64" s="103"/>
      <c r="E64" s="117"/>
      <c r="F64" s="108">
        <v>26453991</v>
      </c>
      <c r="G64" s="110"/>
      <c r="H64" s="108">
        <v>25714308</v>
      </c>
      <c r="I64" s="110"/>
      <c r="J64" s="108">
        <v>26350340</v>
      </c>
      <c r="K64" s="110"/>
      <c r="L64" s="108">
        <v>25609149</v>
      </c>
    </row>
    <row r="65" spans="1:12" s="99" customFormat="1" ht="8.1" customHeight="1">
      <c r="A65" s="98"/>
      <c r="C65" s="100"/>
      <c r="D65" s="100"/>
      <c r="E65" s="100"/>
      <c r="F65" s="49"/>
      <c r="G65" s="101"/>
      <c r="H65" s="49"/>
      <c r="I65" s="101"/>
      <c r="J65" s="49"/>
      <c r="K65" s="49"/>
      <c r="L65" s="49"/>
    </row>
    <row r="66" spans="1:12" s="99" customFormat="1" ht="21" customHeight="1">
      <c r="A66" s="98" t="s">
        <v>5</v>
      </c>
      <c r="C66" s="103"/>
      <c r="D66" s="117"/>
      <c r="E66" s="117"/>
      <c r="F66" s="109">
        <f>SUM(F58:F65)</f>
        <v>1339630438</v>
      </c>
      <c r="G66" s="102"/>
      <c r="H66" s="109">
        <f>SUM(H58:H65)</f>
        <v>1246906692</v>
      </c>
      <c r="I66" s="102"/>
      <c r="J66" s="109">
        <f>SUM(J58:J65)</f>
        <v>1412134334</v>
      </c>
      <c r="K66" s="49"/>
      <c r="L66" s="109">
        <f>SUM(L58:L65)</f>
        <v>1329026272</v>
      </c>
    </row>
    <row r="67" spans="1:12" s="99" customFormat="1" ht="21" customHeight="1">
      <c r="C67" s="103"/>
      <c r="D67" s="104"/>
      <c r="E67" s="117"/>
      <c r="F67" s="49"/>
      <c r="G67" s="105"/>
      <c r="H67" s="49"/>
      <c r="I67" s="105"/>
      <c r="J67" s="49"/>
      <c r="K67" s="49"/>
      <c r="L67" s="49"/>
    </row>
    <row r="68" spans="1:12" s="99" customFormat="1" ht="21" customHeight="1">
      <c r="A68" s="98" t="s">
        <v>18</v>
      </c>
      <c r="C68" s="103"/>
      <c r="D68" s="117"/>
      <c r="E68" s="117"/>
      <c r="F68" s="49"/>
      <c r="G68" s="102"/>
      <c r="H68" s="49"/>
      <c r="I68" s="102"/>
      <c r="J68" s="49"/>
      <c r="K68" s="49"/>
      <c r="L68" s="49"/>
    </row>
    <row r="69" spans="1:12" s="99" customFormat="1" ht="8.1" customHeight="1">
      <c r="A69" s="98"/>
      <c r="C69" s="100"/>
      <c r="D69" s="100"/>
      <c r="E69" s="100"/>
      <c r="F69" s="49"/>
      <c r="G69" s="101"/>
      <c r="H69" s="49"/>
      <c r="I69" s="101"/>
      <c r="J69" s="49"/>
      <c r="K69" s="49"/>
      <c r="L69" s="49"/>
    </row>
    <row r="70" spans="1:12" s="99" customFormat="1" ht="21" customHeight="1">
      <c r="A70" s="99" t="s">
        <v>93</v>
      </c>
      <c r="C70" s="100"/>
      <c r="D70" s="100"/>
      <c r="E70" s="100"/>
      <c r="F70" s="49">
        <v>579000063</v>
      </c>
      <c r="G70" s="101"/>
      <c r="H70" s="49">
        <v>582982913</v>
      </c>
      <c r="I70" s="101"/>
      <c r="J70" s="49">
        <v>728421577</v>
      </c>
      <c r="K70" s="49"/>
      <c r="L70" s="49">
        <v>735512025</v>
      </c>
    </row>
    <row r="71" spans="1:12" s="99" customFormat="1" ht="21" customHeight="1">
      <c r="A71" s="99" t="s">
        <v>57</v>
      </c>
      <c r="C71" s="103"/>
      <c r="D71" s="104">
        <v>13</v>
      </c>
      <c r="E71" s="117"/>
      <c r="F71" s="36">
        <v>499788889</v>
      </c>
      <c r="G71" s="110"/>
      <c r="H71" s="36">
        <v>849136220</v>
      </c>
      <c r="I71" s="110"/>
      <c r="J71" s="36">
        <v>499788889</v>
      </c>
      <c r="K71" s="5"/>
      <c r="L71" s="36">
        <v>849136220</v>
      </c>
    </row>
    <row r="72" spans="1:12" s="99" customFormat="1" ht="21" customHeight="1">
      <c r="A72" s="99" t="s">
        <v>47</v>
      </c>
      <c r="C72" s="103"/>
      <c r="D72" s="104"/>
      <c r="E72" s="117"/>
      <c r="F72" s="110">
        <v>124825321</v>
      </c>
      <c r="G72" s="110"/>
      <c r="H72" s="110">
        <v>121902476</v>
      </c>
      <c r="I72" s="110"/>
      <c r="J72" s="110">
        <v>124825321</v>
      </c>
      <c r="K72" s="110"/>
      <c r="L72" s="110">
        <v>121902476</v>
      </c>
    </row>
    <row r="73" spans="1:12" s="99" customFormat="1" ht="21" customHeight="1">
      <c r="A73" s="99" t="s">
        <v>109</v>
      </c>
      <c r="C73" s="103"/>
      <c r="D73" s="104">
        <v>14</v>
      </c>
      <c r="E73" s="117"/>
      <c r="F73" s="110">
        <v>483355210</v>
      </c>
      <c r="G73" s="110"/>
      <c r="H73" s="110">
        <v>436736071</v>
      </c>
      <c r="I73" s="110"/>
      <c r="J73" s="110">
        <v>464102559</v>
      </c>
      <c r="K73" s="110"/>
      <c r="L73" s="110">
        <v>418027922</v>
      </c>
    </row>
    <row r="74" spans="1:12" s="99" customFormat="1" ht="21" customHeight="1">
      <c r="A74" s="99" t="s">
        <v>29</v>
      </c>
      <c r="C74" s="103"/>
      <c r="D74" s="117"/>
      <c r="E74" s="117"/>
      <c r="F74" s="108">
        <v>21510550</v>
      </c>
      <c r="G74" s="110"/>
      <c r="H74" s="108">
        <v>21214186</v>
      </c>
      <c r="I74" s="110"/>
      <c r="J74" s="108">
        <v>21262813</v>
      </c>
      <c r="K74" s="110"/>
      <c r="L74" s="108">
        <v>20966449</v>
      </c>
    </row>
    <row r="75" spans="1:12" s="99" customFormat="1" ht="8.1" customHeight="1">
      <c r="A75" s="98"/>
      <c r="C75" s="100"/>
      <c r="D75" s="100"/>
      <c r="E75" s="100"/>
      <c r="F75" s="49"/>
      <c r="G75" s="101"/>
      <c r="H75" s="49"/>
      <c r="I75" s="49"/>
      <c r="J75" s="49"/>
      <c r="K75" s="49"/>
      <c r="L75" s="49"/>
    </row>
    <row r="76" spans="1:12" s="99" customFormat="1" ht="21" customHeight="1">
      <c r="A76" s="98" t="s">
        <v>9</v>
      </c>
      <c r="C76" s="103"/>
      <c r="D76" s="117"/>
      <c r="E76" s="117"/>
      <c r="F76" s="109">
        <f>SUM(F70:F75)</f>
        <v>1708480033</v>
      </c>
      <c r="G76" s="102"/>
      <c r="H76" s="109">
        <f>SUM(H70:H75)</f>
        <v>2011971866</v>
      </c>
      <c r="I76" s="49"/>
      <c r="J76" s="109">
        <f>SUM(J70:J75)</f>
        <v>1838401159</v>
      </c>
      <c r="K76" s="49"/>
      <c r="L76" s="109">
        <f>SUM(L70:L75)</f>
        <v>2145545092</v>
      </c>
    </row>
    <row r="77" spans="1:12" s="99" customFormat="1" ht="8.1" customHeight="1">
      <c r="A77" s="98"/>
      <c r="C77" s="100"/>
      <c r="D77" s="100"/>
      <c r="E77" s="100"/>
      <c r="F77" s="49"/>
      <c r="G77" s="101"/>
      <c r="H77" s="49"/>
      <c r="I77" s="49"/>
      <c r="J77" s="49"/>
      <c r="K77" s="49"/>
      <c r="L77" s="49"/>
    </row>
    <row r="78" spans="1:12" s="99" customFormat="1" ht="21" customHeight="1">
      <c r="A78" s="98" t="s">
        <v>6</v>
      </c>
      <c r="C78" s="103"/>
      <c r="D78" s="117"/>
      <c r="E78" s="117"/>
      <c r="F78" s="109">
        <f>F66+F76</f>
        <v>3048110471</v>
      </c>
      <c r="G78" s="102"/>
      <c r="H78" s="109">
        <f>H66+H76</f>
        <v>3258878558</v>
      </c>
      <c r="I78" s="49"/>
      <c r="J78" s="109">
        <f>J66+J76</f>
        <v>3250535493</v>
      </c>
      <c r="K78" s="49"/>
      <c r="L78" s="109">
        <f>L66+L76</f>
        <v>3474571364</v>
      </c>
    </row>
    <row r="79" spans="1:12" s="99" customFormat="1" ht="21" customHeight="1">
      <c r="A79" s="98"/>
      <c r="C79" s="100"/>
      <c r="D79" s="100"/>
      <c r="E79" s="100"/>
      <c r="F79" s="49"/>
      <c r="G79" s="101"/>
      <c r="H79" s="49"/>
      <c r="I79" s="49"/>
      <c r="J79" s="49"/>
      <c r="K79" s="49"/>
      <c r="L79" s="49"/>
    </row>
    <row r="80" spans="1:12" s="99" customFormat="1" ht="21" customHeight="1">
      <c r="A80" s="98"/>
      <c r="C80" s="100"/>
      <c r="D80" s="100"/>
      <c r="E80" s="100"/>
      <c r="F80" s="49"/>
      <c r="G80" s="101"/>
      <c r="H80" s="49"/>
      <c r="I80" s="49"/>
      <c r="J80" s="49"/>
      <c r="K80" s="49"/>
      <c r="L80" s="49"/>
    </row>
    <row r="81" spans="1:12" s="99" customFormat="1" ht="21" customHeight="1">
      <c r="A81" s="98"/>
      <c r="C81" s="100"/>
      <c r="D81" s="100"/>
      <c r="E81" s="100"/>
      <c r="F81" s="49"/>
      <c r="G81" s="101"/>
      <c r="H81" s="49"/>
      <c r="I81" s="49"/>
      <c r="J81" s="49"/>
      <c r="K81" s="49"/>
      <c r="L81" s="49"/>
    </row>
    <row r="82" spans="1:12" s="99" customFormat="1" ht="21" customHeight="1">
      <c r="A82" s="98"/>
      <c r="C82" s="100"/>
      <c r="D82" s="100"/>
      <c r="E82" s="100"/>
      <c r="F82" s="49"/>
      <c r="G82" s="101"/>
      <c r="H82" s="49"/>
      <c r="I82" s="49"/>
      <c r="J82" s="49"/>
      <c r="K82" s="49"/>
      <c r="L82" s="49"/>
    </row>
    <row r="83" spans="1:12" s="99" customFormat="1" ht="21" customHeight="1">
      <c r="A83" s="98"/>
      <c r="C83" s="100"/>
      <c r="D83" s="100"/>
      <c r="E83" s="100"/>
      <c r="F83" s="49"/>
      <c r="G83" s="101"/>
      <c r="H83" s="49"/>
      <c r="I83" s="49"/>
      <c r="J83" s="49"/>
      <c r="K83" s="49"/>
      <c r="L83" s="49"/>
    </row>
    <row r="84" spans="1:12" s="99" customFormat="1" ht="21" customHeight="1">
      <c r="A84" s="98"/>
      <c r="C84" s="100"/>
      <c r="D84" s="100"/>
      <c r="E84" s="100"/>
      <c r="F84" s="49"/>
      <c r="G84" s="101"/>
      <c r="H84" s="49"/>
      <c r="I84" s="49"/>
      <c r="J84" s="49"/>
      <c r="K84" s="49"/>
      <c r="L84" s="49"/>
    </row>
    <row r="85" spans="1:12" s="99" customFormat="1" ht="21" customHeight="1">
      <c r="A85" s="98"/>
      <c r="C85" s="100"/>
      <c r="D85" s="100"/>
      <c r="E85" s="100"/>
      <c r="F85" s="49"/>
      <c r="G85" s="101"/>
      <c r="H85" s="49"/>
      <c r="I85" s="49"/>
      <c r="J85" s="49"/>
      <c r="K85" s="49"/>
      <c r="L85" s="49"/>
    </row>
    <row r="86" spans="1:12" s="99" customFormat="1" ht="21.95" customHeight="1">
      <c r="A86" s="73" t="str">
        <f>A43</f>
        <v>หมายเหตุประกอบข้อมูลทางการเงินเป็นส่วนหนึ่งของข้อมูลทางการเงินระหว่างกาลนี้</v>
      </c>
      <c r="B86" s="120"/>
      <c r="C86" s="121"/>
      <c r="D86" s="121"/>
      <c r="E86" s="121"/>
      <c r="F86" s="109"/>
      <c r="G86" s="122"/>
      <c r="H86" s="109"/>
      <c r="I86" s="109"/>
      <c r="J86" s="109"/>
      <c r="K86" s="109"/>
      <c r="L86" s="109"/>
    </row>
    <row r="87" spans="1:12" s="51" customFormat="1" ht="21" customHeight="1">
      <c r="A87" s="58" t="s">
        <v>35</v>
      </c>
      <c r="D87" s="113"/>
      <c r="F87" s="91"/>
      <c r="G87" s="91"/>
      <c r="H87" s="91"/>
      <c r="I87" s="91"/>
      <c r="J87" s="91"/>
      <c r="K87" s="91"/>
      <c r="L87" s="91"/>
    </row>
    <row r="88" spans="1:12" s="51" customFormat="1" ht="21" customHeight="1">
      <c r="A88" s="58" t="s">
        <v>123</v>
      </c>
      <c r="D88" s="113"/>
      <c r="F88" s="91"/>
      <c r="G88" s="91"/>
      <c r="H88" s="91"/>
      <c r="I88" s="91"/>
      <c r="J88" s="91"/>
      <c r="K88" s="91"/>
      <c r="L88" s="91"/>
    </row>
    <row r="89" spans="1:12" s="51" customFormat="1" ht="21" customHeight="1">
      <c r="A89" s="59" t="str">
        <f>+A46</f>
        <v>ณ วันที่ 31 มีนาคม พ.ศ. 2568</v>
      </c>
      <c r="B89" s="60"/>
      <c r="C89" s="60"/>
      <c r="D89" s="60"/>
      <c r="E89" s="60"/>
      <c r="F89" s="92"/>
      <c r="G89" s="92"/>
      <c r="H89" s="92"/>
      <c r="I89" s="92"/>
      <c r="J89" s="92"/>
      <c r="K89" s="92"/>
      <c r="L89" s="92"/>
    </row>
    <row r="90" spans="1:12" ht="21" customHeight="1">
      <c r="C90" s="51"/>
      <c r="J90" s="115"/>
      <c r="L90" s="115"/>
    </row>
    <row r="91" spans="1:12" ht="21" customHeight="1">
      <c r="C91" s="51"/>
      <c r="D91" s="19"/>
      <c r="E91" s="19"/>
      <c r="F91" s="22"/>
      <c r="G91" s="22"/>
      <c r="H91" s="22"/>
      <c r="I91" s="22"/>
      <c r="J91" s="22"/>
      <c r="K91" s="22"/>
      <c r="L91" s="23" t="s">
        <v>86</v>
      </c>
    </row>
    <row r="92" spans="1:12" ht="21" customHeight="1">
      <c r="C92" s="51"/>
      <c r="D92" s="38"/>
      <c r="E92" s="38"/>
      <c r="F92" s="22"/>
      <c r="G92" s="93" t="s">
        <v>49</v>
      </c>
      <c r="H92" s="22"/>
      <c r="I92" s="24"/>
      <c r="J92" s="22"/>
      <c r="K92" s="93" t="s">
        <v>69</v>
      </c>
      <c r="L92" s="22"/>
    </row>
    <row r="93" spans="1:12" ht="21" customHeight="1">
      <c r="C93" s="51"/>
      <c r="D93" s="38"/>
      <c r="E93" s="38"/>
      <c r="F93" s="124" t="s">
        <v>149</v>
      </c>
      <c r="G93" s="24"/>
      <c r="H93" s="66" t="s">
        <v>23</v>
      </c>
      <c r="I93" s="94"/>
      <c r="J93" s="124" t="s">
        <v>149</v>
      </c>
      <c r="K93" s="24"/>
      <c r="L93" s="66" t="s">
        <v>23</v>
      </c>
    </row>
    <row r="94" spans="1:12" ht="21" customHeight="1">
      <c r="C94" s="95"/>
      <c r="D94" s="1"/>
      <c r="E94" s="96"/>
      <c r="F94" s="66" t="s">
        <v>148</v>
      </c>
      <c r="G94" s="24"/>
      <c r="H94" s="66" t="s">
        <v>121</v>
      </c>
      <c r="I94" s="66"/>
      <c r="J94" s="66" t="s">
        <v>148</v>
      </c>
      <c r="K94" s="24"/>
      <c r="L94" s="66" t="s">
        <v>121</v>
      </c>
    </row>
    <row r="95" spans="1:12" ht="21" customHeight="1">
      <c r="C95" s="95"/>
      <c r="D95" s="97"/>
      <c r="E95" s="96"/>
      <c r="F95" s="23" t="s">
        <v>16</v>
      </c>
      <c r="G95" s="24"/>
      <c r="H95" s="23" t="s">
        <v>1</v>
      </c>
      <c r="I95" s="24"/>
      <c r="J95" s="23" t="s">
        <v>24</v>
      </c>
      <c r="K95" s="24"/>
      <c r="L95" s="23" t="s">
        <v>1</v>
      </c>
    </row>
    <row r="96" spans="1:12" s="99" customFormat="1" ht="8.1" customHeight="1">
      <c r="A96" s="98"/>
      <c r="C96" s="100"/>
      <c r="D96" s="100"/>
      <c r="E96" s="100"/>
      <c r="F96" s="101"/>
      <c r="G96" s="101"/>
      <c r="H96" s="101"/>
      <c r="I96" s="102"/>
      <c r="J96" s="101"/>
      <c r="K96" s="101"/>
      <c r="L96" s="101"/>
    </row>
    <row r="97" spans="1:12" s="99" customFormat="1" ht="21" customHeight="1">
      <c r="A97" s="98" t="s">
        <v>84</v>
      </c>
      <c r="C97" s="100"/>
      <c r="D97" s="116"/>
      <c r="E97" s="100"/>
      <c r="F97" s="101"/>
      <c r="G97" s="101"/>
      <c r="H97" s="101"/>
      <c r="I97" s="102"/>
      <c r="J97" s="101"/>
      <c r="K97" s="101"/>
      <c r="L97" s="101"/>
    </row>
    <row r="98" spans="1:12" s="99" customFormat="1" ht="8.1" customHeight="1">
      <c r="A98" s="98"/>
      <c r="C98" s="100"/>
      <c r="D98" s="100"/>
      <c r="E98" s="100"/>
      <c r="F98" s="101"/>
      <c r="G98" s="101"/>
      <c r="H98" s="101"/>
      <c r="I98" s="102"/>
      <c r="J98" s="101"/>
      <c r="K98" s="101"/>
      <c r="L98" s="101"/>
    </row>
    <row r="99" spans="1:12" s="99" customFormat="1" ht="21" customHeight="1">
      <c r="A99" s="98" t="s">
        <v>63</v>
      </c>
      <c r="C99" s="103"/>
      <c r="D99" s="117"/>
      <c r="E99" s="117"/>
      <c r="F99" s="49"/>
      <c r="G99" s="102"/>
      <c r="H99" s="49"/>
      <c r="I99" s="49"/>
      <c r="J99" s="49"/>
      <c r="K99" s="49"/>
      <c r="L99" s="49"/>
    </row>
    <row r="100" spans="1:12" s="99" customFormat="1" ht="8.1" customHeight="1">
      <c r="A100" s="98"/>
      <c r="C100" s="100"/>
      <c r="D100" s="100"/>
      <c r="E100" s="100"/>
      <c r="F100" s="49"/>
      <c r="G100" s="101"/>
      <c r="H100" s="49"/>
      <c r="I100" s="49"/>
      <c r="J100" s="49"/>
      <c r="K100" s="49"/>
      <c r="L100" s="49"/>
    </row>
    <row r="101" spans="1:12" s="99" customFormat="1" ht="21" customHeight="1">
      <c r="A101" s="99" t="s">
        <v>19</v>
      </c>
      <c r="C101" s="103"/>
      <c r="D101" s="117"/>
      <c r="E101" s="117"/>
      <c r="F101" s="49"/>
      <c r="G101" s="102"/>
      <c r="H101" s="49"/>
      <c r="I101" s="49"/>
      <c r="J101" s="49"/>
      <c r="K101" s="49"/>
      <c r="L101" s="49"/>
    </row>
    <row r="102" spans="1:12" s="99" customFormat="1" ht="21" customHeight="1">
      <c r="B102" s="99" t="s">
        <v>51</v>
      </c>
      <c r="C102" s="103"/>
      <c r="F102" s="49"/>
      <c r="G102" s="102"/>
      <c r="H102" s="49"/>
      <c r="I102" s="49"/>
      <c r="J102" s="49"/>
      <c r="K102" s="49"/>
      <c r="L102" s="49"/>
    </row>
    <row r="103" spans="1:12" s="99" customFormat="1" ht="21" customHeight="1">
      <c r="C103" s="103" t="s">
        <v>64</v>
      </c>
      <c r="F103" s="49"/>
      <c r="G103" s="102"/>
      <c r="H103" s="49"/>
      <c r="I103" s="49"/>
      <c r="J103" s="49"/>
      <c r="K103" s="49"/>
      <c r="L103" s="49"/>
    </row>
    <row r="104" spans="1:12" s="99" customFormat="1" ht="21" customHeight="1" thickBot="1">
      <c r="C104" s="99" t="s">
        <v>65</v>
      </c>
      <c r="D104" s="104"/>
      <c r="E104" s="117"/>
      <c r="F104" s="6">
        <v>150978000</v>
      </c>
      <c r="G104" s="110"/>
      <c r="H104" s="6">
        <v>150978000</v>
      </c>
      <c r="I104" s="110"/>
      <c r="J104" s="6">
        <v>150978000</v>
      </c>
      <c r="K104" s="5"/>
      <c r="L104" s="6">
        <v>150978000</v>
      </c>
    </row>
    <row r="105" spans="1:12" s="99" customFormat="1" ht="8.1" customHeight="1" thickTop="1">
      <c r="D105" s="104"/>
      <c r="E105" s="117"/>
      <c r="F105" s="5"/>
      <c r="G105" s="110"/>
      <c r="H105" s="5"/>
      <c r="I105" s="110"/>
      <c r="J105" s="5"/>
      <c r="K105" s="5"/>
      <c r="L105" s="5"/>
    </row>
    <row r="106" spans="1:12" s="99" customFormat="1" ht="21" customHeight="1">
      <c r="B106" s="99" t="s">
        <v>52</v>
      </c>
      <c r="C106" s="103"/>
      <c r="F106" s="49"/>
      <c r="G106" s="102"/>
      <c r="H106" s="49"/>
      <c r="I106" s="102"/>
      <c r="J106" s="49"/>
      <c r="K106" s="49"/>
      <c r="L106" s="49"/>
    </row>
    <row r="107" spans="1:12" s="99" customFormat="1" ht="21" customHeight="1">
      <c r="C107" s="103" t="s">
        <v>64</v>
      </c>
      <c r="F107" s="49"/>
      <c r="G107" s="102"/>
      <c r="H107" s="49"/>
      <c r="I107" s="102"/>
      <c r="J107" s="49"/>
      <c r="K107" s="49"/>
      <c r="L107" s="49"/>
    </row>
    <row r="108" spans="1:12" s="99" customFormat="1" ht="21" customHeight="1">
      <c r="C108" s="99" t="s">
        <v>66</v>
      </c>
      <c r="D108" s="104"/>
      <c r="E108" s="117"/>
      <c r="F108" s="5">
        <v>150978000</v>
      </c>
      <c r="G108" s="110"/>
      <c r="H108" s="5">
        <v>150978000</v>
      </c>
      <c r="I108" s="110"/>
      <c r="J108" s="5">
        <v>150978000</v>
      </c>
      <c r="K108" s="5"/>
      <c r="L108" s="5">
        <v>150978000</v>
      </c>
    </row>
    <row r="109" spans="1:12" s="99" customFormat="1" ht="21" customHeight="1">
      <c r="A109" s="99" t="s">
        <v>97</v>
      </c>
      <c r="C109" s="103"/>
      <c r="D109" s="104"/>
      <c r="E109" s="117"/>
      <c r="F109" s="5"/>
      <c r="G109" s="110"/>
      <c r="H109" s="5"/>
      <c r="I109" s="110"/>
      <c r="J109" s="5"/>
      <c r="K109" s="5"/>
      <c r="L109" s="5"/>
    </row>
    <row r="110" spans="1:12" s="99" customFormat="1" ht="21" customHeight="1">
      <c r="B110" s="99" t="s">
        <v>30</v>
      </c>
      <c r="F110" s="5"/>
      <c r="G110" s="110"/>
      <c r="H110" s="5"/>
      <c r="I110" s="110"/>
      <c r="J110" s="5"/>
      <c r="K110" s="5"/>
      <c r="L110" s="5"/>
    </row>
    <row r="111" spans="1:12" s="99" customFormat="1" ht="21" customHeight="1">
      <c r="C111" s="99" t="s">
        <v>50</v>
      </c>
      <c r="D111" s="104"/>
      <c r="E111" s="117"/>
      <c r="F111" s="5">
        <v>16000000</v>
      </c>
      <c r="G111" s="110"/>
      <c r="H111" s="5">
        <v>16000000</v>
      </c>
      <c r="I111" s="110"/>
      <c r="J111" s="5">
        <v>16000000</v>
      </c>
      <c r="K111" s="5"/>
      <c r="L111" s="5">
        <v>16000000</v>
      </c>
    </row>
    <row r="112" spans="1:12" s="99" customFormat="1" ht="21" customHeight="1">
      <c r="B112" s="99" t="s">
        <v>11</v>
      </c>
      <c r="D112" s="104"/>
      <c r="E112" s="117"/>
      <c r="F112" s="5">
        <v>-26446573</v>
      </c>
      <c r="G112" s="110"/>
      <c r="H112" s="5">
        <v>-220306056</v>
      </c>
      <c r="I112" s="110"/>
      <c r="J112" s="5">
        <v>-50979879</v>
      </c>
      <c r="K112" s="5"/>
      <c r="L112" s="5">
        <v>-242483413</v>
      </c>
    </row>
    <row r="113" spans="1:12" s="99" customFormat="1" ht="21" customHeight="1">
      <c r="A113" s="99" t="s">
        <v>98</v>
      </c>
      <c r="D113" s="104"/>
      <c r="E113" s="117"/>
      <c r="F113" s="7">
        <v>2537149892</v>
      </c>
      <c r="G113" s="110"/>
      <c r="H113" s="7">
        <v>2537149892</v>
      </c>
      <c r="I113" s="110"/>
      <c r="J113" s="7">
        <v>2537149892</v>
      </c>
      <c r="K113" s="5"/>
      <c r="L113" s="7">
        <v>2537149892</v>
      </c>
    </row>
    <row r="114" spans="1:12" s="99" customFormat="1" ht="8.1" customHeight="1">
      <c r="A114" s="98"/>
      <c r="C114" s="100"/>
      <c r="D114" s="100"/>
      <c r="E114" s="100"/>
      <c r="F114" s="49"/>
      <c r="G114" s="101"/>
      <c r="H114" s="49"/>
      <c r="I114" s="49"/>
      <c r="J114" s="49"/>
      <c r="K114" s="49"/>
      <c r="L114" s="49"/>
    </row>
    <row r="115" spans="1:12" s="99" customFormat="1" ht="21" customHeight="1">
      <c r="A115" s="98" t="s">
        <v>67</v>
      </c>
      <c r="C115" s="103"/>
      <c r="D115" s="104"/>
      <c r="E115" s="117"/>
      <c r="F115" s="7">
        <f>SUM(F108:F113)</f>
        <v>2677681319</v>
      </c>
      <c r="G115" s="102"/>
      <c r="H115" s="7">
        <f>SUM(H108:H113)</f>
        <v>2483821836</v>
      </c>
      <c r="I115" s="49"/>
      <c r="J115" s="109">
        <f>SUM(J108:J113)</f>
        <v>2653148013</v>
      </c>
      <c r="K115" s="49"/>
      <c r="L115" s="109">
        <f>SUM(L108:L113)</f>
        <v>2461644479</v>
      </c>
    </row>
    <row r="116" spans="1:12" s="99" customFormat="1" ht="8.1" customHeight="1">
      <c r="A116" s="98"/>
      <c r="C116" s="100"/>
      <c r="D116" s="100"/>
      <c r="E116" s="100"/>
      <c r="F116" s="49"/>
      <c r="G116" s="101"/>
      <c r="H116" s="49"/>
      <c r="I116" s="49"/>
      <c r="J116" s="49"/>
      <c r="K116" s="49"/>
      <c r="L116" s="49"/>
    </row>
    <row r="117" spans="1:12" s="99" customFormat="1" ht="21" customHeight="1" thickBot="1">
      <c r="A117" s="98" t="s">
        <v>68</v>
      </c>
      <c r="C117" s="103"/>
      <c r="D117" s="104"/>
      <c r="E117" s="104"/>
      <c r="F117" s="6">
        <f>F78+F115</f>
        <v>5725791790</v>
      </c>
      <c r="G117" s="102"/>
      <c r="H117" s="6">
        <f>H78+H115</f>
        <v>5742700394</v>
      </c>
      <c r="I117" s="49"/>
      <c r="J117" s="6">
        <f>J78+J115</f>
        <v>5903683506</v>
      </c>
      <c r="K117" s="49"/>
      <c r="L117" s="6">
        <f>L78+L115</f>
        <v>5936215843</v>
      </c>
    </row>
    <row r="118" spans="1:12" ht="21" customHeight="1" thickTop="1"/>
    <row r="119" spans="1:12" ht="21" customHeight="1"/>
    <row r="120" spans="1:12" ht="21" customHeight="1"/>
    <row r="121" spans="1:12" ht="21" customHeight="1"/>
    <row r="122" spans="1:12" ht="21" customHeight="1"/>
    <row r="123" spans="1:12" ht="21" customHeight="1"/>
    <row r="124" spans="1:12" ht="21" customHeight="1"/>
    <row r="125" spans="1:12" ht="21" customHeight="1"/>
    <row r="126" spans="1:12" ht="18.75" customHeight="1"/>
    <row r="127" spans="1:12" ht="14.25" customHeight="1"/>
    <row r="128" spans="1:12" ht="21" customHeight="1"/>
    <row r="129" spans="1:12" ht="21.95" customHeight="1">
      <c r="A129" s="73" t="str">
        <f>A86</f>
        <v>หมายเหตุประกอบข้อมูลทางการเงินเป็นส่วนหนึ่งของข้อมูลทางการเงินระหว่างกาลนี้</v>
      </c>
      <c r="B129" s="73"/>
      <c r="C129" s="73"/>
      <c r="D129" s="73"/>
      <c r="E129" s="73"/>
      <c r="F129" s="123"/>
      <c r="G129" s="123"/>
      <c r="H129" s="123"/>
      <c r="I129" s="123"/>
      <c r="J129" s="123"/>
      <c r="K129" s="123"/>
      <c r="L129" s="123"/>
    </row>
  </sheetData>
  <sheetProtection selectLockedCells="1" selectUnlockedCells="1"/>
  <mergeCells count="1">
    <mergeCell ref="A38:L38"/>
  </mergeCells>
  <pageMargins left="0.8" right="0.5" top="0.5" bottom="0.6" header="0.49" footer="0.4"/>
  <pageSetup paperSize="9" scale="95" firstPageNumber="2" orientation="portrait" useFirstPageNumber="1" horizontalDpi="1200" verticalDpi="1200" r:id="rId1"/>
  <headerFooter>
    <oddFooter>&amp;R&amp;"Browallia New,Regular"&amp;13&amp;P</oddFooter>
  </headerFooter>
  <rowBreaks count="2" manualBreakCount="2">
    <brk id="43" max="16383" man="1"/>
    <brk id="86" max="16383" man="1"/>
  </rowBreaks>
  <customProperties>
    <customPr name="QAA_DRILLPATH_NODE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BF8EC-5B02-458A-A51B-CA113764E5EE}">
  <sheetPr codeName="Sheet2"/>
  <dimension ref="A1:L136"/>
  <sheetViews>
    <sheetView topLeftCell="A39" zoomScaleNormal="100" zoomScaleSheetLayoutView="70" workbookViewId="0">
      <selection activeCell="F12" sqref="F12 H12 J12 L12 F18 H18 J18 L18 F21 H21 J21 L21 F31 H31 J31 L31 F33 H33 J33 L33 F36 H36 J36 L36 F39 H39 J39 L39 F42 H42 J42 L42 F45 H45 J45 L45 F49 H49 J49 L49"/>
    </sheetView>
  </sheetViews>
  <sheetFormatPr defaultColWidth="10.42578125" defaultRowHeight="21.75" customHeight="1"/>
  <cols>
    <col min="1" max="2" width="1.42578125" style="63" customWidth="1"/>
    <col min="3" max="3" width="35" style="63" customWidth="1"/>
    <col min="4" max="4" width="7.42578125" style="51" customWidth="1"/>
    <col min="5" max="5" width="0.85546875" style="63" customWidth="1"/>
    <col min="6" max="6" width="12.7109375" style="31" customWidth="1"/>
    <col min="7" max="7" width="0.85546875" style="31" customWidth="1"/>
    <col min="8" max="8" width="12.7109375" style="31" customWidth="1"/>
    <col min="9" max="9" width="0.85546875" style="31" customWidth="1"/>
    <col min="10" max="10" width="12.7109375" style="31" customWidth="1"/>
    <col min="11" max="11" width="0.85546875" style="31" customWidth="1"/>
    <col min="12" max="12" width="12.7109375" style="31" customWidth="1"/>
    <col min="13" max="16384" width="10.42578125" style="63"/>
  </cols>
  <sheetData>
    <row r="1" spans="1:12" s="76" customFormat="1" ht="21.75" customHeight="1">
      <c r="A1" s="58" t="s">
        <v>36</v>
      </c>
      <c r="B1" s="58"/>
      <c r="C1" s="58"/>
      <c r="D1" s="74"/>
      <c r="E1" s="58"/>
      <c r="F1" s="75"/>
      <c r="G1" s="75"/>
      <c r="H1" s="75"/>
      <c r="I1" s="75"/>
      <c r="J1" s="75"/>
      <c r="K1" s="75"/>
      <c r="L1" s="75"/>
    </row>
    <row r="2" spans="1:12" s="76" customFormat="1" ht="21.75" customHeight="1">
      <c r="A2" s="58" t="s">
        <v>43</v>
      </c>
      <c r="B2" s="58"/>
      <c r="C2" s="58"/>
      <c r="D2" s="74"/>
      <c r="E2" s="58"/>
      <c r="F2" s="75"/>
      <c r="G2" s="75"/>
      <c r="H2" s="75"/>
      <c r="I2" s="75"/>
      <c r="J2" s="75"/>
      <c r="K2" s="75"/>
      <c r="L2" s="75"/>
    </row>
    <row r="3" spans="1:12" s="76" customFormat="1" ht="21.75" customHeight="1">
      <c r="A3" s="59" t="s">
        <v>147</v>
      </c>
      <c r="B3" s="59"/>
      <c r="C3" s="59"/>
      <c r="D3" s="77"/>
      <c r="E3" s="59"/>
      <c r="F3" s="78"/>
      <c r="G3" s="78"/>
      <c r="H3" s="78"/>
      <c r="I3" s="78"/>
      <c r="J3" s="78"/>
      <c r="K3" s="78"/>
      <c r="L3" s="78"/>
    </row>
    <row r="4" spans="1:12" s="76" customFormat="1" ht="13.5" customHeight="1">
      <c r="A4" s="58"/>
      <c r="B4" s="58"/>
      <c r="C4" s="58"/>
      <c r="D4" s="74"/>
      <c r="E4" s="58"/>
      <c r="F4" s="75"/>
      <c r="G4" s="75"/>
      <c r="H4" s="75"/>
      <c r="I4" s="75"/>
      <c r="J4" s="75"/>
      <c r="K4" s="75"/>
      <c r="L4" s="75"/>
    </row>
    <row r="5" spans="1:12" s="76" customFormat="1" ht="20.45" customHeight="1">
      <c r="D5" s="74"/>
      <c r="E5" s="50"/>
      <c r="F5" s="79"/>
      <c r="G5" s="79"/>
      <c r="H5" s="79"/>
      <c r="I5" s="79"/>
      <c r="J5" s="79"/>
      <c r="K5" s="79"/>
      <c r="L5" s="26" t="s">
        <v>87</v>
      </c>
    </row>
    <row r="6" spans="1:12" s="76" customFormat="1" ht="20.45" customHeight="1">
      <c r="D6" s="74"/>
      <c r="E6" s="50"/>
      <c r="F6" s="79"/>
      <c r="G6" s="80" t="s">
        <v>49</v>
      </c>
      <c r="H6" s="79"/>
      <c r="I6" s="81"/>
      <c r="J6" s="79"/>
      <c r="K6" s="80" t="s">
        <v>69</v>
      </c>
      <c r="L6" s="79"/>
    </row>
    <row r="7" spans="1:12" s="76" customFormat="1" ht="20.45" customHeight="1">
      <c r="D7" s="77" t="s">
        <v>0</v>
      </c>
      <c r="E7" s="50"/>
      <c r="F7" s="26" t="s">
        <v>148</v>
      </c>
      <c r="G7" s="27"/>
      <c r="H7" s="26" t="s">
        <v>121</v>
      </c>
      <c r="I7" s="27"/>
      <c r="J7" s="26" t="s">
        <v>148</v>
      </c>
      <c r="K7" s="27"/>
      <c r="L7" s="26" t="s">
        <v>121</v>
      </c>
    </row>
    <row r="8" spans="1:12" s="76" customFormat="1" ht="6" customHeight="1">
      <c r="D8" s="82"/>
      <c r="F8" s="83"/>
      <c r="G8" s="83"/>
      <c r="H8" s="83"/>
      <c r="I8" s="83"/>
      <c r="J8" s="83"/>
      <c r="K8" s="83"/>
      <c r="L8" s="83"/>
    </row>
    <row r="9" spans="1:12" s="76" customFormat="1" ht="20.45" customHeight="1">
      <c r="A9" s="76" t="s">
        <v>20</v>
      </c>
      <c r="D9" s="82"/>
      <c r="F9" s="37">
        <v>788443934</v>
      </c>
      <c r="G9" s="37"/>
      <c r="H9" s="37">
        <v>771960907</v>
      </c>
      <c r="I9" s="37"/>
      <c r="J9" s="37">
        <v>788082591</v>
      </c>
      <c r="K9" s="37"/>
      <c r="L9" s="37">
        <v>771718071</v>
      </c>
    </row>
    <row r="10" spans="1:12" s="76" customFormat="1" ht="20.45" customHeight="1">
      <c r="A10" s="76" t="s">
        <v>48</v>
      </c>
      <c r="D10" s="82"/>
      <c r="F10" s="43">
        <v>-332619683</v>
      </c>
      <c r="G10" s="31"/>
      <c r="H10" s="43">
        <v>-348902833</v>
      </c>
      <c r="I10" s="31"/>
      <c r="J10" s="43">
        <v>-334456482</v>
      </c>
      <c r="K10" s="31"/>
      <c r="L10" s="43">
        <v>-350611815</v>
      </c>
    </row>
    <row r="11" spans="1:12" s="76" customFormat="1" ht="6" customHeight="1">
      <c r="D11" s="82"/>
      <c r="F11" s="37"/>
      <c r="G11" s="37"/>
      <c r="H11" s="37"/>
      <c r="I11" s="37"/>
      <c r="J11" s="37"/>
      <c r="K11" s="37"/>
      <c r="L11" s="37"/>
    </row>
    <row r="12" spans="1:12" s="76" customFormat="1" ht="20.45" customHeight="1">
      <c r="A12" s="50" t="s">
        <v>117</v>
      </c>
      <c r="B12" s="50"/>
      <c r="C12" s="50"/>
      <c r="D12" s="74"/>
      <c r="E12" s="50"/>
      <c r="F12" s="37">
        <f>SUM(F9:F11)</f>
        <v>455824251</v>
      </c>
      <c r="G12" s="37"/>
      <c r="H12" s="37">
        <f>SUM(H9:H11)</f>
        <v>423058074</v>
      </c>
      <c r="I12" s="37"/>
      <c r="J12" s="37">
        <f>SUM(J9:J11)</f>
        <v>453626109</v>
      </c>
      <c r="K12" s="37"/>
      <c r="L12" s="37">
        <f>SUM(L9:L11)</f>
        <v>421106256</v>
      </c>
    </row>
    <row r="13" spans="1:12" s="76" customFormat="1" ht="20.45" customHeight="1">
      <c r="A13" s="76" t="s">
        <v>21</v>
      </c>
      <c r="B13" s="50"/>
      <c r="C13" s="50"/>
      <c r="D13" s="82"/>
      <c r="E13" s="50"/>
      <c r="F13" s="36">
        <v>857097</v>
      </c>
      <c r="G13" s="37"/>
      <c r="H13" s="36">
        <v>1179746</v>
      </c>
      <c r="I13" s="37"/>
      <c r="J13" s="36">
        <v>857097</v>
      </c>
      <c r="K13" s="37"/>
      <c r="L13" s="36">
        <v>1179746</v>
      </c>
    </row>
    <row r="14" spans="1:12" s="76" customFormat="1" ht="20.45" customHeight="1">
      <c r="A14" s="76" t="s">
        <v>41</v>
      </c>
      <c r="D14" s="82"/>
      <c r="F14" s="36">
        <v>-36481834</v>
      </c>
      <c r="G14" s="37"/>
      <c r="H14" s="36">
        <v>-33941630</v>
      </c>
      <c r="I14" s="37"/>
      <c r="J14" s="36">
        <v>-36481834</v>
      </c>
      <c r="K14" s="37"/>
      <c r="L14" s="36">
        <v>-33941630</v>
      </c>
    </row>
    <row r="15" spans="1:12" s="76" customFormat="1" ht="20.45" customHeight="1">
      <c r="A15" s="76" t="s">
        <v>42</v>
      </c>
      <c r="D15" s="82"/>
      <c r="F15" s="36">
        <v>-158076436</v>
      </c>
      <c r="G15" s="37"/>
      <c r="H15" s="36">
        <v>-156978775</v>
      </c>
      <c r="I15" s="37"/>
      <c r="J15" s="36">
        <v>-157600703</v>
      </c>
      <c r="K15" s="37"/>
      <c r="L15" s="36">
        <v>-156623041</v>
      </c>
    </row>
    <row r="16" spans="1:12" s="76" customFormat="1" ht="20.45" customHeight="1">
      <c r="A16" s="76" t="s">
        <v>59</v>
      </c>
      <c r="D16" s="82"/>
      <c r="F16" s="84">
        <v>-21477896</v>
      </c>
      <c r="G16" s="37"/>
      <c r="H16" s="84">
        <v>-29699173</v>
      </c>
      <c r="I16" s="37"/>
      <c r="J16" s="42">
        <v>-22822498</v>
      </c>
      <c r="K16" s="37"/>
      <c r="L16" s="42">
        <v>-31137100</v>
      </c>
    </row>
    <row r="17" spans="1:12" s="76" customFormat="1" ht="6" customHeight="1">
      <c r="D17" s="82"/>
      <c r="F17" s="37"/>
      <c r="G17" s="37"/>
      <c r="H17" s="37"/>
      <c r="I17" s="37"/>
      <c r="J17" s="37"/>
      <c r="K17" s="37"/>
      <c r="L17" s="37"/>
    </row>
    <row r="18" spans="1:12" s="76" customFormat="1" ht="20.45" customHeight="1">
      <c r="A18" s="50" t="s">
        <v>132</v>
      </c>
      <c r="D18" s="82"/>
      <c r="F18" s="36">
        <f>SUM(F12:F16)</f>
        <v>240645182</v>
      </c>
      <c r="G18" s="37"/>
      <c r="H18" s="36">
        <f>SUM(H12:H16)</f>
        <v>203618242</v>
      </c>
      <c r="I18" s="37"/>
      <c r="J18" s="37">
        <f>SUM(J12:J16)</f>
        <v>237578171</v>
      </c>
      <c r="K18" s="37"/>
      <c r="L18" s="37">
        <f>SUM(L12:L16)</f>
        <v>200584231</v>
      </c>
    </row>
    <row r="19" spans="1:12" s="76" customFormat="1" ht="20.45" customHeight="1">
      <c r="A19" s="76" t="s">
        <v>152</v>
      </c>
      <c r="D19" s="82">
        <v>15</v>
      </c>
      <c r="F19" s="42">
        <v>-46785699</v>
      </c>
      <c r="G19" s="31"/>
      <c r="H19" s="42">
        <v>-40526118</v>
      </c>
      <c r="I19" s="31"/>
      <c r="J19" s="70">
        <v>-46074637</v>
      </c>
      <c r="K19" s="31"/>
      <c r="L19" s="70">
        <v>-40526118</v>
      </c>
    </row>
    <row r="20" spans="1:12" s="76" customFormat="1" ht="6" customHeight="1">
      <c r="D20" s="82"/>
      <c r="F20" s="37"/>
      <c r="G20" s="37"/>
      <c r="H20" s="37"/>
      <c r="I20" s="37"/>
      <c r="J20" s="37"/>
      <c r="K20" s="37"/>
      <c r="L20" s="37"/>
    </row>
    <row r="21" spans="1:12" s="76" customFormat="1" ht="20.45" customHeight="1">
      <c r="A21" s="50" t="s">
        <v>137</v>
      </c>
      <c r="B21" s="50"/>
      <c r="C21" s="50"/>
      <c r="D21" s="74"/>
      <c r="E21" s="50"/>
      <c r="F21" s="36">
        <f>SUM(F18:F19)</f>
        <v>193859483</v>
      </c>
      <c r="G21" s="37"/>
      <c r="H21" s="36">
        <f>SUM(H18:H19)</f>
        <v>163092124</v>
      </c>
      <c r="I21" s="37"/>
      <c r="J21" s="37">
        <f>SUM(J18:J19)</f>
        <v>191503534</v>
      </c>
      <c r="K21" s="37"/>
      <c r="L21" s="37">
        <f>SUM(L18:L19)</f>
        <v>160058113</v>
      </c>
    </row>
    <row r="22" spans="1:12" s="76" customFormat="1" ht="15" customHeight="1">
      <c r="A22" s="50"/>
      <c r="B22" s="50"/>
      <c r="C22" s="50"/>
      <c r="D22" s="74"/>
      <c r="E22" s="50"/>
      <c r="F22" s="37"/>
      <c r="G22" s="37"/>
      <c r="H22" s="37"/>
      <c r="I22" s="37"/>
      <c r="J22" s="37"/>
      <c r="K22" s="37"/>
      <c r="L22" s="37"/>
    </row>
    <row r="23" spans="1:12" s="76" customFormat="1" ht="20.45" customHeight="1">
      <c r="A23" s="50" t="s">
        <v>81</v>
      </c>
      <c r="D23" s="74"/>
      <c r="E23" s="50"/>
      <c r="F23" s="37"/>
      <c r="G23" s="37"/>
      <c r="H23" s="37"/>
      <c r="I23" s="37"/>
      <c r="J23" s="37"/>
      <c r="K23" s="37"/>
      <c r="L23" s="37"/>
    </row>
    <row r="24" spans="1:12" s="76" customFormat="1" ht="20.45" customHeight="1">
      <c r="A24" s="76" t="s">
        <v>128</v>
      </c>
      <c r="D24" s="82"/>
      <c r="F24" s="37"/>
      <c r="G24" s="37"/>
      <c r="H24" s="37"/>
      <c r="I24" s="37"/>
      <c r="J24" s="37"/>
      <c r="K24" s="37"/>
      <c r="L24" s="37"/>
    </row>
    <row r="25" spans="1:12" s="76" customFormat="1" ht="20.45" customHeight="1">
      <c r="B25" s="76" t="s">
        <v>115</v>
      </c>
      <c r="D25" s="82"/>
      <c r="F25" s="37"/>
      <c r="G25" s="37"/>
    </row>
    <row r="26" spans="1:12" s="76" customFormat="1" ht="20.45" customHeight="1">
      <c r="B26" s="76" t="s">
        <v>145</v>
      </c>
      <c r="D26" s="82"/>
      <c r="F26" s="37"/>
      <c r="G26" s="37"/>
      <c r="H26" s="36"/>
      <c r="I26" s="37"/>
      <c r="J26" s="36"/>
      <c r="K26" s="37"/>
      <c r="L26" s="36"/>
    </row>
    <row r="27" spans="1:12" s="76" customFormat="1" ht="20.45" customHeight="1">
      <c r="C27" s="76" t="s">
        <v>129</v>
      </c>
      <c r="D27" s="82"/>
      <c r="F27" s="37">
        <v>0</v>
      </c>
      <c r="G27" s="37"/>
      <c r="H27" s="36">
        <v>-2425579</v>
      </c>
      <c r="I27" s="37"/>
      <c r="J27" s="36">
        <v>0</v>
      </c>
      <c r="K27" s="37"/>
      <c r="L27" s="36">
        <v>-2425579</v>
      </c>
    </row>
    <row r="28" spans="1:12" s="76" customFormat="1" ht="20.45" customHeight="1">
      <c r="B28" s="76" t="s">
        <v>80</v>
      </c>
      <c r="D28" s="82"/>
      <c r="F28" s="37"/>
      <c r="G28" s="37"/>
      <c r="H28" s="36"/>
      <c r="I28" s="37"/>
      <c r="J28" s="36"/>
      <c r="K28" s="37"/>
      <c r="L28" s="36"/>
    </row>
    <row r="29" spans="1:12" s="76" customFormat="1" ht="20.45" customHeight="1">
      <c r="C29" s="76" t="s">
        <v>115</v>
      </c>
      <c r="D29" s="82"/>
      <c r="F29" s="43">
        <v>0</v>
      </c>
      <c r="G29" s="37"/>
      <c r="H29" s="42">
        <v>485116</v>
      </c>
      <c r="I29" s="37"/>
      <c r="J29" s="42">
        <v>0</v>
      </c>
      <c r="K29" s="37"/>
      <c r="L29" s="42">
        <v>485116</v>
      </c>
    </row>
    <row r="30" spans="1:12" s="76" customFormat="1" ht="6" customHeight="1">
      <c r="D30" s="74"/>
      <c r="E30" s="50"/>
      <c r="F30" s="37"/>
      <c r="G30" s="37"/>
      <c r="H30" s="37"/>
      <c r="I30" s="37"/>
      <c r="J30" s="37"/>
      <c r="K30" s="37"/>
      <c r="L30" s="37"/>
    </row>
    <row r="31" spans="1:12" s="76" customFormat="1" ht="20.45" customHeight="1">
      <c r="A31" s="76" t="s">
        <v>161</v>
      </c>
      <c r="D31" s="74"/>
      <c r="E31" s="50"/>
      <c r="F31" s="42">
        <f>SUM(F26:F29)</f>
        <v>0</v>
      </c>
      <c r="G31" s="37"/>
      <c r="H31" s="42">
        <f>SUM(H26:H29)</f>
        <v>-1940463</v>
      </c>
      <c r="I31" s="37"/>
      <c r="J31" s="42">
        <f>SUM(J26:J29)</f>
        <v>0</v>
      </c>
      <c r="K31" s="37"/>
      <c r="L31" s="42">
        <f>SUM(L26:L29)</f>
        <v>-1940463</v>
      </c>
    </row>
    <row r="32" spans="1:12" s="76" customFormat="1" ht="6" customHeight="1">
      <c r="D32" s="74"/>
      <c r="E32" s="50"/>
      <c r="F32" s="37"/>
      <c r="G32" s="37"/>
      <c r="H32" s="37"/>
      <c r="I32" s="37"/>
      <c r="J32" s="37"/>
      <c r="K32" s="37"/>
      <c r="L32" s="37"/>
    </row>
    <row r="33" spans="1:12" s="76" customFormat="1" ht="20.45" customHeight="1" thickBot="1">
      <c r="A33" s="50" t="s">
        <v>126</v>
      </c>
      <c r="D33" s="74"/>
      <c r="E33" s="50"/>
      <c r="F33" s="85">
        <f>SUM(F21,F31)</f>
        <v>193859483</v>
      </c>
      <c r="G33" s="37"/>
      <c r="H33" s="85">
        <f>SUM(H21,H31)</f>
        <v>161151661</v>
      </c>
      <c r="I33" s="37"/>
      <c r="J33" s="85">
        <f>SUM(J21,J31)</f>
        <v>191503534</v>
      </c>
      <c r="K33" s="37"/>
      <c r="L33" s="85">
        <f>SUM(L21,L31)</f>
        <v>158117650</v>
      </c>
    </row>
    <row r="34" spans="1:12" s="76" customFormat="1" ht="6" customHeight="1" thickTop="1">
      <c r="A34" s="50"/>
      <c r="D34" s="74"/>
      <c r="E34" s="50"/>
      <c r="F34" s="36"/>
      <c r="G34" s="37"/>
      <c r="H34" s="36"/>
      <c r="I34" s="37"/>
      <c r="J34" s="36"/>
      <c r="K34" s="37"/>
      <c r="L34" s="36"/>
    </row>
    <row r="35" spans="1:12" s="76" customFormat="1" ht="20.45" customHeight="1">
      <c r="A35" s="50" t="s">
        <v>133</v>
      </c>
      <c r="B35" s="50"/>
      <c r="C35" s="50"/>
      <c r="D35" s="74"/>
      <c r="E35" s="50"/>
      <c r="F35" s="37"/>
      <c r="G35" s="37"/>
      <c r="H35" s="37"/>
      <c r="I35" s="37"/>
      <c r="J35" s="37"/>
      <c r="K35" s="37"/>
      <c r="L35" s="37"/>
    </row>
    <row r="36" spans="1:12" s="76" customFormat="1" ht="20.45" customHeight="1">
      <c r="A36" s="76" t="s">
        <v>75</v>
      </c>
      <c r="B36" s="50"/>
      <c r="C36" s="50"/>
      <c r="D36" s="74"/>
      <c r="E36" s="50"/>
      <c r="F36" s="36">
        <f>F21</f>
        <v>193859483</v>
      </c>
      <c r="G36" s="37"/>
      <c r="H36" s="36">
        <f>H21</f>
        <v>163092124</v>
      </c>
      <c r="I36" s="37"/>
      <c r="J36" s="36">
        <f>J21</f>
        <v>191503534</v>
      </c>
      <c r="K36" s="37"/>
      <c r="L36" s="36">
        <f>L21</f>
        <v>160058113</v>
      </c>
    </row>
    <row r="37" spans="1:12" s="76" customFormat="1" ht="20.45" customHeight="1">
      <c r="A37" s="76" t="s">
        <v>44</v>
      </c>
      <c r="B37" s="50"/>
      <c r="C37" s="50"/>
      <c r="D37" s="74"/>
      <c r="E37" s="50"/>
      <c r="F37" s="3">
        <v>0</v>
      </c>
      <c r="G37" s="37"/>
      <c r="H37" s="3">
        <v>0</v>
      </c>
      <c r="I37" s="37"/>
      <c r="J37" s="42">
        <v>0</v>
      </c>
      <c r="K37" s="37"/>
      <c r="L37" s="42">
        <v>0</v>
      </c>
    </row>
    <row r="38" spans="1:12" s="76" customFormat="1" ht="6" customHeight="1">
      <c r="D38" s="82"/>
      <c r="F38" s="37"/>
      <c r="G38" s="37"/>
      <c r="H38" s="37"/>
      <c r="I38" s="37"/>
      <c r="J38" s="37"/>
      <c r="K38" s="37"/>
      <c r="L38" s="37"/>
    </row>
    <row r="39" spans="1:12" s="76" customFormat="1" ht="20.45" customHeight="1" thickBot="1">
      <c r="A39" s="50"/>
      <c r="B39" s="50"/>
      <c r="C39" s="50"/>
      <c r="D39" s="74"/>
      <c r="E39" s="50"/>
      <c r="F39" s="85">
        <f>SUM(F36:F38)</f>
        <v>193859483</v>
      </c>
      <c r="G39" s="37"/>
      <c r="H39" s="85">
        <f>SUM(H36:H38)</f>
        <v>163092124</v>
      </c>
      <c r="I39" s="37"/>
      <c r="J39" s="86">
        <f>SUM(J36:J38)</f>
        <v>191503534</v>
      </c>
      <c r="K39" s="37"/>
      <c r="L39" s="86">
        <f>SUM(L36:L38)</f>
        <v>160058113</v>
      </c>
    </row>
    <row r="40" spans="1:12" s="76" customFormat="1" ht="9.9499999999999993" customHeight="1" thickTop="1">
      <c r="A40" s="50"/>
      <c r="B40" s="50"/>
      <c r="C40" s="50"/>
      <c r="D40" s="74"/>
      <c r="E40" s="50"/>
      <c r="F40" s="37"/>
      <c r="G40" s="37"/>
      <c r="H40" s="37"/>
      <c r="I40" s="37"/>
      <c r="J40" s="37"/>
      <c r="K40" s="37"/>
      <c r="L40" s="37"/>
    </row>
    <row r="41" spans="1:12" s="76" customFormat="1" ht="20.45" customHeight="1">
      <c r="A41" s="50" t="s">
        <v>134</v>
      </c>
      <c r="B41" s="50"/>
      <c r="C41" s="50"/>
      <c r="D41" s="74"/>
      <c r="E41" s="50"/>
      <c r="F41" s="37"/>
      <c r="G41" s="37"/>
      <c r="H41" s="37"/>
      <c r="I41" s="37"/>
      <c r="J41" s="37"/>
      <c r="K41" s="37"/>
      <c r="L41" s="37"/>
    </row>
    <row r="42" spans="1:12" s="76" customFormat="1" ht="20.45" customHeight="1">
      <c r="A42" s="76" t="s">
        <v>75</v>
      </c>
      <c r="B42" s="50"/>
      <c r="C42" s="50"/>
      <c r="D42" s="74"/>
      <c r="E42" s="50"/>
      <c r="F42" s="36">
        <f>F33</f>
        <v>193859483</v>
      </c>
      <c r="G42" s="37"/>
      <c r="H42" s="36">
        <f>H33</f>
        <v>161151661</v>
      </c>
      <c r="I42" s="37"/>
      <c r="J42" s="36">
        <f>J33</f>
        <v>191503534</v>
      </c>
      <c r="K42" s="36"/>
      <c r="L42" s="36">
        <f>L33</f>
        <v>158117650</v>
      </c>
    </row>
    <row r="43" spans="1:12" s="76" customFormat="1" ht="20.45" customHeight="1">
      <c r="A43" s="76" t="s">
        <v>44</v>
      </c>
      <c r="B43" s="50"/>
      <c r="C43" s="50"/>
      <c r="D43" s="74"/>
      <c r="E43" s="50"/>
      <c r="F43" s="3">
        <v>0</v>
      </c>
      <c r="G43" s="37"/>
      <c r="H43" s="3">
        <v>0</v>
      </c>
      <c r="I43" s="37"/>
      <c r="J43" s="84">
        <v>0</v>
      </c>
      <c r="K43" s="36"/>
      <c r="L43" s="84">
        <v>0</v>
      </c>
    </row>
    <row r="44" spans="1:12" s="76" customFormat="1" ht="6" customHeight="1">
      <c r="D44" s="82"/>
      <c r="F44" s="37"/>
      <c r="G44" s="37"/>
      <c r="H44" s="37"/>
      <c r="I44" s="37"/>
      <c r="J44" s="37"/>
      <c r="K44" s="37"/>
      <c r="L44" s="37"/>
    </row>
    <row r="45" spans="1:12" s="76" customFormat="1" ht="20.45" customHeight="1" thickBot="1">
      <c r="A45" s="50"/>
      <c r="B45" s="50"/>
      <c r="C45" s="50"/>
      <c r="D45" s="74"/>
      <c r="E45" s="50"/>
      <c r="F45" s="85">
        <f>SUM(F42:F44)</f>
        <v>193859483</v>
      </c>
      <c r="G45" s="37"/>
      <c r="H45" s="85">
        <f>SUM(H42:H44)</f>
        <v>161151661</v>
      </c>
      <c r="I45" s="37"/>
      <c r="J45" s="86">
        <f>SUM(J42:J44)</f>
        <v>191503534</v>
      </c>
      <c r="K45" s="37"/>
      <c r="L45" s="86">
        <f>SUM(L42:L44)</f>
        <v>158117650</v>
      </c>
    </row>
    <row r="46" spans="1:12" s="76" customFormat="1" ht="9.9499999999999993" customHeight="1" thickTop="1">
      <c r="A46" s="50"/>
      <c r="B46" s="50"/>
      <c r="C46" s="50"/>
      <c r="D46" s="74"/>
      <c r="E46" s="50"/>
      <c r="F46" s="37"/>
      <c r="G46" s="37"/>
      <c r="H46" s="37"/>
      <c r="I46" s="37"/>
      <c r="J46" s="37"/>
      <c r="K46" s="37"/>
      <c r="L46" s="37"/>
    </row>
    <row r="47" spans="1:12" s="76" customFormat="1" ht="20.45" customHeight="1">
      <c r="A47" s="50" t="s">
        <v>135</v>
      </c>
      <c r="F47" s="37"/>
      <c r="G47" s="37"/>
      <c r="H47" s="37"/>
      <c r="I47" s="37"/>
      <c r="J47" s="37"/>
      <c r="K47" s="37"/>
      <c r="L47" s="37"/>
    </row>
    <row r="48" spans="1:12" s="76" customFormat="1" ht="6" customHeight="1">
      <c r="D48" s="82"/>
      <c r="F48" s="37"/>
      <c r="G48" s="37"/>
      <c r="H48" s="37"/>
      <c r="I48" s="37"/>
      <c r="J48" s="37"/>
      <c r="K48" s="37"/>
      <c r="L48" s="37"/>
    </row>
    <row r="49" spans="1:12" s="76" customFormat="1" ht="20.45" customHeight="1" thickBot="1">
      <c r="A49" s="76" t="s">
        <v>136</v>
      </c>
      <c r="B49" s="50"/>
      <c r="C49" s="50"/>
      <c r="D49" s="82"/>
      <c r="E49" s="50"/>
      <c r="F49" s="87">
        <f>F39/15097800</f>
        <v>12.84024712209726</v>
      </c>
      <c r="G49" s="88"/>
      <c r="H49" s="87">
        <f>H39/15097800</f>
        <v>10.802376770125449</v>
      </c>
      <c r="I49" s="88"/>
      <c r="J49" s="87">
        <f>J39/15097800</f>
        <v>12.684201274357854</v>
      </c>
      <c r="K49" s="88"/>
      <c r="L49" s="87">
        <f>L39/15097800</f>
        <v>10.601419610804223</v>
      </c>
    </row>
    <row r="50" spans="1:12" s="76" customFormat="1" ht="9.75" customHeight="1" thickTop="1">
      <c r="B50" s="50"/>
      <c r="C50" s="50"/>
      <c r="D50" s="82"/>
      <c r="E50" s="50"/>
      <c r="F50" s="88"/>
      <c r="G50" s="88"/>
      <c r="H50" s="88"/>
      <c r="I50" s="88"/>
      <c r="J50" s="88"/>
      <c r="K50" s="88"/>
      <c r="L50" s="88"/>
    </row>
    <row r="51" spans="1:12" ht="21.95" customHeight="1">
      <c r="A51" s="73" t="s">
        <v>92</v>
      </c>
      <c r="B51" s="73"/>
      <c r="C51" s="60"/>
      <c r="D51" s="60"/>
      <c r="E51" s="60"/>
      <c r="F51" s="89"/>
      <c r="G51" s="90"/>
      <c r="H51" s="89"/>
      <c r="I51" s="89"/>
      <c r="J51" s="89"/>
      <c r="K51" s="89"/>
      <c r="L51" s="89"/>
    </row>
    <row r="136" ht="12" customHeight="1"/>
  </sheetData>
  <pageMargins left="0.8" right="0.5" top="0.5" bottom="0.6" header="0.49" footer="0.4"/>
  <pageSetup paperSize="9" scale="90" firstPageNumber="5" orientation="portrait" useFirstPageNumber="1" horizontalDpi="1200" verticalDpi="1200" r:id="rId1"/>
  <headerFooter>
    <oddFooter>&amp;R&amp;"Browallia New,Regular"&amp;13&amp;P</oddFooter>
  </headerFooter>
  <customProperties>
    <customPr name="QAA_DRILLPATH_NODE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20E76-1E5F-4FC1-ACEC-762EF53F0D4A}">
  <sheetPr codeName="Sheet3"/>
  <dimension ref="A1:Q29"/>
  <sheetViews>
    <sheetView topLeftCell="A15" zoomScaleNormal="100" zoomScaleSheetLayoutView="84" workbookViewId="0">
      <selection activeCell="O13" sqref="O13 Q13 O16 Q16 E18 G18 I18 K18 M18 O18 Q18 O20 Q20 O23 Q23 E25 G25 I25 K25 M25 O25 Q25"/>
    </sheetView>
  </sheetViews>
  <sheetFormatPr defaultColWidth="10.85546875" defaultRowHeight="18.75"/>
  <cols>
    <col min="1" max="2" width="1.85546875" style="63" customWidth="1"/>
    <col min="3" max="3" width="11.42578125" style="63" customWidth="1"/>
    <col min="4" max="4" width="31" style="63" customWidth="1"/>
    <col min="5" max="5" width="11.85546875" style="30" customWidth="1"/>
    <col min="6" max="6" width="0.85546875" style="30" customWidth="1"/>
    <col min="7" max="7" width="11.85546875" style="30" customWidth="1"/>
    <col min="8" max="8" width="0.85546875" style="30" customWidth="1"/>
    <col min="9" max="9" width="12.7109375" style="30" customWidth="1"/>
    <col min="10" max="10" width="0.85546875" style="30" customWidth="1"/>
    <col min="11" max="11" width="12.7109375" style="30" customWidth="1"/>
    <col min="12" max="12" width="0.85546875" style="30" customWidth="1"/>
    <col min="13" max="13" width="13.5703125" style="30" customWidth="1"/>
    <col min="14" max="14" width="0.85546875" style="30" customWidth="1"/>
    <col min="15" max="15" width="13.5703125" style="30" customWidth="1"/>
    <col min="16" max="16" width="0.85546875" style="30" customWidth="1"/>
    <col min="17" max="17" width="12.7109375" style="30" customWidth="1"/>
    <col min="18" max="16384" width="10.85546875" style="63"/>
  </cols>
  <sheetData>
    <row r="1" spans="1:17" s="51" customFormat="1" ht="21" customHeight="1">
      <c r="A1" s="58" t="s">
        <v>35</v>
      </c>
      <c r="E1" s="53"/>
      <c r="F1" s="53"/>
      <c r="G1" s="53"/>
      <c r="H1" s="53"/>
      <c r="I1" s="53"/>
      <c r="J1" s="53"/>
      <c r="K1" s="53"/>
      <c r="L1" s="53"/>
      <c r="M1" s="53"/>
      <c r="N1" s="53"/>
      <c r="O1" s="53"/>
      <c r="P1" s="53"/>
      <c r="Q1" s="53"/>
    </row>
    <row r="2" spans="1:17" s="51" customFormat="1" ht="21" customHeight="1">
      <c r="A2" s="50" t="s">
        <v>138</v>
      </c>
      <c r="E2" s="53"/>
      <c r="F2" s="53"/>
      <c r="G2" s="53"/>
      <c r="H2" s="53"/>
      <c r="I2" s="53"/>
      <c r="J2" s="53"/>
      <c r="K2" s="53"/>
      <c r="L2" s="53"/>
      <c r="M2" s="53"/>
      <c r="N2" s="53"/>
      <c r="O2" s="53"/>
      <c r="P2" s="53"/>
      <c r="Q2" s="53"/>
    </row>
    <row r="3" spans="1:17" s="51" customFormat="1" ht="21" customHeight="1">
      <c r="A3" s="59" t="str">
        <f>'PL5_TH (3-month) '!A3</f>
        <v>สำหรับรอบระยะเวลาสามเดือนสิ้นสุดวันที่ 31 มีนาคม พ.ศ. 2568</v>
      </c>
      <c r="B3" s="60"/>
      <c r="C3" s="60"/>
      <c r="D3" s="60"/>
      <c r="E3" s="61"/>
      <c r="F3" s="61"/>
      <c r="G3" s="61"/>
      <c r="H3" s="61"/>
      <c r="I3" s="61"/>
      <c r="J3" s="61"/>
      <c r="K3" s="61"/>
      <c r="L3" s="61"/>
      <c r="M3" s="61"/>
      <c r="N3" s="61"/>
      <c r="O3" s="61"/>
      <c r="P3" s="61"/>
      <c r="Q3" s="61"/>
    </row>
    <row r="4" spans="1:17" s="51" customFormat="1" ht="21" customHeight="1">
      <c r="A4" s="62"/>
      <c r="E4" s="53"/>
      <c r="F4" s="53"/>
      <c r="G4" s="53"/>
      <c r="H4" s="53"/>
      <c r="I4" s="53"/>
      <c r="J4" s="53"/>
      <c r="K4" s="53"/>
      <c r="L4" s="53"/>
      <c r="M4" s="53"/>
      <c r="N4" s="53"/>
      <c r="O4" s="53"/>
      <c r="P4" s="53"/>
      <c r="Q4" s="53"/>
    </row>
    <row r="5" spans="1:17" s="51" customFormat="1" ht="21" customHeight="1">
      <c r="A5" s="62"/>
      <c r="E5" s="61"/>
      <c r="F5" s="61"/>
      <c r="G5" s="61"/>
      <c r="H5" s="61"/>
      <c r="I5" s="61"/>
      <c r="J5" s="61"/>
      <c r="K5" s="61"/>
      <c r="L5" s="61"/>
      <c r="M5" s="61"/>
      <c r="N5" s="61"/>
      <c r="O5" s="61"/>
      <c r="P5" s="61"/>
      <c r="Q5" s="26" t="s">
        <v>87</v>
      </c>
    </row>
    <row r="6" spans="1:17" ht="21" customHeight="1">
      <c r="C6" s="51"/>
      <c r="D6" s="51"/>
      <c r="E6" s="126" t="s">
        <v>94</v>
      </c>
      <c r="F6" s="126"/>
      <c r="G6" s="126"/>
      <c r="H6" s="126"/>
      <c r="I6" s="126"/>
      <c r="J6" s="126"/>
      <c r="K6" s="126"/>
      <c r="L6" s="126"/>
      <c r="M6" s="126"/>
      <c r="N6" s="126"/>
      <c r="O6" s="126"/>
      <c r="P6" s="64"/>
      <c r="Q6" s="64"/>
    </row>
    <row r="7" spans="1:17" ht="21" customHeight="1">
      <c r="C7" s="51"/>
      <c r="D7" s="51"/>
      <c r="E7" s="65"/>
      <c r="F7" s="65"/>
      <c r="G7" s="65"/>
      <c r="H7" s="65"/>
      <c r="I7" s="65"/>
      <c r="J7" s="65"/>
      <c r="K7" s="127" t="s">
        <v>98</v>
      </c>
      <c r="L7" s="127"/>
      <c r="M7" s="127"/>
      <c r="N7" s="127"/>
      <c r="O7" s="127"/>
      <c r="P7" s="65"/>
      <c r="Q7" s="65"/>
    </row>
    <row r="8" spans="1:17" s="51" customFormat="1" ht="21" customHeight="1">
      <c r="E8" s="65"/>
      <c r="F8" s="65"/>
      <c r="G8" s="126" t="s">
        <v>97</v>
      </c>
      <c r="H8" s="126"/>
      <c r="I8" s="126"/>
      <c r="J8" s="65"/>
      <c r="K8" s="128" t="s">
        <v>81</v>
      </c>
      <c r="L8" s="128"/>
      <c r="M8" s="128"/>
      <c r="N8" s="65"/>
      <c r="O8" s="66" t="s">
        <v>99</v>
      </c>
      <c r="P8" s="65"/>
      <c r="Q8" s="67"/>
    </row>
    <row r="9" spans="1:17" s="51" customFormat="1" ht="21" customHeight="1">
      <c r="E9" s="53"/>
      <c r="F9" s="68"/>
      <c r="G9" s="68" t="s">
        <v>10</v>
      </c>
      <c r="H9" s="68"/>
      <c r="I9" s="68"/>
      <c r="J9" s="68"/>
      <c r="K9" s="66"/>
      <c r="L9" s="68"/>
      <c r="M9" s="66" t="s">
        <v>77</v>
      </c>
      <c r="O9" s="66" t="s">
        <v>100</v>
      </c>
      <c r="Q9" s="67" t="s">
        <v>99</v>
      </c>
    </row>
    <row r="10" spans="1:17" s="51" customFormat="1" ht="21" customHeight="1">
      <c r="E10" s="68" t="s">
        <v>33</v>
      </c>
      <c r="F10" s="68"/>
      <c r="G10" s="68" t="s">
        <v>73</v>
      </c>
      <c r="H10" s="68"/>
      <c r="I10" s="68"/>
      <c r="J10" s="68"/>
      <c r="K10" s="66" t="s">
        <v>101</v>
      </c>
      <c r="L10" s="68"/>
      <c r="M10" s="66" t="s">
        <v>102</v>
      </c>
      <c r="N10" s="68"/>
      <c r="O10" s="66" t="s">
        <v>103</v>
      </c>
      <c r="P10" s="68"/>
      <c r="Q10" s="68" t="s">
        <v>104</v>
      </c>
    </row>
    <row r="11" spans="1:17" s="51" customFormat="1" ht="21" customHeight="1">
      <c r="E11" s="69" t="s">
        <v>53</v>
      </c>
      <c r="F11" s="68"/>
      <c r="G11" s="69" t="s">
        <v>74</v>
      </c>
      <c r="H11" s="68"/>
      <c r="I11" s="69" t="s">
        <v>11</v>
      </c>
      <c r="J11" s="68"/>
      <c r="K11" s="23" t="s">
        <v>105</v>
      </c>
      <c r="L11" s="68"/>
      <c r="M11" s="23" t="s">
        <v>106</v>
      </c>
      <c r="N11" s="68"/>
      <c r="O11" s="23" t="s">
        <v>107</v>
      </c>
      <c r="P11" s="68"/>
      <c r="Q11" s="69" t="s">
        <v>107</v>
      </c>
    </row>
    <row r="12" spans="1:17" s="51" customFormat="1" ht="6" customHeight="1">
      <c r="B12" s="63"/>
      <c r="C12" s="55"/>
      <c r="D12" s="55"/>
      <c r="E12" s="52"/>
      <c r="F12" s="52"/>
      <c r="G12" s="52"/>
      <c r="H12" s="52"/>
      <c r="I12" s="52"/>
      <c r="J12" s="52"/>
      <c r="K12" s="52"/>
      <c r="L12" s="52"/>
      <c r="M12" s="52"/>
      <c r="N12" s="52"/>
      <c r="O12" s="52"/>
      <c r="P12" s="52"/>
      <c r="Q12" s="52"/>
    </row>
    <row r="13" spans="1:17" ht="21" customHeight="1">
      <c r="A13" s="54" t="s">
        <v>157</v>
      </c>
      <c r="B13" s="54"/>
      <c r="C13" s="51"/>
      <c r="D13" s="51"/>
      <c r="E13" s="53">
        <v>150978000</v>
      </c>
      <c r="F13" s="36"/>
      <c r="G13" s="53">
        <v>16000000</v>
      </c>
      <c r="H13" s="36"/>
      <c r="I13" s="53">
        <v>-637076318</v>
      </c>
      <c r="K13" s="30">
        <v>2537149892</v>
      </c>
      <c r="M13" s="53">
        <v>1940463</v>
      </c>
      <c r="O13" s="36">
        <f>SUM(K13:M13)</f>
        <v>2539090355</v>
      </c>
      <c r="Q13" s="52">
        <f>SUM(E13:I13,O13)</f>
        <v>2068992037</v>
      </c>
    </row>
    <row r="14" spans="1:17" ht="6" customHeight="1">
      <c r="A14" s="54"/>
      <c r="B14" s="51"/>
      <c r="C14" s="51"/>
      <c r="D14" s="51"/>
      <c r="E14" s="52"/>
      <c r="F14" s="52"/>
      <c r="G14" s="52"/>
      <c r="H14" s="52"/>
      <c r="I14" s="52"/>
      <c r="M14" s="52"/>
    </row>
    <row r="15" spans="1:17" ht="21" customHeight="1">
      <c r="A15" s="54" t="s">
        <v>158</v>
      </c>
      <c r="B15" s="51"/>
      <c r="C15" s="51"/>
      <c r="D15" s="51"/>
      <c r="E15" s="53"/>
      <c r="F15" s="53"/>
      <c r="G15" s="53"/>
      <c r="H15" s="53"/>
      <c r="I15" s="53"/>
      <c r="M15" s="53"/>
    </row>
    <row r="16" spans="1:17" ht="21" customHeight="1">
      <c r="A16" s="54"/>
      <c r="B16" s="55" t="s">
        <v>142</v>
      </c>
      <c r="C16" s="51"/>
      <c r="D16" s="51"/>
      <c r="E16" s="42">
        <v>0</v>
      </c>
      <c r="F16" s="36"/>
      <c r="G16" s="42">
        <v>0</v>
      </c>
      <c r="H16" s="36"/>
      <c r="I16" s="42">
        <v>163092124</v>
      </c>
      <c r="K16" s="70">
        <v>0</v>
      </c>
      <c r="M16" s="42">
        <v>-1940463</v>
      </c>
      <c r="O16" s="42">
        <f>SUM(K16:M16)</f>
        <v>-1940463</v>
      </c>
      <c r="Q16" s="71">
        <f>SUM(E16:I16,O16)</f>
        <v>161151661</v>
      </c>
    </row>
    <row r="17" spans="1:17" ht="6" customHeight="1">
      <c r="A17" s="54"/>
      <c r="B17" s="51"/>
      <c r="C17" s="51"/>
      <c r="D17" s="51"/>
      <c r="E17" s="36"/>
      <c r="F17" s="36"/>
      <c r="G17" s="36"/>
      <c r="H17" s="36"/>
      <c r="I17" s="36"/>
      <c r="M17" s="36"/>
      <c r="O17" s="36"/>
    </row>
    <row r="18" spans="1:17" ht="21" customHeight="1" thickBot="1">
      <c r="A18" s="54" t="s">
        <v>153</v>
      </c>
      <c r="B18" s="56"/>
      <c r="C18" s="55"/>
      <c r="D18" s="55"/>
      <c r="E18" s="57">
        <f>SUM(E13:E16)</f>
        <v>150978000</v>
      </c>
      <c r="F18" s="52"/>
      <c r="G18" s="57">
        <f>SUM(G13:G16)</f>
        <v>16000000</v>
      </c>
      <c r="H18" s="52"/>
      <c r="I18" s="57">
        <f>SUM(I13:I16)</f>
        <v>-473984194</v>
      </c>
      <c r="K18" s="57">
        <f>SUM(K13:K16)</f>
        <v>2537149892</v>
      </c>
      <c r="M18" s="57">
        <f>SUM(M13:M16)</f>
        <v>0</v>
      </c>
      <c r="O18" s="57">
        <f>SUM(O13:O16)</f>
        <v>2537149892</v>
      </c>
      <c r="Q18" s="57">
        <f>SUM(Q13:Q16)</f>
        <v>2230143698</v>
      </c>
    </row>
    <row r="19" spans="1:17" ht="21" customHeight="1" thickTop="1"/>
    <row r="20" spans="1:17" ht="21" customHeight="1">
      <c r="A20" s="54" t="s">
        <v>154</v>
      </c>
      <c r="B20" s="54"/>
      <c r="C20" s="51"/>
      <c r="D20" s="51"/>
      <c r="E20" s="52">
        <v>150978000</v>
      </c>
      <c r="F20" s="52"/>
      <c r="G20" s="52">
        <v>16000000</v>
      </c>
      <c r="H20" s="52"/>
      <c r="I20" s="52">
        <v>-220306056</v>
      </c>
      <c r="K20" s="52">
        <v>2537149892</v>
      </c>
      <c r="M20" s="52">
        <v>0</v>
      </c>
      <c r="O20" s="52">
        <f>SUM(K20:M20)</f>
        <v>2537149892</v>
      </c>
      <c r="Q20" s="52">
        <f>SUM(E20:I20,O20)</f>
        <v>2483821836</v>
      </c>
    </row>
    <row r="21" spans="1:17" ht="6" customHeight="1">
      <c r="A21" s="54"/>
      <c r="B21" s="51"/>
      <c r="C21" s="51"/>
      <c r="D21" s="51"/>
      <c r="E21" s="52"/>
      <c r="F21" s="52"/>
      <c r="G21" s="52"/>
      <c r="H21" s="52"/>
      <c r="I21" s="52"/>
      <c r="M21" s="52"/>
    </row>
    <row r="22" spans="1:17" ht="21" customHeight="1">
      <c r="A22" s="54" t="s">
        <v>158</v>
      </c>
      <c r="B22" s="51"/>
      <c r="C22" s="51"/>
      <c r="D22" s="51"/>
      <c r="E22" s="53"/>
      <c r="F22" s="53"/>
      <c r="G22" s="53"/>
      <c r="H22" s="53"/>
      <c r="I22" s="53"/>
      <c r="M22" s="53"/>
    </row>
    <row r="23" spans="1:17" ht="21" customHeight="1">
      <c r="A23" s="54"/>
      <c r="B23" s="55" t="s">
        <v>126</v>
      </c>
      <c r="C23" s="51"/>
      <c r="D23" s="51"/>
      <c r="E23" s="42">
        <v>0</v>
      </c>
      <c r="F23" s="36"/>
      <c r="G23" s="42">
        <v>0</v>
      </c>
      <c r="H23" s="36"/>
      <c r="I23" s="42">
        <v>193859483</v>
      </c>
      <c r="K23" s="70">
        <v>0</v>
      </c>
      <c r="M23" s="42">
        <v>0</v>
      </c>
      <c r="O23" s="71">
        <f>SUM(K23:M23)</f>
        <v>0</v>
      </c>
      <c r="Q23" s="42">
        <f>SUM(E23:I23,O23)</f>
        <v>193859483</v>
      </c>
    </row>
    <row r="24" spans="1:17" ht="6" customHeight="1">
      <c r="A24" s="54"/>
      <c r="B24" s="51"/>
      <c r="C24" s="51"/>
      <c r="D24" s="51"/>
      <c r="E24" s="36"/>
      <c r="F24" s="36"/>
      <c r="G24" s="36"/>
      <c r="H24" s="36"/>
      <c r="I24" s="36"/>
      <c r="M24" s="36"/>
      <c r="O24" s="36"/>
    </row>
    <row r="25" spans="1:17" ht="21" customHeight="1" thickBot="1">
      <c r="A25" s="54" t="s">
        <v>155</v>
      </c>
      <c r="B25" s="56"/>
      <c r="C25" s="55"/>
      <c r="D25" s="55"/>
      <c r="E25" s="57">
        <f>SUM(E20:E23)</f>
        <v>150978000</v>
      </c>
      <c r="F25" s="52"/>
      <c r="G25" s="57">
        <f>SUM(G20:G23)</f>
        <v>16000000</v>
      </c>
      <c r="H25" s="52"/>
      <c r="I25" s="57">
        <f>SUM(I20:I23)</f>
        <v>-26446573</v>
      </c>
      <c r="K25" s="57">
        <f>SUM(K20:K23)</f>
        <v>2537149892</v>
      </c>
      <c r="M25" s="57">
        <f>SUM(M20:M23)</f>
        <v>0</v>
      </c>
      <c r="O25" s="57">
        <f>SUM(O20:O23)</f>
        <v>2537149892</v>
      </c>
      <c r="Q25" s="57">
        <f>SUM(Q20:Q23)</f>
        <v>2677681319</v>
      </c>
    </row>
    <row r="26" spans="1:17" ht="12.75" customHeight="1" thickTop="1"/>
    <row r="27" spans="1:17" ht="21" customHeight="1"/>
    <row r="28" spans="1:17" ht="18" customHeight="1"/>
    <row r="29" spans="1:17" ht="21.95" customHeight="1">
      <c r="A29" s="72" t="s">
        <v>92</v>
      </c>
      <c r="B29" s="73"/>
      <c r="C29" s="73"/>
      <c r="D29" s="73"/>
      <c r="E29" s="70"/>
      <c r="F29" s="70"/>
      <c r="G29" s="70"/>
      <c r="H29" s="70"/>
      <c r="I29" s="70"/>
      <c r="J29" s="70"/>
      <c r="K29" s="70"/>
      <c r="L29" s="70"/>
      <c r="M29" s="70"/>
      <c r="N29" s="70"/>
      <c r="O29" s="70"/>
      <c r="P29" s="70"/>
      <c r="Q29" s="70"/>
    </row>
  </sheetData>
  <mergeCells count="4">
    <mergeCell ref="E6:O6"/>
    <mergeCell ref="K7:O7"/>
    <mergeCell ref="G8:I8"/>
    <mergeCell ref="K8:M8"/>
  </mergeCells>
  <pageMargins left="0.4" right="0.4" top="0.5" bottom="0.6" header="0.49" footer="0.4"/>
  <pageSetup paperSize="9" firstPageNumber="6" orientation="landscape" useFirstPageNumber="1" horizontalDpi="1200" verticalDpi="1200" r:id="rId1"/>
  <headerFooter>
    <oddFooter>&amp;R&amp;"Browallia New,Regular"&amp;13&amp;P</oddFooter>
  </headerFooter>
  <customProperties>
    <customPr name="QAA_DRILLPATH_NODE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1D10B-EC02-4A8F-A5C1-B08A669319C3}">
  <sheetPr codeName="Sheet4"/>
  <dimension ref="A1:Q30"/>
  <sheetViews>
    <sheetView topLeftCell="A10" zoomScaleNormal="100" zoomScaleSheetLayoutView="77" workbookViewId="0">
      <selection activeCell="O13" sqref="O13 Q13 O16 Q16 E18 G18 I18 K18 M18 O18 Q18 O20 Q20 O23 Q23 E25 G25 I25 K25 M25 O25 Q25"/>
    </sheetView>
  </sheetViews>
  <sheetFormatPr defaultColWidth="10.85546875" defaultRowHeight="21" customHeight="1"/>
  <cols>
    <col min="1" max="2" width="1.85546875" style="63" customWidth="1"/>
    <col min="3" max="3" width="11.42578125" style="63" customWidth="1"/>
    <col min="4" max="4" width="31" style="63" customWidth="1"/>
    <col min="5" max="5" width="11.85546875" style="30" customWidth="1"/>
    <col min="6" max="6" width="0.85546875" style="30" customWidth="1"/>
    <col min="7" max="7" width="11.85546875" style="30" customWidth="1"/>
    <col min="8" max="8" width="0.85546875" style="30" customWidth="1"/>
    <col min="9" max="9" width="12.7109375" style="30" customWidth="1"/>
    <col min="10" max="10" width="0.85546875" style="30" customWidth="1"/>
    <col min="11" max="11" width="12.7109375" style="30" customWidth="1"/>
    <col min="12" max="12" width="0.85546875" style="30" customWidth="1"/>
    <col min="13" max="13" width="13.5703125" style="30" customWidth="1"/>
    <col min="14" max="14" width="0.85546875" style="30" customWidth="1"/>
    <col min="15" max="15" width="13.5703125" style="30" customWidth="1"/>
    <col min="16" max="16" width="0.85546875" style="30" customWidth="1"/>
    <col min="17" max="17" width="12.7109375" style="30" customWidth="1"/>
    <col min="18" max="16384" width="10.85546875" style="63"/>
  </cols>
  <sheetData>
    <row r="1" spans="1:17" s="51" customFormat="1" ht="21" customHeight="1">
      <c r="A1" s="58" t="s">
        <v>35</v>
      </c>
      <c r="E1" s="53"/>
      <c r="F1" s="53"/>
      <c r="G1" s="53"/>
      <c r="H1" s="53"/>
      <c r="I1" s="53"/>
      <c r="J1" s="53"/>
      <c r="K1" s="53"/>
      <c r="L1" s="53"/>
      <c r="M1" s="53"/>
      <c r="N1" s="53"/>
      <c r="O1" s="53"/>
      <c r="P1" s="53"/>
      <c r="Q1" s="53"/>
    </row>
    <row r="2" spans="1:17" s="51" customFormat="1" ht="21" customHeight="1">
      <c r="A2" s="50" t="s">
        <v>139</v>
      </c>
      <c r="E2" s="53"/>
      <c r="F2" s="53"/>
      <c r="G2" s="53"/>
      <c r="H2" s="53"/>
      <c r="I2" s="53"/>
      <c r="J2" s="53"/>
      <c r="K2" s="53"/>
      <c r="L2" s="53"/>
      <c r="M2" s="53"/>
      <c r="N2" s="53"/>
      <c r="O2" s="53"/>
      <c r="P2" s="53"/>
      <c r="Q2" s="53"/>
    </row>
    <row r="3" spans="1:17" s="51" customFormat="1" ht="21" customHeight="1">
      <c r="A3" s="59" t="str">
        <f>+'6'!A3</f>
        <v>สำหรับรอบระยะเวลาสามเดือนสิ้นสุดวันที่ 31 มีนาคม พ.ศ. 2568</v>
      </c>
      <c r="B3" s="60"/>
      <c r="C3" s="60"/>
      <c r="D3" s="60"/>
      <c r="E3" s="61"/>
      <c r="F3" s="61"/>
      <c r="G3" s="61"/>
      <c r="H3" s="61"/>
      <c r="I3" s="61"/>
      <c r="J3" s="61"/>
      <c r="K3" s="61"/>
      <c r="L3" s="61"/>
      <c r="M3" s="61"/>
      <c r="N3" s="61"/>
      <c r="O3" s="61"/>
      <c r="P3" s="61"/>
      <c r="Q3" s="61"/>
    </row>
    <row r="4" spans="1:17" s="51" customFormat="1" ht="21" customHeight="1">
      <c r="A4" s="62"/>
      <c r="E4" s="53"/>
      <c r="F4" s="53"/>
      <c r="G4" s="53"/>
      <c r="H4" s="53"/>
      <c r="I4" s="53"/>
      <c r="J4" s="53"/>
      <c r="K4" s="53"/>
      <c r="L4" s="53"/>
      <c r="M4" s="53"/>
      <c r="N4" s="53"/>
      <c r="O4" s="53"/>
      <c r="P4" s="53"/>
      <c r="Q4" s="53"/>
    </row>
    <row r="5" spans="1:17" s="51" customFormat="1" ht="21" customHeight="1">
      <c r="A5" s="62"/>
      <c r="E5" s="61"/>
      <c r="F5" s="61"/>
      <c r="G5" s="61"/>
      <c r="H5" s="61"/>
      <c r="I5" s="61"/>
      <c r="J5" s="61"/>
      <c r="K5" s="61"/>
      <c r="L5" s="61"/>
      <c r="M5" s="61"/>
      <c r="N5" s="61"/>
      <c r="O5" s="61"/>
      <c r="P5" s="61"/>
      <c r="Q5" s="26" t="s">
        <v>87</v>
      </c>
    </row>
    <row r="6" spans="1:17" ht="21" customHeight="1">
      <c r="C6" s="51"/>
      <c r="D6" s="51"/>
      <c r="E6" s="126" t="s">
        <v>69</v>
      </c>
      <c r="F6" s="126"/>
      <c r="G6" s="126"/>
      <c r="H6" s="126"/>
      <c r="I6" s="126"/>
      <c r="J6" s="126"/>
      <c r="K6" s="126"/>
      <c r="L6" s="126"/>
      <c r="M6" s="126"/>
      <c r="N6" s="126"/>
      <c r="O6" s="126"/>
      <c r="P6" s="64"/>
      <c r="Q6" s="64"/>
    </row>
    <row r="7" spans="1:17" ht="21" customHeight="1">
      <c r="C7" s="51"/>
      <c r="D7" s="51"/>
      <c r="E7" s="65"/>
      <c r="F7" s="65"/>
      <c r="G7" s="65"/>
      <c r="H7" s="65"/>
      <c r="I7" s="65"/>
      <c r="J7" s="65"/>
      <c r="K7" s="127" t="s">
        <v>98</v>
      </c>
      <c r="L7" s="127"/>
      <c r="M7" s="127"/>
      <c r="N7" s="127"/>
      <c r="O7" s="127"/>
      <c r="P7" s="65"/>
      <c r="Q7" s="65"/>
    </row>
    <row r="8" spans="1:17" s="51" customFormat="1" ht="21" customHeight="1">
      <c r="E8" s="65"/>
      <c r="F8" s="65"/>
      <c r="G8" s="126" t="s">
        <v>97</v>
      </c>
      <c r="H8" s="126"/>
      <c r="I8" s="126"/>
      <c r="J8" s="65"/>
      <c r="K8" s="128" t="s">
        <v>81</v>
      </c>
      <c r="L8" s="128"/>
      <c r="M8" s="128"/>
      <c r="N8" s="65"/>
      <c r="O8" s="66" t="s">
        <v>99</v>
      </c>
      <c r="P8" s="65"/>
      <c r="Q8" s="67"/>
    </row>
    <row r="9" spans="1:17" s="51" customFormat="1" ht="21" customHeight="1">
      <c r="E9" s="53"/>
      <c r="F9" s="68"/>
      <c r="G9" s="68" t="s">
        <v>10</v>
      </c>
      <c r="H9" s="68"/>
      <c r="I9" s="68"/>
      <c r="J9" s="68"/>
      <c r="K9" s="66"/>
      <c r="L9" s="68"/>
      <c r="M9" s="66" t="s">
        <v>77</v>
      </c>
      <c r="O9" s="66" t="s">
        <v>100</v>
      </c>
      <c r="Q9" s="67" t="s">
        <v>99</v>
      </c>
    </row>
    <row r="10" spans="1:17" s="51" customFormat="1" ht="21" customHeight="1">
      <c r="E10" s="68" t="s">
        <v>33</v>
      </c>
      <c r="F10" s="68"/>
      <c r="G10" s="68" t="s">
        <v>73</v>
      </c>
      <c r="H10" s="68"/>
      <c r="I10" s="68"/>
      <c r="J10" s="68"/>
      <c r="K10" s="66" t="s">
        <v>101</v>
      </c>
      <c r="L10" s="68"/>
      <c r="M10" s="66" t="s">
        <v>102</v>
      </c>
      <c r="N10" s="68"/>
      <c r="O10" s="66" t="s">
        <v>103</v>
      </c>
      <c r="P10" s="68"/>
      <c r="Q10" s="68" t="s">
        <v>104</v>
      </c>
    </row>
    <row r="11" spans="1:17" s="51" customFormat="1" ht="21" customHeight="1">
      <c r="E11" s="69" t="s">
        <v>53</v>
      </c>
      <c r="F11" s="68"/>
      <c r="G11" s="69" t="s">
        <v>74</v>
      </c>
      <c r="H11" s="68"/>
      <c r="I11" s="69" t="s">
        <v>11</v>
      </c>
      <c r="J11" s="68"/>
      <c r="K11" s="23" t="s">
        <v>105</v>
      </c>
      <c r="L11" s="68"/>
      <c r="M11" s="23" t="s">
        <v>106</v>
      </c>
      <c r="N11" s="68"/>
      <c r="O11" s="23" t="s">
        <v>107</v>
      </c>
      <c r="P11" s="68"/>
      <c r="Q11" s="69" t="s">
        <v>107</v>
      </c>
    </row>
    <row r="12" spans="1:17" s="51" customFormat="1" ht="6" customHeight="1">
      <c r="B12" s="63"/>
      <c r="C12" s="55"/>
      <c r="D12" s="55"/>
      <c r="E12" s="52"/>
      <c r="F12" s="52"/>
      <c r="G12" s="52"/>
      <c r="H12" s="52"/>
      <c r="I12" s="52"/>
      <c r="J12" s="52"/>
      <c r="K12" s="52"/>
      <c r="L12" s="52"/>
      <c r="M12" s="52"/>
      <c r="N12" s="52"/>
      <c r="O12" s="52"/>
      <c r="P12" s="52"/>
      <c r="Q12" s="52"/>
    </row>
    <row r="13" spans="1:17" ht="21" customHeight="1">
      <c r="A13" s="54" t="s">
        <v>157</v>
      </c>
      <c r="B13" s="54"/>
      <c r="C13" s="51"/>
      <c r="D13" s="51"/>
      <c r="E13" s="53">
        <v>150978000</v>
      </c>
      <c r="F13" s="36"/>
      <c r="G13" s="53">
        <v>16000000</v>
      </c>
      <c r="H13" s="36"/>
      <c r="I13" s="53">
        <v>-656084346</v>
      </c>
      <c r="K13" s="30">
        <v>2537149892</v>
      </c>
      <c r="M13" s="53">
        <v>1940463</v>
      </c>
      <c r="O13" s="36">
        <f>SUM(K13:M13)</f>
        <v>2539090355</v>
      </c>
      <c r="Q13" s="52">
        <f>SUM(E13:I13,O13)</f>
        <v>2049984009</v>
      </c>
    </row>
    <row r="14" spans="1:17" ht="6" customHeight="1">
      <c r="A14" s="54"/>
      <c r="B14" s="51"/>
      <c r="C14" s="51"/>
      <c r="D14" s="51"/>
      <c r="E14" s="52"/>
      <c r="F14" s="52"/>
      <c r="G14" s="52"/>
      <c r="H14" s="52"/>
      <c r="I14" s="52"/>
      <c r="M14" s="52"/>
    </row>
    <row r="15" spans="1:17" ht="21" customHeight="1">
      <c r="A15" s="54" t="s">
        <v>158</v>
      </c>
      <c r="B15" s="51"/>
      <c r="C15" s="51"/>
      <c r="D15" s="51"/>
      <c r="E15" s="53"/>
      <c r="F15" s="53"/>
      <c r="G15" s="53"/>
      <c r="H15" s="53"/>
      <c r="I15" s="53"/>
      <c r="M15" s="53"/>
    </row>
    <row r="16" spans="1:17" ht="21" customHeight="1">
      <c r="A16" s="54"/>
      <c r="B16" s="55" t="s">
        <v>142</v>
      </c>
      <c r="C16" s="51"/>
      <c r="D16" s="51"/>
      <c r="E16" s="42">
        <v>0</v>
      </c>
      <c r="F16" s="36"/>
      <c r="G16" s="42">
        <v>0</v>
      </c>
      <c r="H16" s="36"/>
      <c r="I16" s="42">
        <v>160058113</v>
      </c>
      <c r="K16" s="70">
        <v>0</v>
      </c>
      <c r="M16" s="42">
        <v>-1940463</v>
      </c>
      <c r="O16" s="42">
        <f>SUM(K16:M16)</f>
        <v>-1940463</v>
      </c>
      <c r="Q16" s="71">
        <f>SUM(E16:I16,O16)</f>
        <v>158117650</v>
      </c>
    </row>
    <row r="17" spans="1:17" ht="6" customHeight="1">
      <c r="A17" s="54"/>
      <c r="B17" s="51"/>
      <c r="C17" s="51"/>
      <c r="D17" s="51"/>
      <c r="E17" s="36"/>
      <c r="F17" s="36"/>
      <c r="G17" s="36"/>
      <c r="H17" s="36"/>
      <c r="I17" s="36"/>
      <c r="M17" s="36"/>
      <c r="O17" s="36"/>
    </row>
    <row r="18" spans="1:17" ht="21" customHeight="1" thickBot="1">
      <c r="A18" s="54" t="s">
        <v>153</v>
      </c>
      <c r="B18" s="56"/>
      <c r="C18" s="55"/>
      <c r="D18" s="55"/>
      <c r="E18" s="57">
        <f>SUM(E13:E16)</f>
        <v>150978000</v>
      </c>
      <c r="F18" s="52"/>
      <c r="G18" s="57">
        <f>SUM(G13:G16)</f>
        <v>16000000</v>
      </c>
      <c r="H18" s="52"/>
      <c r="I18" s="57">
        <f>SUM(I13:I16)</f>
        <v>-496026233</v>
      </c>
      <c r="K18" s="57">
        <f>SUM(K13:K16)</f>
        <v>2537149892</v>
      </c>
      <c r="M18" s="57">
        <f>SUM(M13:M16)</f>
        <v>0</v>
      </c>
      <c r="O18" s="57">
        <f>SUM(O13:O16)</f>
        <v>2537149892</v>
      </c>
      <c r="Q18" s="57">
        <f>SUM(Q13:Q16)</f>
        <v>2208101659</v>
      </c>
    </row>
    <row r="19" spans="1:17" ht="21" customHeight="1" thickTop="1"/>
    <row r="20" spans="1:17" ht="21" customHeight="1">
      <c r="A20" s="54" t="s">
        <v>154</v>
      </c>
      <c r="B20" s="54"/>
      <c r="C20" s="51"/>
      <c r="D20" s="51"/>
      <c r="E20" s="52">
        <v>150978000</v>
      </c>
      <c r="F20" s="52"/>
      <c r="G20" s="52">
        <v>16000000</v>
      </c>
      <c r="H20" s="52"/>
      <c r="I20" s="52">
        <v>-242483413</v>
      </c>
      <c r="K20" s="52">
        <v>2537149892</v>
      </c>
      <c r="M20" s="52">
        <v>0</v>
      </c>
      <c r="O20" s="52">
        <f>SUM(K20:M20)</f>
        <v>2537149892</v>
      </c>
      <c r="Q20" s="52">
        <f>SUM(E20:I20,O20)</f>
        <v>2461644479</v>
      </c>
    </row>
    <row r="21" spans="1:17" ht="6" customHeight="1">
      <c r="A21" s="54"/>
      <c r="B21" s="51"/>
      <c r="C21" s="51"/>
      <c r="D21" s="51"/>
      <c r="E21" s="52"/>
      <c r="F21" s="52"/>
      <c r="G21" s="52"/>
      <c r="H21" s="52"/>
      <c r="I21" s="52"/>
      <c r="M21" s="52"/>
    </row>
    <row r="22" spans="1:17" ht="21" customHeight="1">
      <c r="A22" s="54" t="s">
        <v>158</v>
      </c>
      <c r="B22" s="51"/>
      <c r="C22" s="51"/>
      <c r="D22" s="51"/>
      <c r="E22" s="53"/>
      <c r="F22" s="53"/>
      <c r="G22" s="53"/>
      <c r="H22" s="53"/>
      <c r="I22" s="53"/>
      <c r="M22" s="53"/>
    </row>
    <row r="23" spans="1:17" ht="21" customHeight="1">
      <c r="A23" s="54"/>
      <c r="B23" s="55" t="s">
        <v>126</v>
      </c>
      <c r="C23" s="51"/>
      <c r="D23" s="51"/>
      <c r="E23" s="42">
        <v>0</v>
      </c>
      <c r="F23" s="36"/>
      <c r="G23" s="42">
        <v>0</v>
      </c>
      <c r="H23" s="36"/>
      <c r="I23" s="42">
        <v>191503534</v>
      </c>
      <c r="K23" s="70">
        <v>0</v>
      </c>
      <c r="M23" s="42">
        <v>0</v>
      </c>
      <c r="O23" s="71">
        <f>SUM(K23:M23)</f>
        <v>0</v>
      </c>
      <c r="Q23" s="42">
        <f>SUM(E23:I23,O23)</f>
        <v>191503534</v>
      </c>
    </row>
    <row r="24" spans="1:17" ht="6" customHeight="1">
      <c r="A24" s="54"/>
      <c r="B24" s="51"/>
      <c r="C24" s="51"/>
      <c r="D24" s="51"/>
      <c r="E24" s="36"/>
      <c r="F24" s="36"/>
      <c r="G24" s="36"/>
      <c r="H24" s="36"/>
      <c r="I24" s="36"/>
      <c r="M24" s="36"/>
      <c r="O24" s="36"/>
    </row>
    <row r="25" spans="1:17" ht="21" customHeight="1" thickBot="1">
      <c r="A25" s="54" t="s">
        <v>155</v>
      </c>
      <c r="B25" s="56"/>
      <c r="C25" s="55"/>
      <c r="D25" s="55"/>
      <c r="E25" s="57">
        <f>SUM(E20:E23)</f>
        <v>150978000</v>
      </c>
      <c r="F25" s="52"/>
      <c r="G25" s="57">
        <f>SUM(G20:G23)</f>
        <v>16000000</v>
      </c>
      <c r="H25" s="52"/>
      <c r="I25" s="57">
        <f>SUM(I20:I23)</f>
        <v>-50979879</v>
      </c>
      <c r="K25" s="57">
        <f>SUM(K20:K23)</f>
        <v>2537149892</v>
      </c>
      <c r="M25" s="57">
        <f>SUM(M20:M23)</f>
        <v>0</v>
      </c>
      <c r="O25" s="57">
        <f>SUM(O20:O23)</f>
        <v>2537149892</v>
      </c>
      <c r="Q25" s="57">
        <f>SUM(Q20:Q23)</f>
        <v>2653148013</v>
      </c>
    </row>
    <row r="26" spans="1:17" ht="21" customHeight="1" thickTop="1"/>
    <row r="27" spans="1:17" ht="15" customHeight="1"/>
    <row r="28" spans="1:17" ht="15.75" customHeight="1"/>
    <row r="29" spans="1:17" ht="21.95" customHeight="1">
      <c r="A29" s="72" t="s">
        <v>92</v>
      </c>
      <c r="B29" s="73"/>
      <c r="C29" s="73"/>
      <c r="D29" s="73"/>
      <c r="E29" s="70"/>
      <c r="F29" s="70"/>
      <c r="G29" s="70"/>
      <c r="H29" s="70"/>
      <c r="I29" s="70"/>
      <c r="J29" s="70"/>
      <c r="K29" s="70"/>
      <c r="L29" s="70"/>
      <c r="M29" s="70"/>
      <c r="N29" s="70"/>
      <c r="O29" s="70"/>
      <c r="P29" s="70"/>
      <c r="Q29" s="70"/>
    </row>
    <row r="30" spans="1:17" ht="18.75"/>
  </sheetData>
  <mergeCells count="4">
    <mergeCell ref="E6:O6"/>
    <mergeCell ref="K7:O7"/>
    <mergeCell ref="G8:I8"/>
    <mergeCell ref="K8:M8"/>
  </mergeCells>
  <pageMargins left="0.4" right="0.4" top="0.5" bottom="0.6" header="0.49" footer="0.4"/>
  <pageSetup paperSize="9" firstPageNumber="7" orientation="landscape" useFirstPageNumber="1" horizontalDpi="1200" verticalDpi="1200" r:id="rId1"/>
  <headerFooter>
    <oddFooter>&amp;R&amp;"Browallia New,Regular"&amp;13&amp;P</oddFooter>
  </headerFooter>
  <customProperties>
    <customPr name="QAA_DRILLPATH_NODE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9DF29-AC74-4439-9E30-4BA04EBCB200}">
  <sheetPr codeName="Sheet5"/>
  <dimension ref="A1:L85"/>
  <sheetViews>
    <sheetView tabSelected="1" topLeftCell="A27" zoomScaleNormal="100" zoomScaleSheetLayoutView="100" workbookViewId="0">
      <selection activeCell="O13" sqref="O13"/>
    </sheetView>
  </sheetViews>
  <sheetFormatPr defaultColWidth="10.42578125" defaultRowHeight="21.75" customHeight="1"/>
  <cols>
    <col min="1" max="2" width="1.7109375" style="1" customWidth="1"/>
    <col min="3" max="3" width="32.140625" style="1" customWidth="1"/>
    <col min="4" max="4" width="8.5703125" style="19" customWidth="1"/>
    <col min="5" max="5" width="0.7109375" style="1" customWidth="1"/>
    <col min="6" max="6" width="11.85546875" style="29" customWidth="1"/>
    <col min="7" max="7" width="0.7109375" style="29" customWidth="1"/>
    <col min="8" max="8" width="11.85546875" style="29" customWidth="1"/>
    <col min="9" max="9" width="0.7109375" style="29" customWidth="1"/>
    <col min="10" max="10" width="11.85546875" style="29" customWidth="1"/>
    <col min="11" max="11" width="0.7109375" style="29" customWidth="1"/>
    <col min="12" max="12" width="11.85546875" style="29" customWidth="1"/>
    <col min="13" max="16384" width="10.42578125" style="1"/>
  </cols>
  <sheetData>
    <row r="1" spans="1:12" s="14" customFormat="1" ht="21" customHeight="1">
      <c r="A1" s="10" t="s">
        <v>36</v>
      </c>
      <c r="B1" s="10"/>
      <c r="C1" s="10"/>
      <c r="D1" s="11"/>
      <c r="E1" s="10"/>
      <c r="F1" s="12"/>
      <c r="G1" s="13"/>
      <c r="H1" s="13"/>
      <c r="I1" s="13"/>
      <c r="J1" s="13"/>
      <c r="K1" s="13"/>
      <c r="L1" s="13"/>
    </row>
    <row r="2" spans="1:12" ht="21" customHeight="1">
      <c r="A2" s="10" t="s">
        <v>22</v>
      </c>
      <c r="B2" s="10"/>
      <c r="C2" s="10"/>
      <c r="D2" s="11"/>
      <c r="E2" s="10"/>
      <c r="F2" s="12"/>
      <c r="G2" s="13"/>
      <c r="H2" s="13"/>
      <c r="I2" s="13"/>
      <c r="J2" s="13"/>
      <c r="K2" s="13"/>
      <c r="L2" s="13"/>
    </row>
    <row r="3" spans="1:12" ht="21" customHeight="1">
      <c r="A3" s="15" t="str">
        <f>'7'!A3</f>
        <v>สำหรับรอบระยะเวลาสามเดือนสิ้นสุดวันที่ 31 มีนาคม พ.ศ. 2568</v>
      </c>
      <c r="B3" s="15"/>
      <c r="C3" s="15"/>
      <c r="D3" s="16"/>
      <c r="E3" s="15"/>
      <c r="F3" s="17"/>
      <c r="G3" s="18"/>
      <c r="H3" s="18"/>
      <c r="I3" s="18"/>
      <c r="J3" s="18"/>
      <c r="K3" s="18"/>
      <c r="L3" s="18"/>
    </row>
    <row r="4" spans="1:12" ht="18.75">
      <c r="A4" s="14"/>
      <c r="F4" s="20"/>
      <c r="G4" s="20"/>
      <c r="H4" s="20"/>
      <c r="I4" s="20"/>
      <c r="J4" s="20"/>
      <c r="K4" s="20"/>
      <c r="L4" s="20"/>
    </row>
    <row r="5" spans="1:12" ht="21" customHeight="1">
      <c r="A5" s="14"/>
      <c r="B5" s="14"/>
      <c r="C5" s="14"/>
      <c r="D5" s="21"/>
      <c r="E5" s="14"/>
      <c r="F5" s="22"/>
      <c r="G5" s="22"/>
      <c r="H5" s="22"/>
      <c r="I5" s="22"/>
      <c r="J5" s="22"/>
      <c r="K5" s="22"/>
      <c r="L5" s="23" t="s">
        <v>87</v>
      </c>
    </row>
    <row r="6" spans="1:12" ht="21" customHeight="1">
      <c r="A6" s="14"/>
      <c r="B6" s="14"/>
      <c r="C6" s="14"/>
      <c r="D6" s="21"/>
      <c r="E6" s="14"/>
      <c r="F6" s="131" t="s">
        <v>49</v>
      </c>
      <c r="G6" s="131"/>
      <c r="H6" s="131"/>
      <c r="I6" s="24"/>
      <c r="J6" s="131" t="s">
        <v>69</v>
      </c>
      <c r="K6" s="131"/>
      <c r="L6" s="131"/>
    </row>
    <row r="7" spans="1:12" ht="21" customHeight="1">
      <c r="A7" s="14"/>
      <c r="B7" s="14"/>
      <c r="C7" s="14"/>
      <c r="D7" s="25" t="s">
        <v>0</v>
      </c>
      <c r="E7" s="14"/>
      <c r="F7" s="26" t="s">
        <v>148</v>
      </c>
      <c r="G7" s="27"/>
      <c r="H7" s="26" t="s">
        <v>121</v>
      </c>
      <c r="I7" s="27"/>
      <c r="J7" s="26" t="s">
        <v>148</v>
      </c>
      <c r="K7" s="27"/>
      <c r="L7" s="26" t="s">
        <v>121</v>
      </c>
    </row>
    <row r="8" spans="1:12" ht="8.1" customHeight="1">
      <c r="A8" s="14"/>
      <c r="F8" s="20"/>
      <c r="G8" s="20"/>
      <c r="H8" s="20"/>
      <c r="I8" s="20"/>
      <c r="J8" s="20"/>
      <c r="K8" s="20"/>
      <c r="L8" s="20"/>
    </row>
    <row r="9" spans="1:12" ht="21" customHeight="1">
      <c r="A9" s="28" t="s">
        <v>12</v>
      </c>
      <c r="B9" s="28"/>
      <c r="C9" s="28"/>
      <c r="D9" s="11"/>
      <c r="E9" s="28"/>
    </row>
    <row r="10" spans="1:12" ht="21" customHeight="1">
      <c r="A10" s="14" t="s">
        <v>132</v>
      </c>
      <c r="F10" s="20">
        <v>240645182</v>
      </c>
      <c r="G10" s="20"/>
      <c r="H10" s="20">
        <v>203618242</v>
      </c>
      <c r="I10" s="20"/>
      <c r="J10" s="31">
        <v>237578171</v>
      </c>
      <c r="K10" s="20"/>
      <c r="L10" s="30">
        <v>200584231</v>
      </c>
    </row>
    <row r="11" spans="1:12" ht="8.1" customHeight="1">
      <c r="A11" s="14"/>
      <c r="F11" s="20"/>
      <c r="G11" s="20"/>
      <c r="H11" s="20"/>
      <c r="I11" s="20"/>
      <c r="J11" s="20"/>
      <c r="K11" s="20"/>
      <c r="L11" s="20"/>
    </row>
    <row r="12" spans="1:12" ht="21" customHeight="1">
      <c r="A12" s="28" t="s">
        <v>31</v>
      </c>
      <c r="B12" s="28"/>
      <c r="C12" s="28"/>
      <c r="D12" s="11"/>
      <c r="E12" s="28"/>
    </row>
    <row r="13" spans="1:12" ht="21" customHeight="1">
      <c r="B13" s="14" t="s">
        <v>56</v>
      </c>
      <c r="D13" s="21">
        <v>8</v>
      </c>
      <c r="E13" s="14"/>
      <c r="F13" s="20">
        <v>68827118</v>
      </c>
      <c r="G13" s="20"/>
      <c r="H13" s="20">
        <v>72985077</v>
      </c>
      <c r="I13" s="20"/>
      <c r="J13" s="31">
        <v>66705686</v>
      </c>
      <c r="K13" s="20"/>
      <c r="L13" s="31">
        <v>70809519</v>
      </c>
    </row>
    <row r="14" spans="1:12" ht="21" customHeight="1">
      <c r="B14" s="14" t="s">
        <v>95</v>
      </c>
      <c r="D14" s="21">
        <v>9</v>
      </c>
      <c r="E14" s="14"/>
      <c r="F14" s="20">
        <v>12453898</v>
      </c>
      <c r="G14" s="20"/>
      <c r="H14" s="20">
        <v>12441813</v>
      </c>
      <c r="I14" s="20"/>
      <c r="J14" s="31">
        <v>16564162</v>
      </c>
      <c r="K14" s="20"/>
      <c r="L14" s="31">
        <v>16552077</v>
      </c>
    </row>
    <row r="15" spans="1:12" ht="21" customHeight="1">
      <c r="B15" s="32" t="s">
        <v>32</v>
      </c>
      <c r="C15" s="33"/>
      <c r="D15" s="21">
        <v>10</v>
      </c>
      <c r="F15" s="20">
        <v>637241</v>
      </c>
      <c r="G15" s="20"/>
      <c r="H15" s="20">
        <v>582681</v>
      </c>
      <c r="I15" s="20"/>
      <c r="J15" s="31">
        <v>637241</v>
      </c>
      <c r="K15" s="20"/>
      <c r="L15" s="31">
        <v>582681</v>
      </c>
    </row>
    <row r="16" spans="1:12" ht="21" customHeight="1">
      <c r="B16" s="34" t="s">
        <v>130</v>
      </c>
      <c r="C16" s="33"/>
      <c r="D16" s="21"/>
      <c r="E16" s="14"/>
      <c r="F16" s="29">
        <v>-72494</v>
      </c>
      <c r="G16" s="20"/>
      <c r="H16" s="29">
        <v>-219100</v>
      </c>
      <c r="I16" s="20"/>
      <c r="J16" s="31">
        <v>-72494</v>
      </c>
      <c r="K16" s="20"/>
      <c r="L16" s="31">
        <v>-219100</v>
      </c>
    </row>
    <row r="17" spans="1:12" ht="21" customHeight="1">
      <c r="B17" s="1" t="s">
        <v>131</v>
      </c>
      <c r="C17" s="33"/>
      <c r="D17" s="21"/>
      <c r="E17" s="14"/>
      <c r="F17" s="20">
        <v>0</v>
      </c>
      <c r="G17" s="20"/>
      <c r="H17" s="20">
        <v>61</v>
      </c>
      <c r="I17" s="20"/>
      <c r="J17" s="31">
        <v>0</v>
      </c>
      <c r="K17" s="20"/>
      <c r="L17" s="20">
        <v>61</v>
      </c>
    </row>
    <row r="18" spans="1:12" ht="21" customHeight="1">
      <c r="B18" s="14" t="s">
        <v>114</v>
      </c>
      <c r="E18" s="14"/>
      <c r="F18" s="20"/>
      <c r="G18" s="20"/>
      <c r="H18" s="20"/>
      <c r="I18" s="20"/>
      <c r="J18" s="30"/>
      <c r="K18" s="20"/>
      <c r="L18" s="30"/>
    </row>
    <row r="19" spans="1:12" ht="21" customHeight="1">
      <c r="C19" s="14" t="s">
        <v>113</v>
      </c>
      <c r="D19" s="21"/>
      <c r="E19" s="14"/>
      <c r="F19" s="20">
        <v>0</v>
      </c>
      <c r="G19" s="20"/>
      <c r="H19" s="20">
        <v>0</v>
      </c>
      <c r="I19" s="20"/>
      <c r="J19" s="8">
        <v>8374</v>
      </c>
      <c r="K19" s="20"/>
      <c r="L19" s="8">
        <v>120207</v>
      </c>
    </row>
    <row r="20" spans="1:12" ht="21" customHeight="1">
      <c r="B20" s="35" t="s">
        <v>46</v>
      </c>
      <c r="D20" s="21"/>
      <c r="E20" s="35"/>
      <c r="F20" s="20">
        <v>3756365</v>
      </c>
      <c r="G20" s="20"/>
      <c r="H20" s="20">
        <v>3530573</v>
      </c>
      <c r="I20" s="20"/>
      <c r="J20" s="37">
        <v>3756365</v>
      </c>
      <c r="K20" s="20"/>
      <c r="L20" s="37">
        <v>3530573</v>
      </c>
    </row>
    <row r="21" spans="1:12" ht="21" customHeight="1">
      <c r="B21" s="35" t="s">
        <v>37</v>
      </c>
      <c r="D21" s="21"/>
      <c r="E21" s="35"/>
      <c r="F21" s="20">
        <v>-246646</v>
      </c>
      <c r="G21" s="20"/>
      <c r="H21" s="20">
        <v>-442981</v>
      </c>
      <c r="I21" s="20"/>
      <c r="J21" s="31">
        <v>-246646</v>
      </c>
      <c r="K21" s="20"/>
      <c r="L21" s="31">
        <v>-442981</v>
      </c>
    </row>
    <row r="22" spans="1:12" ht="21" customHeight="1">
      <c r="B22" s="35" t="s">
        <v>59</v>
      </c>
      <c r="D22" s="21"/>
      <c r="E22" s="35"/>
      <c r="F22" s="29">
        <v>21477896</v>
      </c>
      <c r="G22" s="20"/>
      <c r="H22" s="29">
        <v>29699173</v>
      </c>
      <c r="I22" s="20"/>
      <c r="J22" s="31">
        <v>22822498</v>
      </c>
      <c r="K22" s="20"/>
      <c r="L22" s="31">
        <v>31137100</v>
      </c>
    </row>
    <row r="23" spans="1:12" ht="8.1" customHeight="1">
      <c r="B23" s="35"/>
      <c r="D23" s="21"/>
      <c r="E23" s="35"/>
      <c r="F23" s="20"/>
      <c r="G23" s="20"/>
      <c r="H23" s="20"/>
      <c r="I23" s="20"/>
      <c r="J23" s="20"/>
      <c r="K23" s="20"/>
      <c r="L23" s="20"/>
    </row>
    <row r="24" spans="1:12" ht="21" customHeight="1">
      <c r="A24" s="28" t="s">
        <v>159</v>
      </c>
      <c r="B24" s="28"/>
      <c r="C24" s="38"/>
      <c r="D24" s="21"/>
      <c r="E24" s="14"/>
    </row>
    <row r="25" spans="1:12" ht="21" customHeight="1">
      <c r="A25" s="38"/>
      <c r="B25" s="39" t="s">
        <v>143</v>
      </c>
      <c r="C25" s="35"/>
      <c r="D25" s="21"/>
      <c r="E25" s="14"/>
      <c r="F25" s="29">
        <v>-5327375</v>
      </c>
      <c r="H25" s="29">
        <v>22680983</v>
      </c>
      <c r="J25" s="31">
        <v>-5312331</v>
      </c>
      <c r="L25" s="31">
        <v>22582625</v>
      </c>
    </row>
    <row r="26" spans="1:12" ht="21" customHeight="1">
      <c r="A26" s="38"/>
      <c r="B26" s="35" t="s">
        <v>38</v>
      </c>
      <c r="C26" s="35"/>
      <c r="D26" s="21"/>
      <c r="E26" s="14"/>
      <c r="F26" s="29">
        <v>5718831</v>
      </c>
      <c r="H26" s="29">
        <v>8089061</v>
      </c>
      <c r="J26" s="31">
        <v>5718831</v>
      </c>
      <c r="L26" s="31">
        <v>8089061</v>
      </c>
    </row>
    <row r="27" spans="1:12" ht="21" customHeight="1">
      <c r="A27" s="38"/>
      <c r="B27" s="35" t="s">
        <v>39</v>
      </c>
      <c r="C27" s="35"/>
      <c r="D27" s="21"/>
      <c r="E27" s="14"/>
      <c r="F27" s="29">
        <v>1587272</v>
      </c>
      <c r="H27" s="29">
        <v>-1686639</v>
      </c>
      <c r="J27" s="37">
        <v>1591684</v>
      </c>
      <c r="L27" s="37">
        <v>-1036037</v>
      </c>
    </row>
    <row r="28" spans="1:12" ht="21" customHeight="1">
      <c r="A28" s="38"/>
      <c r="B28" s="35" t="s">
        <v>40</v>
      </c>
      <c r="C28" s="35"/>
      <c r="D28" s="21"/>
      <c r="E28" s="14"/>
      <c r="F28" s="29">
        <v>314664</v>
      </c>
      <c r="H28" s="29">
        <v>-2373397</v>
      </c>
      <c r="J28" s="37">
        <v>272222</v>
      </c>
      <c r="L28" s="37">
        <v>-3062133</v>
      </c>
    </row>
    <row r="29" spans="1:12" ht="21" customHeight="1">
      <c r="A29" s="38"/>
      <c r="B29" s="39" t="s">
        <v>144</v>
      </c>
      <c r="C29" s="35"/>
      <c r="D29" s="21"/>
      <c r="E29" s="14"/>
      <c r="F29" s="29">
        <v>-120075175</v>
      </c>
      <c r="H29" s="29">
        <v>-49152325</v>
      </c>
      <c r="J29" s="37">
        <v>-129987909</v>
      </c>
      <c r="L29" s="37">
        <v>-52420976</v>
      </c>
    </row>
    <row r="30" spans="1:12" ht="21" customHeight="1">
      <c r="A30" s="38"/>
      <c r="B30" s="39" t="s">
        <v>96</v>
      </c>
      <c r="C30" s="35"/>
      <c r="D30" s="21"/>
      <c r="E30" s="14"/>
      <c r="F30" s="29">
        <v>-833520</v>
      </c>
      <c r="H30" s="29">
        <v>-2151745</v>
      </c>
      <c r="J30" s="37">
        <v>-833520</v>
      </c>
      <c r="L30" s="37">
        <v>-2151745</v>
      </c>
    </row>
    <row r="31" spans="1:12" ht="21" customHeight="1">
      <c r="A31" s="38"/>
      <c r="B31" s="39" t="s">
        <v>83</v>
      </c>
      <c r="C31" s="35"/>
      <c r="D31" s="21"/>
      <c r="E31" s="14"/>
      <c r="F31" s="29">
        <v>739683</v>
      </c>
      <c r="H31" s="29">
        <v>-673710</v>
      </c>
      <c r="J31" s="8">
        <v>741191</v>
      </c>
      <c r="K31" s="8"/>
      <c r="L31" s="8">
        <v>-672992</v>
      </c>
    </row>
    <row r="32" spans="1:12" ht="21" customHeight="1">
      <c r="A32" s="38"/>
      <c r="B32" s="39" t="s">
        <v>82</v>
      </c>
      <c r="C32" s="35"/>
      <c r="D32" s="21"/>
      <c r="E32" s="14"/>
      <c r="F32" s="40">
        <v>296364</v>
      </c>
      <c r="H32" s="9" t="s">
        <v>150</v>
      </c>
      <c r="J32" s="41">
        <v>296364</v>
      </c>
      <c r="K32" s="2"/>
      <c r="L32" s="9" t="s">
        <v>150</v>
      </c>
    </row>
    <row r="33" spans="1:12" ht="8.1" customHeight="1">
      <c r="A33" s="38"/>
      <c r="B33" s="35"/>
      <c r="C33" s="35"/>
      <c r="D33" s="21"/>
      <c r="E33" s="14"/>
    </row>
    <row r="34" spans="1:12" ht="21" customHeight="1">
      <c r="A34" s="14" t="s">
        <v>160</v>
      </c>
      <c r="B34" s="14"/>
      <c r="D34" s="21"/>
      <c r="E34" s="14"/>
      <c r="F34" s="29">
        <f>SUM(F10:F32)</f>
        <v>229899304</v>
      </c>
      <c r="H34" s="29">
        <f>SUM(H10:H32)</f>
        <v>296927767</v>
      </c>
      <c r="J34" s="29">
        <f>SUM(J10:J32)</f>
        <v>220239889</v>
      </c>
      <c r="L34" s="29">
        <f>SUM(L10:L32)</f>
        <v>293982171</v>
      </c>
    </row>
    <row r="35" spans="1:12" ht="21" customHeight="1">
      <c r="B35" s="14" t="s">
        <v>70</v>
      </c>
      <c r="C35" s="14"/>
      <c r="D35" s="21"/>
      <c r="E35" s="14"/>
      <c r="F35" s="20">
        <v>246646</v>
      </c>
      <c r="H35" s="20">
        <v>442981</v>
      </c>
      <c r="J35" s="37">
        <v>246646</v>
      </c>
      <c r="L35" s="37">
        <v>442981</v>
      </c>
    </row>
    <row r="36" spans="1:12" ht="21" customHeight="1">
      <c r="B36" s="14" t="s">
        <v>71</v>
      </c>
      <c r="C36" s="14"/>
      <c r="D36" s="21"/>
      <c r="E36" s="14"/>
      <c r="F36" s="20">
        <v>-14421639</v>
      </c>
      <c r="H36" s="20">
        <v>-26080959</v>
      </c>
      <c r="J36" s="37">
        <v>-15766241</v>
      </c>
      <c r="L36" s="37">
        <v>-27518886</v>
      </c>
    </row>
    <row r="37" spans="1:12" ht="21" customHeight="1">
      <c r="B37" s="14" t="s">
        <v>116</v>
      </c>
      <c r="C37" s="14"/>
      <c r="D37" s="21"/>
      <c r="E37" s="14"/>
      <c r="F37" s="20">
        <v>1604733</v>
      </c>
      <c r="H37" s="20">
        <v>2504226</v>
      </c>
      <c r="J37" s="37">
        <v>0</v>
      </c>
      <c r="L37" s="37">
        <v>2504226</v>
      </c>
    </row>
    <row r="38" spans="1:12" ht="21" customHeight="1">
      <c r="B38" s="14" t="s">
        <v>72</v>
      </c>
      <c r="C38" s="14"/>
      <c r="D38" s="21"/>
      <c r="E38" s="14"/>
      <c r="F38" s="40">
        <v>-1819925</v>
      </c>
      <c r="H38" s="40">
        <v>-1500287</v>
      </c>
      <c r="J38" s="43">
        <v>-829944</v>
      </c>
      <c r="L38" s="43">
        <v>-853994</v>
      </c>
    </row>
    <row r="39" spans="1:12" ht="8.1" customHeight="1">
      <c r="A39" s="38"/>
      <c r="B39" s="35"/>
      <c r="C39" s="35"/>
      <c r="D39" s="21"/>
      <c r="E39" s="14"/>
    </row>
    <row r="40" spans="1:12" ht="21" customHeight="1">
      <c r="A40" s="14" t="s">
        <v>127</v>
      </c>
      <c r="B40" s="14"/>
      <c r="C40" s="14"/>
      <c r="D40" s="21"/>
      <c r="E40" s="14"/>
      <c r="F40" s="40">
        <f>SUM(F34:F38)</f>
        <v>215509119</v>
      </c>
      <c r="H40" s="40">
        <f>SUM(H34:H38)</f>
        <v>272293728</v>
      </c>
      <c r="J40" s="40">
        <f>SUM(J34:J38)</f>
        <v>203890350</v>
      </c>
      <c r="L40" s="40">
        <f>SUM(L34:L38)</f>
        <v>268556498</v>
      </c>
    </row>
    <row r="41" spans="1:12" ht="23.25" customHeight="1">
      <c r="A41" s="14"/>
      <c r="B41" s="14"/>
      <c r="C41" s="14"/>
      <c r="D41" s="21"/>
      <c r="E41" s="14"/>
      <c r="F41" s="21"/>
      <c r="G41" s="21"/>
      <c r="H41" s="21"/>
      <c r="I41" s="21"/>
      <c r="J41" s="21"/>
      <c r="K41" s="21"/>
      <c r="L41" s="21"/>
    </row>
    <row r="42" spans="1:12" ht="21.95" customHeight="1">
      <c r="A42" s="129" t="s">
        <v>92</v>
      </c>
      <c r="B42" s="130"/>
      <c r="C42" s="130"/>
      <c r="D42" s="130"/>
      <c r="E42" s="130"/>
      <c r="F42" s="130"/>
      <c r="G42" s="130"/>
      <c r="H42" s="130"/>
      <c r="I42" s="130"/>
      <c r="J42" s="130"/>
      <c r="K42" s="130"/>
      <c r="L42" s="130"/>
    </row>
    <row r="43" spans="1:12" s="14" customFormat="1" ht="21" customHeight="1">
      <c r="A43" s="10" t="s">
        <v>36</v>
      </c>
      <c r="B43" s="10"/>
      <c r="C43" s="10"/>
      <c r="D43" s="11"/>
      <c r="E43" s="10"/>
      <c r="F43" s="12"/>
      <c r="G43" s="13"/>
      <c r="H43" s="13"/>
      <c r="I43" s="13"/>
      <c r="J43" s="13"/>
      <c r="K43" s="13"/>
      <c r="L43" s="13"/>
    </row>
    <row r="44" spans="1:12" ht="21" customHeight="1">
      <c r="A44" s="10" t="s">
        <v>85</v>
      </c>
      <c r="B44" s="10"/>
      <c r="C44" s="10"/>
      <c r="D44" s="11"/>
      <c r="E44" s="10"/>
      <c r="F44" s="12"/>
      <c r="G44" s="13"/>
      <c r="H44" s="13"/>
      <c r="I44" s="13"/>
      <c r="J44" s="13"/>
      <c r="K44" s="13"/>
      <c r="L44" s="13"/>
    </row>
    <row r="45" spans="1:12" ht="21" customHeight="1">
      <c r="A45" s="15" t="str">
        <f>+A3</f>
        <v>สำหรับรอบระยะเวลาสามเดือนสิ้นสุดวันที่ 31 มีนาคม พ.ศ. 2568</v>
      </c>
      <c r="B45" s="15"/>
      <c r="C45" s="15"/>
      <c r="D45" s="16"/>
      <c r="E45" s="15"/>
      <c r="F45" s="17"/>
      <c r="G45" s="18"/>
      <c r="H45" s="18"/>
      <c r="I45" s="18"/>
      <c r="J45" s="18"/>
      <c r="K45" s="18"/>
      <c r="L45" s="18"/>
    </row>
    <row r="46" spans="1:12" ht="21" customHeight="1">
      <c r="A46" s="14"/>
      <c r="F46" s="20"/>
      <c r="G46" s="20"/>
      <c r="H46" s="20"/>
      <c r="I46" s="20"/>
      <c r="J46" s="20"/>
      <c r="K46" s="20"/>
      <c r="L46" s="20"/>
    </row>
    <row r="47" spans="1:12" ht="21" customHeight="1">
      <c r="A47" s="14"/>
      <c r="B47" s="14"/>
      <c r="C47" s="14"/>
      <c r="D47" s="21"/>
      <c r="E47" s="14"/>
      <c r="F47" s="22"/>
      <c r="G47" s="22"/>
      <c r="H47" s="22"/>
      <c r="I47" s="22"/>
      <c r="J47" s="22"/>
      <c r="K47" s="22"/>
      <c r="L47" s="23" t="s">
        <v>87</v>
      </c>
    </row>
    <row r="48" spans="1:12" ht="21" customHeight="1">
      <c r="A48" s="14"/>
      <c r="B48" s="14"/>
      <c r="C48" s="14"/>
      <c r="D48" s="21"/>
      <c r="E48" s="14"/>
      <c r="F48" s="131" t="s">
        <v>49</v>
      </c>
      <c r="G48" s="131"/>
      <c r="H48" s="131"/>
      <c r="I48" s="24"/>
      <c r="J48" s="131" t="s">
        <v>69</v>
      </c>
      <c r="K48" s="131"/>
      <c r="L48" s="131"/>
    </row>
    <row r="49" spans="1:12" ht="21" customHeight="1">
      <c r="A49" s="14"/>
      <c r="B49" s="14"/>
      <c r="C49" s="14"/>
      <c r="D49" s="25" t="s">
        <v>0</v>
      </c>
      <c r="E49" s="14"/>
      <c r="F49" s="26" t="s">
        <v>148</v>
      </c>
      <c r="G49" s="27"/>
      <c r="H49" s="26" t="s">
        <v>121</v>
      </c>
      <c r="I49" s="27"/>
      <c r="J49" s="26" t="s">
        <v>148</v>
      </c>
      <c r="K49" s="27"/>
      <c r="L49" s="26" t="s">
        <v>121</v>
      </c>
    </row>
    <row r="50" spans="1:12" ht="8.1" customHeight="1">
      <c r="A50" s="14"/>
      <c r="C50" s="14"/>
      <c r="D50" s="21"/>
      <c r="E50" s="14"/>
      <c r="F50" s="44"/>
      <c r="H50" s="44"/>
      <c r="J50" s="44"/>
      <c r="L50" s="44"/>
    </row>
    <row r="51" spans="1:12" ht="21" customHeight="1">
      <c r="A51" s="28" t="s">
        <v>13</v>
      </c>
      <c r="B51" s="28"/>
      <c r="C51" s="28"/>
      <c r="D51" s="11"/>
      <c r="E51" s="28"/>
    </row>
    <row r="52" spans="1:12" ht="21" customHeight="1">
      <c r="B52" s="14" t="s">
        <v>54</v>
      </c>
      <c r="D52" s="21"/>
      <c r="E52" s="14"/>
      <c r="F52" s="20">
        <v>-40882413</v>
      </c>
      <c r="H52" s="20">
        <v>-8179975</v>
      </c>
      <c r="J52" s="37">
        <v>-40882413</v>
      </c>
      <c r="L52" s="37">
        <v>-8179975</v>
      </c>
    </row>
    <row r="53" spans="1:12" ht="21" customHeight="1">
      <c r="B53" s="14" t="s">
        <v>55</v>
      </c>
      <c r="D53" s="21"/>
      <c r="E53" s="14"/>
      <c r="F53" s="29">
        <v>0</v>
      </c>
      <c r="H53" s="29">
        <v>-21390</v>
      </c>
      <c r="J53" s="37">
        <v>0</v>
      </c>
      <c r="L53" s="37">
        <v>-21390</v>
      </c>
    </row>
    <row r="54" spans="1:12" ht="21" customHeight="1">
      <c r="B54" s="14" t="s">
        <v>76</v>
      </c>
      <c r="D54" s="21"/>
      <c r="E54" s="14"/>
      <c r="F54" s="29">
        <v>129907</v>
      </c>
      <c r="H54" s="29">
        <v>222439</v>
      </c>
      <c r="J54" s="37">
        <v>129907</v>
      </c>
      <c r="L54" s="37">
        <v>222439</v>
      </c>
    </row>
    <row r="55" spans="1:12" ht="8.1" customHeight="1">
      <c r="A55" s="14"/>
      <c r="C55" s="14"/>
      <c r="D55" s="21"/>
      <c r="E55" s="14"/>
      <c r="F55" s="44"/>
      <c r="H55" s="44"/>
      <c r="J55" s="44"/>
      <c r="L55" s="44"/>
    </row>
    <row r="56" spans="1:12" ht="21" customHeight="1">
      <c r="A56" s="14" t="s">
        <v>110</v>
      </c>
      <c r="C56" s="14"/>
      <c r="D56" s="21"/>
      <c r="E56" s="14"/>
      <c r="F56" s="3">
        <f>SUM(F52:F54)</f>
        <v>-40752506</v>
      </c>
      <c r="H56" s="3">
        <f>SUM(H52:H54)</f>
        <v>-7978926</v>
      </c>
      <c r="J56" s="3">
        <f>SUM(J52:J54)</f>
        <v>-40752506</v>
      </c>
      <c r="L56" s="3">
        <f>SUM(L52:L54)</f>
        <v>-7978926</v>
      </c>
    </row>
    <row r="57" spans="1:12" ht="21" customHeight="1">
      <c r="A57" s="14"/>
      <c r="B57" s="14"/>
      <c r="C57" s="14"/>
      <c r="D57" s="21"/>
      <c r="E57" s="14"/>
    </row>
    <row r="58" spans="1:12" ht="21" customHeight="1">
      <c r="A58" s="28" t="s">
        <v>14</v>
      </c>
      <c r="B58" s="28"/>
      <c r="C58" s="28"/>
      <c r="D58" s="11"/>
      <c r="E58" s="28"/>
    </row>
    <row r="59" spans="1:12" ht="21" customHeight="1">
      <c r="A59" s="28"/>
      <c r="B59" s="14" t="s">
        <v>162</v>
      </c>
      <c r="C59" s="28"/>
      <c r="D59" s="11"/>
      <c r="E59" s="28"/>
    </row>
    <row r="60" spans="1:12" ht="21" customHeight="1">
      <c r="C60" s="14" t="s">
        <v>163</v>
      </c>
      <c r="D60" s="21">
        <v>13</v>
      </c>
      <c r="E60" s="14"/>
      <c r="F60" s="29">
        <v>-150000000</v>
      </c>
      <c r="H60" s="29">
        <v>-200000000</v>
      </c>
      <c r="J60" s="37">
        <v>-150000000</v>
      </c>
      <c r="L60" s="37">
        <v>-200000000</v>
      </c>
    </row>
    <row r="61" spans="1:12" ht="21" customHeight="1">
      <c r="B61" s="35" t="s">
        <v>108</v>
      </c>
      <c r="C61" s="35"/>
      <c r="D61" s="21">
        <v>13</v>
      </c>
      <c r="E61" s="14"/>
      <c r="F61" s="40">
        <v>-6348776</v>
      </c>
      <c r="H61" s="40">
        <v>-5965179</v>
      </c>
      <c r="J61" s="43">
        <v>-9160832</v>
      </c>
      <c r="L61" s="43">
        <v>-8756661</v>
      </c>
    </row>
    <row r="62" spans="1:12" ht="8.1" customHeight="1">
      <c r="B62" s="14"/>
      <c r="C62" s="14"/>
      <c r="D62" s="21"/>
      <c r="E62" s="14"/>
      <c r="F62" s="44"/>
      <c r="H62" s="44"/>
      <c r="J62" s="44"/>
      <c r="L62" s="44"/>
    </row>
    <row r="63" spans="1:12" ht="21" customHeight="1">
      <c r="A63" s="14" t="s">
        <v>118</v>
      </c>
      <c r="C63" s="14"/>
      <c r="D63" s="21"/>
      <c r="E63" s="14"/>
      <c r="F63" s="3">
        <f>SUM(F60:F62)</f>
        <v>-156348776</v>
      </c>
      <c r="H63" s="3">
        <f>SUM(H60:H62)</f>
        <v>-205965179</v>
      </c>
      <c r="J63" s="3">
        <f>SUM(J60:J62)</f>
        <v>-159160832</v>
      </c>
      <c r="L63" s="3">
        <f>SUM(L60:L62)</f>
        <v>-208756661</v>
      </c>
    </row>
    <row r="64" spans="1:12" ht="21" customHeight="1">
      <c r="A64" s="28"/>
      <c r="C64" s="14"/>
      <c r="D64" s="21"/>
      <c r="E64" s="14"/>
    </row>
    <row r="65" spans="1:12" ht="21" customHeight="1">
      <c r="A65" s="28" t="s">
        <v>156</v>
      </c>
      <c r="C65" s="14"/>
      <c r="D65" s="21"/>
      <c r="E65" s="14"/>
      <c r="F65" s="29">
        <f>SUM(F40+F56+F63)</f>
        <v>18407837</v>
      </c>
      <c r="H65" s="29">
        <f>SUM(H40+H56+H63)</f>
        <v>58349623</v>
      </c>
      <c r="J65" s="29">
        <f>SUM(J40+J56+J63)</f>
        <v>3977012</v>
      </c>
      <c r="L65" s="29">
        <f>SUM(L40+L56+L63)</f>
        <v>51820911</v>
      </c>
    </row>
    <row r="66" spans="1:12" ht="21" customHeight="1">
      <c r="A66" s="45" t="s">
        <v>140</v>
      </c>
      <c r="C66" s="14"/>
      <c r="D66" s="21"/>
      <c r="E66" s="14"/>
      <c r="F66" s="42">
        <v>281934949</v>
      </c>
      <c r="H66" s="42">
        <v>205324821</v>
      </c>
      <c r="J66" s="42">
        <v>230485900</v>
      </c>
      <c r="L66" s="43">
        <v>188004120</v>
      </c>
    </row>
    <row r="67" spans="1:12" ht="8.1" customHeight="1">
      <c r="A67" s="14"/>
      <c r="C67" s="14"/>
      <c r="D67" s="21"/>
      <c r="E67" s="14"/>
      <c r="F67" s="44"/>
      <c r="H67" s="44"/>
      <c r="J67" s="44"/>
      <c r="L67" s="44"/>
    </row>
    <row r="68" spans="1:12" ht="21" customHeight="1" thickBot="1">
      <c r="A68" s="46" t="s">
        <v>141</v>
      </c>
      <c r="B68" s="47"/>
      <c r="C68" s="14"/>
      <c r="D68" s="21"/>
      <c r="E68" s="14"/>
      <c r="F68" s="48">
        <f>SUM(F65:F67)</f>
        <v>300342786</v>
      </c>
      <c r="H68" s="48">
        <f>SUM(H65:H67)</f>
        <v>263674444</v>
      </c>
      <c r="J68" s="48">
        <f>SUM(J65:J67)</f>
        <v>234462912</v>
      </c>
      <c r="K68" s="2"/>
      <c r="L68" s="48">
        <f>SUM(L65:L67)</f>
        <v>239825031</v>
      </c>
    </row>
    <row r="69" spans="1:12" ht="21" customHeight="1" thickTop="1">
      <c r="A69" s="47"/>
      <c r="C69" s="14"/>
      <c r="D69" s="21"/>
      <c r="E69" s="14"/>
    </row>
    <row r="70" spans="1:12" ht="21" customHeight="1">
      <c r="A70" s="38" t="s">
        <v>58</v>
      </c>
      <c r="D70" s="1"/>
      <c r="F70" s="49"/>
      <c r="G70" s="49"/>
      <c r="H70" s="49"/>
      <c r="I70" s="49"/>
      <c r="J70" s="49"/>
      <c r="K70" s="49"/>
      <c r="L70" s="49"/>
    </row>
    <row r="71" spans="1:12" ht="8.1" customHeight="1">
      <c r="A71" s="38"/>
      <c r="C71" s="19"/>
      <c r="E71" s="19"/>
      <c r="F71" s="4"/>
      <c r="G71" s="4"/>
      <c r="H71" s="4"/>
      <c r="I71" s="4"/>
      <c r="J71" s="4"/>
      <c r="K71" s="4"/>
      <c r="L71" s="4"/>
    </row>
    <row r="72" spans="1:12" ht="21" customHeight="1">
      <c r="A72" s="1" t="s">
        <v>151</v>
      </c>
      <c r="D72" s="1"/>
      <c r="F72" s="49"/>
      <c r="G72" s="49"/>
      <c r="H72" s="49"/>
      <c r="I72" s="49"/>
      <c r="J72" s="49"/>
      <c r="K72" s="49"/>
      <c r="L72" s="49"/>
    </row>
    <row r="73" spans="1:12" ht="8.1" customHeight="1">
      <c r="A73" s="38"/>
      <c r="C73" s="19"/>
      <c r="E73" s="19"/>
      <c r="F73" s="36"/>
      <c r="G73" s="4"/>
      <c r="H73" s="4"/>
      <c r="I73" s="4"/>
      <c r="J73" s="36"/>
      <c r="K73" s="4"/>
      <c r="L73" s="4"/>
    </row>
    <row r="74" spans="1:12" ht="21" customHeight="1">
      <c r="A74" s="1" t="s">
        <v>61</v>
      </c>
      <c r="D74" s="1"/>
      <c r="F74" s="36">
        <v>16358538</v>
      </c>
      <c r="H74" s="36">
        <v>3059224</v>
      </c>
      <c r="J74" s="36">
        <v>16358538</v>
      </c>
      <c r="L74" s="37">
        <v>3059224</v>
      </c>
    </row>
    <row r="75" spans="1:12" ht="21" customHeight="1">
      <c r="A75" s="1" t="s">
        <v>120</v>
      </c>
      <c r="B75" s="14"/>
      <c r="C75" s="14"/>
      <c r="D75" s="21"/>
      <c r="E75" s="14"/>
      <c r="F75" s="36">
        <v>0</v>
      </c>
      <c r="H75" s="37">
        <v>4276513</v>
      </c>
      <c r="J75" s="37">
        <v>0</v>
      </c>
      <c r="L75" s="37">
        <v>4276513</v>
      </c>
    </row>
    <row r="76" spans="1:12" ht="21" customHeight="1">
      <c r="B76" s="14"/>
      <c r="C76" s="14"/>
      <c r="D76" s="21"/>
      <c r="E76" s="14"/>
    </row>
    <row r="77" spans="1:12" ht="21" customHeight="1">
      <c r="B77" s="14"/>
      <c r="C77" s="14"/>
      <c r="D77" s="21"/>
      <c r="E77" s="14"/>
    </row>
    <row r="78" spans="1:12" ht="21" customHeight="1">
      <c r="B78" s="14"/>
      <c r="C78" s="14"/>
      <c r="D78" s="21"/>
      <c r="E78" s="14"/>
    </row>
    <row r="79" spans="1:12" ht="21" customHeight="1">
      <c r="B79" s="14"/>
      <c r="C79" s="14"/>
      <c r="D79" s="21"/>
      <c r="E79" s="14"/>
    </row>
    <row r="80" spans="1:12" ht="14.25" customHeight="1">
      <c r="B80" s="14"/>
      <c r="C80" s="14"/>
      <c r="D80" s="21"/>
      <c r="E80" s="14"/>
    </row>
    <row r="81" spans="1:12" ht="21" customHeight="1">
      <c r="B81" s="14"/>
      <c r="C81" s="14"/>
      <c r="D81" s="21"/>
      <c r="E81" s="14"/>
    </row>
    <row r="82" spans="1:12" ht="21" customHeight="1">
      <c r="B82" s="14"/>
      <c r="C82" s="14"/>
      <c r="D82" s="21"/>
      <c r="E82" s="14"/>
    </row>
    <row r="83" spans="1:12" ht="21" customHeight="1">
      <c r="B83" s="14"/>
      <c r="C83" s="14"/>
      <c r="D83" s="21"/>
      <c r="E83" s="14"/>
    </row>
    <row r="84" spans="1:12" ht="21" customHeight="1">
      <c r="B84" s="14"/>
      <c r="C84" s="14"/>
      <c r="D84" s="21"/>
      <c r="E84" s="14"/>
    </row>
    <row r="85" spans="1:12" ht="21.95" customHeight="1">
      <c r="A85" s="129" t="s">
        <v>92</v>
      </c>
      <c r="B85" s="130"/>
      <c r="C85" s="130"/>
      <c r="D85" s="130"/>
      <c r="E85" s="130"/>
      <c r="F85" s="130"/>
      <c r="G85" s="130"/>
      <c r="H85" s="130"/>
      <c r="I85" s="130"/>
      <c r="J85" s="130"/>
      <c r="K85" s="130"/>
      <c r="L85" s="130"/>
    </row>
  </sheetData>
  <mergeCells count="6">
    <mergeCell ref="A85:L85"/>
    <mergeCell ref="F6:H6"/>
    <mergeCell ref="J6:L6"/>
    <mergeCell ref="A42:L42"/>
    <mergeCell ref="F48:H48"/>
    <mergeCell ref="J48:L48"/>
  </mergeCells>
  <pageMargins left="0.8" right="0.5" top="0.5" bottom="0.6" header="0.49" footer="0.4"/>
  <pageSetup paperSize="9" scale="95" firstPageNumber="8" fitToHeight="2" orientation="portrait" useFirstPageNumber="1" horizontalDpi="1200" verticalDpi="1200" r:id="rId1"/>
  <headerFooter>
    <oddFooter>&amp;R&amp;"Browallia New,Regular"&amp;13&amp;P</oddFooter>
  </headerFooter>
  <rowBreaks count="1" manualBreakCount="1">
    <brk id="42" max="16383" man="1"/>
  </rowBreaks>
  <customProperties>
    <customPr name="QAA_DRILLPATH_NODE_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BS2-4</vt:lpstr>
      <vt:lpstr>PL5_TH (3-month) </vt:lpstr>
      <vt:lpstr>6</vt:lpstr>
      <vt:lpstr>7</vt:lpstr>
      <vt:lpstr>8-9</vt:lpstr>
      <vt:lpstr>'PL5_TH (3-month)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ERNST&amp;YOUNG</dc:creator>
  <cp:lastModifiedBy>Siriwan Boonsawat (TH)</cp:lastModifiedBy>
  <cp:lastPrinted>2025-05-09T10:48:25Z</cp:lastPrinted>
  <dcterms:created xsi:type="dcterms:W3CDTF">1999-06-19T09:52:09Z</dcterms:created>
  <dcterms:modified xsi:type="dcterms:W3CDTF">2025-05-09T10:50:23Z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