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M:\ABAS-Listed\OHTL Public Company Limited\OHTL Public_MarQ1'25 (TPS)\"/>
    </mc:Choice>
  </mc:AlternateContent>
  <xr:revisionPtr revIDLastSave="0" documentId="13_ncr:1_{E8A7B314-F1D0-4504-9894-7EBFE4C602CE}" xr6:coauthVersionLast="47" xr6:coauthVersionMax="47" xr10:uidLastSave="{00000000-0000-0000-0000-000000000000}"/>
  <bookViews>
    <workbookView xWindow="-120" yWindow="-120" windowWidth="21840" windowHeight="13020" tabRatio="806" activeTab="4" xr2:uid="{7EF460CB-5EB4-45FB-9E4A-27C5CDC9504B}"/>
  </bookViews>
  <sheets>
    <sheet name="2-4_ENG" sheetId="1" r:id="rId1"/>
    <sheet name="PL5_ENG (3-month)" sheetId="7" r:id="rId2"/>
    <sheet name="6" sheetId="9" r:id="rId3"/>
    <sheet name="7" sheetId="10" r:id="rId4"/>
    <sheet name="CF 8-9_ENG" sheetId="11" r:id="rId5"/>
  </sheets>
  <definedNames>
    <definedName name="_xlnm.Print_Area" localSheetId="0">'2-4_ENG'!$A$1:$N$140</definedName>
    <definedName name="_xlnm.Print_Area" localSheetId="1">'PL5_ENG (3-month)'!$A$1:$M$55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5" i="10" l="1"/>
  <c r="R22" i="10"/>
  <c r="T22" i="10"/>
  <c r="R17" i="10"/>
  <c r="R14" i="10"/>
  <c r="R25" i="9"/>
  <c r="R22" i="9"/>
  <c r="T22" i="9"/>
  <c r="R17" i="9"/>
  <c r="R14" i="9"/>
  <c r="H34" i="1"/>
  <c r="L34" i="1"/>
  <c r="A3" i="10"/>
  <c r="A3" i="9"/>
  <c r="L23" i="1"/>
  <c r="L124" i="1"/>
  <c r="L83" i="1"/>
  <c r="L72" i="1"/>
  <c r="I34" i="7"/>
  <c r="I14" i="7"/>
  <c r="I20" i="7"/>
  <c r="I23" i="7"/>
  <c r="M34" i="7"/>
  <c r="K34" i="7"/>
  <c r="G34" i="7"/>
  <c r="A98" i="11"/>
  <c r="M73" i="11"/>
  <c r="K73" i="11"/>
  <c r="I73" i="11"/>
  <c r="G73" i="11"/>
  <c r="M66" i="11"/>
  <c r="K66" i="11"/>
  <c r="I66" i="11"/>
  <c r="G66" i="11"/>
  <c r="A49" i="11"/>
  <c r="A33" i="10"/>
  <c r="J27" i="10"/>
  <c r="H27" i="10"/>
  <c r="J19" i="10"/>
  <c r="H19" i="10"/>
  <c r="T14" i="10"/>
  <c r="A3" i="11"/>
  <c r="A52" i="11"/>
  <c r="A33" i="9"/>
  <c r="J27" i="9"/>
  <c r="H27" i="9"/>
  <c r="J19" i="9"/>
  <c r="H19" i="9"/>
  <c r="T14" i="9"/>
  <c r="M38" i="11"/>
  <c r="M44" i="11"/>
  <c r="M14" i="7"/>
  <c r="M20" i="7"/>
  <c r="M23" i="7"/>
  <c r="K14" i="7"/>
  <c r="K20" i="7"/>
  <c r="G14" i="7"/>
  <c r="G20" i="7"/>
  <c r="P19" i="10"/>
  <c r="P19" i="9"/>
  <c r="N19" i="9"/>
  <c r="I38" i="11"/>
  <c r="I44" i="11"/>
  <c r="N19" i="10"/>
  <c r="T17" i="10"/>
  <c r="R19" i="9"/>
  <c r="T17" i="9"/>
  <c r="L19" i="10"/>
  <c r="L19" i="9"/>
  <c r="H124" i="1"/>
  <c r="J124" i="1"/>
  <c r="N124" i="1"/>
  <c r="J72" i="1"/>
  <c r="H23" i="1"/>
  <c r="J23" i="1"/>
  <c r="N23" i="1"/>
  <c r="A140" i="1"/>
  <c r="A93" i="1"/>
  <c r="N83" i="1"/>
  <c r="J83" i="1"/>
  <c r="H83" i="1"/>
  <c r="N72" i="1"/>
  <c r="H72" i="1"/>
  <c r="A50" i="1"/>
  <c r="A96" i="1"/>
  <c r="A48" i="1"/>
  <c r="A94" i="1"/>
  <c r="N34" i="1"/>
  <c r="J34" i="1"/>
  <c r="G23" i="7"/>
  <c r="G38" i="11"/>
  <c r="G44" i="11"/>
  <c r="G75" i="11"/>
  <c r="G78" i="11"/>
  <c r="K23" i="7"/>
  <c r="K38" i="11"/>
  <c r="K44" i="11"/>
  <c r="K75" i="11"/>
  <c r="K78" i="11"/>
  <c r="N85" i="1"/>
  <c r="N126" i="1"/>
  <c r="T19" i="10"/>
  <c r="H36" i="1"/>
  <c r="I75" i="11"/>
  <c r="I78" i="11"/>
  <c r="M75" i="11"/>
  <c r="M78" i="11"/>
  <c r="R19" i="10"/>
  <c r="T19" i="9"/>
  <c r="P27" i="10"/>
  <c r="N27" i="9"/>
  <c r="P27" i="9"/>
  <c r="N27" i="10"/>
  <c r="L85" i="1"/>
  <c r="L126" i="1"/>
  <c r="M39" i="7"/>
  <c r="M42" i="7"/>
  <c r="M52" i="7"/>
  <c r="M36" i="7"/>
  <c r="M45" i="7"/>
  <c r="M48" i="7"/>
  <c r="I39" i="7"/>
  <c r="I42" i="7"/>
  <c r="I52" i="7"/>
  <c r="I36" i="7"/>
  <c r="I45" i="7"/>
  <c r="I48" i="7"/>
  <c r="H85" i="1"/>
  <c r="H126" i="1"/>
  <c r="J85" i="1"/>
  <c r="J126" i="1"/>
  <c r="L36" i="1"/>
  <c r="J36" i="1"/>
  <c r="N36" i="1"/>
  <c r="G39" i="7"/>
  <c r="G42" i="7"/>
  <c r="G52" i="7"/>
  <c r="K39" i="7"/>
  <c r="K42" i="7"/>
  <c r="K52" i="7"/>
  <c r="K36" i="7"/>
  <c r="K45" i="7"/>
  <c r="K48" i="7"/>
  <c r="G36" i="7"/>
  <c r="G45" i="7"/>
  <c r="G48" i="7"/>
  <c r="R27" i="10"/>
  <c r="L27" i="9"/>
  <c r="R27" i="9"/>
  <c r="T25" i="10"/>
  <c r="T27" i="10"/>
  <c r="L27" i="10"/>
  <c r="T25" i="9"/>
  <c r="T27" i="9"/>
</calcChain>
</file>

<file path=xl/sharedStrings.xml><?xml version="1.0" encoding="utf-8"?>
<sst xmlns="http://schemas.openxmlformats.org/spreadsheetml/2006/main" count="288" uniqueCount="173">
  <si>
    <t>OHTL Public Company Limited</t>
  </si>
  <si>
    <t>Statement of Financial Position</t>
  </si>
  <si>
    <t>(Unit : Baht)</t>
  </si>
  <si>
    <t xml:space="preserve">Consolidated </t>
  </si>
  <si>
    <t>Separate</t>
  </si>
  <si>
    <t>financial information</t>
  </si>
  <si>
    <t xml:space="preserve"> financial information</t>
  </si>
  <si>
    <t>31 December</t>
  </si>
  <si>
    <t>Notes</t>
  </si>
  <si>
    <t>(Unaudited)</t>
  </si>
  <si>
    <t>(Audited)</t>
  </si>
  <si>
    <t>Assets</t>
  </si>
  <si>
    <t>Current assets</t>
  </si>
  <si>
    <t>Cash and cash equivalents</t>
  </si>
  <si>
    <t>Short-term investments</t>
  </si>
  <si>
    <t>Inventories</t>
  </si>
  <si>
    <t>Other current assets</t>
  </si>
  <si>
    <t>Total current assets</t>
  </si>
  <si>
    <t>Non-current assets</t>
  </si>
  <si>
    <t>Investments in subsidiaries</t>
  </si>
  <si>
    <t>Investments in associates</t>
  </si>
  <si>
    <t>Property, plant and equipment</t>
  </si>
  <si>
    <t>Right-of-use assets</t>
  </si>
  <si>
    <t>Intangible assets</t>
  </si>
  <si>
    <t>Other non-current assets</t>
  </si>
  <si>
    <t>Total non-current assets</t>
  </si>
  <si>
    <t>Total assets</t>
  </si>
  <si>
    <t>Director  ____________________________                    Director    ______________________________</t>
  </si>
  <si>
    <t>The accompanying notes form part of this interim financial information.</t>
  </si>
  <si>
    <r>
      <t>Statement of Financial Position</t>
    </r>
    <r>
      <rPr>
        <sz val="9"/>
        <rFont val="Arial"/>
        <family val="2"/>
      </rPr>
      <t xml:space="preserve"> (Cont’d)</t>
    </r>
  </si>
  <si>
    <t>Liabilities and equity</t>
  </si>
  <si>
    <t>Current liabilities</t>
  </si>
  <si>
    <t xml:space="preserve">Short-term borrowings </t>
  </si>
  <si>
    <t>Current portion of lease liabilities</t>
  </si>
  <si>
    <t>Current portion of long-term borrowings</t>
  </si>
  <si>
    <t>from financial institution</t>
  </si>
  <si>
    <t xml:space="preserve">Other current liabilities </t>
  </si>
  <si>
    <t>Total current liabilities</t>
  </si>
  <si>
    <t>Non-current liabilities</t>
  </si>
  <si>
    <t>Lease liabilities</t>
  </si>
  <si>
    <t>Employee benefit obligations</t>
  </si>
  <si>
    <t>Deferred tax liabilities</t>
  </si>
  <si>
    <t>Other non-current liabilities</t>
  </si>
  <si>
    <t>Total non-current liabilities</t>
  </si>
  <si>
    <t>Total liabilities</t>
  </si>
  <si>
    <r>
      <t xml:space="preserve">Liabilities and equity </t>
    </r>
    <r>
      <rPr>
        <sz val="9"/>
        <rFont val="Arial"/>
        <family val="2"/>
      </rPr>
      <t>(Cont’d)</t>
    </r>
  </si>
  <si>
    <t>Equity</t>
  </si>
  <si>
    <t>Share capital</t>
  </si>
  <si>
    <t>Authorised share capital</t>
  </si>
  <si>
    <t xml:space="preserve">Ordinary shares, 15,097,800 shares </t>
  </si>
  <si>
    <t>at par value of Baht 10 each</t>
  </si>
  <si>
    <t>Issued and paid-up share capital</t>
  </si>
  <si>
    <t>Ordinary shares, 15,097,800 shares</t>
  </si>
  <si>
    <t>at paid-up of Baht 10 each</t>
  </si>
  <si>
    <t>Retained earnings (deficits)</t>
  </si>
  <si>
    <t xml:space="preserve">Appropriated </t>
  </si>
  <si>
    <t>Legal reserve</t>
  </si>
  <si>
    <t>Unappropriated</t>
  </si>
  <si>
    <t>Other components of equity</t>
  </si>
  <si>
    <t>Total equity</t>
  </si>
  <si>
    <t>Total liabilities and equity</t>
  </si>
  <si>
    <t>Statement of Comprehensive Income (Unaudited)</t>
  </si>
  <si>
    <t>(Unit :  Baht)</t>
  </si>
  <si>
    <t xml:space="preserve">Separate </t>
  </si>
  <si>
    <t>Hotel income</t>
  </si>
  <si>
    <t>Cost of sales and services</t>
  </si>
  <si>
    <t>Other income</t>
  </si>
  <si>
    <t>Selling expenses</t>
  </si>
  <si>
    <t>Administrative expenses</t>
  </si>
  <si>
    <t>Finance costs - interest expense</t>
  </si>
  <si>
    <t>Other comprehensive income:</t>
  </si>
  <si>
    <t>to profit or loss</t>
  </si>
  <si>
    <t>for the period, net of tax</t>
  </si>
  <si>
    <t>Owners of the parent</t>
  </si>
  <si>
    <t>Non-controlling interests</t>
  </si>
  <si>
    <t>Other comprehensive income</t>
  </si>
  <si>
    <t>Statement of Changes in Equity (Unaudited)</t>
  </si>
  <si>
    <t>Consolidated financial information</t>
  </si>
  <si>
    <t>Issued and</t>
  </si>
  <si>
    <t>Total other</t>
  </si>
  <si>
    <t>paid-up</t>
  </si>
  <si>
    <t>Appropriated -</t>
  </si>
  <si>
    <t>revaluation</t>
  </si>
  <si>
    <t>Cash flow</t>
  </si>
  <si>
    <t>components</t>
  </si>
  <si>
    <t>share capital</t>
  </si>
  <si>
    <t>legal reserve</t>
  </si>
  <si>
    <t xml:space="preserve"> of land</t>
  </si>
  <si>
    <t>hedges</t>
  </si>
  <si>
    <t>of equity</t>
  </si>
  <si>
    <r>
      <t>Statement of Changes in Equity (Unaudited)</t>
    </r>
    <r>
      <rPr>
        <sz val="9"/>
        <rFont val="Arial"/>
        <family val="2"/>
      </rPr>
      <t xml:space="preserve"> (Cont'd)</t>
    </r>
  </si>
  <si>
    <t>Separate financial information</t>
  </si>
  <si>
    <t>Statement of Cash Flows (Unaudited)</t>
  </si>
  <si>
    <t>Cash flows from operating activities</t>
  </si>
  <si>
    <t>Adjustments for:</t>
  </si>
  <si>
    <t>Depreciation charge on right-of-use assets</t>
  </si>
  <si>
    <t>Amortisation charge on intangible assets</t>
  </si>
  <si>
    <t>Expected credit loss for amounts due</t>
  </si>
  <si>
    <t>from a related party</t>
  </si>
  <si>
    <t>Employee benefit expense</t>
  </si>
  <si>
    <t>Interest income</t>
  </si>
  <si>
    <t>- inventories</t>
  </si>
  <si>
    <t>- other current assets</t>
  </si>
  <si>
    <t>- other non-current assets</t>
  </si>
  <si>
    <t>- employee benefits paid</t>
  </si>
  <si>
    <t>- other current liabilities</t>
  </si>
  <si>
    <t>- other non-current liabilities</t>
  </si>
  <si>
    <t>Interest received</t>
  </si>
  <si>
    <t>Interest paid</t>
  </si>
  <si>
    <t>Income tax paid</t>
  </si>
  <si>
    <r>
      <t xml:space="preserve">Statement of Cash Flows (Unaudited) </t>
    </r>
    <r>
      <rPr>
        <sz val="9"/>
        <rFont val="Arial"/>
        <family val="2"/>
      </rPr>
      <t>(Cont’d)</t>
    </r>
  </si>
  <si>
    <t>Cash flows from investing activities</t>
  </si>
  <si>
    <t>Purchases of property, plant and equipment</t>
  </si>
  <si>
    <t>Purchases of intangible assets</t>
  </si>
  <si>
    <t>Proceeds from disposals of property,</t>
  </si>
  <si>
    <t>plant and equipment</t>
  </si>
  <si>
    <t xml:space="preserve">Net cash used in investing activities </t>
  </si>
  <si>
    <t>Cash flows from financing activities</t>
  </si>
  <si>
    <t>Lease principal payments</t>
  </si>
  <si>
    <t>Cash and cash equivalents, opening balance</t>
  </si>
  <si>
    <t>Cash and cash equivalents, closing balance</t>
  </si>
  <si>
    <t>Non-cash transactions</t>
  </si>
  <si>
    <t>Other payables arising from purchases</t>
  </si>
  <si>
    <t>of property, plant and equipment</t>
  </si>
  <si>
    <t>Gross profit</t>
  </si>
  <si>
    <t>Cash generated from operations</t>
  </si>
  <si>
    <t>Net cash used in financing activities</t>
  </si>
  <si>
    <t>under lease contracts</t>
  </si>
  <si>
    <t>Acquisition of right-of-use assets</t>
  </si>
  <si>
    <t>Receipt of refunded withholding tax</t>
  </si>
  <si>
    <t xml:space="preserve">   from financial institutions</t>
  </si>
  <si>
    <t>2024</t>
  </si>
  <si>
    <t>Trade and other current receivables</t>
  </si>
  <si>
    <t>Trade and other current payables</t>
  </si>
  <si>
    <t>Total comprehensive income for the period</t>
  </si>
  <si>
    <t>Net cash generated from operating activities</t>
  </si>
  <si>
    <t>reclassified subsequently to profit or loss</t>
  </si>
  <si>
    <t>Income tax on items that will be</t>
  </si>
  <si>
    <t xml:space="preserve">Gains on </t>
  </si>
  <si>
    <t xml:space="preserve">Gain on disposals of property, plant </t>
  </si>
  <si>
    <t>and equipment</t>
  </si>
  <si>
    <t>Loss on write-off of intangible assets</t>
  </si>
  <si>
    <t>Profit before income tax expense</t>
  </si>
  <si>
    <t>Profit for the period</t>
  </si>
  <si>
    <t>Profit attributable to:</t>
  </si>
  <si>
    <t>Total comprehensive income attributable to:</t>
  </si>
  <si>
    <t>Earnings per share</t>
  </si>
  <si>
    <t>Basic earnings per share</t>
  </si>
  <si>
    <t>- trade and other current receivables</t>
  </si>
  <si>
    <t>- trade and other current payables</t>
  </si>
  <si>
    <t xml:space="preserve">Items that will be reclassified subsequently </t>
  </si>
  <si>
    <t>As at 31 March 2025</t>
  </si>
  <si>
    <t>For the three-month period ended 31 March 2025</t>
  </si>
  <si>
    <t>31 March</t>
  </si>
  <si>
    <t>2025</t>
  </si>
  <si>
    <t>Significant non-cash transactions for the three-month period ended 31 March 2025 and 2024 are as follows:</t>
  </si>
  <si>
    <t>Income tax expense</t>
  </si>
  <si>
    <t>Total comprehensive income (expense) for the period</t>
  </si>
  <si>
    <t>Balance as at 1 January 2024</t>
  </si>
  <si>
    <t>Balance as at 31 March 2024</t>
  </si>
  <si>
    <t>Balance as at 1 January 2025</t>
  </si>
  <si>
    <t>Balance as at 31 March 2025</t>
  </si>
  <si>
    <t>Note</t>
  </si>
  <si>
    <t>Net increase in cash and cash equivalents</t>
  </si>
  <si>
    <t>Long-term borrowings</t>
  </si>
  <si>
    <t xml:space="preserve">Loss on cash flow hedges </t>
  </si>
  <si>
    <t>reclassified to profit or loss</t>
  </si>
  <si>
    <t>Other comprehensive expense</t>
  </si>
  <si>
    <t>Transactions with owners during the period</t>
  </si>
  <si>
    <t>Depreciation charge on property, plant</t>
  </si>
  <si>
    <t xml:space="preserve">and equipment </t>
  </si>
  <si>
    <t>Changes in working capital</t>
  </si>
  <si>
    <t>Repayments on long-term borrowings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</si>
</sst>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_(* \(#,##0\);_(* &quot;-&quot;_);_(@_)"/>
    <numFmt numFmtId="165" formatCode="#,##0\ ;\(#,##0\);&quot;-&quot;\ ;@"/>
    <numFmt numFmtId="166" formatCode="_(* #,##0.00_);_(* \(#,##0.00\);_(* &quot;-&quot;_);_(@_)"/>
    <numFmt numFmtId="167" formatCode="#,##0;\(#,##0\)"/>
    <numFmt numFmtId="168" formatCode="#,##0;\(#,##0\);&quot;-&quot;;@"/>
  </numFmts>
  <fonts count="9">
    <font>
      <sz val="10"/>
      <name val="ApFont"/>
    </font>
    <font>
      <sz val="10"/>
      <name val="Arial"/>
      <family val="2"/>
    </font>
    <font>
      <b/>
      <sz val="9"/>
      <name val="Arial"/>
      <family val="2"/>
    </font>
    <font>
      <sz val="9"/>
      <name val="Arial"/>
      <family val="2"/>
    </font>
    <font>
      <sz val="10"/>
      <name val="ApFont"/>
    </font>
    <font>
      <u/>
      <sz val="9"/>
      <name val="Arial"/>
      <family val="2"/>
    </font>
    <font>
      <i/>
      <sz val="9"/>
      <name val="Arial"/>
      <family val="2"/>
    </font>
    <font>
      <b/>
      <sz val="9"/>
      <color theme="1"/>
      <name val="Arial"/>
      <family val="2"/>
    </font>
    <font>
      <sz val="9"/>
      <color theme="1"/>
      <name val="Arial"/>
      <family val="2"/>
    </font>
  </fonts>
  <fills count="2">
    <fill>
      <patternFill patternType="none"/>
    </fill>
    <fill>
      <patternFill patternType="gray125"/>
    </fill>
  </fills>
  <borders count="8">
    <border>
      <left/>
      <right/>
      <top/>
      <bottom/>
      <diagonal/>
    </border>
    <border>
      <left/>
      <right/>
      <top/>
      <bottom style="thin">
        <color indexed="0"/>
      </bottom>
      <diagonal/>
    </border>
    <border>
      <left/>
      <right/>
      <top/>
      <bottom style="thin">
        <color indexed="64"/>
      </bottom>
      <diagonal/>
    </border>
    <border>
      <left/>
      <right/>
      <top style="thin">
        <color indexed="64"/>
      </top>
      <bottom/>
      <diagonal/>
    </border>
    <border>
      <left/>
      <right/>
      <top/>
      <bottom style="double">
        <color indexed="64"/>
      </bottom>
      <diagonal/>
    </border>
    <border>
      <left/>
      <right/>
      <top/>
      <bottom style="double">
        <color indexed="0"/>
      </bottom>
      <diagonal/>
    </border>
    <border>
      <left/>
      <right/>
      <top style="thin">
        <color indexed="64"/>
      </top>
      <bottom style="thin">
        <color indexed="64"/>
      </bottom>
      <diagonal/>
    </border>
    <border>
      <left/>
      <right/>
      <top style="thin">
        <color indexed="0"/>
      </top>
      <bottom/>
      <diagonal/>
    </border>
  </borders>
  <cellStyleXfs count="9">
    <xf numFmtId="0" fontId="0" fillId="0" borderId="0"/>
    <xf numFmtId="4" fontId="4" fillId="0" borderId="0" applyFont="0" applyFill="0" applyBorder="0" applyAlignment="0" applyProtection="0"/>
    <xf numFmtId="9" fontId="4"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4" fontId="4" fillId="0" borderId="0" applyFont="0" applyFill="0" applyBorder="0" applyAlignment="0" applyProtection="0"/>
  </cellStyleXfs>
  <cellXfs count="123">
    <xf numFmtId="0" fontId="0" fillId="0" borderId="0" xfId="0"/>
    <xf numFmtId="164" fontId="2" fillId="0" borderId="0" xfId="0" quotePrefix="1" applyNumberFormat="1" applyFont="1" applyAlignment="1">
      <alignment horizontal="right" vertical="center"/>
    </xf>
    <xf numFmtId="9" fontId="3" fillId="0" borderId="0" xfId="2" applyFont="1" applyFill="1" applyAlignment="1">
      <alignment horizontal="left" vertical="center"/>
    </xf>
    <xf numFmtId="164" fontId="3" fillId="0" borderId="0" xfId="4" applyNumberFormat="1" applyFont="1" applyFill="1" applyBorder="1" applyAlignment="1">
      <alignment horizontal="right" vertical="center"/>
    </xf>
    <xf numFmtId="164" fontId="3" fillId="0" borderId="4" xfId="4" applyNumberFormat="1" applyFont="1" applyFill="1" applyBorder="1" applyAlignment="1">
      <alignment horizontal="right" vertical="center"/>
    </xf>
    <xf numFmtId="165" fontId="3" fillId="0" borderId="2" xfId="1" applyNumberFormat="1" applyFont="1" applyFill="1" applyBorder="1" applyAlignment="1">
      <alignment horizontal="right" vertical="center"/>
    </xf>
    <xf numFmtId="164" fontId="3" fillId="0" borderId="0" xfId="7" applyNumberFormat="1" applyFont="1" applyFill="1" applyBorder="1" applyAlignment="1">
      <alignment horizontal="right" vertical="center"/>
    </xf>
    <xf numFmtId="164" fontId="3" fillId="0" borderId="0" xfId="1" applyNumberFormat="1" applyFont="1" applyFill="1" applyBorder="1" applyAlignment="1">
      <alignment horizontal="right" vertical="center"/>
    </xf>
    <xf numFmtId="164" fontId="3" fillId="0" borderId="4" xfId="1" applyNumberFormat="1" applyFont="1" applyFill="1" applyBorder="1" applyAlignment="1">
      <alignment horizontal="right" vertical="center"/>
    </xf>
    <xf numFmtId="164" fontId="3" fillId="0" borderId="2" xfId="1" applyNumberFormat="1" applyFont="1" applyFill="1" applyBorder="1" applyAlignment="1">
      <alignment horizontal="right" vertical="center"/>
    </xf>
    <xf numFmtId="164" fontId="3" fillId="0" borderId="0" xfId="1" applyNumberFormat="1" applyFont="1" applyFill="1" applyAlignment="1">
      <alignment horizontal="right" vertical="center"/>
    </xf>
    <xf numFmtId="164" fontId="3" fillId="0" borderId="1" xfId="1" applyNumberFormat="1" applyFont="1" applyFill="1" applyBorder="1" applyAlignment="1">
      <alignment horizontal="right" vertical="center"/>
    </xf>
    <xf numFmtId="164" fontId="3" fillId="0" borderId="7" xfId="1" applyNumberFormat="1" applyFont="1" applyFill="1" applyBorder="1" applyAlignment="1">
      <alignment horizontal="right" vertical="center"/>
    </xf>
    <xf numFmtId="164" fontId="3" fillId="0" borderId="5" xfId="1" applyNumberFormat="1" applyFont="1" applyFill="1" applyBorder="1" applyAlignment="1">
      <alignment horizontal="right" vertical="center"/>
    </xf>
    <xf numFmtId="165" fontId="3" fillId="0" borderId="0" xfId="1" applyNumberFormat="1" applyFont="1" applyFill="1" applyAlignment="1">
      <alignment horizontal="right" vertical="center"/>
    </xf>
    <xf numFmtId="165" fontId="3" fillId="0" borderId="0" xfId="1" applyNumberFormat="1" applyFont="1" applyFill="1" applyBorder="1" applyAlignment="1">
      <alignment horizontal="right" vertical="center"/>
    </xf>
    <xf numFmtId="165" fontId="3" fillId="0" borderId="1" xfId="1" applyNumberFormat="1" applyFont="1" applyFill="1" applyBorder="1" applyAlignment="1">
      <alignment horizontal="right" vertical="center"/>
    </xf>
    <xf numFmtId="0" fontId="2" fillId="0" borderId="0" xfId="3" applyFont="1" applyAlignment="1">
      <alignment vertical="center"/>
    </xf>
    <xf numFmtId="0" fontId="3" fillId="0" borderId="0" xfId="3" applyFont="1" applyAlignment="1">
      <alignment horizontal="centerContinuous" vertical="center"/>
    </xf>
    <xf numFmtId="164" fontId="3" fillId="0" borderId="0" xfId="3" applyNumberFormat="1" applyFont="1" applyAlignment="1">
      <alignment horizontal="right" vertical="center"/>
    </xf>
    <xf numFmtId="164" fontId="3" fillId="0" borderId="0" xfId="3" applyNumberFormat="1" applyFont="1" applyAlignment="1">
      <alignment horizontal="centerContinuous" vertical="center"/>
    </xf>
    <xf numFmtId="0" fontId="3" fillId="0" borderId="0" xfId="3" applyFont="1" applyAlignment="1">
      <alignment vertical="center"/>
    </xf>
    <xf numFmtId="3" fontId="2" fillId="0" borderId="0" xfId="3" applyNumberFormat="1" applyFont="1" applyAlignment="1">
      <alignment horizontal="left" vertical="center"/>
    </xf>
    <xf numFmtId="3" fontId="2" fillId="0" borderId="1" xfId="0" applyNumberFormat="1" applyFont="1" applyBorder="1" applyAlignment="1">
      <alignment horizontal="left" vertical="center"/>
    </xf>
    <xf numFmtId="0" fontId="3" fillId="0" borderId="1" xfId="3" applyFont="1" applyBorder="1" applyAlignment="1">
      <alignment horizontal="centerContinuous" vertical="center"/>
    </xf>
    <xf numFmtId="164" fontId="3" fillId="0" borderId="1" xfId="3" applyNumberFormat="1" applyFont="1" applyBorder="1" applyAlignment="1">
      <alignment horizontal="right" vertical="center"/>
    </xf>
    <xf numFmtId="164" fontId="3" fillId="0" borderId="1" xfId="3" applyNumberFormat="1" applyFont="1" applyBorder="1" applyAlignment="1">
      <alignment horizontal="centerContinuous" vertical="center"/>
    </xf>
    <xf numFmtId="0" fontId="3" fillId="0" borderId="0" xfId="3" applyFont="1" applyAlignment="1">
      <alignment horizontal="center" vertical="center"/>
    </xf>
    <xf numFmtId="164" fontId="3" fillId="0" borderId="0" xfId="3" applyNumberFormat="1" applyFont="1" applyAlignment="1">
      <alignment vertical="center"/>
    </xf>
    <xf numFmtId="164" fontId="3" fillId="0" borderId="1" xfId="0" applyNumberFormat="1" applyFont="1" applyBorder="1" applyAlignment="1">
      <alignment horizontal="centerContinuous" vertical="center"/>
    </xf>
    <xf numFmtId="164" fontId="2" fillId="0" borderId="1" xfId="0" applyNumberFormat="1" applyFont="1" applyBorder="1" applyAlignment="1">
      <alignment horizontal="right" vertical="center"/>
    </xf>
    <xf numFmtId="164" fontId="2" fillId="0" borderId="0" xfId="3" applyNumberFormat="1" applyFont="1" applyAlignment="1">
      <alignment vertical="center"/>
    </xf>
    <xf numFmtId="164" fontId="2" fillId="0" borderId="0" xfId="0" applyNumberFormat="1" applyFont="1" applyAlignment="1">
      <alignment horizontal="center" vertical="center"/>
    </xf>
    <xf numFmtId="164" fontId="2" fillId="0" borderId="0" xfId="0" applyNumberFormat="1" applyFont="1" applyAlignment="1">
      <alignment vertical="center"/>
    </xf>
    <xf numFmtId="0" fontId="5" fillId="0" borderId="0" xfId="3" applyFont="1" applyAlignment="1">
      <alignment vertical="center"/>
    </xf>
    <xf numFmtId="0" fontId="2" fillId="0" borderId="1" xfId="3" applyFont="1" applyBorder="1" applyAlignment="1">
      <alignment horizontal="center" vertical="center"/>
    </xf>
    <xf numFmtId="0" fontId="5" fillId="0" borderId="0" xfId="3" applyFont="1" applyAlignment="1">
      <alignment horizontal="center" vertical="center"/>
    </xf>
    <xf numFmtId="164" fontId="2" fillId="0" borderId="0" xfId="0" applyNumberFormat="1" applyFont="1" applyAlignment="1">
      <alignment horizontal="right" vertical="center"/>
    </xf>
    <xf numFmtId="0" fontId="2" fillId="0" borderId="0" xfId="3" applyFont="1" applyAlignment="1">
      <alignment horizontal="center" vertical="center"/>
    </xf>
    <xf numFmtId="164" fontId="2" fillId="0" borderId="0" xfId="3" applyNumberFormat="1" applyFont="1" applyAlignment="1">
      <alignment horizontal="right" vertical="center"/>
    </xf>
    <xf numFmtId="164" fontId="3" fillId="0" borderId="0" xfId="3" applyNumberFormat="1" applyFont="1" applyAlignment="1">
      <alignment horizontal="center" vertical="center"/>
    </xf>
    <xf numFmtId="37" fontId="3" fillId="0" borderId="0" xfId="3" applyNumberFormat="1" applyFont="1" applyAlignment="1">
      <alignment vertical="center"/>
    </xf>
    <xf numFmtId="37" fontId="3" fillId="0" borderId="0" xfId="3" applyNumberFormat="1" applyFont="1" applyAlignment="1">
      <alignment horizontal="center" vertical="center"/>
    </xf>
    <xf numFmtId="164" fontId="3" fillId="0" borderId="0" xfId="0" quotePrefix="1" applyNumberFormat="1" applyFont="1" applyAlignment="1">
      <alignment horizontal="right" vertical="center"/>
    </xf>
    <xf numFmtId="164" fontId="3" fillId="0" borderId="2" xfId="3" applyNumberFormat="1" applyFont="1" applyBorder="1" applyAlignment="1">
      <alignment horizontal="right" vertical="center"/>
    </xf>
    <xf numFmtId="0" fontId="3" fillId="0" borderId="0" xfId="3" applyFont="1" applyAlignment="1">
      <alignment horizontal="left" vertical="center"/>
    </xf>
    <xf numFmtId="37" fontId="3" fillId="0" borderId="0" xfId="3" applyNumberFormat="1" applyFont="1" applyAlignment="1">
      <alignment horizontal="left" vertical="center"/>
    </xf>
    <xf numFmtId="164" fontId="3" fillId="0" borderId="0" xfId="0" applyNumberFormat="1" applyFont="1" applyAlignment="1">
      <alignment horizontal="right" vertical="center"/>
    </xf>
    <xf numFmtId="164" fontId="3" fillId="0" borderId="3" xfId="3" applyNumberFormat="1" applyFont="1" applyBorder="1" applyAlignment="1">
      <alignment horizontal="right" vertical="center"/>
    </xf>
    <xf numFmtId="0" fontId="2" fillId="0" borderId="0" xfId="3" applyFont="1" applyAlignment="1">
      <alignment horizontal="left" vertical="center"/>
    </xf>
    <xf numFmtId="164" fontId="3" fillId="0" borderId="4" xfId="3" applyNumberFormat="1" applyFont="1" applyBorder="1" applyAlignment="1">
      <alignment horizontal="right" vertical="center"/>
    </xf>
    <xf numFmtId="3" fontId="2" fillId="0" borderId="1" xfId="3" applyNumberFormat="1" applyFont="1" applyBorder="1" applyAlignment="1">
      <alignment horizontal="left" vertical="center"/>
    </xf>
    <xf numFmtId="37" fontId="6" fillId="0" borderId="0" xfId="3" applyNumberFormat="1" applyFont="1" applyAlignment="1">
      <alignment horizontal="center" vertical="center"/>
    </xf>
    <xf numFmtId="0" fontId="3" fillId="0" borderId="0" xfId="3" applyFont="1" applyAlignment="1">
      <alignment horizontal="right" vertical="center"/>
    </xf>
    <xf numFmtId="164" fontId="3" fillId="0" borderId="0" xfId="0" applyNumberFormat="1" applyFont="1"/>
    <xf numFmtId="164" fontId="3" fillId="0" borderId="0" xfId="5" applyNumberFormat="1" applyFont="1" applyFill="1" applyBorder="1" applyAlignment="1">
      <alignment horizontal="right" vertical="center"/>
    </xf>
    <xf numFmtId="37" fontId="3" fillId="0" borderId="0" xfId="0" applyNumberFormat="1" applyFont="1" applyAlignment="1">
      <alignment horizontal="left" vertical="center"/>
    </xf>
    <xf numFmtId="37" fontId="3" fillId="0" borderId="0" xfId="0" applyNumberFormat="1" applyFont="1" applyAlignment="1">
      <alignment horizontal="center" vertical="center"/>
    </xf>
    <xf numFmtId="37" fontId="3" fillId="0" borderId="0" xfId="0" applyNumberFormat="1" applyFont="1" applyAlignment="1">
      <alignment horizontal="centerContinuous" vertical="center"/>
    </xf>
    <xf numFmtId="164" fontId="3" fillId="0" borderId="0" xfId="0" applyNumberFormat="1" applyFont="1" applyAlignment="1">
      <alignment horizontal="centerContinuous" vertical="center"/>
    </xf>
    <xf numFmtId="0" fontId="3" fillId="0" borderId="0" xfId="0" applyFont="1" applyAlignment="1">
      <alignment vertical="center"/>
    </xf>
    <xf numFmtId="37" fontId="2" fillId="0" borderId="0" xfId="0" applyNumberFormat="1" applyFont="1" applyAlignment="1">
      <alignment horizontal="left" vertical="center"/>
    </xf>
    <xf numFmtId="37" fontId="2" fillId="0" borderId="1" xfId="0" applyNumberFormat="1" applyFont="1" applyBorder="1" applyAlignment="1">
      <alignment horizontal="left" vertical="center"/>
    </xf>
    <xf numFmtId="37" fontId="3" fillId="0" borderId="1" xfId="0" applyNumberFormat="1" applyFont="1" applyBorder="1" applyAlignment="1">
      <alignment horizontal="left" vertical="center"/>
    </xf>
    <xf numFmtId="37" fontId="3" fillId="0" borderId="1" xfId="0" applyNumberFormat="1" applyFont="1" applyBorder="1" applyAlignment="1">
      <alignment horizontal="center" vertical="center"/>
    </xf>
    <xf numFmtId="37" fontId="3" fillId="0" borderId="1" xfId="0" applyNumberFormat="1" applyFont="1" applyBorder="1" applyAlignment="1">
      <alignment horizontal="centerContinuous" vertical="center"/>
    </xf>
    <xf numFmtId="164" fontId="3" fillId="0" borderId="0" xfId="0" applyNumberFormat="1" applyFont="1" applyAlignment="1">
      <alignment vertical="center"/>
    </xf>
    <xf numFmtId="37" fontId="3" fillId="0" borderId="0" xfId="0" applyNumberFormat="1" applyFont="1" applyAlignment="1">
      <alignment vertical="center"/>
    </xf>
    <xf numFmtId="164" fontId="2" fillId="0" borderId="1" xfId="0" applyNumberFormat="1" applyFont="1" applyBorder="1" applyAlignment="1">
      <alignment vertical="center"/>
    </xf>
    <xf numFmtId="164" fontId="3" fillId="0" borderId="1" xfId="0" applyNumberFormat="1" applyFont="1" applyBorder="1" applyAlignment="1">
      <alignment vertical="center"/>
    </xf>
    <xf numFmtId="0" fontId="2" fillId="0" borderId="1" xfId="0" applyFont="1" applyBorder="1" applyAlignment="1">
      <alignment horizontal="center" vertical="center"/>
    </xf>
    <xf numFmtId="37" fontId="5" fillId="0" borderId="0" xfId="0" applyNumberFormat="1" applyFont="1" applyAlignment="1">
      <alignment horizontal="center" vertical="center"/>
    </xf>
    <xf numFmtId="164" fontId="2" fillId="0" borderId="1" xfId="0" quotePrefix="1" applyNumberFormat="1" applyFont="1" applyBorder="1" applyAlignment="1">
      <alignment horizontal="right" vertical="center"/>
    </xf>
    <xf numFmtId="0" fontId="2" fillId="0" borderId="0" xfId="0" applyFont="1" applyAlignment="1">
      <alignment horizontal="center" vertical="center"/>
    </xf>
    <xf numFmtId="165" fontId="3" fillId="0" borderId="0" xfId="0" applyNumberFormat="1" applyFont="1" applyAlignment="1">
      <alignment vertical="center"/>
    </xf>
    <xf numFmtId="37" fontId="8" fillId="0" borderId="0" xfId="0" applyNumberFormat="1" applyFont="1" applyAlignment="1">
      <alignment horizontal="left" vertical="center"/>
    </xf>
    <xf numFmtId="0" fontId="8" fillId="0" borderId="0" xfId="0" applyFont="1" applyAlignment="1">
      <alignment vertical="center"/>
    </xf>
    <xf numFmtId="165" fontId="3" fillId="0" borderId="0" xfId="0" applyNumberFormat="1" applyFont="1" applyAlignment="1">
      <alignment horizontal="right" vertical="center"/>
    </xf>
    <xf numFmtId="0" fontId="3" fillId="0" borderId="0" xfId="0" quotePrefix="1" applyFont="1" applyAlignment="1">
      <alignment vertical="center"/>
    </xf>
    <xf numFmtId="37" fontId="3" fillId="0" borderId="0" xfId="0" quotePrefix="1" applyNumberFormat="1" applyFont="1" applyAlignment="1">
      <alignment horizontal="left" vertical="center"/>
    </xf>
    <xf numFmtId="164" fontId="3" fillId="0" borderId="2" xfId="0" applyNumberFormat="1" applyFont="1" applyBorder="1" applyAlignment="1">
      <alignment horizontal="right" vertical="center"/>
    </xf>
    <xf numFmtId="165" fontId="3" fillId="0" borderId="2" xfId="0" applyNumberFormat="1" applyFont="1" applyBorder="1" applyAlignment="1">
      <alignment horizontal="right" vertical="center"/>
    </xf>
    <xf numFmtId="165" fontId="3" fillId="0" borderId="0" xfId="0" applyNumberFormat="1" applyFont="1" applyAlignment="1">
      <alignment vertical="top"/>
    </xf>
    <xf numFmtId="0" fontId="2" fillId="0" borderId="0" xfId="0" applyFont="1" applyAlignment="1">
      <alignment vertical="center"/>
    </xf>
    <xf numFmtId="0" fontId="3" fillId="0" borderId="0" xfId="0" applyFont="1" applyAlignment="1">
      <alignment horizontal="center" vertical="center"/>
    </xf>
    <xf numFmtId="167" fontId="3" fillId="0" borderId="0" xfId="0" applyNumberFormat="1" applyFont="1" applyAlignment="1">
      <alignment horizontal="center" vertical="center"/>
    </xf>
    <xf numFmtId="168" fontId="3" fillId="0" borderId="0" xfId="0" applyNumberFormat="1" applyFont="1" applyAlignment="1">
      <alignment horizontal="right" vertical="center"/>
    </xf>
    <xf numFmtId="3" fontId="2" fillId="0" borderId="2" xfId="0" applyNumberFormat="1" applyFont="1" applyBorder="1" applyAlignment="1">
      <alignment horizontal="left" vertical="center"/>
    </xf>
    <xf numFmtId="0" fontId="3" fillId="0" borderId="2" xfId="0" applyFont="1" applyBorder="1" applyAlignment="1">
      <alignment horizontal="center" vertical="center"/>
    </xf>
    <xf numFmtId="167" fontId="3" fillId="0" borderId="2" xfId="0" applyNumberFormat="1" applyFont="1" applyBorder="1" applyAlignment="1">
      <alignment horizontal="center" vertical="center"/>
    </xf>
    <xf numFmtId="168" fontId="3" fillId="0" borderId="2" xfId="0" applyNumberFormat="1" applyFont="1" applyBorder="1" applyAlignment="1">
      <alignment horizontal="right" vertical="center"/>
    </xf>
    <xf numFmtId="3" fontId="2" fillId="0" borderId="0" xfId="0" applyNumberFormat="1" applyFont="1" applyAlignment="1">
      <alignment horizontal="left" vertical="center"/>
    </xf>
    <xf numFmtId="167" fontId="3" fillId="0" borderId="0" xfId="0" applyNumberFormat="1" applyFont="1" applyAlignment="1">
      <alignment vertical="center"/>
    </xf>
    <xf numFmtId="164" fontId="2" fillId="0" borderId="2" xfId="0" applyNumberFormat="1" applyFont="1" applyBorder="1" applyAlignment="1">
      <alignment horizontal="right" vertical="center"/>
    </xf>
    <xf numFmtId="0" fontId="2" fillId="0" borderId="0" xfId="0" applyFont="1" applyAlignment="1">
      <alignment horizontal="left" vertical="center"/>
    </xf>
    <xf numFmtId="0" fontId="3" fillId="0" borderId="0" xfId="0" applyFont="1" applyAlignment="1">
      <alignment horizontal="left" vertical="center"/>
    </xf>
    <xf numFmtId="15" fontId="2" fillId="0" borderId="0" xfId="0" quotePrefix="1" applyNumberFormat="1" applyFont="1" applyAlignment="1">
      <alignment vertical="center"/>
    </xf>
    <xf numFmtId="15" fontId="3" fillId="0" borderId="0" xfId="0" quotePrefix="1" applyNumberFormat="1" applyFont="1" applyAlignment="1">
      <alignment vertical="center"/>
    </xf>
    <xf numFmtId="168" fontId="3" fillId="0" borderId="0" xfId="6" applyNumberFormat="1" applyFont="1" applyAlignment="1">
      <alignment horizontal="right" vertical="center"/>
    </xf>
    <xf numFmtId="0" fontId="3" fillId="0" borderId="2" xfId="0" applyFont="1" applyBorder="1" applyAlignment="1">
      <alignment horizontal="left" vertical="center"/>
    </xf>
    <xf numFmtId="15" fontId="3" fillId="0" borderId="2" xfId="0" quotePrefix="1" applyNumberFormat="1" applyFont="1" applyBorder="1" applyAlignment="1">
      <alignment vertical="center"/>
    </xf>
    <xf numFmtId="0" fontId="3" fillId="0" borderId="2" xfId="0" applyFont="1" applyBorder="1" applyAlignment="1">
      <alignment vertical="center"/>
    </xf>
    <xf numFmtId="164" fontId="5" fillId="0" borderId="0" xfId="0" applyNumberFormat="1" applyFont="1" applyAlignment="1">
      <alignment horizontal="center" vertical="center"/>
    </xf>
    <xf numFmtId="164" fontId="5" fillId="0" borderId="0" xfId="0" applyNumberFormat="1" applyFont="1" applyAlignment="1">
      <alignment vertical="center"/>
    </xf>
    <xf numFmtId="164" fontId="3" fillId="0" borderId="1" xfId="0" applyNumberFormat="1" applyFont="1" applyBorder="1" applyAlignment="1">
      <alignment horizontal="right" vertical="center"/>
    </xf>
    <xf numFmtId="37" fontId="7" fillId="0" borderId="0" xfId="0" applyNumberFormat="1" applyFont="1" applyAlignment="1">
      <alignment horizontal="left" vertical="center"/>
    </xf>
    <xf numFmtId="164" fontId="3" fillId="0" borderId="5" xfId="0" applyNumberFormat="1" applyFont="1" applyBorder="1" applyAlignment="1">
      <alignment horizontal="right" vertical="center"/>
    </xf>
    <xf numFmtId="164" fontId="3" fillId="0" borderId="0" xfId="6" applyNumberFormat="1" applyFont="1" applyAlignment="1">
      <alignment horizontal="right" vertical="center"/>
    </xf>
    <xf numFmtId="37" fontId="2" fillId="0" borderId="0" xfId="0" applyNumberFormat="1" applyFont="1" applyAlignment="1">
      <alignment vertical="center"/>
    </xf>
    <xf numFmtId="166" fontId="3" fillId="0" borderId="5" xfId="0" applyNumberFormat="1" applyFont="1" applyBorder="1" applyAlignment="1">
      <alignment horizontal="right" vertical="center"/>
    </xf>
    <xf numFmtId="166" fontId="3" fillId="0" borderId="0" xfId="0" applyNumberFormat="1" applyFont="1" applyAlignment="1">
      <alignment horizontal="right" vertical="center"/>
    </xf>
    <xf numFmtId="164" fontId="3" fillId="0" borderId="2" xfId="0" quotePrefix="1" applyNumberFormat="1" applyFont="1" applyBorder="1" applyAlignment="1">
      <alignment horizontal="right" vertical="center"/>
    </xf>
    <xf numFmtId="3" fontId="3" fillId="0" borderId="0" xfId="3" applyNumberFormat="1" applyFont="1" applyAlignment="1">
      <alignment horizontal="right" vertical="center"/>
    </xf>
    <xf numFmtId="164" fontId="3" fillId="0" borderId="2" xfId="4" applyNumberFormat="1" applyFont="1" applyFill="1" applyBorder="1" applyAlignment="1">
      <alignment horizontal="right" vertical="center"/>
    </xf>
    <xf numFmtId="164" fontId="3" fillId="0" borderId="3" xfId="3" quotePrefix="1" applyNumberFormat="1" applyFont="1" applyBorder="1" applyAlignment="1">
      <alignment horizontal="right" vertical="center"/>
    </xf>
    <xf numFmtId="37" fontId="3" fillId="0" borderId="1" xfId="3" applyNumberFormat="1" applyFont="1" applyBorder="1" applyAlignment="1">
      <alignment horizontal="justify" vertical="center"/>
    </xf>
    <xf numFmtId="164" fontId="2" fillId="0" borderId="0" xfId="3" applyNumberFormat="1" applyFont="1" applyAlignment="1">
      <alignment horizontal="center" vertical="center" wrapText="1"/>
    </xf>
    <xf numFmtId="164" fontId="2" fillId="0" borderId="1" xfId="3" applyNumberFormat="1" applyFont="1" applyBorder="1" applyAlignment="1">
      <alignment horizontal="center" vertical="center" wrapText="1"/>
    </xf>
    <xf numFmtId="37" fontId="3" fillId="0" borderId="0" xfId="3" applyNumberFormat="1" applyFont="1" applyAlignment="1">
      <alignment horizontal="center" vertical="center"/>
    </xf>
    <xf numFmtId="37" fontId="3" fillId="0" borderId="1" xfId="0" applyNumberFormat="1" applyFont="1" applyBorder="1" applyAlignment="1">
      <alignment horizontal="justify" vertical="center"/>
    </xf>
    <xf numFmtId="164" fontId="2" fillId="0" borderId="0" xfId="0" applyNumberFormat="1" applyFont="1" applyAlignment="1">
      <alignment horizontal="center" vertical="center"/>
    </xf>
    <xf numFmtId="164" fontId="2" fillId="0" borderId="2" xfId="0" applyNumberFormat="1" applyFont="1" applyBorder="1" applyAlignment="1">
      <alignment horizontal="center" vertical="center"/>
    </xf>
    <xf numFmtId="164" fontId="2" fillId="0" borderId="6" xfId="0" applyNumberFormat="1" applyFont="1" applyBorder="1" applyAlignment="1">
      <alignment horizontal="center" vertical="center"/>
    </xf>
  </cellXfs>
  <cellStyles count="9">
    <cellStyle name="Comma" xfId="1" builtinId="3"/>
    <cellStyle name="Comma 3 2" xfId="8" xr:uid="{6249E26B-1050-436E-BBD7-5C3C498ACB2D}"/>
    <cellStyle name="Comma_OHTL - E updat" xfId="7" xr:uid="{37557971-EDE6-4064-B027-8AE3BB65FC3B}"/>
    <cellStyle name="Comma_OHTL - E updat 2" xfId="4" xr:uid="{2BD0869F-A340-4348-89C9-EB609F2421A6}"/>
    <cellStyle name="Comma_OHTL - E updat 2 2" xfId="5" xr:uid="{FF9AF078-7C59-428F-B88E-7C5FE96565CB}"/>
    <cellStyle name="Normal" xfId="0" builtinId="0"/>
    <cellStyle name="Normal 16" xfId="6" xr:uid="{5A1806FB-D767-4194-BFE6-ACE90893F16A}"/>
    <cellStyle name="Normal_OHTL - E updat" xfId="3" xr:uid="{DA5A164E-A560-4AFD-8AD0-CCACAA7138DB}"/>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7954C-FA91-41F1-BF4D-9AB5650572A7}">
  <sheetPr codeName="Sheet1"/>
  <dimension ref="A1:N140"/>
  <sheetViews>
    <sheetView topLeftCell="A129" zoomScaleNormal="100" zoomScaleSheetLayoutView="85" workbookViewId="0">
      <selection activeCell="H23" sqref="H23 J23 L23 N23 H34 J34 L34 N34 H36 J36 L36 N36 A48 A50 H72 J72 L72 N72 H83 J83 L83 N83 H85 J85 L85 N85 A93:N93 A94 A96 H124 J124 L124 N124 H126 J126 L126 N126 A140:N140"/>
    </sheetView>
  </sheetViews>
  <sheetFormatPr defaultColWidth="9.28515625" defaultRowHeight="16.5" customHeight="1"/>
  <cols>
    <col min="1" max="3" width="1.7109375" style="21" customWidth="1"/>
    <col min="4" max="4" width="16.7109375" style="21" customWidth="1"/>
    <col min="5" max="5" width="3.5703125" style="21" customWidth="1"/>
    <col min="6" max="6" width="6" style="21" customWidth="1"/>
    <col min="7" max="7" width="0.85546875" style="21" customWidth="1"/>
    <col min="8" max="8" width="13.7109375" style="28" customWidth="1"/>
    <col min="9" max="9" width="0.85546875" style="28" customWidth="1"/>
    <col min="10" max="10" width="13.7109375" style="28" customWidth="1"/>
    <col min="11" max="11" width="0.85546875" style="28" customWidth="1"/>
    <col min="12" max="12" width="13.7109375" style="28" customWidth="1"/>
    <col min="13" max="13" width="0.85546875" style="28" customWidth="1"/>
    <col min="14" max="14" width="13.7109375" style="28" customWidth="1"/>
    <col min="15" max="16384" width="9.28515625" style="21"/>
  </cols>
  <sheetData>
    <row r="1" spans="1:14" ht="16.5" customHeight="1">
      <c r="A1" s="17" t="s">
        <v>0</v>
      </c>
      <c r="B1" s="18"/>
      <c r="C1" s="18"/>
      <c r="D1" s="18"/>
      <c r="E1" s="18"/>
      <c r="F1" s="18"/>
      <c r="G1" s="18"/>
      <c r="H1" s="19"/>
      <c r="I1" s="20"/>
      <c r="J1" s="20"/>
      <c r="K1" s="20"/>
      <c r="L1" s="20"/>
      <c r="M1" s="20"/>
      <c r="N1" s="20"/>
    </row>
    <row r="2" spans="1:14" ht="16.5" customHeight="1">
      <c r="A2" s="22" t="s">
        <v>1</v>
      </c>
      <c r="B2" s="18"/>
      <c r="C2" s="18"/>
      <c r="D2" s="18"/>
      <c r="E2" s="18"/>
      <c r="F2" s="18"/>
      <c r="G2" s="18"/>
      <c r="H2" s="19"/>
      <c r="I2" s="20"/>
      <c r="J2" s="20"/>
      <c r="K2" s="20"/>
      <c r="L2" s="20"/>
      <c r="M2" s="20"/>
      <c r="N2" s="20"/>
    </row>
    <row r="3" spans="1:14" ht="16.5" customHeight="1">
      <c r="A3" s="23" t="s">
        <v>151</v>
      </c>
      <c r="B3" s="24"/>
      <c r="C3" s="24"/>
      <c r="D3" s="24"/>
      <c r="E3" s="24"/>
      <c r="F3" s="24"/>
      <c r="G3" s="24"/>
      <c r="H3" s="25"/>
      <c r="I3" s="26"/>
      <c r="J3" s="26"/>
      <c r="K3" s="26"/>
      <c r="L3" s="26"/>
      <c r="M3" s="26"/>
      <c r="N3" s="26"/>
    </row>
    <row r="4" spans="1:14" ht="16.5" customHeight="1">
      <c r="C4" s="27"/>
      <c r="D4" s="27"/>
      <c r="E4" s="27"/>
      <c r="H4" s="19"/>
      <c r="L4" s="19"/>
      <c r="N4" s="19"/>
    </row>
    <row r="5" spans="1:14" ht="16.5" customHeight="1">
      <c r="C5" s="27"/>
      <c r="D5" s="27"/>
      <c r="E5" s="27"/>
      <c r="H5" s="19"/>
      <c r="L5" s="19"/>
      <c r="N5" s="19"/>
    </row>
    <row r="6" spans="1:14" ht="16.5" customHeight="1">
      <c r="C6" s="27"/>
      <c r="D6" s="27"/>
      <c r="E6" s="27"/>
      <c r="H6" s="29"/>
      <c r="I6" s="29"/>
      <c r="J6" s="29"/>
      <c r="K6" s="29"/>
      <c r="L6" s="29"/>
      <c r="M6" s="29"/>
      <c r="N6" s="30" t="s">
        <v>2</v>
      </c>
    </row>
    <row r="7" spans="1:14" ht="16.5" customHeight="1">
      <c r="C7" s="27"/>
      <c r="D7" s="27"/>
      <c r="E7" s="27"/>
      <c r="H7" s="116" t="s">
        <v>3</v>
      </c>
      <c r="I7" s="116"/>
      <c r="J7" s="116"/>
      <c r="K7" s="31"/>
      <c r="L7" s="116" t="s">
        <v>4</v>
      </c>
      <c r="M7" s="116"/>
      <c r="N7" s="116"/>
    </row>
    <row r="8" spans="1:14" ht="16.5" customHeight="1">
      <c r="C8" s="27"/>
      <c r="D8" s="27"/>
      <c r="E8" s="27"/>
      <c r="H8" s="117" t="s">
        <v>5</v>
      </c>
      <c r="I8" s="117"/>
      <c r="J8" s="117"/>
      <c r="K8" s="31"/>
      <c r="L8" s="117" t="s">
        <v>6</v>
      </c>
      <c r="M8" s="117"/>
      <c r="N8" s="117"/>
    </row>
    <row r="9" spans="1:14" ht="16.5" customHeight="1">
      <c r="C9" s="27"/>
      <c r="D9" s="27"/>
      <c r="E9" s="27"/>
      <c r="H9" s="1" t="s">
        <v>153</v>
      </c>
      <c r="I9" s="32"/>
      <c r="J9" s="1" t="s">
        <v>7</v>
      </c>
      <c r="K9" s="33"/>
      <c r="L9" s="1" t="s">
        <v>153</v>
      </c>
      <c r="M9" s="32"/>
      <c r="N9" s="1" t="s">
        <v>7</v>
      </c>
    </row>
    <row r="10" spans="1:14" ht="16.5" customHeight="1">
      <c r="C10" s="27"/>
      <c r="D10" s="27"/>
      <c r="E10" s="27"/>
      <c r="H10" s="1" t="s">
        <v>154</v>
      </c>
      <c r="I10" s="33"/>
      <c r="J10" s="1" t="s">
        <v>131</v>
      </c>
      <c r="K10" s="33"/>
      <c r="L10" s="1" t="s">
        <v>154</v>
      </c>
      <c r="M10" s="33"/>
      <c r="N10" s="1" t="s">
        <v>131</v>
      </c>
    </row>
    <row r="11" spans="1:14" ht="16.5" customHeight="1">
      <c r="C11" s="34"/>
      <c r="D11" s="34"/>
      <c r="E11" s="34"/>
      <c r="F11" s="35" t="s">
        <v>8</v>
      </c>
      <c r="G11" s="36"/>
      <c r="H11" s="30" t="s">
        <v>9</v>
      </c>
      <c r="I11" s="37"/>
      <c r="J11" s="30" t="s">
        <v>10</v>
      </c>
      <c r="K11" s="37"/>
      <c r="L11" s="30" t="s">
        <v>9</v>
      </c>
      <c r="M11" s="37"/>
      <c r="N11" s="30" t="s">
        <v>10</v>
      </c>
    </row>
    <row r="12" spans="1:14" ht="16.5" customHeight="1">
      <c r="C12" s="27"/>
      <c r="D12" s="27"/>
      <c r="E12" s="27"/>
      <c r="F12" s="38"/>
      <c r="G12" s="27"/>
      <c r="H12" s="39"/>
      <c r="I12" s="40"/>
      <c r="J12" s="39"/>
      <c r="K12" s="39"/>
      <c r="L12" s="39"/>
      <c r="M12" s="40"/>
      <c r="N12" s="39"/>
    </row>
    <row r="13" spans="1:14" ht="16.5" customHeight="1">
      <c r="A13" s="17" t="s">
        <v>11</v>
      </c>
      <c r="C13" s="27"/>
      <c r="D13" s="27"/>
      <c r="E13" s="27"/>
      <c r="F13" s="38"/>
      <c r="G13" s="27"/>
      <c r="H13" s="39"/>
      <c r="I13" s="19"/>
      <c r="J13" s="39"/>
      <c r="K13" s="39"/>
      <c r="L13" s="39"/>
      <c r="M13" s="19"/>
      <c r="N13" s="39"/>
    </row>
    <row r="14" spans="1:14" ht="16.5" customHeight="1">
      <c r="A14" s="17"/>
      <c r="C14" s="27"/>
      <c r="D14" s="27"/>
      <c r="E14" s="27"/>
      <c r="F14" s="38"/>
      <c r="G14" s="27"/>
      <c r="H14" s="39"/>
      <c r="I14" s="19"/>
      <c r="J14" s="39"/>
      <c r="K14" s="39"/>
      <c r="L14" s="39"/>
      <c r="M14" s="19"/>
      <c r="N14" s="39"/>
    </row>
    <row r="15" spans="1:14" ht="16.5" customHeight="1">
      <c r="A15" s="17" t="s">
        <v>12</v>
      </c>
      <c r="C15" s="41"/>
      <c r="D15" s="41"/>
      <c r="E15" s="41"/>
      <c r="F15" s="42"/>
      <c r="G15" s="42"/>
      <c r="H15" s="19"/>
      <c r="I15" s="19"/>
      <c r="J15" s="19"/>
      <c r="K15" s="19"/>
      <c r="L15" s="19"/>
      <c r="M15" s="19"/>
      <c r="N15" s="19"/>
    </row>
    <row r="16" spans="1:14" ht="16.5" customHeight="1">
      <c r="A16" s="17"/>
      <c r="C16" s="41"/>
      <c r="D16" s="41"/>
      <c r="E16" s="41"/>
      <c r="F16" s="42"/>
      <c r="G16" s="42"/>
      <c r="H16" s="19"/>
      <c r="I16" s="19"/>
      <c r="J16" s="19"/>
      <c r="K16" s="19"/>
      <c r="L16" s="19"/>
      <c r="M16" s="19"/>
      <c r="N16" s="19"/>
    </row>
    <row r="17" spans="1:14" ht="16.5" customHeight="1">
      <c r="A17" s="21" t="s">
        <v>13</v>
      </c>
      <c r="C17" s="41"/>
      <c r="D17" s="41"/>
      <c r="E17" s="41"/>
      <c r="F17" s="42">
        <v>5</v>
      </c>
      <c r="G17" s="42"/>
      <c r="H17" s="43">
        <v>300342786</v>
      </c>
      <c r="I17" s="43"/>
      <c r="J17" s="43">
        <v>281934949</v>
      </c>
      <c r="K17" s="43"/>
      <c r="L17" s="43">
        <v>234462912</v>
      </c>
      <c r="M17" s="43"/>
      <c r="N17" s="43">
        <v>230485900</v>
      </c>
    </row>
    <row r="18" spans="1:14" ht="16.5" customHeight="1">
      <c r="A18" s="21" t="s">
        <v>14</v>
      </c>
      <c r="C18" s="41"/>
      <c r="D18" s="41"/>
      <c r="E18" s="41"/>
      <c r="F18" s="42"/>
      <c r="G18" s="42"/>
      <c r="H18" s="43">
        <v>173086</v>
      </c>
      <c r="I18" s="43"/>
      <c r="J18" s="43">
        <v>173086</v>
      </c>
      <c r="K18" s="43"/>
      <c r="L18" s="43">
        <v>173086</v>
      </c>
      <c r="M18" s="43"/>
      <c r="N18" s="43">
        <v>173086</v>
      </c>
    </row>
    <row r="19" spans="1:14" ht="16.5" customHeight="1">
      <c r="A19" s="21" t="s">
        <v>132</v>
      </c>
      <c r="C19" s="41"/>
      <c r="D19" s="41"/>
      <c r="E19" s="41"/>
      <c r="F19" s="42">
        <v>6</v>
      </c>
      <c r="G19" s="42"/>
      <c r="H19" s="43">
        <v>89529853</v>
      </c>
      <c r="I19" s="43"/>
      <c r="J19" s="43">
        <v>84202478</v>
      </c>
      <c r="K19" s="43"/>
      <c r="L19" s="43">
        <v>89299812</v>
      </c>
      <c r="M19" s="43"/>
      <c r="N19" s="43">
        <v>83995855</v>
      </c>
    </row>
    <row r="20" spans="1:14" ht="16.5" customHeight="1">
      <c r="A20" s="21" t="s">
        <v>15</v>
      </c>
      <c r="C20" s="41"/>
      <c r="D20" s="41"/>
      <c r="E20" s="41"/>
      <c r="F20" s="42"/>
      <c r="G20" s="42"/>
      <c r="H20" s="43">
        <v>23141609</v>
      </c>
      <c r="I20" s="43"/>
      <c r="J20" s="43">
        <v>28860440</v>
      </c>
      <c r="K20" s="43"/>
      <c r="L20" s="43">
        <v>23141609</v>
      </c>
      <c r="M20" s="43"/>
      <c r="N20" s="43">
        <v>28860440</v>
      </c>
    </row>
    <row r="21" spans="1:14" ht="16.5" customHeight="1">
      <c r="A21" s="21" t="s">
        <v>16</v>
      </c>
      <c r="C21" s="41"/>
      <c r="D21" s="41"/>
      <c r="E21" s="41"/>
      <c r="F21" s="42"/>
      <c r="G21" s="42"/>
      <c r="H21" s="44">
        <v>4170771</v>
      </c>
      <c r="I21" s="43"/>
      <c r="J21" s="111">
        <v>5709411</v>
      </c>
      <c r="K21" s="43"/>
      <c r="L21" s="111">
        <v>2991330</v>
      </c>
      <c r="M21" s="43"/>
      <c r="N21" s="111">
        <v>3753070</v>
      </c>
    </row>
    <row r="22" spans="1:14" ht="16.5" customHeight="1">
      <c r="C22" s="41"/>
      <c r="D22" s="41"/>
      <c r="E22" s="41"/>
      <c r="F22" s="42"/>
      <c r="G22" s="42"/>
      <c r="H22" s="19"/>
      <c r="I22" s="19"/>
      <c r="J22" s="19"/>
      <c r="K22" s="19"/>
      <c r="L22" s="19"/>
      <c r="M22" s="19"/>
      <c r="N22" s="19"/>
    </row>
    <row r="23" spans="1:14" ht="16.5" customHeight="1">
      <c r="A23" s="17" t="s">
        <v>17</v>
      </c>
      <c r="C23" s="41"/>
      <c r="D23" s="41"/>
      <c r="E23" s="41"/>
      <c r="F23" s="42"/>
      <c r="G23" s="42"/>
      <c r="H23" s="44">
        <f>SUM(H17:H21)</f>
        <v>417358105</v>
      </c>
      <c r="I23" s="19"/>
      <c r="J23" s="44">
        <f>SUM(J17:J21)</f>
        <v>400880364</v>
      </c>
      <c r="K23" s="19"/>
      <c r="L23" s="44">
        <f>SUM(L17:L21)</f>
        <v>350068749</v>
      </c>
      <c r="M23" s="19"/>
      <c r="N23" s="44">
        <f>SUM(N17:N21)</f>
        <v>347268351</v>
      </c>
    </row>
    <row r="24" spans="1:14" ht="16.5" customHeight="1">
      <c r="A24" s="17"/>
      <c r="C24" s="41"/>
      <c r="D24" s="41"/>
      <c r="E24" s="41"/>
      <c r="F24" s="42"/>
      <c r="G24" s="42"/>
      <c r="H24" s="19"/>
      <c r="I24" s="19"/>
      <c r="J24" s="19"/>
      <c r="K24" s="19"/>
      <c r="L24" s="19"/>
      <c r="M24" s="19"/>
      <c r="N24" s="19"/>
    </row>
    <row r="25" spans="1:14" ht="16.5" customHeight="1">
      <c r="A25" s="17" t="s">
        <v>18</v>
      </c>
      <c r="C25" s="41"/>
      <c r="D25" s="41"/>
      <c r="E25" s="41"/>
      <c r="F25" s="42"/>
      <c r="G25" s="42"/>
      <c r="H25" s="19"/>
      <c r="I25" s="19"/>
      <c r="J25" s="19"/>
      <c r="K25" s="19"/>
      <c r="L25" s="19"/>
      <c r="M25" s="19"/>
      <c r="N25" s="19"/>
    </row>
    <row r="26" spans="1:14" ht="16.5" customHeight="1">
      <c r="A26" s="17"/>
      <c r="C26" s="41"/>
      <c r="D26" s="41"/>
      <c r="E26" s="41"/>
      <c r="F26" s="42"/>
      <c r="G26" s="42"/>
      <c r="H26" s="19"/>
      <c r="I26" s="19"/>
      <c r="J26" s="19"/>
      <c r="K26" s="19"/>
      <c r="L26" s="19"/>
      <c r="M26" s="19"/>
      <c r="N26" s="19"/>
    </row>
    <row r="27" spans="1:14" ht="16.5" customHeight="1">
      <c r="A27" s="45" t="s">
        <v>19</v>
      </c>
      <c r="C27" s="46"/>
      <c r="D27" s="46"/>
      <c r="E27" s="46"/>
      <c r="F27" s="42">
        <v>7</v>
      </c>
      <c r="G27" s="42"/>
      <c r="H27" s="47">
        <v>0</v>
      </c>
      <c r="I27" s="19"/>
      <c r="J27" s="47">
        <v>0</v>
      </c>
      <c r="K27" s="19"/>
      <c r="L27" s="47">
        <v>100000</v>
      </c>
      <c r="M27" s="47"/>
      <c r="N27" s="47">
        <v>100000</v>
      </c>
    </row>
    <row r="28" spans="1:14" ht="16.5" customHeight="1">
      <c r="A28" s="45" t="s">
        <v>20</v>
      </c>
      <c r="C28" s="46"/>
      <c r="D28" s="46"/>
      <c r="E28" s="46"/>
      <c r="F28" s="42">
        <v>7</v>
      </c>
      <c r="G28" s="42"/>
      <c r="H28" s="19">
        <v>0</v>
      </c>
      <c r="I28" s="19"/>
      <c r="J28" s="19">
        <v>0</v>
      </c>
      <c r="K28" s="19"/>
      <c r="L28" s="19">
        <v>9520000</v>
      </c>
      <c r="M28" s="19"/>
      <c r="N28" s="19">
        <v>9520000</v>
      </c>
    </row>
    <row r="29" spans="1:14" ht="16.5" customHeight="1">
      <c r="A29" s="2" t="s">
        <v>21</v>
      </c>
      <c r="C29" s="46"/>
      <c r="D29" s="46"/>
      <c r="E29" s="46"/>
      <c r="F29" s="42">
        <v>8</v>
      </c>
      <c r="G29" s="42"/>
      <c r="H29" s="19">
        <v>4889950088</v>
      </c>
      <c r="I29" s="19"/>
      <c r="J29" s="19">
        <v>4909930630</v>
      </c>
      <c r="K29" s="19"/>
      <c r="L29" s="19">
        <v>4864467950</v>
      </c>
      <c r="M29" s="19"/>
      <c r="N29" s="19">
        <v>4882327060</v>
      </c>
    </row>
    <row r="30" spans="1:14" ht="16.5" customHeight="1">
      <c r="A30" s="2" t="s">
        <v>22</v>
      </c>
      <c r="C30" s="46"/>
      <c r="D30" s="46"/>
      <c r="E30" s="46"/>
      <c r="F30" s="42">
        <v>9</v>
      </c>
      <c r="G30" s="42"/>
      <c r="H30" s="19">
        <v>391191536</v>
      </c>
      <c r="I30" s="19"/>
      <c r="J30" s="19">
        <v>403645434</v>
      </c>
      <c r="K30" s="19"/>
      <c r="L30" s="19">
        <v>658358691</v>
      </c>
      <c r="M30" s="19"/>
      <c r="N30" s="19">
        <v>674922853</v>
      </c>
    </row>
    <row r="31" spans="1:14" ht="16.5" customHeight="1">
      <c r="A31" s="2" t="s">
        <v>23</v>
      </c>
      <c r="B31" s="45"/>
      <c r="C31" s="46"/>
      <c r="D31" s="46"/>
      <c r="E31" s="46"/>
      <c r="F31" s="42">
        <v>10</v>
      </c>
      <c r="G31" s="42"/>
      <c r="H31" s="19">
        <v>3611040</v>
      </c>
      <c r="I31" s="19"/>
      <c r="J31" s="19">
        <v>4248281</v>
      </c>
      <c r="K31" s="19"/>
      <c r="L31" s="19">
        <v>3611040</v>
      </c>
      <c r="M31" s="19"/>
      <c r="N31" s="19">
        <v>4248281</v>
      </c>
    </row>
    <row r="32" spans="1:14" ht="16.5" customHeight="1">
      <c r="A32" s="45" t="s">
        <v>24</v>
      </c>
      <c r="C32" s="46"/>
      <c r="D32" s="46"/>
      <c r="E32" s="46"/>
      <c r="F32" s="42"/>
      <c r="G32" s="42"/>
      <c r="H32" s="44">
        <v>23681021</v>
      </c>
      <c r="I32" s="19"/>
      <c r="J32" s="44">
        <v>23995685</v>
      </c>
      <c r="K32" s="19"/>
      <c r="L32" s="44">
        <v>17557076</v>
      </c>
      <c r="M32" s="19"/>
      <c r="N32" s="44">
        <v>17829298</v>
      </c>
    </row>
    <row r="33" spans="1:14" ht="16.5" customHeight="1">
      <c r="A33" s="45"/>
      <c r="C33" s="46"/>
      <c r="D33" s="46"/>
      <c r="E33" s="46"/>
      <c r="F33" s="42"/>
      <c r="G33" s="42"/>
      <c r="H33" s="114"/>
      <c r="I33" s="19"/>
      <c r="J33" s="48"/>
      <c r="K33" s="19"/>
      <c r="L33" s="114"/>
      <c r="M33" s="19"/>
      <c r="N33" s="48"/>
    </row>
    <row r="34" spans="1:14" ht="16.5" customHeight="1">
      <c r="A34" s="49" t="s">
        <v>25</v>
      </c>
      <c r="C34" s="46"/>
      <c r="D34" s="46"/>
      <c r="E34" s="46"/>
      <c r="F34" s="42"/>
      <c r="G34" s="42"/>
      <c r="H34" s="44">
        <f>SUM(H27:H32)</f>
        <v>5308433685</v>
      </c>
      <c r="I34" s="19"/>
      <c r="J34" s="44">
        <f>SUM(J27:J32)</f>
        <v>5341820030</v>
      </c>
      <c r="K34" s="19"/>
      <c r="L34" s="44">
        <f>SUM(L27:L32)</f>
        <v>5553614757</v>
      </c>
      <c r="M34" s="19"/>
      <c r="N34" s="44">
        <f>SUM(N27:N32)</f>
        <v>5588947492</v>
      </c>
    </row>
    <row r="35" spans="1:14" ht="16.5" customHeight="1">
      <c r="H35" s="19"/>
      <c r="I35" s="19"/>
      <c r="J35" s="19"/>
      <c r="K35" s="19"/>
      <c r="L35" s="19"/>
      <c r="M35" s="19"/>
      <c r="N35" s="19"/>
    </row>
    <row r="36" spans="1:14" ht="16.5" customHeight="1" thickBot="1">
      <c r="A36" s="49" t="s">
        <v>26</v>
      </c>
      <c r="B36" s="45"/>
      <c r="C36" s="46"/>
      <c r="D36" s="46"/>
      <c r="E36" s="46"/>
      <c r="F36" s="42"/>
      <c r="G36" s="42"/>
      <c r="H36" s="50">
        <f>SUM(H23,H34)</f>
        <v>5725791790</v>
      </c>
      <c r="I36" s="19"/>
      <c r="J36" s="50">
        <f>SUM(J23,J34)</f>
        <v>5742700394</v>
      </c>
      <c r="K36" s="19"/>
      <c r="L36" s="50">
        <f>SUM(L23,L34)</f>
        <v>5903683506</v>
      </c>
      <c r="M36" s="19"/>
      <c r="N36" s="50">
        <f>SUM(N23,N34)</f>
        <v>5936215843</v>
      </c>
    </row>
    <row r="37" spans="1:14" ht="16.5" customHeight="1" thickTop="1">
      <c r="A37" s="17"/>
      <c r="C37" s="41"/>
      <c r="D37" s="41"/>
      <c r="E37" s="41"/>
      <c r="F37" s="42"/>
      <c r="G37" s="42"/>
      <c r="H37" s="19"/>
      <c r="I37" s="19"/>
      <c r="J37" s="19"/>
      <c r="K37" s="47"/>
      <c r="L37" s="19"/>
      <c r="M37" s="19"/>
      <c r="N37" s="19"/>
    </row>
    <row r="38" spans="1:14" ht="16.5" customHeight="1">
      <c r="A38" s="17"/>
      <c r="C38" s="41"/>
      <c r="D38" s="41"/>
      <c r="E38" s="41"/>
      <c r="F38" s="42"/>
      <c r="G38" s="42"/>
      <c r="H38" s="19"/>
      <c r="I38" s="19"/>
      <c r="J38" s="19"/>
      <c r="K38" s="47"/>
      <c r="L38" s="19"/>
      <c r="M38" s="19"/>
      <c r="N38" s="19"/>
    </row>
    <row r="40" spans="1:14" ht="16.5" customHeight="1">
      <c r="A40" s="118" t="s">
        <v>27</v>
      </c>
      <c r="B40" s="118"/>
      <c r="C40" s="118"/>
      <c r="D40" s="118"/>
      <c r="E40" s="118"/>
      <c r="F40" s="118"/>
      <c r="G40" s="118"/>
      <c r="H40" s="118"/>
      <c r="I40" s="118"/>
      <c r="J40" s="118"/>
      <c r="K40" s="118"/>
      <c r="L40" s="118"/>
      <c r="M40" s="118"/>
      <c r="N40" s="118"/>
    </row>
    <row r="41" spans="1:14" ht="9" customHeight="1">
      <c r="A41" s="42"/>
      <c r="B41" s="42"/>
      <c r="C41" s="42"/>
      <c r="D41" s="42"/>
      <c r="E41" s="42"/>
      <c r="F41" s="42"/>
      <c r="G41" s="42"/>
      <c r="H41" s="40"/>
      <c r="I41" s="40"/>
      <c r="J41" s="40"/>
      <c r="K41" s="40"/>
      <c r="L41" s="40"/>
      <c r="M41" s="40"/>
      <c r="N41" s="40"/>
    </row>
    <row r="42" spans="1:14" ht="16.5" customHeight="1">
      <c r="A42" s="17"/>
      <c r="C42" s="41"/>
      <c r="D42" s="41"/>
      <c r="E42" s="41"/>
      <c r="F42" s="42"/>
      <c r="G42" s="42"/>
      <c r="H42" s="19"/>
      <c r="I42" s="19"/>
      <c r="J42" s="19"/>
      <c r="K42" s="47"/>
      <c r="L42" s="19"/>
      <c r="M42" s="19"/>
      <c r="N42" s="19"/>
    </row>
    <row r="43" spans="1:14" ht="16.5" customHeight="1">
      <c r="A43" s="17"/>
      <c r="C43" s="41"/>
      <c r="D43" s="41"/>
      <c r="E43" s="41"/>
      <c r="F43" s="42"/>
      <c r="G43" s="42"/>
      <c r="H43" s="19"/>
      <c r="I43" s="19"/>
      <c r="J43" s="19"/>
      <c r="K43" s="47"/>
      <c r="L43" s="19"/>
      <c r="M43" s="19"/>
      <c r="N43" s="19"/>
    </row>
    <row r="44" spans="1:14" ht="16.149999999999999" customHeight="1">
      <c r="A44" s="17"/>
      <c r="C44" s="41"/>
      <c r="D44" s="41"/>
      <c r="E44" s="41"/>
      <c r="F44" s="42"/>
      <c r="G44" s="42"/>
      <c r="H44" s="19"/>
      <c r="I44" s="19"/>
      <c r="J44" s="19"/>
      <c r="K44" s="47"/>
      <c r="L44" s="19"/>
      <c r="M44" s="19"/>
      <c r="N44" s="19"/>
    </row>
    <row r="45" spans="1:14" ht="16.5" customHeight="1">
      <c r="A45" s="42"/>
      <c r="B45" s="42"/>
      <c r="C45" s="42"/>
      <c r="D45" s="42"/>
      <c r="E45" s="42"/>
      <c r="F45" s="42"/>
      <c r="G45" s="42"/>
      <c r="H45" s="40"/>
      <c r="I45" s="40"/>
      <c r="J45" s="40"/>
      <c r="K45" s="40"/>
      <c r="L45" s="40"/>
      <c r="M45" s="40"/>
      <c r="N45" s="40"/>
    </row>
    <row r="46" spans="1:14" ht="16.5" customHeight="1">
      <c r="A46" s="42"/>
      <c r="B46" s="42"/>
      <c r="C46" s="42"/>
      <c r="D46" s="42"/>
      <c r="E46" s="42"/>
      <c r="F46" s="42"/>
      <c r="G46" s="42"/>
      <c r="H46" s="40"/>
      <c r="I46" s="40"/>
      <c r="J46" s="40"/>
      <c r="K46" s="40"/>
      <c r="L46" s="40"/>
      <c r="M46" s="40"/>
      <c r="N46" s="40"/>
    </row>
    <row r="47" spans="1:14" ht="21.95" customHeight="1">
      <c r="A47" s="115" t="s">
        <v>28</v>
      </c>
      <c r="B47" s="115"/>
      <c r="C47" s="115"/>
      <c r="D47" s="115"/>
      <c r="E47" s="115"/>
      <c r="F47" s="115"/>
      <c r="G47" s="115"/>
      <c r="H47" s="115"/>
      <c r="I47" s="115"/>
      <c r="J47" s="115"/>
      <c r="K47" s="115"/>
      <c r="L47" s="115"/>
      <c r="M47" s="115"/>
      <c r="N47" s="115"/>
    </row>
    <row r="48" spans="1:14" ht="16.5" customHeight="1">
      <c r="A48" s="17" t="str">
        <f>A1</f>
        <v>OHTL Public Company Limited</v>
      </c>
      <c r="B48" s="18"/>
      <c r="C48" s="18"/>
      <c r="D48" s="18"/>
      <c r="E48" s="18"/>
      <c r="F48" s="18"/>
      <c r="G48" s="18"/>
      <c r="H48" s="19"/>
      <c r="I48" s="20"/>
      <c r="J48" s="20"/>
      <c r="K48" s="20"/>
      <c r="L48" s="20"/>
      <c r="M48" s="20"/>
      <c r="N48" s="20"/>
    </row>
    <row r="49" spans="1:14" ht="16.5" customHeight="1">
      <c r="A49" s="22" t="s">
        <v>29</v>
      </c>
      <c r="B49" s="18"/>
      <c r="C49" s="18"/>
      <c r="D49" s="18"/>
      <c r="E49" s="18"/>
      <c r="F49" s="18"/>
      <c r="G49" s="18"/>
      <c r="H49" s="19"/>
      <c r="I49" s="20"/>
      <c r="J49" s="20"/>
      <c r="K49" s="20"/>
      <c r="L49" s="20"/>
      <c r="M49" s="20"/>
      <c r="N49" s="20"/>
    </row>
    <row r="50" spans="1:14" ht="16.5" customHeight="1">
      <c r="A50" s="51" t="str">
        <f>A3</f>
        <v>As at 31 March 2025</v>
      </c>
      <c r="B50" s="24"/>
      <c r="C50" s="24"/>
      <c r="D50" s="24"/>
      <c r="E50" s="24"/>
      <c r="F50" s="24"/>
      <c r="G50" s="24"/>
      <c r="H50" s="25"/>
      <c r="I50" s="26"/>
      <c r="J50" s="26"/>
      <c r="K50" s="26"/>
      <c r="L50" s="26"/>
      <c r="M50" s="26"/>
      <c r="N50" s="26"/>
    </row>
    <row r="51" spans="1:14" ht="16.5" customHeight="1">
      <c r="A51" s="22"/>
      <c r="B51" s="18"/>
      <c r="C51" s="18"/>
      <c r="D51" s="18"/>
      <c r="E51" s="18"/>
      <c r="F51" s="18"/>
      <c r="G51" s="18"/>
      <c r="H51" s="19"/>
      <c r="I51" s="20"/>
      <c r="J51" s="20"/>
      <c r="K51" s="20"/>
      <c r="L51" s="20"/>
      <c r="M51" s="20"/>
      <c r="N51" s="20"/>
    </row>
    <row r="52" spans="1:14" ht="16.5" customHeight="1">
      <c r="C52" s="27"/>
      <c r="D52" s="27"/>
      <c r="E52" s="27"/>
      <c r="H52" s="19"/>
      <c r="L52" s="19"/>
      <c r="N52" s="19"/>
    </row>
    <row r="53" spans="1:14" ht="16.5" customHeight="1">
      <c r="C53" s="27"/>
      <c r="D53" s="27"/>
      <c r="E53" s="27"/>
      <c r="H53" s="29"/>
      <c r="I53" s="29"/>
      <c r="J53" s="29"/>
      <c r="K53" s="29"/>
      <c r="L53" s="29"/>
      <c r="M53" s="29"/>
      <c r="N53" s="30" t="s">
        <v>2</v>
      </c>
    </row>
    <row r="54" spans="1:14" ht="16.5" customHeight="1">
      <c r="C54" s="27"/>
      <c r="D54" s="27"/>
      <c r="E54" s="27"/>
      <c r="H54" s="116" t="s">
        <v>3</v>
      </c>
      <c r="I54" s="116"/>
      <c r="J54" s="116"/>
      <c r="K54" s="31"/>
      <c r="L54" s="116" t="s">
        <v>4</v>
      </c>
      <c r="M54" s="116"/>
      <c r="N54" s="116"/>
    </row>
    <row r="55" spans="1:14" ht="16.5" customHeight="1">
      <c r="C55" s="27"/>
      <c r="D55" s="27"/>
      <c r="E55" s="27"/>
      <c r="H55" s="117" t="s">
        <v>5</v>
      </c>
      <c r="I55" s="117"/>
      <c r="J55" s="117"/>
      <c r="K55" s="31"/>
      <c r="L55" s="117" t="s">
        <v>6</v>
      </c>
      <c r="M55" s="117"/>
      <c r="N55" s="117"/>
    </row>
    <row r="56" spans="1:14" ht="16.5" customHeight="1">
      <c r="C56" s="27"/>
      <c r="D56" s="27"/>
      <c r="E56" s="27"/>
      <c r="H56" s="1" t="s">
        <v>153</v>
      </c>
      <c r="I56" s="32"/>
      <c r="J56" s="1" t="s">
        <v>7</v>
      </c>
      <c r="K56" s="33"/>
      <c r="L56" s="1" t="s">
        <v>153</v>
      </c>
      <c r="M56" s="32"/>
      <c r="N56" s="1" t="s">
        <v>7</v>
      </c>
    </row>
    <row r="57" spans="1:14" ht="16.5" customHeight="1">
      <c r="C57" s="27"/>
      <c r="D57" s="27"/>
      <c r="E57" s="27"/>
      <c r="H57" s="1" t="s">
        <v>154</v>
      </c>
      <c r="I57" s="33"/>
      <c r="J57" s="1" t="s">
        <v>131</v>
      </c>
      <c r="K57" s="33"/>
      <c r="L57" s="1" t="s">
        <v>154</v>
      </c>
      <c r="M57" s="33"/>
      <c r="N57" s="1" t="s">
        <v>131</v>
      </c>
    </row>
    <row r="58" spans="1:14" ht="16.5" customHeight="1">
      <c r="C58" s="34"/>
      <c r="D58" s="34"/>
      <c r="E58" s="34"/>
      <c r="F58" s="35" t="s">
        <v>8</v>
      </c>
      <c r="G58" s="36"/>
      <c r="H58" s="30" t="s">
        <v>9</v>
      </c>
      <c r="I58" s="37"/>
      <c r="J58" s="30" t="s">
        <v>10</v>
      </c>
      <c r="K58" s="37"/>
      <c r="L58" s="30" t="s">
        <v>9</v>
      </c>
      <c r="M58" s="37"/>
      <c r="N58" s="30" t="s">
        <v>10</v>
      </c>
    </row>
    <row r="59" spans="1:14" ht="16.5" customHeight="1">
      <c r="C59" s="34"/>
      <c r="D59" s="34"/>
      <c r="E59" s="34"/>
      <c r="F59" s="38"/>
      <c r="G59" s="36"/>
      <c r="H59" s="37"/>
      <c r="I59" s="37"/>
      <c r="J59" s="37"/>
      <c r="K59" s="37"/>
      <c r="L59" s="37"/>
      <c r="M59" s="37"/>
      <c r="N59" s="37"/>
    </row>
    <row r="60" spans="1:14" ht="16.5" customHeight="1">
      <c r="A60" s="17" t="s">
        <v>30</v>
      </c>
      <c r="B60" s="17"/>
      <c r="C60" s="27"/>
      <c r="D60" s="27"/>
      <c r="E60" s="27"/>
      <c r="F60" s="38"/>
      <c r="G60" s="27"/>
      <c r="H60" s="39"/>
      <c r="I60" s="19"/>
      <c r="J60" s="39"/>
      <c r="K60" s="39"/>
      <c r="L60" s="39"/>
      <c r="M60" s="19"/>
      <c r="N60" s="39"/>
    </row>
    <row r="61" spans="1:14" ht="16.5" customHeight="1">
      <c r="A61" s="17"/>
      <c r="B61" s="17"/>
      <c r="C61" s="27"/>
      <c r="D61" s="27"/>
      <c r="E61" s="27"/>
      <c r="F61" s="27"/>
      <c r="G61" s="27"/>
      <c r="H61" s="19"/>
      <c r="I61" s="19"/>
      <c r="J61" s="19"/>
      <c r="K61" s="19"/>
      <c r="L61" s="19"/>
      <c r="M61" s="19"/>
      <c r="N61" s="19"/>
    </row>
    <row r="62" spans="1:14" ht="16.5" customHeight="1">
      <c r="A62" s="17" t="s">
        <v>31</v>
      </c>
      <c r="B62" s="17"/>
      <c r="C62" s="41"/>
      <c r="D62" s="41"/>
      <c r="E62" s="41"/>
      <c r="F62" s="42"/>
      <c r="G62" s="42"/>
      <c r="H62" s="19"/>
      <c r="I62" s="19"/>
      <c r="J62" s="19"/>
      <c r="K62" s="19"/>
      <c r="L62" s="19"/>
      <c r="M62" s="19"/>
      <c r="N62" s="19"/>
    </row>
    <row r="63" spans="1:14" ht="16.5" customHeight="1">
      <c r="A63" s="17"/>
      <c r="B63" s="17"/>
      <c r="C63" s="27"/>
      <c r="D63" s="27"/>
      <c r="E63" s="27"/>
      <c r="F63" s="27"/>
      <c r="G63" s="27"/>
      <c r="H63" s="19"/>
      <c r="I63" s="19"/>
      <c r="J63" s="19"/>
      <c r="K63" s="19"/>
      <c r="L63" s="19"/>
      <c r="M63" s="19"/>
      <c r="N63" s="19"/>
    </row>
    <row r="64" spans="1:14" ht="16.5" customHeight="1">
      <c r="A64" s="21" t="s">
        <v>32</v>
      </c>
      <c r="C64" s="41"/>
      <c r="D64" s="41"/>
      <c r="E64" s="41"/>
      <c r="F64" s="42"/>
      <c r="G64" s="52"/>
      <c r="H64" s="19"/>
      <c r="I64" s="53"/>
      <c r="K64" s="53"/>
      <c r="L64" s="19"/>
      <c r="M64" s="53"/>
      <c r="N64" s="19"/>
    </row>
    <row r="65" spans="1:14" ht="16.5" customHeight="1">
      <c r="A65" s="21" t="s">
        <v>130</v>
      </c>
      <c r="C65" s="41"/>
      <c r="D65" s="41"/>
      <c r="E65" s="41"/>
      <c r="F65" s="42">
        <v>11</v>
      </c>
      <c r="G65" s="52"/>
      <c r="H65" s="19">
        <v>800000000</v>
      </c>
      <c r="I65" s="53"/>
      <c r="J65" s="19">
        <v>800000000</v>
      </c>
      <c r="K65" s="112"/>
      <c r="L65" s="19">
        <v>800000000</v>
      </c>
      <c r="M65" s="53"/>
      <c r="N65" s="19">
        <v>800000000</v>
      </c>
    </row>
    <row r="66" spans="1:14" ht="16.5" customHeight="1">
      <c r="A66" s="21" t="s">
        <v>133</v>
      </c>
      <c r="C66" s="41"/>
      <c r="D66" s="41"/>
      <c r="E66" s="41"/>
      <c r="F66" s="42">
        <v>12</v>
      </c>
      <c r="G66" s="52"/>
      <c r="H66" s="19">
        <v>268275520</v>
      </c>
      <c r="I66" s="19"/>
      <c r="J66" s="19">
        <v>374801319</v>
      </c>
      <c r="K66" s="19"/>
      <c r="L66" s="19">
        <v>329198949</v>
      </c>
      <c r="M66" s="19"/>
      <c r="N66" s="19">
        <v>445637482</v>
      </c>
    </row>
    <row r="67" spans="1:14" ht="16.5" customHeight="1">
      <c r="A67" s="21" t="s">
        <v>33</v>
      </c>
      <c r="C67" s="41"/>
      <c r="D67" s="41"/>
      <c r="E67" s="41"/>
      <c r="F67" s="42"/>
      <c r="G67" s="52"/>
      <c r="H67" s="19">
        <v>45369667</v>
      </c>
      <c r="I67" s="19"/>
      <c r="J67" s="19">
        <v>46391065</v>
      </c>
      <c r="K67" s="19"/>
      <c r="L67" s="19">
        <v>57053785</v>
      </c>
      <c r="M67" s="19"/>
      <c r="N67" s="19">
        <v>57779641</v>
      </c>
    </row>
    <row r="68" spans="1:14" ht="16.5" customHeight="1">
      <c r="A68" s="21" t="s">
        <v>34</v>
      </c>
      <c r="C68" s="41"/>
      <c r="D68" s="41"/>
      <c r="E68" s="41"/>
      <c r="F68" s="42"/>
      <c r="G68" s="52"/>
      <c r="H68" s="19"/>
      <c r="I68" s="19"/>
      <c r="K68" s="19"/>
      <c r="L68" s="19"/>
      <c r="M68" s="19"/>
      <c r="N68" s="54"/>
    </row>
    <row r="69" spans="1:14" ht="16.5" customHeight="1">
      <c r="B69" s="21" t="s">
        <v>35</v>
      </c>
      <c r="C69" s="41"/>
      <c r="D69" s="41"/>
      <c r="E69" s="41"/>
      <c r="F69" s="42">
        <v>13</v>
      </c>
      <c r="G69" s="52"/>
      <c r="H69" s="19">
        <v>199531260</v>
      </c>
      <c r="I69" s="19"/>
      <c r="J69" s="19">
        <v>0</v>
      </c>
      <c r="K69" s="19"/>
      <c r="L69" s="19">
        <v>199531260</v>
      </c>
      <c r="M69" s="19"/>
      <c r="N69" s="19">
        <v>0</v>
      </c>
    </row>
    <row r="70" spans="1:14" ht="16.5" customHeight="1">
      <c r="A70" s="21" t="s">
        <v>36</v>
      </c>
      <c r="C70" s="41"/>
      <c r="D70" s="41"/>
      <c r="E70" s="41"/>
      <c r="F70" s="42"/>
      <c r="G70" s="52"/>
      <c r="H70" s="44">
        <v>26453991</v>
      </c>
      <c r="I70" s="19"/>
      <c r="J70" s="44">
        <v>25714308</v>
      </c>
      <c r="K70" s="19"/>
      <c r="L70" s="44">
        <v>26350340</v>
      </c>
      <c r="M70" s="19"/>
      <c r="N70" s="44">
        <v>25609149</v>
      </c>
    </row>
    <row r="71" spans="1:14" ht="16.5" customHeight="1">
      <c r="A71" s="17"/>
      <c r="B71" s="17"/>
      <c r="C71" s="27"/>
      <c r="D71" s="27"/>
      <c r="E71" s="27"/>
      <c r="F71" s="27"/>
      <c r="G71" s="27"/>
      <c r="H71" s="19"/>
      <c r="I71" s="19"/>
      <c r="J71" s="19"/>
      <c r="K71" s="19"/>
      <c r="L71" s="19"/>
      <c r="M71" s="19"/>
      <c r="N71" s="19"/>
    </row>
    <row r="72" spans="1:14" ht="16.5" customHeight="1">
      <c r="A72" s="17" t="s">
        <v>37</v>
      </c>
      <c r="C72" s="41"/>
      <c r="D72" s="41"/>
      <c r="E72" s="41"/>
      <c r="F72" s="42"/>
      <c r="G72" s="52"/>
      <c r="H72" s="44">
        <f>SUM(H64:H70)</f>
        <v>1339630438</v>
      </c>
      <c r="I72" s="19"/>
      <c r="J72" s="44">
        <f>SUM(J65:J70)</f>
        <v>1246906692</v>
      </c>
      <c r="K72" s="19"/>
      <c r="L72" s="44">
        <f>SUM(L64:L70)</f>
        <v>1412134334</v>
      </c>
      <c r="M72" s="19"/>
      <c r="N72" s="44">
        <f>SUM(N64:N70)</f>
        <v>1329026272</v>
      </c>
    </row>
    <row r="73" spans="1:14" ht="16.5" customHeight="1">
      <c r="A73" s="17"/>
      <c r="C73" s="41"/>
      <c r="D73" s="41"/>
      <c r="E73" s="41"/>
      <c r="F73" s="42"/>
      <c r="G73" s="52"/>
      <c r="H73" s="19"/>
      <c r="I73" s="19"/>
      <c r="J73" s="19"/>
      <c r="K73" s="19"/>
      <c r="L73" s="19"/>
      <c r="M73" s="19"/>
      <c r="N73" s="19"/>
    </row>
    <row r="74" spans="1:14" ht="16.5" customHeight="1">
      <c r="A74" s="17" t="s">
        <v>38</v>
      </c>
      <c r="C74" s="41"/>
      <c r="D74" s="41"/>
      <c r="E74" s="41"/>
      <c r="F74" s="42"/>
      <c r="G74" s="52"/>
      <c r="H74" s="19"/>
      <c r="I74" s="19"/>
      <c r="J74" s="19"/>
      <c r="K74" s="19"/>
      <c r="L74" s="19"/>
      <c r="M74" s="19"/>
      <c r="N74" s="19"/>
    </row>
    <row r="75" spans="1:14" ht="16.5" customHeight="1">
      <c r="A75" s="17"/>
      <c r="B75" s="17"/>
      <c r="C75" s="27"/>
      <c r="D75" s="27"/>
      <c r="E75" s="27"/>
      <c r="F75" s="27"/>
      <c r="G75" s="27"/>
      <c r="H75" s="19"/>
      <c r="I75" s="19"/>
      <c r="J75" s="19"/>
      <c r="K75" s="19"/>
      <c r="L75" s="19"/>
      <c r="M75" s="19"/>
      <c r="N75" s="19"/>
    </row>
    <row r="76" spans="1:14" ht="16.5" customHeight="1">
      <c r="A76" s="21" t="s">
        <v>39</v>
      </c>
      <c r="B76" s="17"/>
      <c r="C76" s="27"/>
      <c r="D76" s="27"/>
      <c r="E76" s="27"/>
      <c r="F76" s="27"/>
      <c r="G76" s="27"/>
      <c r="H76" s="19">
        <v>579000063</v>
      </c>
      <c r="I76" s="19"/>
      <c r="J76" s="19">
        <v>582982913</v>
      </c>
      <c r="K76" s="19"/>
      <c r="L76" s="19">
        <v>728421577</v>
      </c>
      <c r="M76" s="19"/>
      <c r="N76" s="19">
        <v>735512025</v>
      </c>
    </row>
    <row r="77" spans="1:14" ht="16.5" customHeight="1">
      <c r="A77" s="21" t="s">
        <v>164</v>
      </c>
      <c r="B77" s="17"/>
      <c r="C77" s="27"/>
      <c r="D77" s="27"/>
      <c r="E77" s="27"/>
      <c r="F77" s="27"/>
      <c r="G77" s="27"/>
      <c r="H77" s="19"/>
      <c r="I77" s="19"/>
      <c r="J77" s="19"/>
      <c r="K77" s="19"/>
      <c r="L77" s="19"/>
      <c r="M77" s="19"/>
      <c r="N77" s="19"/>
    </row>
    <row r="78" spans="1:14" ht="16.5" customHeight="1">
      <c r="B78" s="21" t="s">
        <v>35</v>
      </c>
      <c r="C78" s="41"/>
      <c r="D78" s="41"/>
      <c r="E78" s="41"/>
      <c r="F78" s="42">
        <v>13</v>
      </c>
      <c r="G78" s="52"/>
      <c r="H78" s="47">
        <v>499788889</v>
      </c>
      <c r="I78" s="19"/>
      <c r="J78" s="47">
        <v>849136220</v>
      </c>
      <c r="K78" s="19"/>
      <c r="L78" s="47">
        <v>499788889</v>
      </c>
      <c r="M78" s="3"/>
      <c r="N78" s="47">
        <v>849136220</v>
      </c>
    </row>
    <row r="79" spans="1:14" ht="16.5" customHeight="1">
      <c r="A79" s="21" t="s">
        <v>40</v>
      </c>
      <c r="C79" s="41"/>
      <c r="D79" s="41"/>
      <c r="E79" s="41"/>
      <c r="F79" s="42"/>
      <c r="G79" s="52"/>
      <c r="H79" s="19">
        <v>124825321</v>
      </c>
      <c r="I79" s="19"/>
      <c r="J79" s="19">
        <v>121902476</v>
      </c>
      <c r="K79" s="19"/>
      <c r="L79" s="19">
        <v>124825321</v>
      </c>
      <c r="M79" s="19"/>
      <c r="N79" s="19">
        <v>121902476</v>
      </c>
    </row>
    <row r="80" spans="1:14" ht="16.5" customHeight="1">
      <c r="A80" s="21" t="s">
        <v>41</v>
      </c>
      <c r="C80" s="41"/>
      <c r="D80" s="41"/>
      <c r="E80" s="41"/>
      <c r="F80" s="42">
        <v>14</v>
      </c>
      <c r="G80" s="52"/>
      <c r="H80" s="19">
        <v>483355210</v>
      </c>
      <c r="I80" s="19"/>
      <c r="J80" s="19">
        <v>436736071</v>
      </c>
      <c r="K80" s="19"/>
      <c r="L80" s="19">
        <v>464102559</v>
      </c>
      <c r="M80" s="19"/>
      <c r="N80" s="19">
        <v>418027922</v>
      </c>
    </row>
    <row r="81" spans="1:14" ht="16.5" customHeight="1">
      <c r="A81" s="21" t="s">
        <v>42</v>
      </c>
      <c r="C81" s="41"/>
      <c r="D81" s="41"/>
      <c r="E81" s="41"/>
      <c r="F81" s="52"/>
      <c r="G81" s="52"/>
      <c r="H81" s="44">
        <v>21510550</v>
      </c>
      <c r="I81" s="19"/>
      <c r="J81" s="44">
        <v>21214186</v>
      </c>
      <c r="K81" s="19"/>
      <c r="L81" s="44">
        <v>21262813</v>
      </c>
      <c r="M81" s="19"/>
      <c r="N81" s="44">
        <v>20966449</v>
      </c>
    </row>
    <row r="82" spans="1:14" ht="16.5" customHeight="1">
      <c r="A82" s="17"/>
      <c r="B82" s="17"/>
      <c r="C82" s="27"/>
      <c r="D82" s="27"/>
      <c r="E82" s="27"/>
      <c r="F82" s="27"/>
      <c r="G82" s="27"/>
      <c r="H82" s="19"/>
      <c r="I82" s="19"/>
      <c r="J82" s="19"/>
      <c r="K82" s="19"/>
      <c r="L82" s="19"/>
      <c r="M82" s="19"/>
      <c r="N82" s="19"/>
    </row>
    <row r="83" spans="1:14" ht="16.5" customHeight="1">
      <c r="A83" s="17" t="s">
        <v>43</v>
      </c>
      <c r="C83" s="41"/>
      <c r="D83" s="41"/>
      <c r="E83" s="41"/>
      <c r="F83" s="52"/>
      <c r="G83" s="52"/>
      <c r="H83" s="44">
        <f>SUM(H76:H81)</f>
        <v>1708480033</v>
      </c>
      <c r="I83" s="19"/>
      <c r="J83" s="44">
        <f>SUM(J76:J81)</f>
        <v>2011971866</v>
      </c>
      <c r="K83" s="19"/>
      <c r="L83" s="44">
        <f>SUM(L76:L81)</f>
        <v>1838401159</v>
      </c>
      <c r="M83" s="19"/>
      <c r="N83" s="44">
        <f>SUM(N76:N81)</f>
        <v>2145545092</v>
      </c>
    </row>
    <row r="84" spans="1:14" ht="16.5" customHeight="1">
      <c r="A84" s="17"/>
      <c r="B84" s="17"/>
      <c r="C84" s="27"/>
      <c r="D84" s="27"/>
      <c r="E84" s="27"/>
      <c r="F84" s="27"/>
      <c r="G84" s="27"/>
      <c r="H84" s="19"/>
      <c r="I84" s="19"/>
      <c r="J84" s="19"/>
      <c r="K84" s="19"/>
      <c r="L84" s="19"/>
      <c r="M84" s="19"/>
      <c r="N84" s="19"/>
    </row>
    <row r="85" spans="1:14" ht="16.5" customHeight="1">
      <c r="A85" s="17" t="s">
        <v>44</v>
      </c>
      <c r="C85" s="41"/>
      <c r="D85" s="41"/>
      <c r="E85" s="41"/>
      <c r="F85" s="52"/>
      <c r="G85" s="52"/>
      <c r="H85" s="44">
        <f>H72+H83</f>
        <v>3048110471</v>
      </c>
      <c r="I85" s="19"/>
      <c r="J85" s="44">
        <f>J72+J83</f>
        <v>3258878558</v>
      </c>
      <c r="K85" s="19"/>
      <c r="L85" s="44">
        <f>L72+L83</f>
        <v>3250535493</v>
      </c>
      <c r="M85" s="19"/>
      <c r="N85" s="44">
        <f>N72+N83</f>
        <v>3474571364</v>
      </c>
    </row>
    <row r="86" spans="1:14" ht="16.5" customHeight="1">
      <c r="A86" s="17"/>
      <c r="B86" s="17"/>
      <c r="C86" s="27"/>
      <c r="D86" s="27"/>
      <c r="E86" s="27"/>
      <c r="F86" s="27"/>
      <c r="G86" s="27"/>
      <c r="H86" s="19"/>
      <c r="I86" s="19"/>
      <c r="J86" s="19"/>
      <c r="K86" s="19"/>
      <c r="L86" s="19"/>
      <c r="M86" s="19"/>
      <c r="N86" s="19"/>
    </row>
    <row r="87" spans="1:14" ht="16.5" customHeight="1">
      <c r="A87" s="17"/>
      <c r="C87" s="41"/>
      <c r="D87" s="41"/>
      <c r="E87" s="41"/>
      <c r="F87" s="42"/>
      <c r="G87" s="52"/>
      <c r="H87" s="19"/>
      <c r="J87" s="19"/>
      <c r="L87" s="19"/>
      <c r="M87" s="19"/>
      <c r="N87" s="19"/>
    </row>
    <row r="88" spans="1:14" ht="20.25" customHeight="1">
      <c r="A88" s="17"/>
      <c r="C88" s="41"/>
      <c r="D88" s="41"/>
      <c r="E88" s="41"/>
      <c r="F88" s="42"/>
      <c r="G88" s="52"/>
      <c r="H88" s="19"/>
      <c r="J88" s="19"/>
      <c r="L88" s="19"/>
      <c r="M88" s="19"/>
      <c r="N88" s="19"/>
    </row>
    <row r="89" spans="1:14" ht="21.75" customHeight="1">
      <c r="A89" s="17"/>
      <c r="C89" s="41"/>
      <c r="D89" s="41"/>
      <c r="E89" s="41"/>
      <c r="F89" s="42"/>
      <c r="G89" s="52"/>
      <c r="H89" s="19"/>
      <c r="J89" s="19"/>
      <c r="L89" s="19"/>
      <c r="M89" s="19"/>
      <c r="N89" s="19"/>
    </row>
    <row r="90" spans="1:14" ht="16.5" customHeight="1">
      <c r="A90" s="17"/>
      <c r="C90" s="41"/>
      <c r="D90" s="41"/>
      <c r="E90" s="41"/>
      <c r="F90" s="42"/>
      <c r="G90" s="52"/>
      <c r="H90" s="19"/>
      <c r="J90" s="19"/>
      <c r="L90" s="19"/>
      <c r="M90" s="19"/>
      <c r="N90" s="19"/>
    </row>
    <row r="91" spans="1:14" ht="16.5" customHeight="1">
      <c r="A91" s="17"/>
      <c r="C91" s="41"/>
      <c r="D91" s="41"/>
      <c r="E91" s="41"/>
      <c r="F91" s="42"/>
      <c r="G91" s="52"/>
      <c r="H91" s="19"/>
      <c r="J91" s="19"/>
      <c r="L91" s="19"/>
      <c r="M91" s="19"/>
      <c r="N91" s="19"/>
    </row>
    <row r="92" spans="1:14" ht="16.5" customHeight="1">
      <c r="A92" s="17"/>
      <c r="C92" s="41"/>
      <c r="D92" s="41"/>
      <c r="E92" s="41"/>
      <c r="F92" s="42"/>
      <c r="G92" s="52"/>
      <c r="H92" s="19"/>
      <c r="J92" s="19"/>
      <c r="L92" s="19"/>
      <c r="M92" s="19"/>
      <c r="N92" s="19"/>
    </row>
    <row r="93" spans="1:14" ht="21.95" customHeight="1">
      <c r="A93" s="115" t="str">
        <f>+A47</f>
        <v>The accompanying notes form part of this interim financial information.</v>
      </c>
      <c r="B93" s="115"/>
      <c r="C93" s="115"/>
      <c r="D93" s="115"/>
      <c r="E93" s="115"/>
      <c r="F93" s="115"/>
      <c r="G93" s="115"/>
      <c r="H93" s="115"/>
      <c r="I93" s="115"/>
      <c r="J93" s="115"/>
      <c r="K93" s="115"/>
      <c r="L93" s="115"/>
      <c r="M93" s="115"/>
      <c r="N93" s="115"/>
    </row>
    <row r="94" spans="1:14" ht="16.5" customHeight="1">
      <c r="A94" s="17" t="str">
        <f>A48</f>
        <v>OHTL Public Company Limited</v>
      </c>
      <c r="B94" s="18"/>
      <c r="C94" s="18"/>
      <c r="D94" s="18"/>
      <c r="E94" s="18"/>
      <c r="F94" s="18"/>
      <c r="G94" s="18"/>
      <c r="H94" s="19"/>
      <c r="I94" s="20"/>
      <c r="J94" s="20"/>
      <c r="K94" s="20"/>
      <c r="L94" s="20"/>
      <c r="M94" s="20"/>
      <c r="N94" s="20"/>
    </row>
    <row r="95" spans="1:14" ht="16.5" customHeight="1">
      <c r="A95" s="22" t="s">
        <v>29</v>
      </c>
      <c r="B95" s="18"/>
      <c r="C95" s="18"/>
      <c r="D95" s="18"/>
      <c r="E95" s="18"/>
      <c r="F95" s="18"/>
      <c r="G95" s="18"/>
      <c r="H95" s="19"/>
      <c r="I95" s="20"/>
      <c r="J95" s="20"/>
      <c r="K95" s="20"/>
      <c r="L95" s="20"/>
      <c r="M95" s="20"/>
      <c r="N95" s="20"/>
    </row>
    <row r="96" spans="1:14" ht="16.5" customHeight="1">
      <c r="A96" s="51" t="str">
        <f>A50</f>
        <v>As at 31 March 2025</v>
      </c>
      <c r="B96" s="24"/>
      <c r="C96" s="24"/>
      <c r="D96" s="24"/>
      <c r="E96" s="24"/>
      <c r="F96" s="24"/>
      <c r="G96" s="24"/>
      <c r="H96" s="25"/>
      <c r="I96" s="26"/>
      <c r="J96" s="26"/>
      <c r="K96" s="26"/>
      <c r="L96" s="26"/>
      <c r="M96" s="26"/>
      <c r="N96" s="26"/>
    </row>
    <row r="97" spans="1:14" ht="16.5" customHeight="1">
      <c r="A97" s="22"/>
      <c r="B97" s="18"/>
      <c r="C97" s="18"/>
      <c r="D97" s="18"/>
      <c r="E97" s="18"/>
      <c r="F97" s="18"/>
      <c r="G97" s="18"/>
      <c r="H97" s="19"/>
      <c r="I97" s="20"/>
      <c r="J97" s="20"/>
      <c r="K97" s="20"/>
      <c r="L97" s="20"/>
      <c r="M97" s="20"/>
      <c r="N97" s="20"/>
    </row>
    <row r="98" spans="1:14" ht="16.5" customHeight="1">
      <c r="C98" s="27"/>
      <c r="D98" s="27"/>
      <c r="E98" s="27"/>
      <c r="H98" s="19"/>
      <c r="L98" s="19"/>
      <c r="N98" s="19"/>
    </row>
    <row r="99" spans="1:14" ht="16.5" customHeight="1">
      <c r="C99" s="27"/>
      <c r="D99" s="27"/>
      <c r="E99" s="27"/>
      <c r="H99" s="29"/>
      <c r="I99" s="29"/>
      <c r="J99" s="29"/>
      <c r="K99" s="29"/>
      <c r="L99" s="29"/>
      <c r="M99" s="29"/>
      <c r="N99" s="30" t="s">
        <v>2</v>
      </c>
    </row>
    <row r="100" spans="1:14" ht="16.5" customHeight="1">
      <c r="C100" s="27"/>
      <c r="D100" s="27"/>
      <c r="E100" s="27"/>
      <c r="H100" s="116" t="s">
        <v>3</v>
      </c>
      <c r="I100" s="116"/>
      <c r="J100" s="116"/>
      <c r="K100" s="31"/>
      <c r="L100" s="116" t="s">
        <v>4</v>
      </c>
      <c r="M100" s="116"/>
      <c r="N100" s="116"/>
    </row>
    <row r="101" spans="1:14" ht="16.5" customHeight="1">
      <c r="C101" s="27"/>
      <c r="D101" s="27"/>
      <c r="E101" s="27"/>
      <c r="H101" s="117" t="s">
        <v>5</v>
      </c>
      <c r="I101" s="117"/>
      <c r="J101" s="117"/>
      <c r="K101" s="31"/>
      <c r="L101" s="117" t="s">
        <v>6</v>
      </c>
      <c r="M101" s="117"/>
      <c r="N101" s="117"/>
    </row>
    <row r="102" spans="1:14" ht="16.5" customHeight="1">
      <c r="C102" s="27"/>
      <c r="D102" s="27"/>
      <c r="E102" s="27"/>
      <c r="H102" s="1" t="s">
        <v>153</v>
      </c>
      <c r="I102" s="32"/>
      <c r="J102" s="1" t="s">
        <v>7</v>
      </c>
      <c r="K102" s="33"/>
      <c r="L102" s="1" t="s">
        <v>153</v>
      </c>
      <c r="M102" s="32"/>
      <c r="N102" s="1" t="s">
        <v>7</v>
      </c>
    </row>
    <row r="103" spans="1:14" ht="16.5" customHeight="1">
      <c r="C103" s="27"/>
      <c r="D103" s="27"/>
      <c r="E103" s="27"/>
      <c r="H103" s="1" t="s">
        <v>154</v>
      </c>
      <c r="I103" s="33"/>
      <c r="J103" s="1" t="s">
        <v>131</v>
      </c>
      <c r="K103" s="33"/>
      <c r="L103" s="1" t="s">
        <v>154</v>
      </c>
      <c r="M103" s="33"/>
      <c r="N103" s="1" t="s">
        <v>131</v>
      </c>
    </row>
    <row r="104" spans="1:14" ht="16.5" customHeight="1">
      <c r="C104" s="34"/>
      <c r="D104" s="34"/>
      <c r="E104" s="34"/>
      <c r="G104" s="36"/>
      <c r="H104" s="30" t="s">
        <v>9</v>
      </c>
      <c r="I104" s="37"/>
      <c r="J104" s="30" t="s">
        <v>10</v>
      </c>
      <c r="K104" s="37"/>
      <c r="L104" s="30" t="s">
        <v>9</v>
      </c>
      <c r="M104" s="37"/>
      <c r="N104" s="30" t="s">
        <v>10</v>
      </c>
    </row>
    <row r="105" spans="1:14" ht="16.5" customHeight="1">
      <c r="C105" s="34"/>
      <c r="D105" s="34"/>
      <c r="E105" s="34"/>
      <c r="F105" s="38"/>
      <c r="G105" s="36"/>
      <c r="H105" s="37"/>
      <c r="I105" s="37"/>
      <c r="J105" s="37"/>
      <c r="K105" s="37"/>
      <c r="L105" s="37"/>
      <c r="M105" s="37"/>
      <c r="N105" s="37"/>
    </row>
    <row r="106" spans="1:14" ht="16.5" customHeight="1">
      <c r="A106" s="17" t="s">
        <v>45</v>
      </c>
      <c r="B106" s="17"/>
      <c r="C106" s="27"/>
      <c r="D106" s="27"/>
      <c r="E106" s="27"/>
      <c r="F106" s="38"/>
      <c r="G106" s="27"/>
      <c r="H106" s="39"/>
      <c r="I106" s="40"/>
      <c r="J106" s="39"/>
      <c r="K106" s="39"/>
      <c r="L106" s="39"/>
      <c r="M106" s="40"/>
      <c r="N106" s="39"/>
    </row>
    <row r="107" spans="1:14" ht="16.5" customHeight="1">
      <c r="C107" s="34"/>
      <c r="D107" s="34"/>
      <c r="E107" s="34"/>
      <c r="F107" s="38"/>
      <c r="G107" s="36"/>
      <c r="H107" s="37"/>
      <c r="I107" s="37"/>
      <c r="J107" s="37"/>
      <c r="K107" s="37"/>
      <c r="L107" s="37"/>
      <c r="M107" s="37"/>
      <c r="N107" s="37"/>
    </row>
    <row r="108" spans="1:14" ht="16.5" customHeight="1">
      <c r="A108" s="17" t="s">
        <v>46</v>
      </c>
      <c r="C108" s="41"/>
      <c r="D108" s="41"/>
      <c r="E108" s="41"/>
      <c r="F108" s="52"/>
      <c r="G108" s="52"/>
      <c r="H108" s="19"/>
      <c r="I108" s="19"/>
      <c r="J108" s="19"/>
      <c r="K108" s="19"/>
      <c r="L108" s="19"/>
      <c r="M108" s="19"/>
      <c r="N108" s="19"/>
    </row>
    <row r="109" spans="1:14" ht="16.5" customHeight="1">
      <c r="A109" s="17"/>
      <c r="B109" s="17"/>
      <c r="C109" s="27"/>
      <c r="D109" s="27"/>
      <c r="E109" s="27"/>
      <c r="F109" s="27"/>
      <c r="G109" s="27"/>
      <c r="H109" s="19"/>
      <c r="I109" s="19"/>
      <c r="J109" s="19"/>
      <c r="K109" s="19"/>
      <c r="L109" s="19"/>
      <c r="M109" s="19"/>
      <c r="N109" s="19"/>
    </row>
    <row r="110" spans="1:14" ht="16.5" customHeight="1">
      <c r="A110" s="21" t="s">
        <v>47</v>
      </c>
      <c r="C110" s="41"/>
      <c r="D110" s="41"/>
      <c r="E110" s="41"/>
      <c r="F110" s="52"/>
      <c r="G110" s="52"/>
      <c r="H110" s="19"/>
      <c r="I110" s="19"/>
      <c r="J110" s="19"/>
      <c r="K110" s="19"/>
      <c r="L110" s="19"/>
      <c r="M110" s="19"/>
      <c r="N110" s="19"/>
    </row>
    <row r="111" spans="1:14" ht="16.5" customHeight="1">
      <c r="B111" s="21" t="s">
        <v>48</v>
      </c>
      <c r="C111" s="41"/>
      <c r="D111" s="41"/>
      <c r="E111" s="41"/>
      <c r="F111" s="52"/>
      <c r="G111" s="52"/>
      <c r="H111" s="19"/>
      <c r="I111" s="19"/>
      <c r="J111" s="19"/>
      <c r="K111" s="19"/>
      <c r="L111" s="19"/>
      <c r="M111" s="19"/>
      <c r="N111" s="19"/>
    </row>
    <row r="112" spans="1:14" ht="16.5" customHeight="1">
      <c r="C112" s="41" t="s">
        <v>49</v>
      </c>
      <c r="E112" s="41"/>
      <c r="F112" s="52"/>
      <c r="G112" s="52"/>
      <c r="H112" s="19"/>
      <c r="I112" s="19"/>
      <c r="J112" s="19"/>
      <c r="K112" s="19"/>
      <c r="L112" s="19"/>
      <c r="M112" s="19"/>
      <c r="N112" s="19"/>
    </row>
    <row r="113" spans="1:14" ht="16.5" customHeight="1" thickBot="1">
      <c r="C113" s="41"/>
      <c r="D113" s="41" t="s">
        <v>50</v>
      </c>
      <c r="E113" s="41"/>
      <c r="F113" s="42"/>
      <c r="G113" s="52"/>
      <c r="H113" s="4">
        <v>150978000</v>
      </c>
      <c r="I113" s="19"/>
      <c r="J113" s="4">
        <v>150978000</v>
      </c>
      <c r="K113" s="19"/>
      <c r="L113" s="4">
        <v>150978000</v>
      </c>
      <c r="M113" s="3"/>
      <c r="N113" s="4">
        <v>150978000</v>
      </c>
    </row>
    <row r="114" spans="1:14" ht="16.5" customHeight="1" thickTop="1">
      <c r="C114" s="41"/>
      <c r="D114" s="41"/>
      <c r="E114" s="41"/>
      <c r="F114" s="52"/>
      <c r="G114" s="52"/>
      <c r="H114" s="19"/>
      <c r="I114" s="19"/>
      <c r="J114" s="19"/>
      <c r="K114" s="19"/>
      <c r="L114" s="19"/>
      <c r="M114" s="19"/>
      <c r="N114" s="19"/>
    </row>
    <row r="115" spans="1:14" ht="16.5" customHeight="1">
      <c r="B115" s="21" t="s">
        <v>51</v>
      </c>
      <c r="C115" s="41"/>
      <c r="D115" s="41"/>
      <c r="E115" s="41"/>
      <c r="F115" s="52"/>
      <c r="G115" s="52"/>
      <c r="H115" s="19"/>
      <c r="I115" s="19"/>
      <c r="J115" s="19"/>
      <c r="K115" s="19"/>
      <c r="L115" s="19"/>
      <c r="M115" s="19"/>
      <c r="N115" s="19"/>
    </row>
    <row r="116" spans="1:14" ht="16.5" customHeight="1">
      <c r="C116" s="41" t="s">
        <v>52</v>
      </c>
      <c r="E116" s="41"/>
      <c r="F116" s="42"/>
      <c r="G116" s="52"/>
      <c r="H116" s="3"/>
      <c r="I116" s="19"/>
      <c r="J116" s="3"/>
      <c r="K116" s="19"/>
      <c r="L116" s="3"/>
      <c r="M116" s="3"/>
      <c r="N116" s="3"/>
    </row>
    <row r="117" spans="1:14" ht="16.5" customHeight="1">
      <c r="C117" s="41"/>
      <c r="D117" s="41" t="s">
        <v>53</v>
      </c>
      <c r="E117" s="41"/>
      <c r="F117" s="42"/>
      <c r="G117" s="52"/>
      <c r="H117" s="55">
        <v>150978000</v>
      </c>
      <c r="I117" s="19"/>
      <c r="J117" s="3">
        <v>150978000</v>
      </c>
      <c r="K117" s="19"/>
      <c r="L117" s="55">
        <v>150978000</v>
      </c>
      <c r="M117" s="3"/>
      <c r="N117" s="3">
        <v>150978000</v>
      </c>
    </row>
    <row r="118" spans="1:14" ht="16.5" customHeight="1">
      <c r="A118" s="21" t="s">
        <v>54</v>
      </c>
      <c r="C118" s="41"/>
      <c r="D118" s="41"/>
      <c r="E118" s="41"/>
      <c r="G118" s="52"/>
      <c r="H118" s="3"/>
      <c r="I118" s="19"/>
      <c r="J118" s="3"/>
      <c r="K118" s="19"/>
      <c r="L118" s="3"/>
      <c r="M118" s="3"/>
      <c r="N118" s="3"/>
    </row>
    <row r="119" spans="1:14" ht="16.5" customHeight="1">
      <c r="B119" s="21" t="s">
        <v>55</v>
      </c>
      <c r="D119" s="41"/>
      <c r="E119" s="41"/>
      <c r="F119" s="42"/>
      <c r="G119" s="52"/>
      <c r="H119" s="3"/>
      <c r="I119" s="19"/>
      <c r="J119" s="3"/>
      <c r="K119" s="19"/>
      <c r="L119" s="3"/>
      <c r="M119" s="3"/>
      <c r="N119" s="3"/>
    </row>
    <row r="120" spans="1:14" ht="16.5" customHeight="1">
      <c r="C120" s="21" t="s">
        <v>56</v>
      </c>
      <c r="D120" s="41"/>
      <c r="E120" s="41"/>
      <c r="F120" s="42"/>
      <c r="G120" s="52"/>
      <c r="H120" s="3">
        <v>16000000</v>
      </c>
      <c r="I120" s="19"/>
      <c r="J120" s="3">
        <v>16000000</v>
      </c>
      <c r="K120" s="19"/>
      <c r="L120" s="3">
        <v>16000000</v>
      </c>
      <c r="M120" s="3"/>
      <c r="N120" s="3">
        <v>16000000</v>
      </c>
    </row>
    <row r="121" spans="1:14" ht="16.5" customHeight="1">
      <c r="B121" s="21" t="s">
        <v>57</v>
      </c>
      <c r="D121" s="41"/>
      <c r="E121" s="41"/>
      <c r="F121" s="42"/>
      <c r="G121" s="52"/>
      <c r="H121" s="3">
        <v>-26446573</v>
      </c>
      <c r="I121" s="19"/>
      <c r="J121" s="3">
        <v>-220306056</v>
      </c>
      <c r="K121" s="19"/>
      <c r="L121" s="3">
        <v>-50979879</v>
      </c>
      <c r="M121" s="3"/>
      <c r="N121" s="3">
        <v>-242483413</v>
      </c>
    </row>
    <row r="122" spans="1:14" ht="16.5" customHeight="1">
      <c r="A122" s="21" t="s">
        <v>58</v>
      </c>
      <c r="D122" s="41"/>
      <c r="E122" s="41"/>
      <c r="F122" s="42"/>
      <c r="G122" s="52"/>
      <c r="H122" s="44">
        <v>2537149892</v>
      </c>
      <c r="I122" s="19"/>
      <c r="J122" s="113">
        <v>2537149892</v>
      </c>
      <c r="K122" s="19"/>
      <c r="L122" s="113">
        <v>2537149892</v>
      </c>
      <c r="M122" s="3"/>
      <c r="N122" s="113">
        <v>2537149892</v>
      </c>
    </row>
    <row r="123" spans="1:14" ht="16.5" customHeight="1">
      <c r="D123" s="41"/>
      <c r="E123" s="41"/>
      <c r="F123" s="42"/>
      <c r="G123" s="52"/>
      <c r="H123" s="19"/>
      <c r="I123" s="19"/>
      <c r="J123" s="19"/>
      <c r="K123" s="19"/>
      <c r="L123" s="19"/>
      <c r="M123" s="3"/>
      <c r="N123" s="19"/>
    </row>
    <row r="124" spans="1:14" ht="16.5" customHeight="1">
      <c r="A124" s="17" t="s">
        <v>59</v>
      </c>
      <c r="C124" s="41"/>
      <c r="D124" s="41"/>
      <c r="E124" s="41"/>
      <c r="F124" s="42"/>
      <c r="G124" s="52"/>
      <c r="H124" s="44">
        <f>SUM(H117:H122)</f>
        <v>2677681319</v>
      </c>
      <c r="I124" s="19"/>
      <c r="J124" s="44">
        <f>SUM(J117:J122)</f>
        <v>2483821836</v>
      </c>
      <c r="K124" s="19"/>
      <c r="L124" s="44">
        <f>SUM(L117:L122)</f>
        <v>2653148013</v>
      </c>
      <c r="M124" s="19"/>
      <c r="N124" s="44">
        <f>SUM(N117:N122)</f>
        <v>2461644479</v>
      </c>
    </row>
    <row r="125" spans="1:14" ht="16.5" customHeight="1">
      <c r="A125" s="17"/>
      <c r="B125" s="17"/>
      <c r="C125" s="27"/>
      <c r="D125" s="27"/>
      <c r="E125" s="27"/>
      <c r="F125" s="27"/>
      <c r="G125" s="27"/>
      <c r="H125" s="19"/>
      <c r="I125" s="19"/>
      <c r="J125" s="19"/>
      <c r="K125" s="19"/>
      <c r="L125" s="19"/>
      <c r="M125" s="19"/>
      <c r="N125" s="19"/>
    </row>
    <row r="126" spans="1:14" ht="16.5" customHeight="1" thickBot="1">
      <c r="A126" s="17" t="s">
        <v>60</v>
      </c>
      <c r="B126" s="17"/>
      <c r="C126" s="41"/>
      <c r="D126" s="41"/>
      <c r="E126" s="41"/>
      <c r="F126" s="42"/>
      <c r="G126" s="42"/>
      <c r="H126" s="50">
        <f>H85+H124</f>
        <v>5725791790</v>
      </c>
      <c r="I126" s="19"/>
      <c r="J126" s="50">
        <f>J85+J124</f>
        <v>5742700394</v>
      </c>
      <c r="K126" s="19"/>
      <c r="L126" s="50">
        <f>L85+L124</f>
        <v>5903683506</v>
      </c>
      <c r="M126" s="19"/>
      <c r="N126" s="50">
        <f>N85+N124</f>
        <v>5936215843</v>
      </c>
    </row>
    <row r="127" spans="1:14" ht="16.5" customHeight="1" thickTop="1">
      <c r="A127" s="17"/>
      <c r="B127" s="17"/>
      <c r="C127" s="41"/>
      <c r="D127" s="41"/>
      <c r="E127" s="41"/>
      <c r="F127" s="42"/>
      <c r="G127" s="42"/>
      <c r="H127" s="19"/>
      <c r="J127" s="19"/>
      <c r="K127" s="47"/>
      <c r="L127" s="19"/>
      <c r="M127" s="19"/>
      <c r="N127" s="19"/>
    </row>
    <row r="128" spans="1:14" ht="16.5" customHeight="1">
      <c r="A128" s="17"/>
      <c r="B128" s="17"/>
      <c r="C128" s="41"/>
      <c r="D128" s="41"/>
      <c r="E128" s="41"/>
      <c r="F128" s="42"/>
      <c r="G128" s="42"/>
      <c r="H128" s="19"/>
      <c r="J128" s="19"/>
      <c r="K128" s="47"/>
      <c r="L128" s="19"/>
      <c r="M128" s="19"/>
      <c r="N128" s="19"/>
    </row>
    <row r="129" spans="1:14" ht="16.5" customHeight="1">
      <c r="A129" s="17"/>
      <c r="B129" s="17"/>
      <c r="C129" s="41"/>
      <c r="D129" s="41"/>
      <c r="E129" s="41"/>
      <c r="F129" s="42"/>
      <c r="G129" s="42"/>
      <c r="H129" s="19"/>
      <c r="J129" s="19"/>
      <c r="K129" s="47"/>
      <c r="L129" s="19"/>
      <c r="M129" s="19"/>
      <c r="N129" s="19"/>
    </row>
    <row r="130" spans="1:14" ht="16.5" customHeight="1">
      <c r="A130" s="17"/>
      <c r="B130" s="17"/>
      <c r="C130" s="41"/>
      <c r="D130" s="41"/>
      <c r="E130" s="41"/>
      <c r="F130" s="42"/>
      <c r="G130" s="42"/>
      <c r="H130" s="19"/>
      <c r="J130" s="19"/>
      <c r="K130" s="47"/>
      <c r="L130" s="19"/>
      <c r="M130" s="19"/>
      <c r="N130" s="19"/>
    </row>
    <row r="131" spans="1:14" ht="16.5" customHeight="1">
      <c r="A131" s="17"/>
      <c r="B131" s="17"/>
      <c r="C131" s="41"/>
      <c r="D131" s="41"/>
      <c r="E131" s="41"/>
      <c r="F131" s="42"/>
      <c r="G131" s="42"/>
      <c r="H131" s="19"/>
      <c r="J131" s="19"/>
      <c r="K131" s="47"/>
      <c r="L131" s="19"/>
      <c r="M131" s="19"/>
      <c r="N131" s="19"/>
    </row>
    <row r="132" spans="1:14" ht="16.5" customHeight="1">
      <c r="A132" s="17"/>
      <c r="B132" s="17"/>
      <c r="C132" s="41"/>
      <c r="D132" s="41"/>
      <c r="E132" s="41"/>
      <c r="F132" s="42"/>
      <c r="G132" s="42"/>
      <c r="H132" s="19"/>
      <c r="J132" s="19"/>
      <c r="K132" s="47"/>
      <c r="L132" s="19"/>
      <c r="M132" s="19"/>
      <c r="N132" s="19"/>
    </row>
    <row r="133" spans="1:14" ht="16.5" customHeight="1">
      <c r="A133" s="17"/>
      <c r="B133" s="17"/>
      <c r="C133" s="41"/>
      <c r="D133" s="41"/>
      <c r="E133" s="41"/>
      <c r="F133" s="42"/>
      <c r="G133" s="42"/>
      <c r="H133" s="19"/>
      <c r="J133" s="19"/>
      <c r="K133" s="47"/>
      <c r="L133" s="19"/>
      <c r="M133" s="19"/>
      <c r="N133" s="19"/>
    </row>
    <row r="134" spans="1:14" ht="16.5" customHeight="1">
      <c r="A134" s="17"/>
      <c r="B134" s="17"/>
      <c r="C134" s="41"/>
      <c r="D134" s="41"/>
      <c r="E134" s="41"/>
      <c r="F134" s="42"/>
      <c r="G134" s="42"/>
      <c r="H134" s="19"/>
      <c r="J134" s="19"/>
      <c r="K134" s="47"/>
      <c r="L134" s="19"/>
      <c r="M134" s="19"/>
      <c r="N134" s="19"/>
    </row>
    <row r="135" spans="1:14" ht="13.5" customHeight="1">
      <c r="A135" s="17"/>
      <c r="B135" s="17"/>
      <c r="C135" s="41"/>
      <c r="D135" s="41"/>
      <c r="E135" s="41"/>
      <c r="F135" s="42"/>
      <c r="G135" s="42"/>
      <c r="H135" s="19"/>
      <c r="J135" s="19"/>
      <c r="K135" s="47"/>
      <c r="L135" s="19"/>
      <c r="M135" s="19"/>
      <c r="N135" s="19"/>
    </row>
    <row r="136" spans="1:14" ht="16.5" customHeight="1">
      <c r="A136" s="17"/>
      <c r="B136" s="17"/>
      <c r="C136" s="41"/>
      <c r="D136" s="41"/>
      <c r="E136" s="41"/>
      <c r="F136" s="42"/>
      <c r="G136" s="42"/>
      <c r="H136" s="19"/>
      <c r="J136" s="19"/>
      <c r="K136" s="47"/>
      <c r="L136" s="19"/>
      <c r="M136" s="19"/>
      <c r="N136" s="19"/>
    </row>
    <row r="137" spans="1:14" ht="16.5" customHeight="1">
      <c r="A137" s="17"/>
      <c r="B137" s="17"/>
      <c r="C137" s="41"/>
      <c r="D137" s="41"/>
      <c r="E137" s="41"/>
      <c r="F137" s="42"/>
      <c r="G137" s="42"/>
      <c r="H137" s="19"/>
      <c r="J137" s="19"/>
      <c r="K137" s="47"/>
      <c r="L137" s="19"/>
      <c r="M137" s="19"/>
      <c r="N137" s="19"/>
    </row>
    <row r="138" spans="1:14" ht="12.75" customHeight="1">
      <c r="A138" s="17"/>
      <c r="B138" s="17"/>
      <c r="C138" s="41"/>
      <c r="D138" s="41"/>
      <c r="E138" s="41"/>
      <c r="F138" s="42"/>
      <c r="G138" s="42"/>
      <c r="H138" s="19"/>
      <c r="J138" s="19"/>
      <c r="K138" s="47"/>
      <c r="L138" s="19"/>
      <c r="M138" s="19"/>
      <c r="N138" s="19"/>
    </row>
    <row r="139" spans="1:14" ht="16.5" customHeight="1">
      <c r="A139" s="17"/>
      <c r="B139" s="17"/>
      <c r="C139" s="41"/>
      <c r="D139" s="41"/>
      <c r="E139" s="41"/>
      <c r="F139" s="42"/>
      <c r="G139" s="42"/>
      <c r="H139" s="19"/>
      <c r="J139" s="19"/>
      <c r="K139" s="47"/>
      <c r="L139" s="19"/>
      <c r="M139" s="19"/>
      <c r="N139" s="19"/>
    </row>
    <row r="140" spans="1:14" ht="21.95" customHeight="1">
      <c r="A140" s="115" t="str">
        <f>+A47</f>
        <v>The accompanying notes form part of this interim financial information.</v>
      </c>
      <c r="B140" s="115"/>
      <c r="C140" s="115"/>
      <c r="D140" s="115"/>
      <c r="E140" s="115"/>
      <c r="F140" s="115"/>
      <c r="G140" s="115"/>
      <c r="H140" s="115"/>
      <c r="I140" s="115"/>
      <c r="J140" s="115"/>
      <c r="K140" s="115"/>
      <c r="L140" s="115"/>
      <c r="M140" s="115"/>
      <c r="N140" s="115"/>
    </row>
  </sheetData>
  <mergeCells count="16">
    <mergeCell ref="H101:J101"/>
    <mergeCell ref="L101:N101"/>
    <mergeCell ref="A140:N140"/>
    <mergeCell ref="H54:J54"/>
    <mergeCell ref="L54:N54"/>
    <mergeCell ref="H55:J55"/>
    <mergeCell ref="L55:N55"/>
    <mergeCell ref="A93:N93"/>
    <mergeCell ref="H100:J100"/>
    <mergeCell ref="L100:N100"/>
    <mergeCell ref="A47:N47"/>
    <mergeCell ref="H7:J7"/>
    <mergeCell ref="L7:N7"/>
    <mergeCell ref="H8:J8"/>
    <mergeCell ref="L8:N8"/>
    <mergeCell ref="A40:N40"/>
  </mergeCells>
  <pageMargins left="0.8" right="0.5" top="0.5" bottom="0.6" header="0.49" footer="0.4"/>
  <pageSetup paperSize="9" firstPageNumber="2" orientation="portrait" useFirstPageNumber="1" horizontalDpi="1200" verticalDpi="1200" r:id="rId1"/>
  <headerFooter>
    <oddFooter>&amp;R&amp;"Arial,Regular"&amp;9&amp;P</oddFooter>
  </headerFooter>
  <rowBreaks count="2" manualBreakCount="2">
    <brk id="47" max="16383" man="1"/>
    <brk id="93" max="16383" man="1"/>
  </rowBreaks>
  <customProperties>
    <customPr name="QAA_DRILLPATH_NODE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1997F-2669-4DD2-A685-7B54BF6AF05E}">
  <sheetPr codeName="Sheet2"/>
  <dimension ref="A1:M55"/>
  <sheetViews>
    <sheetView topLeftCell="A40" zoomScale="115" zoomScaleNormal="115" zoomScaleSheetLayoutView="100" workbookViewId="0">
      <selection activeCell="G14" sqref="G14 I14 K14 M14 G20 I20 K20 M20 G23 I23 K23 M23 G34 I34 K34 M34 G36 I36 K36 M36 G39 I39 K39 M39 G42 I42 K42 M42 G45 I45 K45 M45 G48 I48 K48 M48 G52 I52 K52 M52"/>
    </sheetView>
  </sheetViews>
  <sheetFormatPr defaultColWidth="9.28515625" defaultRowHeight="16.5" customHeight="1"/>
  <cols>
    <col min="1" max="3" width="1.7109375" style="60" customWidth="1"/>
    <col min="4" max="4" width="28.5703125" style="60" customWidth="1"/>
    <col min="5" max="5" width="4.85546875" style="60" customWidth="1"/>
    <col min="6" max="6" width="0.5703125" style="60" customWidth="1"/>
    <col min="7" max="7" width="13.28515625" style="66" customWidth="1"/>
    <col min="8" max="8" width="0.7109375" style="66" customWidth="1"/>
    <col min="9" max="9" width="13.28515625" style="66" customWidth="1"/>
    <col min="10" max="10" width="0.7109375" style="66" customWidth="1"/>
    <col min="11" max="11" width="13.28515625" style="66" customWidth="1"/>
    <col min="12" max="12" width="0.7109375" style="66" customWidth="1"/>
    <col min="13" max="13" width="13.28515625" style="66" customWidth="1"/>
    <col min="14" max="16384" width="9.28515625" style="60"/>
  </cols>
  <sheetData>
    <row r="1" spans="1:13" ht="16.5" customHeight="1">
      <c r="A1" s="17" t="s">
        <v>0</v>
      </c>
      <c r="B1" s="56"/>
      <c r="C1" s="56"/>
      <c r="D1" s="56"/>
      <c r="E1" s="57"/>
      <c r="F1" s="58"/>
      <c r="G1" s="59"/>
      <c r="H1" s="59"/>
      <c r="I1" s="59"/>
      <c r="J1" s="59"/>
      <c r="K1" s="59"/>
      <c r="L1" s="59"/>
      <c r="M1" s="59"/>
    </row>
    <row r="2" spans="1:13" ht="16.5" customHeight="1">
      <c r="A2" s="61" t="s">
        <v>61</v>
      </c>
      <c r="B2" s="56"/>
      <c r="C2" s="56"/>
      <c r="D2" s="56"/>
      <c r="E2" s="57"/>
      <c r="F2" s="58"/>
      <c r="G2" s="59"/>
      <c r="H2" s="59"/>
      <c r="I2" s="59"/>
      <c r="J2" s="59"/>
      <c r="K2" s="59"/>
      <c r="L2" s="59"/>
      <c r="M2" s="59"/>
    </row>
    <row r="3" spans="1:13" ht="16.5" customHeight="1">
      <c r="A3" s="62" t="s">
        <v>152</v>
      </c>
      <c r="B3" s="63"/>
      <c r="C3" s="63"/>
      <c r="D3" s="63"/>
      <c r="E3" s="64"/>
      <c r="F3" s="65"/>
      <c r="G3" s="29"/>
      <c r="H3" s="29"/>
      <c r="I3" s="29"/>
      <c r="J3" s="29"/>
      <c r="K3" s="29"/>
      <c r="L3" s="29"/>
      <c r="M3" s="29"/>
    </row>
    <row r="4" spans="1:13" ht="16.5" customHeight="1">
      <c r="A4" s="56"/>
      <c r="B4" s="56"/>
      <c r="C4" s="56"/>
      <c r="D4" s="56"/>
      <c r="E4" s="57"/>
      <c r="F4" s="58"/>
      <c r="G4" s="59"/>
      <c r="H4" s="59"/>
      <c r="I4" s="59"/>
      <c r="J4" s="59"/>
      <c r="K4" s="59"/>
      <c r="L4" s="59"/>
      <c r="M4" s="59"/>
    </row>
    <row r="5" spans="1:13" ht="16.5" customHeight="1">
      <c r="A5" s="56"/>
      <c r="B5" s="56"/>
      <c r="C5" s="56"/>
      <c r="D5" s="56"/>
      <c r="E5" s="57"/>
      <c r="F5" s="58"/>
      <c r="G5" s="59"/>
      <c r="H5" s="59"/>
      <c r="I5" s="59"/>
      <c r="J5" s="59"/>
      <c r="K5" s="59"/>
      <c r="L5" s="59"/>
      <c r="M5" s="59"/>
    </row>
    <row r="6" spans="1:13" ht="16.5" customHeight="1">
      <c r="A6" s="56"/>
      <c r="B6" s="56"/>
      <c r="C6" s="56"/>
      <c r="D6" s="56"/>
      <c r="E6" s="57"/>
      <c r="F6" s="67"/>
      <c r="G6" s="68"/>
      <c r="H6" s="69"/>
      <c r="I6" s="68"/>
      <c r="J6" s="69"/>
      <c r="K6" s="69"/>
      <c r="L6" s="69"/>
      <c r="M6" s="30" t="s">
        <v>62</v>
      </c>
    </row>
    <row r="7" spans="1:13" ht="16.5" customHeight="1">
      <c r="A7" s="56"/>
      <c r="B7" s="56"/>
      <c r="C7" s="56"/>
      <c r="D7" s="56"/>
      <c r="E7" s="57"/>
      <c r="F7" s="67"/>
      <c r="G7" s="120" t="s">
        <v>3</v>
      </c>
      <c r="H7" s="120"/>
      <c r="I7" s="120"/>
      <c r="K7" s="120" t="s">
        <v>63</v>
      </c>
      <c r="L7" s="120"/>
      <c r="M7" s="120"/>
    </row>
    <row r="8" spans="1:13" ht="16.5" customHeight="1">
      <c r="A8" s="56"/>
      <c r="B8" s="56"/>
      <c r="C8" s="56"/>
      <c r="D8" s="56"/>
      <c r="E8" s="57"/>
      <c r="F8" s="67"/>
      <c r="G8" s="117" t="s">
        <v>5</v>
      </c>
      <c r="H8" s="117"/>
      <c r="I8" s="117"/>
      <c r="J8" s="31"/>
      <c r="K8" s="117" t="s">
        <v>5</v>
      </c>
      <c r="L8" s="117"/>
      <c r="M8" s="117"/>
    </row>
    <row r="9" spans="1:13" ht="16.5" customHeight="1">
      <c r="A9" s="56"/>
      <c r="B9" s="56"/>
      <c r="C9" s="56"/>
      <c r="D9" s="56"/>
      <c r="E9" s="70" t="s">
        <v>162</v>
      </c>
      <c r="F9" s="71"/>
      <c r="G9" s="72" t="s">
        <v>154</v>
      </c>
      <c r="H9" s="33"/>
      <c r="I9" s="72" t="s">
        <v>131</v>
      </c>
      <c r="J9" s="33"/>
      <c r="K9" s="72" t="s">
        <v>154</v>
      </c>
      <c r="L9" s="33"/>
      <c r="M9" s="72" t="s">
        <v>131</v>
      </c>
    </row>
    <row r="10" spans="1:13" ht="8.1" customHeight="1">
      <c r="A10" s="56"/>
      <c r="B10" s="56"/>
      <c r="C10" s="56"/>
      <c r="D10" s="56"/>
      <c r="E10" s="71"/>
      <c r="F10" s="71"/>
      <c r="G10" s="102"/>
      <c r="H10" s="103"/>
      <c r="I10" s="102"/>
      <c r="K10" s="102"/>
      <c r="L10" s="103"/>
      <c r="M10" s="102"/>
    </row>
    <row r="11" spans="1:13" ht="16.5" customHeight="1">
      <c r="A11" s="56" t="s">
        <v>64</v>
      </c>
      <c r="B11" s="56"/>
      <c r="C11" s="56"/>
      <c r="D11" s="56"/>
      <c r="E11" s="57"/>
      <c r="F11" s="57"/>
      <c r="G11" s="77">
        <v>788443934</v>
      </c>
      <c r="H11" s="77"/>
      <c r="I11" s="77">
        <v>771960907</v>
      </c>
      <c r="J11" s="77"/>
      <c r="K11" s="77">
        <v>788082591</v>
      </c>
      <c r="L11" s="77"/>
      <c r="M11" s="77">
        <v>771718071</v>
      </c>
    </row>
    <row r="12" spans="1:13" ht="16.5" customHeight="1">
      <c r="A12" s="56" t="s">
        <v>65</v>
      </c>
      <c r="B12" s="56"/>
      <c r="C12" s="56"/>
      <c r="D12" s="56"/>
      <c r="E12" s="57"/>
      <c r="F12" s="57"/>
      <c r="G12" s="81">
        <v>-332619683</v>
      </c>
      <c r="H12" s="74"/>
      <c r="I12" s="81">
        <v>-348902833</v>
      </c>
      <c r="J12" s="74"/>
      <c r="K12" s="81">
        <v>-334456482</v>
      </c>
      <c r="L12" s="74"/>
      <c r="M12" s="81">
        <v>-350611815</v>
      </c>
    </row>
    <row r="13" spans="1:13" ht="8.1" customHeight="1">
      <c r="A13" s="56"/>
      <c r="B13" s="56"/>
      <c r="C13" s="56"/>
      <c r="D13" s="56"/>
      <c r="E13" s="57"/>
      <c r="F13" s="57"/>
      <c r="G13" s="47"/>
      <c r="H13" s="47"/>
      <c r="I13" s="47"/>
      <c r="J13" s="47"/>
      <c r="K13" s="47"/>
      <c r="L13" s="47"/>
      <c r="M13" s="47"/>
    </row>
    <row r="14" spans="1:13" ht="16.5" customHeight="1">
      <c r="A14" s="61" t="s">
        <v>124</v>
      </c>
      <c r="B14" s="56"/>
      <c r="C14" s="56"/>
      <c r="D14" s="56"/>
      <c r="E14" s="57"/>
      <c r="F14" s="57"/>
      <c r="G14" s="47">
        <f>SUM(G11:G12)</f>
        <v>455824251</v>
      </c>
      <c r="H14" s="47"/>
      <c r="I14" s="47">
        <f>SUM(I11:I12)</f>
        <v>423058074</v>
      </c>
      <c r="J14" s="47"/>
      <c r="K14" s="47">
        <f>SUM(K11:K12)</f>
        <v>453626109</v>
      </c>
      <c r="L14" s="47"/>
      <c r="M14" s="47">
        <f>SUM(M11:M12)</f>
        <v>421106256</v>
      </c>
    </row>
    <row r="15" spans="1:13" ht="16.5" customHeight="1">
      <c r="A15" s="56" t="s">
        <v>66</v>
      </c>
      <c r="B15" s="56"/>
      <c r="C15" s="56"/>
      <c r="D15" s="56"/>
      <c r="E15" s="57"/>
      <c r="F15" s="57"/>
      <c r="G15" s="47">
        <v>857097</v>
      </c>
      <c r="H15" s="47"/>
      <c r="I15" s="47">
        <v>1179746</v>
      </c>
      <c r="J15" s="47"/>
      <c r="K15" s="47">
        <v>857097</v>
      </c>
      <c r="L15" s="77"/>
      <c r="M15" s="47">
        <v>1179746</v>
      </c>
    </row>
    <row r="16" spans="1:13" ht="16.5" customHeight="1">
      <c r="A16" s="56" t="s">
        <v>67</v>
      </c>
      <c r="B16" s="56"/>
      <c r="C16" s="56"/>
      <c r="D16" s="56"/>
      <c r="E16" s="57"/>
      <c r="F16" s="57"/>
      <c r="G16" s="47">
        <v>-36481834</v>
      </c>
      <c r="H16" s="47"/>
      <c r="I16" s="47">
        <v>-33941630</v>
      </c>
      <c r="J16" s="47"/>
      <c r="K16" s="47">
        <v>-36481834</v>
      </c>
      <c r="L16" s="77"/>
      <c r="M16" s="47">
        <v>-33941630</v>
      </c>
    </row>
    <row r="17" spans="1:13" ht="16.5" customHeight="1">
      <c r="A17" s="56" t="s">
        <v>68</v>
      </c>
      <c r="B17" s="56"/>
      <c r="C17" s="56"/>
      <c r="D17" s="56"/>
      <c r="E17" s="57"/>
      <c r="F17" s="57"/>
      <c r="G17" s="47">
        <v>-158076436</v>
      </c>
      <c r="H17" s="47"/>
      <c r="I17" s="47">
        <v>-156978775</v>
      </c>
      <c r="J17" s="47"/>
      <c r="K17" s="47">
        <v>-157600703</v>
      </c>
      <c r="L17" s="77"/>
      <c r="M17" s="47">
        <v>-156623041</v>
      </c>
    </row>
    <row r="18" spans="1:13" ht="16.5" customHeight="1">
      <c r="A18" s="56" t="s">
        <v>69</v>
      </c>
      <c r="B18" s="56"/>
      <c r="C18" s="56"/>
      <c r="D18" s="56"/>
      <c r="E18" s="57"/>
      <c r="F18" s="57"/>
      <c r="G18" s="104">
        <v>-21477896</v>
      </c>
      <c r="H18" s="47"/>
      <c r="I18" s="104">
        <v>-29699173</v>
      </c>
      <c r="J18" s="47"/>
      <c r="K18" s="104">
        <v>-22822498</v>
      </c>
      <c r="L18" s="77"/>
      <c r="M18" s="104">
        <v>-31137100</v>
      </c>
    </row>
    <row r="19" spans="1:13" ht="8.1" customHeight="1">
      <c r="A19" s="56"/>
      <c r="B19" s="56"/>
      <c r="C19" s="56"/>
      <c r="D19" s="56"/>
      <c r="E19" s="57"/>
      <c r="F19" s="57"/>
      <c r="G19" s="47"/>
      <c r="H19" s="47"/>
      <c r="I19" s="47"/>
      <c r="J19" s="47"/>
      <c r="K19" s="47"/>
      <c r="L19" s="47"/>
      <c r="M19" s="47"/>
    </row>
    <row r="20" spans="1:13" ht="16.5" customHeight="1">
      <c r="A20" s="61" t="s">
        <v>142</v>
      </c>
      <c r="B20" s="61"/>
      <c r="C20" s="56"/>
      <c r="D20" s="56"/>
      <c r="E20" s="57"/>
      <c r="F20" s="57"/>
      <c r="G20" s="47">
        <f>SUM(G14:G18)</f>
        <v>240645182</v>
      </c>
      <c r="H20" s="47"/>
      <c r="I20" s="47">
        <f>SUM(I14:I18)</f>
        <v>203618242</v>
      </c>
      <c r="J20" s="47"/>
      <c r="K20" s="47">
        <f>SUM(K14:K18)</f>
        <v>237578171</v>
      </c>
      <c r="L20" s="47"/>
      <c r="M20" s="47">
        <f>SUM(M14:M18)</f>
        <v>200584231</v>
      </c>
    </row>
    <row r="21" spans="1:13" ht="16.5" customHeight="1">
      <c r="A21" s="56" t="s">
        <v>156</v>
      </c>
      <c r="B21" s="56"/>
      <c r="C21" s="56"/>
      <c r="D21" s="56"/>
      <c r="E21" s="57">
        <v>15</v>
      </c>
      <c r="F21" s="57"/>
      <c r="G21" s="80">
        <v>-46785699</v>
      </c>
      <c r="H21" s="47"/>
      <c r="I21" s="80">
        <v>-40526118</v>
      </c>
      <c r="J21" s="47"/>
      <c r="K21" s="80">
        <v>-46074637</v>
      </c>
      <c r="L21" s="77"/>
      <c r="M21" s="80">
        <v>-40526118</v>
      </c>
    </row>
    <row r="22" spans="1:13" ht="8.1" customHeight="1">
      <c r="A22" s="56"/>
      <c r="B22" s="56"/>
      <c r="C22" s="56"/>
      <c r="D22" s="56"/>
      <c r="E22" s="57"/>
      <c r="F22" s="57"/>
      <c r="G22" s="47"/>
      <c r="H22" s="47"/>
      <c r="I22" s="47"/>
      <c r="J22" s="47"/>
      <c r="K22" s="47"/>
      <c r="L22" s="47"/>
      <c r="M22" s="47"/>
    </row>
    <row r="23" spans="1:13" ht="16.5" customHeight="1">
      <c r="A23" s="61" t="s">
        <v>143</v>
      </c>
      <c r="B23" s="61"/>
      <c r="C23" s="56"/>
      <c r="D23" s="56"/>
      <c r="E23" s="57"/>
      <c r="F23" s="57"/>
      <c r="G23" s="47">
        <f>SUM(G20:G21)</f>
        <v>193859483</v>
      </c>
      <c r="H23" s="47"/>
      <c r="I23" s="47">
        <f>SUM(I20:I21)</f>
        <v>163092124</v>
      </c>
      <c r="J23" s="47"/>
      <c r="K23" s="47">
        <f>SUM(K20:K21)</f>
        <v>191503534</v>
      </c>
      <c r="L23" s="47"/>
      <c r="M23" s="47">
        <f>SUM(M20:M21)</f>
        <v>160058113</v>
      </c>
    </row>
    <row r="24" spans="1:13" ht="12.95" customHeight="1">
      <c r="A24" s="61"/>
      <c r="B24" s="61"/>
      <c r="C24" s="56"/>
      <c r="D24" s="56"/>
      <c r="E24" s="57"/>
      <c r="F24" s="57"/>
      <c r="G24" s="47"/>
      <c r="H24" s="47"/>
      <c r="I24" s="47"/>
      <c r="J24" s="47"/>
      <c r="K24" s="47"/>
      <c r="L24" s="47"/>
      <c r="M24" s="47"/>
    </row>
    <row r="25" spans="1:13" ht="16.5" customHeight="1">
      <c r="A25" s="105" t="s">
        <v>70</v>
      </c>
      <c r="B25" s="105"/>
      <c r="C25" s="75"/>
      <c r="D25" s="75"/>
      <c r="E25" s="57"/>
      <c r="F25" s="57"/>
      <c r="G25" s="47"/>
      <c r="H25" s="47"/>
      <c r="I25" s="47"/>
      <c r="J25" s="47"/>
      <c r="K25" s="47"/>
      <c r="L25" s="47"/>
      <c r="M25" s="47"/>
    </row>
    <row r="26" spans="1:13" ht="16.5" customHeight="1">
      <c r="A26" s="60" t="s">
        <v>150</v>
      </c>
      <c r="B26" s="84"/>
      <c r="D26" s="84"/>
      <c r="E26" s="84"/>
      <c r="F26" s="84"/>
      <c r="G26" s="47"/>
      <c r="H26" s="77"/>
      <c r="I26" s="47"/>
      <c r="J26" s="77"/>
      <c r="K26" s="47"/>
      <c r="L26" s="77"/>
      <c r="M26" s="47"/>
    </row>
    <row r="27" spans="1:13" ht="16.5" customHeight="1">
      <c r="A27" s="21"/>
      <c r="B27" s="60" t="s">
        <v>71</v>
      </c>
      <c r="D27" s="84"/>
      <c r="E27" s="84"/>
      <c r="F27" s="84"/>
      <c r="G27" s="47"/>
      <c r="H27" s="77"/>
      <c r="I27" s="47"/>
      <c r="J27" s="77"/>
      <c r="K27" s="47"/>
      <c r="L27" s="77"/>
      <c r="M27" s="47"/>
    </row>
    <row r="28" spans="1:13" ht="16.5" customHeight="1">
      <c r="A28" s="21"/>
      <c r="B28" s="60" t="s">
        <v>165</v>
      </c>
      <c r="D28" s="84"/>
      <c r="E28" s="84"/>
      <c r="F28" s="84"/>
      <c r="G28" s="47"/>
      <c r="H28" s="77"/>
      <c r="I28" s="47"/>
      <c r="J28" s="47"/>
      <c r="K28" s="47"/>
      <c r="L28" s="47"/>
      <c r="M28" s="47"/>
    </row>
    <row r="29" spans="1:13" ht="16.5" customHeight="1">
      <c r="A29" s="21"/>
      <c r="B29" s="21"/>
      <c r="C29" s="60" t="s">
        <v>166</v>
      </c>
      <c r="D29" s="84"/>
      <c r="E29" s="84"/>
      <c r="F29" s="84"/>
      <c r="G29" s="47">
        <v>0</v>
      </c>
      <c r="H29" s="77"/>
      <c r="I29" s="47">
        <v>-2425579</v>
      </c>
      <c r="J29" s="47"/>
      <c r="K29" s="47">
        <v>0</v>
      </c>
      <c r="L29" s="47"/>
      <c r="M29" s="47">
        <v>-2425579</v>
      </c>
    </row>
    <row r="30" spans="1:13" ht="16.5" customHeight="1">
      <c r="A30" s="21"/>
      <c r="B30" s="21" t="s">
        <v>137</v>
      </c>
      <c r="D30" s="84"/>
      <c r="E30" s="84"/>
      <c r="F30" s="84"/>
      <c r="G30" s="47"/>
      <c r="H30" s="77"/>
      <c r="I30" s="47"/>
      <c r="J30" s="47"/>
      <c r="K30" s="47"/>
      <c r="L30" s="77"/>
      <c r="M30" s="47"/>
    </row>
    <row r="31" spans="1:13" ht="16.5" customHeight="1">
      <c r="A31" s="21"/>
      <c r="B31" s="21"/>
      <c r="C31" s="95" t="s">
        <v>136</v>
      </c>
      <c r="D31" s="84"/>
      <c r="E31" s="84"/>
      <c r="F31" s="84"/>
      <c r="G31" s="80">
        <v>0</v>
      </c>
      <c r="H31" s="77"/>
      <c r="I31" s="80">
        <v>485116</v>
      </c>
      <c r="J31" s="47"/>
      <c r="K31" s="80">
        <v>0</v>
      </c>
      <c r="L31" s="47"/>
      <c r="M31" s="80">
        <v>485116</v>
      </c>
    </row>
    <row r="32" spans="1:13" ht="8.1" customHeight="1">
      <c r="A32" s="21"/>
      <c r="B32" s="95"/>
      <c r="D32" s="84"/>
      <c r="E32" s="84"/>
      <c r="F32" s="84"/>
      <c r="G32" s="47"/>
      <c r="H32" s="77"/>
      <c r="I32" s="47"/>
      <c r="J32" s="77"/>
      <c r="K32" s="47"/>
      <c r="L32" s="77"/>
      <c r="M32" s="47"/>
    </row>
    <row r="33" spans="1:13" ht="16.5" customHeight="1">
      <c r="A33" s="60" t="s">
        <v>167</v>
      </c>
      <c r="B33" s="21"/>
      <c r="D33" s="84"/>
      <c r="E33" s="84"/>
      <c r="F33" s="84"/>
      <c r="G33" s="47"/>
      <c r="H33" s="47"/>
      <c r="I33" s="47"/>
      <c r="J33" s="47"/>
      <c r="K33" s="47"/>
      <c r="L33" s="47"/>
      <c r="M33" s="47"/>
    </row>
    <row r="34" spans="1:13" ht="16.5" customHeight="1">
      <c r="A34" s="21"/>
      <c r="B34" s="21" t="s">
        <v>72</v>
      </c>
      <c r="C34" s="95"/>
      <c r="D34" s="84"/>
      <c r="E34" s="84"/>
      <c r="F34" s="84"/>
      <c r="G34" s="80">
        <f>SUM(G28:G31)</f>
        <v>0</v>
      </c>
      <c r="H34" s="47"/>
      <c r="I34" s="80">
        <f>SUM(I28:I31)</f>
        <v>-1940463</v>
      </c>
      <c r="J34" s="47"/>
      <c r="K34" s="80">
        <f>SUM(K28:K31)</f>
        <v>0</v>
      </c>
      <c r="L34" s="47"/>
      <c r="M34" s="80">
        <f>SUM(M28:M31)</f>
        <v>-1940463</v>
      </c>
    </row>
    <row r="35" spans="1:13" ht="8.1" customHeight="1">
      <c r="A35" s="61"/>
      <c r="B35" s="61"/>
      <c r="C35" s="56"/>
      <c r="D35" s="56"/>
      <c r="E35" s="57"/>
      <c r="F35" s="57"/>
      <c r="G35" s="47"/>
      <c r="H35" s="47"/>
      <c r="I35" s="47"/>
      <c r="J35" s="47"/>
      <c r="K35" s="47"/>
      <c r="L35" s="47"/>
      <c r="M35" s="47"/>
    </row>
    <row r="36" spans="1:13" ht="16.5" customHeight="1" thickBot="1">
      <c r="A36" s="61" t="s">
        <v>134</v>
      </c>
      <c r="B36" s="61"/>
      <c r="C36" s="56"/>
      <c r="D36" s="56"/>
      <c r="E36" s="57"/>
      <c r="F36" s="57"/>
      <c r="G36" s="106">
        <f>SUM(G23,G34)</f>
        <v>193859483</v>
      </c>
      <c r="H36" s="47"/>
      <c r="I36" s="106">
        <f>SUM(I23,I34)</f>
        <v>161151661</v>
      </c>
      <c r="J36" s="47"/>
      <c r="K36" s="106">
        <f>SUM(K23,K34)</f>
        <v>191503534</v>
      </c>
      <c r="L36" s="47"/>
      <c r="M36" s="106">
        <f>SUM(M23,M34)</f>
        <v>158117650</v>
      </c>
    </row>
    <row r="37" spans="1:13" ht="12.95" customHeight="1" thickTop="1">
      <c r="A37" s="61"/>
      <c r="B37" s="61"/>
      <c r="C37" s="56"/>
      <c r="D37" s="56"/>
      <c r="E37" s="57"/>
      <c r="F37" s="57"/>
      <c r="G37" s="47"/>
      <c r="H37" s="47"/>
      <c r="I37" s="47"/>
      <c r="J37" s="47"/>
      <c r="K37" s="47"/>
      <c r="L37" s="47"/>
      <c r="M37" s="47"/>
    </row>
    <row r="38" spans="1:13" ht="16.5" customHeight="1">
      <c r="A38" s="61" t="s">
        <v>144</v>
      </c>
      <c r="H38" s="47"/>
      <c r="J38" s="47"/>
      <c r="L38" s="47"/>
    </row>
    <row r="39" spans="1:13" ht="16.5" customHeight="1">
      <c r="A39" s="56" t="s">
        <v>73</v>
      </c>
      <c r="G39" s="107">
        <f>G23</f>
        <v>193859483</v>
      </c>
      <c r="H39" s="47"/>
      <c r="I39" s="107">
        <f>I23</f>
        <v>163092124</v>
      </c>
      <c r="J39" s="47"/>
      <c r="K39" s="47">
        <f>K23</f>
        <v>191503534</v>
      </c>
      <c r="L39" s="47"/>
      <c r="M39" s="47">
        <f>M23</f>
        <v>160058113</v>
      </c>
    </row>
    <row r="40" spans="1:13" ht="16.5" customHeight="1">
      <c r="A40" s="56" t="s">
        <v>74</v>
      </c>
      <c r="G40" s="5">
        <v>0</v>
      </c>
      <c r="H40" s="47"/>
      <c r="I40" s="5">
        <v>0</v>
      </c>
      <c r="J40" s="47"/>
      <c r="K40" s="5">
        <v>0</v>
      </c>
      <c r="L40" s="47"/>
      <c r="M40" s="5">
        <v>0</v>
      </c>
    </row>
    <row r="41" spans="1:13" ht="8.1" customHeight="1">
      <c r="A41" s="56"/>
      <c r="G41" s="6"/>
      <c r="H41" s="47"/>
      <c r="I41" s="6"/>
      <c r="J41" s="47"/>
      <c r="K41" s="6"/>
      <c r="L41" s="47"/>
      <c r="M41" s="6"/>
    </row>
    <row r="42" spans="1:13" ht="16.5" customHeight="1" thickBot="1">
      <c r="A42" s="56"/>
      <c r="B42" s="56"/>
      <c r="C42" s="56"/>
      <c r="D42" s="56"/>
      <c r="E42" s="57"/>
      <c r="F42" s="57"/>
      <c r="G42" s="106">
        <f>SUM(G39:G41)</f>
        <v>193859483</v>
      </c>
      <c r="H42" s="47"/>
      <c r="I42" s="106">
        <f>SUM(I39:I41)</f>
        <v>163092124</v>
      </c>
      <c r="J42" s="47"/>
      <c r="K42" s="106">
        <f>SUM(K39:K41)</f>
        <v>191503534</v>
      </c>
      <c r="L42" s="47"/>
      <c r="M42" s="106">
        <f>SUM(M39:M41)</f>
        <v>160058113</v>
      </c>
    </row>
    <row r="43" spans="1:13" ht="9.9499999999999993" customHeight="1" thickTop="1">
      <c r="A43" s="56"/>
      <c r="B43" s="56"/>
      <c r="C43" s="56"/>
      <c r="D43" s="56"/>
      <c r="E43" s="57"/>
      <c r="F43" s="57"/>
      <c r="G43" s="47"/>
      <c r="H43" s="47"/>
      <c r="I43" s="47"/>
      <c r="J43" s="47"/>
      <c r="K43" s="47"/>
      <c r="L43" s="47"/>
      <c r="M43" s="47"/>
    </row>
    <row r="44" spans="1:13" ht="16.5" customHeight="1">
      <c r="A44" s="61" t="s">
        <v>145</v>
      </c>
      <c r="B44" s="61"/>
      <c r="C44" s="56"/>
      <c r="D44" s="56"/>
      <c r="E44" s="57"/>
      <c r="F44" s="57"/>
      <c r="G44" s="47"/>
      <c r="H44" s="47"/>
      <c r="I44" s="47"/>
      <c r="J44" s="47"/>
      <c r="K44" s="47"/>
      <c r="L44" s="47"/>
      <c r="M44" s="47"/>
    </row>
    <row r="45" spans="1:13" ht="16.5" customHeight="1">
      <c r="A45" s="56" t="s">
        <v>73</v>
      </c>
      <c r="B45" s="56"/>
      <c r="C45" s="56"/>
      <c r="D45" s="56"/>
      <c r="E45" s="57"/>
      <c r="F45" s="57"/>
      <c r="G45" s="107">
        <f>G36</f>
        <v>193859483</v>
      </c>
      <c r="H45" s="47"/>
      <c r="I45" s="107">
        <f>I36</f>
        <v>161151661</v>
      </c>
      <c r="J45" s="47"/>
      <c r="K45" s="47">
        <f>K36</f>
        <v>191503534</v>
      </c>
      <c r="L45" s="47"/>
      <c r="M45" s="47">
        <f>M36</f>
        <v>158117650</v>
      </c>
    </row>
    <row r="46" spans="1:13" ht="16.5" customHeight="1">
      <c r="A46" s="56" t="s">
        <v>74</v>
      </c>
      <c r="B46" s="56"/>
      <c r="C46" s="56"/>
      <c r="D46" s="56"/>
      <c r="E46" s="57"/>
      <c r="F46" s="57"/>
      <c r="G46" s="5">
        <v>0</v>
      </c>
      <c r="H46" s="47"/>
      <c r="I46" s="5">
        <v>0</v>
      </c>
      <c r="J46" s="47"/>
      <c r="K46" s="5">
        <v>0</v>
      </c>
      <c r="L46" s="47"/>
      <c r="M46" s="5">
        <v>0</v>
      </c>
    </row>
    <row r="47" spans="1:13" ht="8.1" customHeight="1">
      <c r="A47" s="56"/>
      <c r="B47" s="56"/>
      <c r="C47" s="56"/>
      <c r="D47" s="56"/>
      <c r="E47" s="57"/>
      <c r="F47" s="57"/>
      <c r="G47" s="6"/>
      <c r="H47" s="47"/>
      <c r="I47" s="6"/>
      <c r="J47" s="47"/>
      <c r="K47" s="6"/>
      <c r="L47" s="47"/>
      <c r="M47" s="6"/>
    </row>
    <row r="48" spans="1:13" ht="16.5" customHeight="1" thickBot="1">
      <c r="A48" s="56"/>
      <c r="B48" s="56"/>
      <c r="C48" s="56"/>
      <c r="D48" s="56"/>
      <c r="E48" s="57"/>
      <c r="F48" s="57"/>
      <c r="G48" s="106">
        <f>SUM(G45:G47)</f>
        <v>193859483</v>
      </c>
      <c r="H48" s="47"/>
      <c r="I48" s="106">
        <f>SUM(I45:I47)</f>
        <v>161151661</v>
      </c>
      <c r="J48" s="47"/>
      <c r="K48" s="106">
        <f>SUM(K45:K47)</f>
        <v>191503534</v>
      </c>
      <c r="L48" s="47"/>
      <c r="M48" s="106">
        <f>SUM(M45:M47)</f>
        <v>158117650</v>
      </c>
    </row>
    <row r="49" spans="1:13" ht="9.9499999999999993" customHeight="1" thickTop="1">
      <c r="A49" s="56"/>
      <c r="B49" s="56"/>
      <c r="C49" s="56"/>
      <c r="D49" s="56"/>
      <c r="E49" s="57"/>
      <c r="F49" s="57"/>
      <c r="G49" s="47"/>
      <c r="H49" s="47"/>
      <c r="I49" s="47"/>
      <c r="J49" s="47"/>
      <c r="K49" s="47"/>
      <c r="L49" s="47"/>
      <c r="M49" s="47"/>
    </row>
    <row r="50" spans="1:13" ht="16.5" customHeight="1">
      <c r="A50" s="108" t="s">
        <v>146</v>
      </c>
      <c r="B50" s="61"/>
      <c r="C50" s="56"/>
      <c r="D50" s="56"/>
      <c r="F50" s="57"/>
      <c r="G50" s="47"/>
      <c r="H50" s="47"/>
      <c r="I50" s="47"/>
      <c r="J50" s="47"/>
      <c r="K50" s="47"/>
      <c r="L50" s="47"/>
      <c r="M50" s="47"/>
    </row>
    <row r="51" spans="1:13" ht="8.1" customHeight="1">
      <c r="A51" s="56"/>
      <c r="G51" s="6"/>
      <c r="H51" s="47"/>
      <c r="I51" s="6"/>
      <c r="J51" s="47"/>
      <c r="K51" s="6"/>
      <c r="L51" s="47"/>
      <c r="M51" s="6"/>
    </row>
    <row r="52" spans="1:13" ht="16.5" customHeight="1" thickBot="1">
      <c r="A52" s="56" t="s">
        <v>147</v>
      </c>
      <c r="B52" s="56"/>
      <c r="C52" s="56"/>
      <c r="D52" s="56"/>
      <c r="E52" s="57"/>
      <c r="F52" s="57"/>
      <c r="G52" s="109">
        <f>G42/15097800</f>
        <v>12.84024712209726</v>
      </c>
      <c r="H52" s="47"/>
      <c r="I52" s="109">
        <f>I42/15097800</f>
        <v>10.802376770125449</v>
      </c>
      <c r="J52" s="47"/>
      <c r="K52" s="109">
        <f>K42/15097800</f>
        <v>12.684201274357854</v>
      </c>
      <c r="L52" s="47"/>
      <c r="M52" s="109">
        <f>M42/15097800</f>
        <v>10.601419610804223</v>
      </c>
    </row>
    <row r="53" spans="1:13" ht="15.75" customHeight="1" thickTop="1">
      <c r="A53" s="56"/>
      <c r="B53" s="56"/>
      <c r="C53" s="56"/>
      <c r="D53" s="56"/>
      <c r="E53" s="57"/>
      <c r="F53" s="57"/>
      <c r="G53" s="110"/>
      <c r="H53" s="47"/>
      <c r="I53" s="110"/>
      <c r="J53" s="47"/>
      <c r="K53" s="110"/>
      <c r="L53" s="47"/>
      <c r="M53" s="110"/>
    </row>
    <row r="54" spans="1:13" ht="16.5" customHeight="1">
      <c r="A54" s="56"/>
      <c r="B54" s="56"/>
      <c r="C54" s="56"/>
      <c r="D54" s="56"/>
      <c r="E54" s="57"/>
      <c r="F54" s="57"/>
      <c r="G54" s="110"/>
      <c r="H54" s="47"/>
      <c r="I54" s="110"/>
      <c r="J54" s="47"/>
      <c r="K54" s="110"/>
      <c r="L54" s="47"/>
      <c r="M54" s="110"/>
    </row>
    <row r="55" spans="1:13" ht="21.95" customHeight="1">
      <c r="A55" s="119" t="s">
        <v>28</v>
      </c>
      <c r="B55" s="119"/>
      <c r="C55" s="119"/>
      <c r="D55" s="119"/>
      <c r="E55" s="119"/>
      <c r="F55" s="119"/>
      <c r="G55" s="119"/>
      <c r="H55" s="119"/>
      <c r="I55" s="119"/>
      <c r="J55" s="119"/>
      <c r="K55" s="119"/>
      <c r="L55" s="119"/>
      <c r="M55" s="119"/>
    </row>
  </sheetData>
  <mergeCells count="5">
    <mergeCell ref="A55:M55"/>
    <mergeCell ref="G7:I7"/>
    <mergeCell ref="K7:M7"/>
    <mergeCell ref="G8:I8"/>
    <mergeCell ref="K8:M8"/>
  </mergeCells>
  <pageMargins left="0.8" right="0.5" top="0.5" bottom="0.6" header="0.49" footer="0.4"/>
  <pageSetup paperSize="9" scale="95" firstPageNumber="5" orientation="portrait" useFirstPageNumber="1" horizontalDpi="1200" verticalDpi="1200" r:id="rId1"/>
  <headerFooter>
    <oddFooter>&amp;R&amp;"Arial,Regular"&amp;9&amp;P</oddFooter>
  </headerFooter>
  <customProperties>
    <customPr name="QAA_DRILLPATH_NODE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9DA77-6A95-491C-BB0D-D9D86FC770D2}">
  <sheetPr codeName="Sheet3"/>
  <dimension ref="A1:T33"/>
  <sheetViews>
    <sheetView topLeftCell="A10" zoomScaleNormal="100" zoomScaleSheetLayoutView="100" workbookViewId="0">
      <selection activeCell="W26" sqref="W26"/>
    </sheetView>
  </sheetViews>
  <sheetFormatPr defaultColWidth="10.7109375" defaultRowHeight="16.5" customHeight="1"/>
  <cols>
    <col min="1" max="3" width="1.7109375" style="60" customWidth="1"/>
    <col min="4" max="5" width="8.85546875" style="60" customWidth="1"/>
    <col min="6" max="6" width="19.28515625" style="60" customWidth="1"/>
    <col min="7" max="7" width="1.85546875" style="92" customWidth="1"/>
    <col min="8" max="8" width="12.140625" style="86" customWidth="1"/>
    <col min="9" max="9" width="0.7109375" style="47" customWidth="1"/>
    <col min="10" max="10" width="13.140625" style="86" customWidth="1"/>
    <col min="11" max="11" width="0.7109375" style="47" customWidth="1"/>
    <col min="12" max="12" width="14" style="86" customWidth="1"/>
    <col min="13" max="13" width="0.7109375" style="47" customWidth="1"/>
    <col min="14" max="14" width="13.140625" style="47" customWidth="1"/>
    <col min="15" max="15" width="0.7109375" style="47" customWidth="1"/>
    <col min="16" max="16" width="10.7109375" style="86" customWidth="1"/>
    <col min="17" max="17" width="0.7109375" style="86" customWidth="1"/>
    <col min="18" max="18" width="13.140625" style="86" customWidth="1"/>
    <col min="19" max="19" width="0.7109375" style="47" customWidth="1"/>
    <col min="20" max="20" width="13.140625" style="86" customWidth="1"/>
    <col min="21" max="16384" width="10.7109375" style="60"/>
  </cols>
  <sheetData>
    <row r="1" spans="1:20" s="84" customFormat="1" ht="16.5" customHeight="1">
      <c r="A1" s="17" t="s">
        <v>0</v>
      </c>
      <c r="G1" s="85"/>
      <c r="H1" s="86"/>
      <c r="I1" s="47"/>
      <c r="J1" s="86"/>
      <c r="K1" s="47"/>
      <c r="L1" s="86"/>
      <c r="M1" s="47"/>
      <c r="N1" s="47"/>
      <c r="O1" s="47"/>
      <c r="P1" s="86"/>
      <c r="Q1" s="86"/>
      <c r="R1" s="86"/>
      <c r="S1" s="47"/>
      <c r="T1" s="86"/>
    </row>
    <row r="2" spans="1:20" s="84" customFormat="1" ht="16.5" customHeight="1">
      <c r="A2" s="61" t="s">
        <v>76</v>
      </c>
      <c r="G2" s="85"/>
      <c r="H2" s="86"/>
      <c r="I2" s="47"/>
      <c r="J2" s="86"/>
      <c r="K2" s="47"/>
      <c r="L2" s="86"/>
      <c r="M2" s="47"/>
      <c r="N2" s="47"/>
      <c r="O2" s="47"/>
      <c r="P2" s="86"/>
      <c r="Q2" s="86"/>
      <c r="R2" s="86"/>
      <c r="S2" s="47"/>
      <c r="T2" s="86"/>
    </row>
    <row r="3" spans="1:20" s="84" customFormat="1" ht="16.5" customHeight="1">
      <c r="A3" s="87" t="str">
        <f>'PL5_ENG (3-month)'!A3</f>
        <v>For the three-month period ended 31 March 2025</v>
      </c>
      <c r="B3" s="88"/>
      <c r="C3" s="88"/>
      <c r="D3" s="88"/>
      <c r="E3" s="88"/>
      <c r="F3" s="88"/>
      <c r="G3" s="89"/>
      <c r="H3" s="90"/>
      <c r="I3" s="80"/>
      <c r="J3" s="90"/>
      <c r="K3" s="80"/>
      <c r="L3" s="90"/>
      <c r="M3" s="80"/>
      <c r="N3" s="80"/>
      <c r="O3" s="80"/>
      <c r="P3" s="90"/>
      <c r="Q3" s="90"/>
      <c r="R3" s="90"/>
      <c r="S3" s="80"/>
      <c r="T3" s="90"/>
    </row>
    <row r="4" spans="1:20" s="84" customFormat="1" ht="16.5" customHeight="1">
      <c r="A4" s="91"/>
      <c r="G4" s="85"/>
      <c r="H4" s="86"/>
      <c r="I4" s="47"/>
      <c r="J4" s="86"/>
      <c r="K4" s="47"/>
      <c r="L4" s="86"/>
      <c r="M4" s="47"/>
      <c r="N4" s="47"/>
      <c r="O4" s="47"/>
      <c r="P4" s="86"/>
      <c r="Q4" s="86"/>
      <c r="R4" s="86"/>
      <c r="S4" s="47"/>
      <c r="T4" s="86"/>
    </row>
    <row r="5" spans="1:20" s="84" customFormat="1" ht="16.5" customHeight="1">
      <c r="A5" s="91"/>
      <c r="G5" s="85"/>
      <c r="H5" s="86"/>
      <c r="I5" s="47"/>
      <c r="J5" s="86"/>
      <c r="K5" s="47"/>
      <c r="L5" s="86"/>
      <c r="M5" s="47"/>
      <c r="N5" s="47"/>
      <c r="O5" s="47"/>
      <c r="P5" s="86"/>
      <c r="Q5" s="86"/>
      <c r="R5" s="86"/>
      <c r="S5" s="47"/>
      <c r="T5" s="86"/>
    </row>
    <row r="6" spans="1:20" ht="16.5" customHeight="1">
      <c r="C6" s="84"/>
      <c r="D6" s="84"/>
      <c r="E6" s="84"/>
      <c r="H6" s="90"/>
      <c r="I6" s="80"/>
      <c r="J6" s="90"/>
      <c r="K6" s="80"/>
      <c r="L6" s="90"/>
      <c r="M6" s="80"/>
      <c r="N6" s="80"/>
      <c r="O6" s="80"/>
      <c r="P6" s="90"/>
      <c r="Q6" s="90"/>
      <c r="R6" s="90"/>
      <c r="S6" s="80"/>
      <c r="T6" s="30" t="s">
        <v>62</v>
      </c>
    </row>
    <row r="7" spans="1:20" ht="16.5" customHeight="1">
      <c r="C7" s="84"/>
      <c r="D7" s="84"/>
      <c r="E7" s="84"/>
      <c r="F7" s="83"/>
      <c r="G7" s="60"/>
      <c r="H7" s="121" t="s">
        <v>77</v>
      </c>
      <c r="I7" s="121"/>
      <c r="J7" s="121"/>
      <c r="K7" s="121"/>
      <c r="L7" s="121"/>
      <c r="M7" s="121"/>
      <c r="N7" s="121"/>
      <c r="O7" s="121"/>
      <c r="P7" s="121"/>
      <c r="Q7" s="121"/>
      <c r="R7" s="121"/>
      <c r="S7" s="121"/>
      <c r="T7" s="121"/>
    </row>
    <row r="8" spans="1:20" ht="16.5" customHeight="1">
      <c r="C8" s="84"/>
      <c r="D8" s="84"/>
      <c r="E8" s="84"/>
      <c r="F8" s="83"/>
      <c r="G8" s="60"/>
      <c r="H8" s="32"/>
      <c r="I8" s="32"/>
      <c r="J8" s="32"/>
      <c r="K8" s="32"/>
      <c r="L8" s="32"/>
      <c r="M8" s="32"/>
      <c r="N8" s="122" t="s">
        <v>58</v>
      </c>
      <c r="O8" s="122"/>
      <c r="P8" s="122"/>
      <c r="Q8" s="122"/>
      <c r="R8" s="122"/>
      <c r="S8" s="32"/>
      <c r="T8" s="32"/>
    </row>
    <row r="9" spans="1:20" ht="16.5" customHeight="1">
      <c r="C9" s="84"/>
      <c r="D9" s="84"/>
      <c r="E9" s="84"/>
      <c r="F9" s="83"/>
      <c r="G9" s="60"/>
      <c r="H9" s="47"/>
      <c r="I9" s="37"/>
      <c r="J9" s="121" t="s">
        <v>54</v>
      </c>
      <c r="K9" s="121"/>
      <c r="L9" s="121"/>
      <c r="M9" s="32"/>
      <c r="N9" s="122" t="s">
        <v>75</v>
      </c>
      <c r="O9" s="122"/>
      <c r="P9" s="122"/>
      <c r="Q9" s="32"/>
      <c r="R9" s="32"/>
      <c r="S9" s="37"/>
      <c r="T9" s="37"/>
    </row>
    <row r="10" spans="1:20" s="84" customFormat="1" ht="16.5" customHeight="1">
      <c r="F10" s="73"/>
      <c r="H10" s="37" t="s">
        <v>78</v>
      </c>
      <c r="I10" s="37"/>
      <c r="J10" s="47"/>
      <c r="K10" s="47"/>
      <c r="L10" s="37"/>
      <c r="M10" s="37"/>
      <c r="N10" s="37" t="s">
        <v>138</v>
      </c>
      <c r="O10" s="37"/>
      <c r="P10" s="37"/>
      <c r="Q10" s="37"/>
      <c r="R10" s="37" t="s">
        <v>79</v>
      </c>
      <c r="S10" s="37"/>
      <c r="T10" s="37"/>
    </row>
    <row r="11" spans="1:20" s="84" customFormat="1" ht="16.5" customHeight="1">
      <c r="F11" s="73"/>
      <c r="H11" s="37" t="s">
        <v>80</v>
      </c>
      <c r="J11" s="37" t="s">
        <v>81</v>
      </c>
      <c r="L11" s="47"/>
      <c r="N11" s="37" t="s">
        <v>82</v>
      </c>
      <c r="P11" s="37" t="s">
        <v>83</v>
      </c>
      <c r="R11" s="37" t="s">
        <v>84</v>
      </c>
      <c r="T11" s="47"/>
    </row>
    <row r="12" spans="1:20" s="84" customFormat="1" ht="16.5" customHeight="1">
      <c r="H12" s="93" t="s">
        <v>85</v>
      </c>
      <c r="J12" s="93" t="s">
        <v>86</v>
      </c>
      <c r="L12" s="93" t="s">
        <v>57</v>
      </c>
      <c r="N12" s="93" t="s">
        <v>87</v>
      </c>
      <c r="P12" s="93" t="s">
        <v>88</v>
      </c>
      <c r="R12" s="93" t="s">
        <v>89</v>
      </c>
      <c r="T12" s="93" t="s">
        <v>59</v>
      </c>
    </row>
    <row r="13" spans="1:20" s="84" customFormat="1" ht="16.5" customHeight="1">
      <c r="H13" s="37"/>
      <c r="J13" s="37"/>
      <c r="L13" s="37"/>
      <c r="N13" s="37"/>
      <c r="P13" s="37"/>
      <c r="R13" s="37"/>
      <c r="T13" s="37"/>
    </row>
    <row r="14" spans="1:20" ht="16.5" customHeight="1">
      <c r="A14" s="94" t="s">
        <v>158</v>
      </c>
      <c r="B14" s="94"/>
      <c r="C14" s="95"/>
      <c r="D14" s="95"/>
      <c r="E14" s="95"/>
      <c r="F14" s="95"/>
      <c r="G14" s="84"/>
      <c r="H14" s="7">
        <v>150978000</v>
      </c>
      <c r="I14" s="84"/>
      <c r="J14" s="7">
        <v>16000000</v>
      </c>
      <c r="K14" s="84"/>
      <c r="L14" s="47">
        <v>-637076318</v>
      </c>
      <c r="M14" s="84"/>
      <c r="N14" s="47">
        <v>2537149892</v>
      </c>
      <c r="O14" s="84"/>
      <c r="P14" s="47">
        <v>1940463</v>
      </c>
      <c r="Q14" s="84"/>
      <c r="R14" s="7">
        <f>SUM(N14:P14)</f>
        <v>2539090355</v>
      </c>
      <c r="S14" s="84"/>
      <c r="T14" s="47">
        <f>SUM(H14:L14,R14)</f>
        <v>2068992037</v>
      </c>
    </row>
    <row r="15" spans="1:20" ht="6" customHeight="1">
      <c r="A15" s="94"/>
      <c r="B15" s="94"/>
      <c r="C15" s="95"/>
      <c r="D15" s="95"/>
      <c r="E15" s="95"/>
      <c r="F15" s="95"/>
      <c r="G15" s="84"/>
      <c r="H15" s="7"/>
      <c r="I15" s="84"/>
      <c r="J15" s="7"/>
      <c r="K15" s="84"/>
      <c r="L15" s="7"/>
      <c r="M15" s="84"/>
      <c r="N15" s="7"/>
      <c r="O15" s="84"/>
      <c r="P15" s="7"/>
      <c r="Q15" s="84"/>
      <c r="R15" s="7"/>
      <c r="S15" s="84"/>
      <c r="T15" s="47"/>
    </row>
    <row r="16" spans="1:20" ht="16.5" customHeight="1">
      <c r="A16" s="94" t="s">
        <v>168</v>
      </c>
      <c r="B16" s="96"/>
      <c r="C16" s="96"/>
      <c r="D16" s="96"/>
      <c r="E16" s="96"/>
      <c r="G16" s="84"/>
      <c r="H16" s="47"/>
      <c r="I16" s="84"/>
      <c r="J16" s="47"/>
      <c r="K16" s="84"/>
      <c r="L16" s="47"/>
      <c r="M16" s="84"/>
      <c r="O16" s="84"/>
      <c r="P16" s="47"/>
      <c r="Q16" s="84"/>
      <c r="R16" s="47"/>
      <c r="S16" s="84"/>
      <c r="T16" s="47"/>
    </row>
    <row r="17" spans="1:20" ht="16.5" customHeight="1">
      <c r="A17" s="94"/>
      <c r="B17" s="97" t="s">
        <v>157</v>
      </c>
      <c r="C17" s="96"/>
      <c r="D17" s="96"/>
      <c r="E17" s="96"/>
      <c r="G17" s="84"/>
      <c r="H17" s="9">
        <v>0</v>
      </c>
      <c r="I17" s="84"/>
      <c r="J17" s="9">
        <v>0</v>
      </c>
      <c r="K17" s="84"/>
      <c r="L17" s="9">
        <v>163092124</v>
      </c>
      <c r="M17" s="84"/>
      <c r="N17" s="9">
        <v>0</v>
      </c>
      <c r="O17" s="84"/>
      <c r="P17" s="9">
        <v>-1940463</v>
      </c>
      <c r="Q17" s="84"/>
      <c r="R17" s="9">
        <f>SUM(N17:P17)</f>
        <v>-1940463</v>
      </c>
      <c r="S17" s="84"/>
      <c r="T17" s="80">
        <f>SUM(H17:L17,R17)</f>
        <v>161151661</v>
      </c>
    </row>
    <row r="18" spans="1:20" ht="16.5" customHeight="1">
      <c r="A18" s="84"/>
      <c r="B18" s="67"/>
      <c r="C18" s="84"/>
      <c r="D18" s="84"/>
      <c r="E18" s="84"/>
      <c r="F18" s="84"/>
      <c r="G18" s="84"/>
      <c r="H18" s="47"/>
      <c r="I18" s="84"/>
      <c r="J18" s="47"/>
      <c r="K18" s="84"/>
      <c r="L18" s="47"/>
      <c r="M18" s="84"/>
      <c r="O18" s="84"/>
      <c r="P18" s="47"/>
      <c r="Q18" s="84"/>
      <c r="R18" s="47"/>
      <c r="S18" s="84"/>
      <c r="T18" s="47"/>
    </row>
    <row r="19" spans="1:20" s="84" customFormat="1" ht="16.5" customHeight="1" thickBot="1">
      <c r="A19" s="94" t="s">
        <v>159</v>
      </c>
      <c r="B19" s="96"/>
      <c r="C19" s="96"/>
      <c r="D19" s="96"/>
      <c r="E19" s="96"/>
      <c r="F19" s="60"/>
      <c r="H19" s="8">
        <f>SUM(H14:H17)</f>
        <v>150978000</v>
      </c>
      <c r="J19" s="8">
        <f>SUM(J14:J17)</f>
        <v>16000000</v>
      </c>
      <c r="L19" s="8">
        <f>SUM(L14:L17)</f>
        <v>-473984194</v>
      </c>
      <c r="N19" s="8">
        <f>SUM(N14:N17)</f>
        <v>2537149892</v>
      </c>
      <c r="P19" s="8">
        <f>SUM(P14:P17)</f>
        <v>0</v>
      </c>
      <c r="R19" s="8">
        <f>SUM(R14:R17)</f>
        <v>2537149892</v>
      </c>
      <c r="T19" s="8">
        <f>SUM(T14:T17)</f>
        <v>2230143698</v>
      </c>
    </row>
    <row r="20" spans="1:20" s="84" customFormat="1" ht="16.5" customHeight="1" thickTop="1">
      <c r="A20" s="94"/>
      <c r="B20" s="96"/>
      <c r="C20" s="96"/>
      <c r="D20" s="96"/>
      <c r="E20" s="96"/>
      <c r="F20" s="60"/>
      <c r="H20" s="98"/>
      <c r="J20" s="98"/>
      <c r="L20" s="98"/>
      <c r="N20" s="98"/>
      <c r="P20" s="98"/>
      <c r="R20" s="98"/>
      <c r="T20" s="47"/>
    </row>
    <row r="21" spans="1:20" s="84" customFormat="1" ht="16.5" customHeight="1">
      <c r="A21" s="94"/>
      <c r="B21" s="96"/>
      <c r="C21" s="96"/>
      <c r="D21" s="96"/>
      <c r="E21" s="96"/>
      <c r="F21" s="60"/>
      <c r="H21" s="98"/>
      <c r="J21" s="98"/>
      <c r="L21" s="98"/>
      <c r="N21" s="98"/>
      <c r="P21" s="98"/>
      <c r="R21" s="98"/>
      <c r="T21" s="47"/>
    </row>
    <row r="22" spans="1:20" ht="16.5" customHeight="1">
      <c r="A22" s="94" t="s">
        <v>160</v>
      </c>
      <c r="B22" s="94"/>
      <c r="C22" s="95"/>
      <c r="D22" s="95"/>
      <c r="E22" s="95"/>
      <c r="F22" s="95"/>
      <c r="G22" s="84"/>
      <c r="H22" s="7">
        <v>150978000</v>
      </c>
      <c r="I22" s="7"/>
      <c r="J22" s="7">
        <v>16000000</v>
      </c>
      <c r="K22" s="7"/>
      <c r="L22" s="7">
        <v>-220306056</v>
      </c>
      <c r="M22" s="7"/>
      <c r="N22" s="7">
        <v>2537149892</v>
      </c>
      <c r="O22" s="7"/>
      <c r="P22" s="7">
        <v>0</v>
      </c>
      <c r="Q22" s="7"/>
      <c r="R22" s="7">
        <f>SUM(N22:P22)</f>
        <v>2537149892</v>
      </c>
      <c r="S22" s="7"/>
      <c r="T22" s="7">
        <f>SUM(H22:L22,R22)</f>
        <v>2483821836</v>
      </c>
    </row>
    <row r="23" spans="1:20" ht="6" customHeight="1">
      <c r="A23" s="94"/>
      <c r="B23" s="94"/>
      <c r="C23" s="95"/>
      <c r="D23" s="95"/>
      <c r="E23" s="95"/>
      <c r="F23" s="95"/>
      <c r="G23" s="84"/>
      <c r="H23" s="7"/>
      <c r="I23" s="84"/>
      <c r="J23" s="7"/>
      <c r="K23" s="84"/>
      <c r="L23" s="7"/>
      <c r="M23" s="84"/>
      <c r="N23" s="7"/>
      <c r="O23" s="84"/>
      <c r="P23" s="7"/>
      <c r="Q23" s="84"/>
      <c r="R23" s="7"/>
      <c r="S23" s="84"/>
      <c r="T23" s="47"/>
    </row>
    <row r="24" spans="1:20" ht="16.5" customHeight="1">
      <c r="A24" s="94" t="s">
        <v>168</v>
      </c>
      <c r="B24" s="96"/>
      <c r="C24" s="96"/>
      <c r="D24" s="96"/>
      <c r="E24" s="96"/>
      <c r="G24" s="84"/>
      <c r="H24" s="47"/>
      <c r="I24" s="84"/>
      <c r="J24" s="47"/>
      <c r="K24" s="84"/>
      <c r="L24" s="47"/>
      <c r="M24" s="84"/>
      <c r="O24" s="84"/>
      <c r="P24" s="47"/>
      <c r="Q24" s="84"/>
      <c r="R24" s="47"/>
      <c r="S24" s="84"/>
      <c r="T24" s="47"/>
    </row>
    <row r="25" spans="1:20" ht="16.5" customHeight="1">
      <c r="A25" s="94"/>
      <c r="B25" s="97" t="s">
        <v>134</v>
      </c>
      <c r="C25" s="95"/>
      <c r="D25" s="96"/>
      <c r="E25" s="96"/>
      <c r="G25" s="84"/>
      <c r="H25" s="9">
        <v>0</v>
      </c>
      <c r="I25" s="84"/>
      <c r="J25" s="9">
        <v>0</v>
      </c>
      <c r="K25" s="84"/>
      <c r="L25" s="9">
        <v>193859483</v>
      </c>
      <c r="M25" s="84"/>
      <c r="N25" s="9">
        <v>0</v>
      </c>
      <c r="O25" s="84"/>
      <c r="P25" s="9">
        <v>0</v>
      </c>
      <c r="Q25" s="84"/>
      <c r="R25" s="9">
        <f>SUM(N25:P25)</f>
        <v>0</v>
      </c>
      <c r="S25" s="84"/>
      <c r="T25" s="80">
        <f>SUM(H25:L25,R25)</f>
        <v>193859483</v>
      </c>
    </row>
    <row r="26" spans="1:20" ht="16.5" customHeight="1">
      <c r="A26" s="84"/>
      <c r="B26" s="67"/>
      <c r="C26" s="84"/>
      <c r="D26" s="84"/>
      <c r="E26" s="84"/>
      <c r="F26" s="84"/>
      <c r="G26" s="84"/>
      <c r="H26" s="47"/>
      <c r="I26" s="84"/>
      <c r="J26" s="47"/>
      <c r="K26" s="84"/>
      <c r="L26" s="47"/>
      <c r="M26" s="84"/>
      <c r="O26" s="84"/>
      <c r="P26" s="47"/>
      <c r="Q26" s="84"/>
      <c r="R26" s="47"/>
      <c r="S26" s="84"/>
      <c r="T26" s="47"/>
    </row>
    <row r="27" spans="1:20" s="84" customFormat="1" ht="16.5" customHeight="1" thickBot="1">
      <c r="A27" s="94" t="s">
        <v>161</v>
      </c>
      <c r="B27" s="96"/>
      <c r="C27" s="96"/>
      <c r="D27" s="96"/>
      <c r="E27" s="96"/>
      <c r="F27" s="60"/>
      <c r="H27" s="8">
        <f>SUM(H22:H25)</f>
        <v>150978000</v>
      </c>
      <c r="J27" s="8">
        <f>SUM(J22:J25)</f>
        <v>16000000</v>
      </c>
      <c r="L27" s="8">
        <f>SUM(L22:L25)</f>
        <v>-26446573</v>
      </c>
      <c r="N27" s="8">
        <f>SUM(N22:N25)</f>
        <v>2537149892</v>
      </c>
      <c r="P27" s="8">
        <f>SUM(P22:P25)</f>
        <v>0</v>
      </c>
      <c r="R27" s="8">
        <f>SUM(R22:R25)</f>
        <v>2537149892</v>
      </c>
      <c r="T27" s="8">
        <f>SUM(T22:T25)</f>
        <v>2677681319</v>
      </c>
    </row>
    <row r="28" spans="1:20" s="84" customFormat="1" ht="16.5" customHeight="1" thickTop="1">
      <c r="A28" s="94"/>
      <c r="B28" s="96"/>
      <c r="C28" s="96"/>
      <c r="D28" s="96"/>
      <c r="E28" s="96"/>
      <c r="F28" s="60"/>
      <c r="H28" s="98"/>
      <c r="J28" s="98"/>
      <c r="L28" s="98"/>
      <c r="N28" s="98"/>
      <c r="P28" s="98"/>
      <c r="R28" s="98"/>
      <c r="T28" s="47"/>
    </row>
    <row r="29" spans="1:20" s="84" customFormat="1" ht="21" customHeight="1">
      <c r="A29" s="94"/>
      <c r="B29" s="96"/>
      <c r="C29" s="96"/>
      <c r="D29" s="96"/>
      <c r="E29" s="96"/>
      <c r="F29" s="60"/>
      <c r="H29" s="98"/>
      <c r="J29" s="98"/>
      <c r="L29" s="98"/>
      <c r="N29" s="98"/>
      <c r="P29" s="98"/>
      <c r="R29" s="98"/>
      <c r="T29" s="47"/>
    </row>
    <row r="30" spans="1:20" s="84" customFormat="1" ht="16.5" customHeight="1">
      <c r="A30" s="94"/>
      <c r="B30" s="96"/>
      <c r="C30" s="96"/>
      <c r="D30" s="96"/>
      <c r="E30" s="96"/>
      <c r="F30" s="60"/>
      <c r="H30" s="98"/>
      <c r="J30" s="98"/>
      <c r="L30" s="98"/>
      <c r="N30" s="98"/>
      <c r="P30" s="98"/>
      <c r="R30" s="98"/>
      <c r="T30" s="47"/>
    </row>
    <row r="31" spans="1:20" s="84" customFormat="1" ht="16.5" customHeight="1">
      <c r="A31" s="94"/>
      <c r="B31" s="96"/>
      <c r="C31" s="96"/>
      <c r="D31" s="96"/>
      <c r="E31" s="96"/>
      <c r="F31" s="60"/>
      <c r="H31" s="98"/>
      <c r="J31" s="98"/>
      <c r="L31" s="98"/>
      <c r="N31" s="98"/>
      <c r="P31" s="98"/>
      <c r="R31" s="98"/>
      <c r="T31" s="47"/>
    </row>
    <row r="32" spans="1:20" s="84" customFormat="1" ht="6.6" customHeight="1">
      <c r="A32" s="94"/>
      <c r="B32" s="96"/>
      <c r="C32" s="96"/>
      <c r="D32" s="96"/>
      <c r="E32" s="96"/>
      <c r="F32" s="60"/>
      <c r="H32" s="98"/>
      <c r="J32" s="98"/>
      <c r="L32" s="98"/>
      <c r="N32" s="98"/>
      <c r="P32" s="98"/>
      <c r="R32" s="98"/>
      <c r="T32" s="47"/>
    </row>
    <row r="33" spans="1:20" ht="21.95" customHeight="1">
      <c r="A33" s="99" t="str">
        <f>+'PL5_ENG (3-month)'!A55:M55</f>
        <v>The accompanying notes form part of this interim financial information.</v>
      </c>
      <c r="B33" s="100"/>
      <c r="C33" s="100"/>
      <c r="D33" s="100"/>
      <c r="E33" s="100"/>
      <c r="F33" s="101"/>
      <c r="G33" s="101"/>
      <c r="H33" s="44"/>
      <c r="I33" s="80"/>
      <c r="J33" s="44"/>
      <c r="K33" s="44"/>
      <c r="L33" s="44"/>
      <c r="M33" s="44"/>
      <c r="N33" s="44"/>
      <c r="O33" s="44"/>
      <c r="P33" s="44"/>
      <c r="Q33" s="44"/>
      <c r="R33" s="44"/>
      <c r="S33" s="80"/>
      <c r="T33" s="44"/>
    </row>
  </sheetData>
  <mergeCells count="4">
    <mergeCell ref="H7:T7"/>
    <mergeCell ref="N8:R8"/>
    <mergeCell ref="J9:L9"/>
    <mergeCell ref="N9:P9"/>
  </mergeCells>
  <pageMargins left="0.5" right="0.5" top="0.5" bottom="0.6" header="0.49" footer="0.4"/>
  <pageSetup paperSize="9" firstPageNumber="6" orientation="landscape" useFirstPageNumber="1" horizontalDpi="1200" verticalDpi="1200" r:id="rId1"/>
  <headerFooter>
    <oddFooter>&amp;R&amp;"Arial,Regular"&amp;9&amp;P</oddFooter>
  </headerFooter>
  <customProperties>
    <customPr name="QAA_DRILLPATH_NODE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252C0-A2C1-41FC-A249-DA30CD53EE66}">
  <sheetPr codeName="Sheet4"/>
  <dimension ref="A1:T33"/>
  <sheetViews>
    <sheetView zoomScaleNormal="100" zoomScaleSheetLayoutView="100" workbookViewId="0">
      <selection activeCell="V19" sqref="V19"/>
    </sheetView>
  </sheetViews>
  <sheetFormatPr defaultColWidth="10.7109375" defaultRowHeight="16.5" customHeight="1"/>
  <cols>
    <col min="1" max="3" width="1.7109375" style="60" customWidth="1"/>
    <col min="4" max="5" width="8.85546875" style="60" customWidth="1"/>
    <col min="6" max="6" width="19.28515625" style="60" customWidth="1"/>
    <col min="7" max="7" width="1.85546875" style="92" customWidth="1"/>
    <col min="8" max="8" width="12.140625" style="86" customWidth="1"/>
    <col min="9" max="9" width="0.7109375" style="47" customWidth="1"/>
    <col min="10" max="10" width="13.140625" style="86" customWidth="1"/>
    <col min="11" max="11" width="0.7109375" style="47" customWidth="1"/>
    <col min="12" max="12" width="14" style="86" customWidth="1"/>
    <col min="13" max="13" width="0.7109375" style="47" customWidth="1"/>
    <col min="14" max="14" width="13.140625" style="47" customWidth="1"/>
    <col min="15" max="15" width="0.7109375" style="47" customWidth="1"/>
    <col min="16" max="16" width="10.7109375" style="86" customWidth="1"/>
    <col min="17" max="17" width="0.7109375" style="86" customWidth="1"/>
    <col min="18" max="18" width="13.140625" style="86" customWidth="1"/>
    <col min="19" max="19" width="0.7109375" style="47" customWidth="1"/>
    <col min="20" max="20" width="13.140625" style="86" customWidth="1"/>
    <col min="21" max="16384" width="10.7109375" style="60"/>
  </cols>
  <sheetData>
    <row r="1" spans="1:20" s="84" customFormat="1" ht="16.5" customHeight="1">
      <c r="A1" s="17" t="s">
        <v>0</v>
      </c>
      <c r="G1" s="85"/>
      <c r="H1" s="86"/>
      <c r="I1" s="47"/>
      <c r="J1" s="86"/>
      <c r="K1" s="47"/>
      <c r="L1" s="86"/>
      <c r="M1" s="47"/>
      <c r="N1" s="47"/>
      <c r="O1" s="47"/>
      <c r="P1" s="86"/>
      <c r="Q1" s="86"/>
      <c r="R1" s="86"/>
      <c r="S1" s="47"/>
      <c r="T1" s="86"/>
    </row>
    <row r="2" spans="1:20" s="84" customFormat="1" ht="16.5" customHeight="1">
      <c r="A2" s="61" t="s">
        <v>90</v>
      </c>
      <c r="G2" s="85"/>
      <c r="H2" s="86"/>
      <c r="I2" s="47"/>
      <c r="J2" s="86"/>
      <c r="K2" s="47"/>
      <c r="L2" s="86"/>
      <c r="M2" s="47"/>
      <c r="N2" s="47"/>
      <c r="O2" s="47"/>
      <c r="P2" s="86"/>
      <c r="Q2" s="86"/>
      <c r="R2" s="86"/>
      <c r="S2" s="47"/>
      <c r="T2" s="86"/>
    </row>
    <row r="3" spans="1:20" s="84" customFormat="1" ht="16.5" customHeight="1">
      <c r="A3" s="87" t="str">
        <f>'PL5_ENG (3-month)'!A3</f>
        <v>For the three-month period ended 31 March 2025</v>
      </c>
      <c r="B3" s="88"/>
      <c r="C3" s="88"/>
      <c r="D3" s="88"/>
      <c r="E3" s="88"/>
      <c r="F3" s="88"/>
      <c r="G3" s="89"/>
      <c r="H3" s="90"/>
      <c r="I3" s="80"/>
      <c r="J3" s="90"/>
      <c r="K3" s="80"/>
      <c r="L3" s="90"/>
      <c r="M3" s="80"/>
      <c r="N3" s="80"/>
      <c r="O3" s="80"/>
      <c r="P3" s="90"/>
      <c r="Q3" s="90"/>
      <c r="R3" s="90"/>
      <c r="S3" s="80"/>
      <c r="T3" s="90"/>
    </row>
    <row r="4" spans="1:20" s="84" customFormat="1" ht="16.5" customHeight="1">
      <c r="A4" s="91"/>
      <c r="G4" s="85"/>
      <c r="H4" s="86"/>
      <c r="I4" s="47"/>
      <c r="J4" s="86"/>
      <c r="K4" s="47"/>
      <c r="L4" s="86"/>
      <c r="M4" s="47"/>
      <c r="N4" s="47"/>
      <c r="O4" s="47"/>
      <c r="P4" s="86"/>
      <c r="Q4" s="86"/>
      <c r="R4" s="86"/>
      <c r="S4" s="47"/>
      <c r="T4" s="86"/>
    </row>
    <row r="5" spans="1:20" s="84" customFormat="1" ht="16.5" customHeight="1">
      <c r="A5" s="91"/>
      <c r="G5" s="85"/>
      <c r="H5" s="86"/>
      <c r="I5" s="47"/>
      <c r="J5" s="86"/>
      <c r="K5" s="47"/>
      <c r="L5" s="86"/>
      <c r="M5" s="47"/>
      <c r="N5" s="47"/>
      <c r="O5" s="47"/>
      <c r="P5" s="86"/>
      <c r="Q5" s="86"/>
      <c r="R5" s="86"/>
      <c r="S5" s="47"/>
      <c r="T5" s="86"/>
    </row>
    <row r="6" spans="1:20" ht="16.5" customHeight="1">
      <c r="C6" s="84"/>
      <c r="D6" s="84"/>
      <c r="E6" s="84"/>
      <c r="H6" s="90"/>
      <c r="I6" s="80"/>
      <c r="J6" s="90"/>
      <c r="K6" s="80"/>
      <c r="L6" s="90"/>
      <c r="M6" s="80"/>
      <c r="N6" s="80"/>
      <c r="O6" s="80"/>
      <c r="P6" s="90"/>
      <c r="Q6" s="90"/>
      <c r="R6" s="90"/>
      <c r="S6" s="80"/>
      <c r="T6" s="30" t="s">
        <v>62</v>
      </c>
    </row>
    <row r="7" spans="1:20" ht="16.5" customHeight="1">
      <c r="C7" s="84"/>
      <c r="D7" s="84"/>
      <c r="E7" s="84"/>
      <c r="F7" s="83"/>
      <c r="G7" s="60"/>
      <c r="H7" s="121" t="s">
        <v>91</v>
      </c>
      <c r="I7" s="121"/>
      <c r="J7" s="121"/>
      <c r="K7" s="121"/>
      <c r="L7" s="121"/>
      <c r="M7" s="121"/>
      <c r="N7" s="121"/>
      <c r="O7" s="121"/>
      <c r="P7" s="121"/>
      <c r="Q7" s="121"/>
      <c r="R7" s="121"/>
      <c r="S7" s="121"/>
      <c r="T7" s="121"/>
    </row>
    <row r="8" spans="1:20" ht="16.5" customHeight="1">
      <c r="C8" s="84"/>
      <c r="D8" s="84"/>
      <c r="E8" s="84"/>
      <c r="F8" s="83"/>
      <c r="G8" s="60"/>
      <c r="H8" s="32"/>
      <c r="I8" s="32"/>
      <c r="J8" s="32"/>
      <c r="K8" s="32"/>
      <c r="L8" s="32"/>
      <c r="M8" s="32"/>
      <c r="N8" s="122" t="s">
        <v>58</v>
      </c>
      <c r="O8" s="122"/>
      <c r="P8" s="122"/>
      <c r="Q8" s="122"/>
      <c r="R8" s="122"/>
      <c r="S8" s="32"/>
      <c r="T8" s="32"/>
    </row>
    <row r="9" spans="1:20" ht="16.5" customHeight="1">
      <c r="C9" s="84"/>
      <c r="D9" s="84"/>
      <c r="E9" s="84"/>
      <c r="F9" s="83"/>
      <c r="G9" s="60"/>
      <c r="H9" s="47"/>
      <c r="I9" s="37"/>
      <c r="J9" s="121" t="s">
        <v>54</v>
      </c>
      <c r="K9" s="121"/>
      <c r="L9" s="121"/>
      <c r="M9" s="32"/>
      <c r="N9" s="122" t="s">
        <v>75</v>
      </c>
      <c r="O9" s="122"/>
      <c r="P9" s="122"/>
      <c r="Q9" s="32"/>
      <c r="R9" s="32"/>
      <c r="S9" s="37"/>
      <c r="T9" s="37"/>
    </row>
    <row r="10" spans="1:20" s="84" customFormat="1" ht="16.5" customHeight="1">
      <c r="F10" s="73"/>
      <c r="H10" s="37" t="s">
        <v>78</v>
      </c>
      <c r="I10" s="37"/>
      <c r="J10" s="47"/>
      <c r="K10" s="47"/>
      <c r="L10" s="37"/>
      <c r="M10" s="37"/>
      <c r="N10" s="37" t="s">
        <v>138</v>
      </c>
      <c r="O10" s="37"/>
      <c r="P10" s="37"/>
      <c r="Q10" s="37"/>
      <c r="R10" s="37" t="s">
        <v>79</v>
      </c>
      <c r="S10" s="37"/>
      <c r="T10" s="37"/>
    </row>
    <row r="11" spans="1:20" s="84" customFormat="1" ht="16.5" customHeight="1">
      <c r="F11" s="73"/>
      <c r="H11" s="37" t="s">
        <v>80</v>
      </c>
      <c r="J11" s="37" t="s">
        <v>81</v>
      </c>
      <c r="L11" s="47"/>
      <c r="N11" s="37" t="s">
        <v>82</v>
      </c>
      <c r="P11" s="37" t="s">
        <v>83</v>
      </c>
      <c r="R11" s="37" t="s">
        <v>84</v>
      </c>
      <c r="T11" s="47"/>
    </row>
    <row r="12" spans="1:20" s="84" customFormat="1" ht="16.5" customHeight="1">
      <c r="H12" s="93" t="s">
        <v>85</v>
      </c>
      <c r="J12" s="93" t="s">
        <v>86</v>
      </c>
      <c r="L12" s="93" t="s">
        <v>57</v>
      </c>
      <c r="N12" s="93" t="s">
        <v>87</v>
      </c>
      <c r="P12" s="93" t="s">
        <v>88</v>
      </c>
      <c r="R12" s="93" t="s">
        <v>89</v>
      </c>
      <c r="T12" s="93" t="s">
        <v>59</v>
      </c>
    </row>
    <row r="13" spans="1:20" s="84" customFormat="1" ht="16.5" customHeight="1">
      <c r="H13" s="37"/>
      <c r="J13" s="37"/>
      <c r="L13" s="37"/>
      <c r="N13" s="37"/>
      <c r="P13" s="37"/>
      <c r="R13" s="37"/>
      <c r="T13" s="37"/>
    </row>
    <row r="14" spans="1:20" ht="16.5" customHeight="1">
      <c r="A14" s="94" t="s">
        <v>158</v>
      </c>
      <c r="B14" s="94"/>
      <c r="C14" s="95"/>
      <c r="D14" s="95"/>
      <c r="E14" s="95"/>
      <c r="F14" s="95"/>
      <c r="G14" s="84"/>
      <c r="H14" s="7">
        <v>150978000</v>
      </c>
      <c r="I14" s="84"/>
      <c r="J14" s="7">
        <v>16000000</v>
      </c>
      <c r="K14" s="84"/>
      <c r="L14" s="47">
        <v>-656084346</v>
      </c>
      <c r="M14" s="84"/>
      <c r="N14" s="47">
        <v>2537149892</v>
      </c>
      <c r="O14" s="84"/>
      <c r="P14" s="47">
        <v>1940463</v>
      </c>
      <c r="Q14" s="84"/>
      <c r="R14" s="7">
        <f>SUM(N14:P14)</f>
        <v>2539090355</v>
      </c>
      <c r="S14" s="84"/>
      <c r="T14" s="47">
        <f>SUM(H14:L14,R14)</f>
        <v>2049984009</v>
      </c>
    </row>
    <row r="15" spans="1:20" ht="6" customHeight="1">
      <c r="A15" s="94"/>
      <c r="B15" s="94"/>
      <c r="C15" s="95"/>
      <c r="D15" s="95"/>
      <c r="E15" s="95"/>
      <c r="F15" s="95"/>
      <c r="G15" s="84"/>
      <c r="H15" s="7"/>
      <c r="I15" s="84"/>
      <c r="J15" s="7"/>
      <c r="K15" s="84"/>
      <c r="L15" s="7"/>
      <c r="M15" s="84"/>
      <c r="N15" s="7"/>
      <c r="O15" s="84"/>
      <c r="P15" s="7"/>
      <c r="Q15" s="84"/>
      <c r="R15" s="7"/>
      <c r="S15" s="84"/>
      <c r="T15" s="47"/>
    </row>
    <row r="16" spans="1:20" ht="16.5" customHeight="1">
      <c r="A16" s="94" t="s">
        <v>168</v>
      </c>
      <c r="B16" s="96"/>
      <c r="C16" s="96"/>
      <c r="D16" s="96"/>
      <c r="E16" s="96"/>
      <c r="G16" s="84"/>
      <c r="H16" s="47"/>
      <c r="I16" s="84"/>
      <c r="J16" s="47"/>
      <c r="K16" s="84"/>
      <c r="L16" s="47"/>
      <c r="M16" s="84"/>
      <c r="O16" s="84"/>
      <c r="P16" s="47"/>
      <c r="Q16" s="84"/>
      <c r="R16" s="47"/>
      <c r="S16" s="84"/>
      <c r="T16" s="47"/>
    </row>
    <row r="17" spans="1:20" ht="16.5" customHeight="1">
      <c r="A17" s="94"/>
      <c r="B17" s="97" t="s">
        <v>157</v>
      </c>
      <c r="C17" s="96"/>
      <c r="D17" s="96"/>
      <c r="E17" s="96"/>
      <c r="G17" s="84"/>
      <c r="H17" s="9">
        <v>0</v>
      </c>
      <c r="I17" s="84"/>
      <c r="J17" s="9">
        <v>0</v>
      </c>
      <c r="K17" s="84"/>
      <c r="L17" s="9">
        <v>160058113</v>
      </c>
      <c r="M17" s="84"/>
      <c r="N17" s="9">
        <v>0</v>
      </c>
      <c r="O17" s="84"/>
      <c r="P17" s="9">
        <v>-1940463</v>
      </c>
      <c r="Q17" s="84"/>
      <c r="R17" s="9">
        <f>SUM(N17:P17)</f>
        <v>-1940463</v>
      </c>
      <c r="S17" s="84"/>
      <c r="T17" s="80">
        <f>SUM(H17:L17,R17)</f>
        <v>158117650</v>
      </c>
    </row>
    <row r="18" spans="1:20" ht="16.5" customHeight="1">
      <c r="A18" s="84"/>
      <c r="B18" s="67"/>
      <c r="C18" s="84"/>
      <c r="D18" s="84"/>
      <c r="E18" s="84"/>
      <c r="F18" s="84"/>
      <c r="G18" s="84"/>
      <c r="H18" s="47"/>
      <c r="I18" s="84"/>
      <c r="J18" s="47"/>
      <c r="K18" s="84"/>
      <c r="L18" s="47"/>
      <c r="M18" s="84"/>
      <c r="O18" s="84"/>
      <c r="P18" s="47"/>
      <c r="Q18" s="84"/>
      <c r="R18" s="47"/>
      <c r="S18" s="84"/>
      <c r="T18" s="47"/>
    </row>
    <row r="19" spans="1:20" s="84" customFormat="1" ht="16.5" customHeight="1" thickBot="1">
      <c r="A19" s="94" t="s">
        <v>159</v>
      </c>
      <c r="B19" s="96"/>
      <c r="C19" s="96"/>
      <c r="D19" s="96"/>
      <c r="E19" s="96"/>
      <c r="F19" s="60"/>
      <c r="H19" s="8">
        <f>SUM(H14:H17)</f>
        <v>150978000</v>
      </c>
      <c r="J19" s="8">
        <f>SUM(J14:J17)</f>
        <v>16000000</v>
      </c>
      <c r="L19" s="8">
        <f>SUM(L14:L17)</f>
        <v>-496026233</v>
      </c>
      <c r="N19" s="8">
        <f>SUM(N14:N17)</f>
        <v>2537149892</v>
      </c>
      <c r="P19" s="8">
        <f>SUM(P14:P17)</f>
        <v>0</v>
      </c>
      <c r="R19" s="8">
        <f>SUM(R14:R17)</f>
        <v>2537149892</v>
      </c>
      <c r="T19" s="8">
        <f>SUM(T14:T17)</f>
        <v>2208101659</v>
      </c>
    </row>
    <row r="20" spans="1:20" s="84" customFormat="1" ht="16.5" customHeight="1" thickTop="1">
      <c r="A20" s="94"/>
      <c r="B20" s="96"/>
      <c r="C20" s="96"/>
      <c r="D20" s="96"/>
      <c r="E20" s="96"/>
      <c r="F20" s="60"/>
      <c r="H20" s="98"/>
      <c r="J20" s="98"/>
      <c r="L20" s="98"/>
      <c r="N20" s="98"/>
      <c r="P20" s="98"/>
      <c r="R20" s="98"/>
      <c r="T20" s="47"/>
    </row>
    <row r="21" spans="1:20" s="84" customFormat="1" ht="16.5" customHeight="1">
      <c r="A21" s="94"/>
      <c r="B21" s="96"/>
      <c r="C21" s="96"/>
      <c r="D21" s="96"/>
      <c r="E21" s="96"/>
      <c r="F21" s="60"/>
      <c r="H21" s="98"/>
      <c r="J21" s="98"/>
      <c r="L21" s="98"/>
      <c r="N21" s="98"/>
      <c r="P21" s="98"/>
      <c r="R21" s="98"/>
      <c r="T21" s="47"/>
    </row>
    <row r="22" spans="1:20" ht="16.5" customHeight="1">
      <c r="A22" s="94" t="s">
        <v>160</v>
      </c>
      <c r="B22" s="94"/>
      <c r="C22" s="95"/>
      <c r="D22" s="95"/>
      <c r="E22" s="95"/>
      <c r="F22" s="95"/>
      <c r="G22" s="84"/>
      <c r="H22" s="7">
        <v>150978000</v>
      </c>
      <c r="I22" s="7"/>
      <c r="J22" s="7">
        <v>16000000</v>
      </c>
      <c r="K22" s="7"/>
      <c r="L22" s="7">
        <v>-242483413</v>
      </c>
      <c r="M22" s="7"/>
      <c r="N22" s="7">
        <v>2537149892</v>
      </c>
      <c r="O22" s="7"/>
      <c r="P22" s="7">
        <v>0</v>
      </c>
      <c r="Q22" s="7"/>
      <c r="R22" s="7">
        <f>SUM(N22:P22)</f>
        <v>2537149892</v>
      </c>
      <c r="S22" s="7"/>
      <c r="T22" s="7">
        <f>SUM(H22:L22,R22)</f>
        <v>2461644479</v>
      </c>
    </row>
    <row r="23" spans="1:20" ht="6" customHeight="1">
      <c r="A23" s="94"/>
      <c r="B23" s="94"/>
      <c r="C23" s="95"/>
      <c r="D23" s="95"/>
      <c r="E23" s="95"/>
      <c r="F23" s="95"/>
      <c r="G23" s="84"/>
      <c r="H23" s="7"/>
      <c r="I23" s="84"/>
      <c r="J23" s="7"/>
      <c r="K23" s="84"/>
      <c r="L23" s="7"/>
      <c r="M23" s="84"/>
      <c r="N23" s="7"/>
      <c r="O23" s="84"/>
      <c r="P23" s="7"/>
      <c r="Q23" s="84"/>
      <c r="R23" s="7"/>
      <c r="S23" s="84"/>
      <c r="T23" s="47"/>
    </row>
    <row r="24" spans="1:20" ht="16.5" customHeight="1">
      <c r="A24" s="94" t="s">
        <v>168</v>
      </c>
      <c r="B24" s="96"/>
      <c r="C24" s="96"/>
      <c r="D24" s="96"/>
      <c r="E24" s="96"/>
      <c r="G24" s="84"/>
      <c r="H24" s="47"/>
      <c r="I24" s="84"/>
      <c r="J24" s="47"/>
      <c r="K24" s="84"/>
      <c r="L24" s="47"/>
      <c r="M24" s="84"/>
      <c r="O24" s="84"/>
      <c r="P24" s="47"/>
      <c r="Q24" s="84"/>
      <c r="R24" s="47"/>
      <c r="S24" s="84"/>
      <c r="T24" s="47"/>
    </row>
    <row r="25" spans="1:20" ht="16.5" customHeight="1">
      <c r="A25" s="94"/>
      <c r="B25" s="97" t="s">
        <v>134</v>
      </c>
      <c r="C25" s="95"/>
      <c r="D25" s="96"/>
      <c r="E25" s="96"/>
      <c r="G25" s="84"/>
      <c r="H25" s="9">
        <v>0</v>
      </c>
      <c r="I25" s="84"/>
      <c r="J25" s="9">
        <v>0</v>
      </c>
      <c r="K25" s="84"/>
      <c r="L25" s="9">
        <v>191503534</v>
      </c>
      <c r="M25" s="84"/>
      <c r="N25" s="9">
        <v>0</v>
      </c>
      <c r="O25" s="84"/>
      <c r="P25" s="9">
        <v>0</v>
      </c>
      <c r="Q25" s="84"/>
      <c r="R25" s="9">
        <f>SUM(N25:P25)</f>
        <v>0</v>
      </c>
      <c r="S25" s="84"/>
      <c r="T25" s="80">
        <f>SUM(H25:L25,R25)</f>
        <v>191503534</v>
      </c>
    </row>
    <row r="26" spans="1:20" ht="16.5" customHeight="1">
      <c r="A26" s="84"/>
      <c r="B26" s="67"/>
      <c r="C26" s="84"/>
      <c r="D26" s="84"/>
      <c r="E26" s="84"/>
      <c r="F26" s="84"/>
      <c r="G26" s="84"/>
      <c r="H26" s="47"/>
      <c r="I26" s="84"/>
      <c r="J26" s="47"/>
      <c r="K26" s="84"/>
      <c r="L26" s="47"/>
      <c r="M26" s="84"/>
      <c r="O26" s="84"/>
      <c r="P26" s="47"/>
      <c r="Q26" s="84"/>
      <c r="R26" s="47"/>
      <c r="S26" s="84"/>
      <c r="T26" s="47"/>
    </row>
    <row r="27" spans="1:20" s="84" customFormat="1" ht="16.5" customHeight="1" thickBot="1">
      <c r="A27" s="94" t="s">
        <v>161</v>
      </c>
      <c r="B27" s="96"/>
      <c r="C27" s="96"/>
      <c r="D27" s="96"/>
      <c r="E27" s="96"/>
      <c r="F27" s="60"/>
      <c r="H27" s="8">
        <f>SUM(H22:H25)</f>
        <v>150978000</v>
      </c>
      <c r="J27" s="8">
        <f>SUM(J22:J25)</f>
        <v>16000000</v>
      </c>
      <c r="L27" s="8">
        <f>SUM(L22:L25)</f>
        <v>-50979879</v>
      </c>
      <c r="N27" s="8">
        <f>SUM(N22:N25)</f>
        <v>2537149892</v>
      </c>
      <c r="P27" s="8">
        <f>SUM(P22:P25)</f>
        <v>0</v>
      </c>
      <c r="R27" s="8">
        <f>SUM(R22:R25)</f>
        <v>2537149892</v>
      </c>
      <c r="T27" s="8">
        <f>SUM(T22:T25)</f>
        <v>2653148013</v>
      </c>
    </row>
    <row r="28" spans="1:20" s="84" customFormat="1" ht="16.5" customHeight="1" thickTop="1">
      <c r="A28" s="94"/>
      <c r="B28" s="96"/>
      <c r="C28" s="96"/>
      <c r="D28" s="96"/>
      <c r="E28" s="96"/>
      <c r="F28" s="60"/>
      <c r="H28" s="98"/>
      <c r="J28" s="98"/>
      <c r="L28" s="98"/>
      <c r="N28" s="98"/>
      <c r="P28" s="98"/>
      <c r="R28" s="98"/>
      <c r="T28" s="47"/>
    </row>
    <row r="29" spans="1:20" s="84" customFormat="1" ht="16.5" customHeight="1">
      <c r="A29" s="94"/>
      <c r="B29" s="96"/>
      <c r="C29" s="96"/>
      <c r="D29" s="96"/>
      <c r="E29" s="96"/>
      <c r="F29" s="60"/>
      <c r="H29" s="98"/>
      <c r="J29" s="98"/>
      <c r="L29" s="98"/>
      <c r="N29" s="98"/>
      <c r="P29" s="98"/>
      <c r="R29" s="98"/>
      <c r="T29" s="47"/>
    </row>
    <row r="30" spans="1:20" s="84" customFormat="1" ht="16.5" customHeight="1">
      <c r="A30" s="94"/>
      <c r="B30" s="96"/>
      <c r="C30" s="96"/>
      <c r="D30" s="96"/>
      <c r="E30" s="96"/>
      <c r="F30" s="60"/>
      <c r="H30" s="98"/>
      <c r="J30" s="98"/>
      <c r="L30" s="98"/>
      <c r="N30" s="98"/>
      <c r="P30" s="98"/>
      <c r="R30" s="98"/>
      <c r="T30" s="47"/>
    </row>
    <row r="31" spans="1:20" s="84" customFormat="1" ht="12" customHeight="1">
      <c r="A31" s="94"/>
      <c r="B31" s="96"/>
      <c r="C31" s="96"/>
      <c r="D31" s="96"/>
      <c r="E31" s="96"/>
      <c r="F31" s="60"/>
      <c r="H31" s="98"/>
      <c r="J31" s="98"/>
      <c r="L31" s="98"/>
      <c r="N31" s="98"/>
      <c r="P31" s="98"/>
      <c r="R31" s="98"/>
      <c r="T31" s="47"/>
    </row>
    <row r="32" spans="1:20" s="84" customFormat="1" ht="17.25" customHeight="1">
      <c r="A32" s="94"/>
      <c r="B32" s="96"/>
      <c r="C32" s="96"/>
      <c r="D32" s="96"/>
      <c r="E32" s="96"/>
      <c r="F32" s="60"/>
      <c r="H32" s="98"/>
      <c r="J32" s="98"/>
      <c r="L32" s="98"/>
      <c r="N32" s="98"/>
      <c r="P32" s="98"/>
      <c r="R32" s="98"/>
      <c r="T32" s="47"/>
    </row>
    <row r="33" spans="1:20" ht="21.95" customHeight="1">
      <c r="A33" s="99" t="str">
        <f>+'PL5_ENG (3-month)'!A55:M55</f>
        <v>The accompanying notes form part of this interim financial information.</v>
      </c>
      <c r="B33" s="100"/>
      <c r="C33" s="100"/>
      <c r="D33" s="100"/>
      <c r="E33" s="100"/>
      <c r="F33" s="101"/>
      <c r="G33" s="101"/>
      <c r="H33" s="44"/>
      <c r="I33" s="80"/>
      <c r="J33" s="44"/>
      <c r="K33" s="44"/>
      <c r="L33" s="44"/>
      <c r="M33" s="44"/>
      <c r="N33" s="44"/>
      <c r="O33" s="44"/>
      <c r="P33" s="44"/>
      <c r="Q33" s="44"/>
      <c r="R33" s="44"/>
      <c r="S33" s="80"/>
      <c r="T33" s="44"/>
    </row>
  </sheetData>
  <mergeCells count="4">
    <mergeCell ref="H7:T7"/>
    <mergeCell ref="N8:R8"/>
    <mergeCell ref="J9:L9"/>
    <mergeCell ref="N9:P9"/>
  </mergeCells>
  <pageMargins left="0.5" right="0.5" top="0.5" bottom="0.6" header="0.49" footer="0.4"/>
  <pageSetup paperSize="9" firstPageNumber="7" orientation="landscape" useFirstPageNumber="1" horizontalDpi="1200" verticalDpi="1200" r:id="rId1"/>
  <headerFooter>
    <oddFooter>&amp;R&amp;"Arial,Regular"&amp;9&amp;P</oddFooter>
  </headerFooter>
  <customProperties>
    <customPr name="QAA_DRILLPATH_NODE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94C3B-BDB7-492C-A2C2-16DF7C56BFE2}">
  <sheetPr codeName="Sheet5"/>
  <dimension ref="A1:M98"/>
  <sheetViews>
    <sheetView tabSelected="1" topLeftCell="A76" zoomScaleNormal="100" zoomScaleSheetLayoutView="100" workbookViewId="0">
      <selection activeCell="S88" sqref="S88"/>
    </sheetView>
  </sheetViews>
  <sheetFormatPr defaultColWidth="9.28515625" defaultRowHeight="16.5" customHeight="1"/>
  <cols>
    <col min="1" max="2" width="1.42578125" style="60" customWidth="1"/>
    <col min="3" max="3" width="1.7109375" style="60" customWidth="1"/>
    <col min="4" max="4" width="32.85546875" style="60" customWidth="1"/>
    <col min="5" max="5" width="5" style="60" customWidth="1"/>
    <col min="6" max="6" width="0.7109375" style="60" customWidth="1"/>
    <col min="7" max="7" width="12.28515625" style="66" customWidth="1"/>
    <col min="8" max="8" width="0.7109375" style="66" customWidth="1"/>
    <col min="9" max="9" width="12.28515625" style="66" customWidth="1"/>
    <col min="10" max="10" width="0.7109375" style="66" customWidth="1"/>
    <col min="11" max="11" width="12.28515625" style="66" customWidth="1"/>
    <col min="12" max="12" width="0.7109375" style="66" customWidth="1"/>
    <col min="13" max="13" width="12.28515625" style="66" customWidth="1"/>
    <col min="14" max="16384" width="9.28515625" style="60"/>
  </cols>
  <sheetData>
    <row r="1" spans="1:13" ht="16.5" customHeight="1">
      <c r="A1" s="17" t="s">
        <v>0</v>
      </c>
      <c r="B1" s="56"/>
      <c r="C1" s="56"/>
      <c r="D1" s="56"/>
      <c r="E1" s="57"/>
      <c r="F1" s="58"/>
      <c r="G1" s="59"/>
      <c r="H1" s="59"/>
      <c r="I1" s="59"/>
      <c r="J1" s="59"/>
      <c r="K1" s="59"/>
      <c r="L1" s="59"/>
      <c r="M1" s="59"/>
    </row>
    <row r="2" spans="1:13" ht="16.5" customHeight="1">
      <c r="A2" s="61" t="s">
        <v>92</v>
      </c>
      <c r="B2" s="56"/>
      <c r="C2" s="56"/>
      <c r="D2" s="56"/>
      <c r="E2" s="57"/>
      <c r="F2" s="58"/>
      <c r="G2" s="59"/>
      <c r="H2" s="59"/>
      <c r="I2" s="59"/>
      <c r="J2" s="59"/>
      <c r="K2" s="59"/>
      <c r="L2" s="59"/>
      <c r="M2" s="59"/>
    </row>
    <row r="3" spans="1:13" ht="16.5" customHeight="1">
      <c r="A3" s="62" t="str">
        <f>'7'!A3</f>
        <v>For the three-month period ended 31 March 2025</v>
      </c>
      <c r="B3" s="63"/>
      <c r="C3" s="63"/>
      <c r="D3" s="63"/>
      <c r="E3" s="64"/>
      <c r="F3" s="65"/>
      <c r="G3" s="29"/>
      <c r="H3" s="29"/>
      <c r="I3" s="29"/>
      <c r="J3" s="29"/>
      <c r="K3" s="29"/>
      <c r="L3" s="29"/>
      <c r="M3" s="29"/>
    </row>
    <row r="4" spans="1:13" ht="16.5" customHeight="1">
      <c r="A4" s="56"/>
      <c r="B4" s="56"/>
      <c r="C4" s="56"/>
      <c r="D4" s="56"/>
      <c r="E4" s="57"/>
      <c r="F4" s="58"/>
      <c r="G4" s="59"/>
      <c r="H4" s="59"/>
      <c r="I4" s="59"/>
      <c r="J4" s="59"/>
      <c r="K4" s="59"/>
      <c r="L4" s="59"/>
      <c r="M4" s="59"/>
    </row>
    <row r="5" spans="1:13" ht="16.5" customHeight="1">
      <c r="A5" s="56"/>
      <c r="B5" s="56"/>
      <c r="C5" s="56"/>
      <c r="D5" s="56"/>
      <c r="E5" s="57"/>
      <c r="F5" s="58"/>
      <c r="G5" s="59"/>
      <c r="H5" s="59"/>
      <c r="I5" s="59"/>
      <c r="J5" s="59"/>
      <c r="K5" s="59"/>
      <c r="L5" s="59"/>
    </row>
    <row r="6" spans="1:13" ht="16.5" customHeight="1">
      <c r="A6" s="56"/>
      <c r="B6" s="56"/>
      <c r="C6" s="56"/>
      <c r="D6" s="56"/>
      <c r="E6" s="57"/>
      <c r="F6" s="67"/>
      <c r="G6" s="68"/>
      <c r="H6" s="69"/>
      <c r="I6" s="68"/>
      <c r="J6" s="69"/>
      <c r="K6" s="69"/>
      <c r="L6" s="69"/>
      <c r="M6" s="30" t="s">
        <v>62</v>
      </c>
    </row>
    <row r="7" spans="1:13" ht="16.5" customHeight="1">
      <c r="A7" s="56"/>
      <c r="B7" s="56"/>
      <c r="C7" s="56"/>
      <c r="D7" s="56"/>
      <c r="E7" s="57"/>
      <c r="F7" s="67"/>
      <c r="G7" s="120" t="s">
        <v>3</v>
      </c>
      <c r="H7" s="120"/>
      <c r="I7" s="120"/>
      <c r="K7" s="120" t="s">
        <v>63</v>
      </c>
      <c r="L7" s="120"/>
      <c r="M7" s="120"/>
    </row>
    <row r="8" spans="1:13" ht="16.5" customHeight="1">
      <c r="A8" s="56"/>
      <c r="B8" s="56"/>
      <c r="C8" s="56"/>
      <c r="D8" s="56"/>
      <c r="E8" s="57"/>
      <c r="F8" s="67"/>
      <c r="G8" s="117" t="s">
        <v>5</v>
      </c>
      <c r="H8" s="117"/>
      <c r="I8" s="117"/>
      <c r="J8" s="31"/>
      <c r="K8" s="117" t="s">
        <v>5</v>
      </c>
      <c r="L8" s="117"/>
      <c r="M8" s="117"/>
    </row>
    <row r="9" spans="1:13" ht="16.5" customHeight="1">
      <c r="A9" s="56"/>
      <c r="B9" s="56"/>
      <c r="C9" s="56"/>
      <c r="D9" s="56"/>
      <c r="E9" s="70" t="s">
        <v>8</v>
      </c>
      <c r="F9" s="71"/>
      <c r="G9" s="72" t="s">
        <v>154</v>
      </c>
      <c r="H9" s="33"/>
      <c r="I9" s="72" t="s">
        <v>131</v>
      </c>
      <c r="J9" s="33"/>
      <c r="K9" s="72" t="s">
        <v>154</v>
      </c>
      <c r="L9" s="33"/>
      <c r="M9" s="72" t="s">
        <v>131</v>
      </c>
    </row>
    <row r="10" spans="1:13" ht="16.5" customHeight="1">
      <c r="A10" s="56"/>
      <c r="B10" s="56"/>
      <c r="C10" s="56"/>
      <c r="D10" s="56"/>
      <c r="E10" s="73"/>
      <c r="F10" s="71"/>
      <c r="G10" s="37"/>
      <c r="H10" s="33"/>
      <c r="I10" s="37"/>
      <c r="J10" s="33"/>
      <c r="K10" s="37"/>
      <c r="L10" s="33"/>
      <c r="M10" s="37"/>
    </row>
    <row r="11" spans="1:13" ht="16.5" customHeight="1">
      <c r="A11" s="61" t="s">
        <v>93</v>
      </c>
      <c r="B11" s="61"/>
      <c r="C11" s="61"/>
      <c r="D11" s="61"/>
      <c r="E11" s="57"/>
      <c r="F11" s="67"/>
      <c r="G11" s="10"/>
      <c r="H11" s="67"/>
      <c r="I11" s="10"/>
      <c r="J11" s="67"/>
      <c r="K11" s="10"/>
      <c r="L11" s="67"/>
      <c r="M11" s="10"/>
    </row>
    <row r="12" spans="1:13" ht="16.5" customHeight="1">
      <c r="A12" s="56" t="s">
        <v>142</v>
      </c>
      <c r="B12" s="56"/>
      <c r="C12" s="56"/>
      <c r="E12" s="57"/>
      <c r="F12" s="67"/>
      <c r="G12" s="66">
        <v>240645182</v>
      </c>
      <c r="H12" s="67"/>
      <c r="I12" s="66">
        <v>203618242</v>
      </c>
      <c r="J12" s="67"/>
      <c r="K12" s="66">
        <v>237578171</v>
      </c>
      <c r="L12" s="67"/>
      <c r="M12" s="66">
        <v>200584231</v>
      </c>
    </row>
    <row r="13" spans="1:13" ht="16.5" customHeight="1">
      <c r="A13" s="56"/>
      <c r="B13" s="56"/>
      <c r="C13" s="56"/>
      <c r="E13" s="57"/>
      <c r="F13" s="67"/>
      <c r="G13" s="10"/>
      <c r="H13" s="67"/>
      <c r="I13" s="10"/>
      <c r="J13" s="67"/>
      <c r="K13" s="10"/>
      <c r="L13" s="67"/>
      <c r="M13" s="10"/>
    </row>
    <row r="14" spans="1:13" ht="16.5" customHeight="1">
      <c r="A14" s="61" t="s">
        <v>94</v>
      </c>
      <c r="B14" s="56"/>
      <c r="C14" s="56"/>
      <c r="E14" s="57"/>
      <c r="F14" s="67"/>
      <c r="G14" s="10"/>
      <c r="H14" s="67"/>
      <c r="I14" s="10"/>
      <c r="J14" s="67"/>
      <c r="K14" s="10"/>
      <c r="L14" s="67"/>
      <c r="M14" s="10"/>
    </row>
    <row r="15" spans="1:13" ht="16.5" customHeight="1">
      <c r="A15" s="56"/>
      <c r="B15" s="60" t="s">
        <v>169</v>
      </c>
      <c r="C15" s="56"/>
      <c r="E15" s="57"/>
      <c r="F15" s="67"/>
      <c r="G15" s="10"/>
      <c r="H15" s="67"/>
      <c r="I15" s="10"/>
      <c r="J15" s="67"/>
      <c r="K15" s="10"/>
      <c r="L15" s="67"/>
      <c r="M15" s="10"/>
    </row>
    <row r="16" spans="1:13" ht="16.5" customHeight="1">
      <c r="C16" s="56" t="s">
        <v>170</v>
      </c>
      <c r="E16" s="57">
        <v>8</v>
      </c>
      <c r="F16" s="67"/>
      <c r="G16" s="66">
        <v>68827118</v>
      </c>
      <c r="H16" s="67"/>
      <c r="I16" s="66">
        <v>72985077</v>
      </c>
      <c r="J16" s="67"/>
      <c r="K16" s="66">
        <v>66705686</v>
      </c>
      <c r="L16" s="74"/>
      <c r="M16" s="74">
        <v>70809519</v>
      </c>
    </row>
    <row r="17" spans="1:13" ht="16.5" customHeight="1">
      <c r="B17" s="60" t="s">
        <v>95</v>
      </c>
      <c r="C17" s="56"/>
      <c r="E17" s="57">
        <v>9</v>
      </c>
      <c r="F17" s="67"/>
      <c r="G17" s="66">
        <v>12453898</v>
      </c>
      <c r="H17" s="67"/>
      <c r="I17" s="66">
        <v>12441813</v>
      </c>
      <c r="J17" s="67"/>
      <c r="K17" s="66">
        <v>16564162</v>
      </c>
      <c r="L17" s="74"/>
      <c r="M17" s="74">
        <v>16552077</v>
      </c>
    </row>
    <row r="18" spans="1:13" ht="16.5" customHeight="1">
      <c r="B18" s="60" t="s">
        <v>96</v>
      </c>
      <c r="C18" s="56"/>
      <c r="E18" s="57">
        <v>10</v>
      </c>
      <c r="F18" s="67"/>
      <c r="G18" s="66">
        <v>637241</v>
      </c>
      <c r="H18" s="67"/>
      <c r="I18" s="66">
        <v>582681</v>
      </c>
      <c r="J18" s="67"/>
      <c r="K18" s="66">
        <v>637241</v>
      </c>
      <c r="L18" s="74"/>
      <c r="M18" s="74">
        <v>582681</v>
      </c>
    </row>
    <row r="19" spans="1:13" ht="16.5" customHeight="1">
      <c r="B19" s="75" t="s">
        <v>139</v>
      </c>
      <c r="C19" s="75"/>
      <c r="D19" s="76"/>
      <c r="E19" s="57"/>
      <c r="F19" s="67"/>
      <c r="H19" s="67"/>
      <c r="J19" s="67"/>
      <c r="L19" s="74"/>
      <c r="M19" s="74"/>
    </row>
    <row r="20" spans="1:13" ht="16.5" customHeight="1">
      <c r="B20" s="75"/>
      <c r="C20" s="75" t="s">
        <v>140</v>
      </c>
      <c r="D20" s="76"/>
      <c r="E20" s="57"/>
      <c r="F20" s="67"/>
      <c r="G20" s="66">
        <v>-72494</v>
      </c>
      <c r="H20" s="67"/>
      <c r="I20" s="66">
        <v>-219100</v>
      </c>
      <c r="J20" s="67"/>
      <c r="K20" s="66">
        <v>-72494</v>
      </c>
      <c r="L20" s="74"/>
      <c r="M20" s="74">
        <v>-219100</v>
      </c>
    </row>
    <row r="21" spans="1:13" ht="16.5" customHeight="1">
      <c r="B21" s="75" t="s">
        <v>141</v>
      </c>
      <c r="C21" s="75"/>
      <c r="D21" s="76"/>
      <c r="E21" s="57"/>
      <c r="F21" s="67"/>
      <c r="G21" s="66">
        <v>0</v>
      </c>
      <c r="H21" s="67"/>
      <c r="I21" s="66">
        <v>61</v>
      </c>
      <c r="J21" s="67"/>
      <c r="K21" s="66">
        <v>0</v>
      </c>
      <c r="L21" s="74"/>
      <c r="M21" s="74">
        <v>61</v>
      </c>
    </row>
    <row r="22" spans="1:13" ht="16.5" customHeight="1">
      <c r="B22" s="60" t="s">
        <v>97</v>
      </c>
      <c r="E22" s="57"/>
      <c r="F22" s="67"/>
      <c r="H22" s="67"/>
      <c r="J22" s="67"/>
      <c r="L22" s="67"/>
    </row>
    <row r="23" spans="1:13" ht="16.5" customHeight="1">
      <c r="C23" s="60" t="s">
        <v>98</v>
      </c>
      <c r="E23" s="57"/>
      <c r="F23" s="67"/>
      <c r="G23" s="66">
        <v>0</v>
      </c>
      <c r="H23" s="67"/>
      <c r="I23" s="66">
        <v>0</v>
      </c>
      <c r="J23" s="67"/>
      <c r="K23" s="10">
        <v>8374</v>
      </c>
      <c r="L23" s="74"/>
      <c r="M23" s="14">
        <v>120207</v>
      </c>
    </row>
    <row r="24" spans="1:13" ht="16.5" customHeight="1">
      <c r="B24" s="56" t="s">
        <v>99</v>
      </c>
      <c r="C24" s="56"/>
      <c r="E24" s="57"/>
      <c r="F24" s="67"/>
      <c r="G24" s="10">
        <v>3756365</v>
      </c>
      <c r="H24" s="67"/>
      <c r="I24" s="10">
        <v>3530573</v>
      </c>
      <c r="J24" s="67"/>
      <c r="K24" s="10">
        <v>3756365</v>
      </c>
      <c r="L24" s="74"/>
      <c r="M24" s="14">
        <v>3530573</v>
      </c>
    </row>
    <row r="25" spans="1:13" ht="16.5" customHeight="1">
      <c r="B25" s="56" t="s">
        <v>100</v>
      </c>
      <c r="C25" s="56"/>
      <c r="E25" s="57"/>
      <c r="F25" s="67"/>
      <c r="G25" s="66">
        <v>-246646</v>
      </c>
      <c r="H25" s="67"/>
      <c r="I25" s="66">
        <v>-442981</v>
      </c>
      <c r="J25" s="67"/>
      <c r="K25" s="47">
        <v>-246646</v>
      </c>
      <c r="L25" s="74"/>
      <c r="M25" s="77">
        <v>-442981</v>
      </c>
    </row>
    <row r="26" spans="1:13" ht="16.5" customHeight="1">
      <c r="B26" s="56" t="s">
        <v>69</v>
      </c>
      <c r="C26" s="56"/>
      <c r="E26" s="57"/>
      <c r="F26" s="67"/>
      <c r="G26" s="47">
        <v>21477896</v>
      </c>
      <c r="H26" s="67"/>
      <c r="I26" s="47">
        <v>29699173</v>
      </c>
      <c r="J26" s="67"/>
      <c r="K26" s="47">
        <v>22822498</v>
      </c>
      <c r="L26" s="74"/>
      <c r="M26" s="77">
        <v>31137100</v>
      </c>
    </row>
    <row r="27" spans="1:13" ht="16.5" customHeight="1">
      <c r="B27" s="56"/>
      <c r="C27" s="56"/>
      <c r="E27" s="57"/>
      <c r="F27" s="67"/>
      <c r="G27" s="10"/>
      <c r="H27" s="67"/>
      <c r="I27" s="10"/>
      <c r="J27" s="67"/>
      <c r="K27" s="10"/>
      <c r="L27" s="67"/>
      <c r="M27" s="10"/>
    </row>
    <row r="28" spans="1:13" ht="16.5" customHeight="1">
      <c r="A28" s="61" t="s">
        <v>171</v>
      </c>
      <c r="B28" s="56"/>
      <c r="C28" s="56"/>
      <c r="E28" s="57"/>
      <c r="F28" s="67"/>
      <c r="G28" s="7"/>
      <c r="H28" s="67"/>
      <c r="I28" s="7"/>
      <c r="J28" s="67"/>
      <c r="K28" s="7"/>
      <c r="L28" s="67"/>
      <c r="M28" s="7"/>
    </row>
    <row r="29" spans="1:13" ht="16.5" customHeight="1">
      <c r="A29" s="61"/>
      <c r="B29" s="78" t="s">
        <v>148</v>
      </c>
      <c r="C29" s="56"/>
      <c r="E29" s="57"/>
      <c r="F29" s="67"/>
      <c r="G29" s="66">
        <v>-5327375</v>
      </c>
      <c r="H29" s="67"/>
      <c r="I29" s="66">
        <v>22680983</v>
      </c>
      <c r="J29" s="67"/>
      <c r="K29" s="66">
        <v>-5312331</v>
      </c>
      <c r="L29" s="74"/>
      <c r="M29" s="74">
        <v>22582625</v>
      </c>
    </row>
    <row r="30" spans="1:13" ht="16.5" customHeight="1">
      <c r="A30" s="61"/>
      <c r="B30" s="60" t="s">
        <v>101</v>
      </c>
      <c r="C30" s="56"/>
      <c r="E30" s="57"/>
      <c r="F30" s="67"/>
      <c r="G30" s="66">
        <v>5718831</v>
      </c>
      <c r="H30" s="67"/>
      <c r="I30" s="66">
        <v>8089061</v>
      </c>
      <c r="J30" s="67"/>
      <c r="K30" s="66">
        <v>5718831</v>
      </c>
      <c r="L30" s="74"/>
      <c r="M30" s="74">
        <v>8089061</v>
      </c>
    </row>
    <row r="31" spans="1:13" ht="16.5" customHeight="1">
      <c r="A31" s="61"/>
      <c r="B31" s="60" t="s">
        <v>102</v>
      </c>
      <c r="C31" s="56"/>
      <c r="E31" s="57"/>
      <c r="F31" s="67"/>
      <c r="G31" s="47">
        <v>1587272</v>
      </c>
      <c r="H31" s="67"/>
      <c r="I31" s="47">
        <v>-1686639</v>
      </c>
      <c r="J31" s="67"/>
      <c r="K31" s="47">
        <v>1591684</v>
      </c>
      <c r="L31" s="74"/>
      <c r="M31" s="77">
        <v>-1036037</v>
      </c>
    </row>
    <row r="32" spans="1:13" ht="16.5" customHeight="1">
      <c r="A32" s="61"/>
      <c r="B32" s="60" t="s">
        <v>103</v>
      </c>
      <c r="C32" s="56"/>
      <c r="E32" s="57"/>
      <c r="F32" s="67"/>
      <c r="G32" s="47">
        <v>314664</v>
      </c>
      <c r="H32" s="67"/>
      <c r="I32" s="47">
        <v>-2373397</v>
      </c>
      <c r="J32" s="67"/>
      <c r="K32" s="47">
        <v>272222</v>
      </c>
      <c r="L32" s="74"/>
      <c r="M32" s="77">
        <v>-3062133</v>
      </c>
    </row>
    <row r="33" spans="1:13" ht="16.5" customHeight="1">
      <c r="A33" s="61"/>
      <c r="B33" s="79" t="s">
        <v>149</v>
      </c>
      <c r="C33" s="56"/>
      <c r="E33" s="57"/>
      <c r="F33" s="67"/>
      <c r="G33" s="47">
        <v>-120075175</v>
      </c>
      <c r="H33" s="67"/>
      <c r="I33" s="47">
        <v>-49152325</v>
      </c>
      <c r="J33" s="67"/>
      <c r="K33" s="47">
        <v>-129987909</v>
      </c>
      <c r="L33" s="74"/>
      <c r="M33" s="77">
        <v>-52420976</v>
      </c>
    </row>
    <row r="34" spans="1:13" ht="16.5" customHeight="1">
      <c r="A34" s="61"/>
      <c r="B34" s="79" t="s">
        <v>104</v>
      </c>
      <c r="C34" s="56"/>
      <c r="E34" s="57"/>
      <c r="F34" s="67"/>
      <c r="G34" s="47">
        <v>-833520</v>
      </c>
      <c r="H34" s="67"/>
      <c r="I34" s="47">
        <v>-2151745</v>
      </c>
      <c r="J34" s="67"/>
      <c r="K34" s="47">
        <v>-833520</v>
      </c>
      <c r="L34" s="74"/>
      <c r="M34" s="77">
        <v>-2151745</v>
      </c>
    </row>
    <row r="35" spans="1:13" ht="16.5" customHeight="1">
      <c r="A35" s="61"/>
      <c r="B35" s="79" t="s">
        <v>105</v>
      </c>
      <c r="C35" s="56"/>
      <c r="E35" s="57"/>
      <c r="F35" s="67"/>
      <c r="G35" s="7">
        <v>739683</v>
      </c>
      <c r="H35" s="67"/>
      <c r="I35" s="7">
        <v>-673710</v>
      </c>
      <c r="J35" s="67"/>
      <c r="K35" s="7">
        <v>741191</v>
      </c>
      <c r="L35" s="74"/>
      <c r="M35" s="15">
        <v>-672992</v>
      </c>
    </row>
    <row r="36" spans="1:13" ht="16.5" customHeight="1">
      <c r="A36" s="61"/>
      <c r="B36" s="79" t="s">
        <v>106</v>
      </c>
      <c r="C36" s="56"/>
      <c r="D36" s="56"/>
      <c r="E36" s="57"/>
      <c r="F36" s="67"/>
      <c r="G36" s="11">
        <v>296364</v>
      </c>
      <c r="H36" s="67"/>
      <c r="I36" s="11">
        <v>0</v>
      </c>
      <c r="J36" s="67"/>
      <c r="K36" s="11">
        <v>296364</v>
      </c>
      <c r="L36" s="74"/>
      <c r="M36" s="16">
        <v>0</v>
      </c>
    </row>
    <row r="37" spans="1:13" ht="16.5" customHeight="1">
      <c r="A37" s="61"/>
      <c r="B37" s="56"/>
      <c r="C37" s="56"/>
      <c r="D37" s="56"/>
      <c r="E37" s="57"/>
      <c r="F37" s="67"/>
      <c r="G37" s="7"/>
      <c r="H37" s="67"/>
      <c r="I37" s="7"/>
      <c r="J37" s="67"/>
      <c r="K37" s="7"/>
      <c r="L37" s="67"/>
      <c r="M37" s="7"/>
    </row>
    <row r="38" spans="1:13" s="56" customFormat="1" ht="16.5" customHeight="1">
      <c r="A38" s="56" t="s">
        <v>125</v>
      </c>
      <c r="E38" s="57"/>
      <c r="F38" s="67"/>
      <c r="G38" s="7">
        <f>SUM(G12:G36)</f>
        <v>229899304</v>
      </c>
      <c r="H38" s="67"/>
      <c r="I38" s="7">
        <f>SUM(I12:I36)</f>
        <v>296927767</v>
      </c>
      <c r="J38" s="67"/>
      <c r="K38" s="7">
        <f>SUM(K12:K36)</f>
        <v>220239889</v>
      </c>
      <c r="L38" s="67"/>
      <c r="M38" s="7">
        <f>SUM(M12:M36)</f>
        <v>293982171</v>
      </c>
    </row>
    <row r="39" spans="1:13" s="56" customFormat="1" ht="16.5" customHeight="1">
      <c r="B39" s="56" t="s">
        <v>107</v>
      </c>
      <c r="E39" s="57"/>
      <c r="F39" s="67"/>
      <c r="G39" s="47">
        <v>246646</v>
      </c>
      <c r="H39" s="67"/>
      <c r="I39" s="47">
        <v>442981</v>
      </c>
      <c r="J39" s="67"/>
      <c r="K39" s="47">
        <v>246646</v>
      </c>
      <c r="L39" s="74"/>
      <c r="M39" s="77">
        <v>442981</v>
      </c>
    </row>
    <row r="40" spans="1:13" s="56" customFormat="1" ht="16.5" customHeight="1">
      <c r="B40" s="56" t="s">
        <v>108</v>
      </c>
      <c r="E40" s="57"/>
      <c r="F40" s="67"/>
      <c r="G40" s="47">
        <v>-14421639</v>
      </c>
      <c r="H40" s="67"/>
      <c r="I40" s="47">
        <v>-26080959</v>
      </c>
      <c r="J40" s="67"/>
      <c r="K40" s="47">
        <v>-15766241</v>
      </c>
      <c r="L40" s="74"/>
      <c r="M40" s="77">
        <v>-27518886</v>
      </c>
    </row>
    <row r="41" spans="1:13" s="56" customFormat="1" ht="16.5" customHeight="1">
      <c r="B41" s="56" t="s">
        <v>129</v>
      </c>
      <c r="E41" s="57"/>
      <c r="F41" s="67"/>
      <c r="G41" s="47">
        <v>1604733</v>
      </c>
      <c r="H41" s="67"/>
      <c r="I41" s="47">
        <v>2504226</v>
      </c>
      <c r="J41" s="67"/>
      <c r="K41" s="47">
        <v>0</v>
      </c>
      <c r="L41" s="74"/>
      <c r="M41" s="77">
        <v>2504226</v>
      </c>
    </row>
    <row r="42" spans="1:13" s="56" customFormat="1" ht="16.5" customHeight="1">
      <c r="B42" s="56" t="s">
        <v>109</v>
      </c>
      <c r="E42" s="57"/>
      <c r="F42" s="67"/>
      <c r="G42" s="80">
        <v>-1819925</v>
      </c>
      <c r="H42" s="67"/>
      <c r="I42" s="80">
        <v>-1500287</v>
      </c>
      <c r="J42" s="67"/>
      <c r="K42" s="80">
        <v>-829944</v>
      </c>
      <c r="L42" s="74"/>
      <c r="M42" s="81">
        <v>-853994</v>
      </c>
    </row>
    <row r="43" spans="1:13" s="56" customFormat="1" ht="16.5" customHeight="1">
      <c r="E43" s="57"/>
      <c r="F43" s="67"/>
      <c r="G43" s="12"/>
      <c r="H43" s="67"/>
      <c r="I43" s="12"/>
      <c r="J43" s="67"/>
      <c r="K43" s="12"/>
      <c r="L43" s="67"/>
      <c r="M43" s="12"/>
    </row>
    <row r="44" spans="1:13" s="56" customFormat="1" ht="16.5" customHeight="1">
      <c r="A44" s="56" t="s">
        <v>135</v>
      </c>
      <c r="E44" s="57"/>
      <c r="F44" s="67"/>
      <c r="G44" s="11">
        <f>SUM(G38:G42)</f>
        <v>215509119</v>
      </c>
      <c r="H44" s="67"/>
      <c r="I44" s="11">
        <f>SUM(I38:I42)</f>
        <v>272293728</v>
      </c>
      <c r="J44" s="67"/>
      <c r="K44" s="11">
        <f>SUM(K38:K42)</f>
        <v>203890350</v>
      </c>
      <c r="L44" s="67"/>
      <c r="M44" s="11">
        <f>SUM(M38:M42)</f>
        <v>268556498</v>
      </c>
    </row>
    <row r="45" spans="1:13" s="56" customFormat="1" ht="16.5" customHeight="1">
      <c r="E45" s="57"/>
      <c r="F45" s="67"/>
      <c r="G45" s="7"/>
      <c r="H45" s="67"/>
      <c r="I45" s="7"/>
      <c r="J45" s="67"/>
      <c r="K45" s="7"/>
      <c r="L45" s="67"/>
      <c r="M45" s="7"/>
    </row>
    <row r="46" spans="1:13" s="56" customFormat="1" ht="15.75" customHeight="1">
      <c r="E46" s="57"/>
      <c r="F46" s="67"/>
      <c r="G46" s="7"/>
      <c r="H46" s="67"/>
      <c r="I46" s="7"/>
      <c r="J46" s="67"/>
      <c r="K46" s="7"/>
      <c r="L46" s="67"/>
      <c r="M46" s="7"/>
    </row>
    <row r="47" spans="1:13" s="56" customFormat="1" ht="16.5" customHeight="1">
      <c r="E47" s="57"/>
      <c r="F47" s="67"/>
      <c r="G47" s="7"/>
      <c r="H47" s="67"/>
      <c r="I47" s="7"/>
      <c r="J47" s="67"/>
      <c r="K47" s="7"/>
      <c r="L47" s="67"/>
      <c r="M47" s="7"/>
    </row>
    <row r="48" spans="1:13" s="56" customFormat="1" ht="18.75" customHeight="1">
      <c r="E48" s="57"/>
      <c r="F48" s="67"/>
      <c r="G48" s="7"/>
      <c r="H48" s="67"/>
      <c r="I48" s="7"/>
      <c r="J48" s="67"/>
      <c r="K48" s="7"/>
      <c r="L48" s="67"/>
      <c r="M48" s="7"/>
    </row>
    <row r="49" spans="1:13" ht="21.95" customHeight="1">
      <c r="A49" s="119" t="str">
        <f>+'PL5_ENG (3-month)'!A55:M55</f>
        <v>The accompanying notes form part of this interim financial information.</v>
      </c>
      <c r="B49" s="119"/>
      <c r="C49" s="119"/>
      <c r="D49" s="119"/>
      <c r="E49" s="119"/>
      <c r="F49" s="119"/>
      <c r="G49" s="119"/>
      <c r="H49" s="119"/>
      <c r="I49" s="119"/>
      <c r="J49" s="119"/>
      <c r="K49" s="119"/>
      <c r="L49" s="119"/>
      <c r="M49" s="119"/>
    </row>
    <row r="50" spans="1:13" ht="16.5" customHeight="1">
      <c r="A50" s="61" t="s">
        <v>0</v>
      </c>
      <c r="B50" s="56"/>
      <c r="C50" s="56"/>
      <c r="D50" s="56"/>
      <c r="E50" s="57"/>
      <c r="F50" s="58"/>
      <c r="G50" s="59"/>
      <c r="H50" s="59"/>
      <c r="I50" s="59"/>
      <c r="J50" s="59"/>
      <c r="K50" s="59"/>
      <c r="L50" s="59"/>
      <c r="M50" s="59"/>
    </row>
    <row r="51" spans="1:13" ht="16.5" customHeight="1">
      <c r="A51" s="61" t="s">
        <v>110</v>
      </c>
      <c r="B51" s="56"/>
      <c r="C51" s="56"/>
      <c r="D51" s="56"/>
      <c r="E51" s="57"/>
      <c r="F51" s="58"/>
      <c r="G51" s="59"/>
      <c r="H51" s="59"/>
      <c r="I51" s="59"/>
      <c r="J51" s="59"/>
      <c r="K51" s="59"/>
      <c r="L51" s="59"/>
      <c r="M51" s="59"/>
    </row>
    <row r="52" spans="1:13" ht="16.5" customHeight="1">
      <c r="A52" s="62" t="str">
        <f>A3</f>
        <v>For the three-month period ended 31 March 2025</v>
      </c>
      <c r="B52" s="63"/>
      <c r="C52" s="63"/>
      <c r="D52" s="63"/>
      <c r="E52" s="64"/>
      <c r="F52" s="65"/>
      <c r="G52" s="29"/>
      <c r="H52" s="29"/>
      <c r="I52" s="29"/>
      <c r="J52" s="29"/>
      <c r="K52" s="29"/>
      <c r="L52" s="29"/>
      <c r="M52" s="29"/>
    </row>
    <row r="53" spans="1:13" ht="16.5" customHeight="1">
      <c r="A53" s="56"/>
      <c r="B53" s="56"/>
      <c r="C53" s="56"/>
      <c r="D53" s="56"/>
      <c r="E53" s="57"/>
      <c r="F53" s="58"/>
      <c r="G53" s="59"/>
      <c r="H53" s="59"/>
      <c r="I53" s="59"/>
      <c r="J53" s="59"/>
      <c r="K53" s="59"/>
      <c r="L53" s="59"/>
      <c r="M53" s="59"/>
    </row>
    <row r="54" spans="1:13" ht="16.5" customHeight="1">
      <c r="A54" s="56"/>
      <c r="B54" s="56"/>
      <c r="C54" s="56"/>
      <c r="D54" s="56"/>
      <c r="E54" s="57"/>
      <c r="F54" s="58"/>
      <c r="G54" s="59"/>
      <c r="H54" s="59"/>
      <c r="I54" s="59"/>
      <c r="J54" s="59"/>
      <c r="K54" s="59"/>
      <c r="L54" s="59"/>
      <c r="M54" s="59"/>
    </row>
    <row r="55" spans="1:13" ht="16.5" customHeight="1">
      <c r="A55" s="56"/>
      <c r="B55" s="56"/>
      <c r="C55" s="56"/>
      <c r="D55" s="56"/>
      <c r="E55" s="57"/>
      <c r="F55" s="67"/>
      <c r="G55" s="68"/>
      <c r="H55" s="69"/>
      <c r="I55" s="68"/>
      <c r="J55" s="69"/>
      <c r="K55" s="69"/>
      <c r="L55" s="69"/>
      <c r="M55" s="30" t="s">
        <v>62</v>
      </c>
    </row>
    <row r="56" spans="1:13" ht="16.5" customHeight="1">
      <c r="A56" s="56"/>
      <c r="B56" s="56"/>
      <c r="C56" s="56"/>
      <c r="D56" s="56"/>
      <c r="E56" s="57"/>
      <c r="F56" s="67"/>
      <c r="G56" s="120" t="s">
        <v>3</v>
      </c>
      <c r="H56" s="120"/>
      <c r="I56" s="120"/>
      <c r="K56" s="120" t="s">
        <v>63</v>
      </c>
      <c r="L56" s="120"/>
      <c r="M56" s="120"/>
    </row>
    <row r="57" spans="1:13" ht="16.5" customHeight="1">
      <c r="A57" s="56"/>
      <c r="B57" s="56"/>
      <c r="C57" s="56"/>
      <c r="D57" s="56"/>
      <c r="E57" s="57"/>
      <c r="F57" s="67"/>
      <c r="G57" s="117" t="s">
        <v>5</v>
      </c>
      <c r="H57" s="117"/>
      <c r="I57" s="117"/>
      <c r="J57" s="31"/>
      <c r="K57" s="117" t="s">
        <v>5</v>
      </c>
      <c r="L57" s="117"/>
      <c r="M57" s="117"/>
    </row>
    <row r="58" spans="1:13" ht="16.5" customHeight="1">
      <c r="A58" s="56"/>
      <c r="B58" s="56"/>
      <c r="C58" s="56"/>
      <c r="D58" s="56"/>
      <c r="E58" s="70" t="s">
        <v>162</v>
      </c>
      <c r="F58" s="71"/>
      <c r="G58" s="72" t="s">
        <v>154</v>
      </c>
      <c r="H58" s="33"/>
      <c r="I58" s="72" t="s">
        <v>131</v>
      </c>
      <c r="J58" s="33"/>
      <c r="K58" s="72" t="s">
        <v>154</v>
      </c>
      <c r="L58" s="33"/>
      <c r="M58" s="72" t="s">
        <v>131</v>
      </c>
    </row>
    <row r="59" spans="1:13" ht="16.5" customHeight="1">
      <c r="A59" s="56"/>
      <c r="B59" s="56"/>
      <c r="C59" s="56"/>
      <c r="D59" s="56"/>
      <c r="E59" s="73"/>
      <c r="F59" s="71"/>
      <c r="G59" s="37"/>
      <c r="H59" s="33"/>
      <c r="I59" s="37"/>
      <c r="J59" s="33"/>
      <c r="K59" s="37"/>
      <c r="L59" s="33"/>
      <c r="M59" s="37"/>
    </row>
    <row r="60" spans="1:13" s="56" customFormat="1" ht="16.5" customHeight="1">
      <c r="A60" s="61" t="s">
        <v>111</v>
      </c>
      <c r="B60" s="61"/>
      <c r="C60" s="61"/>
      <c r="D60" s="61"/>
      <c r="E60" s="57"/>
      <c r="F60" s="67"/>
      <c r="G60" s="10"/>
      <c r="H60" s="10"/>
      <c r="I60" s="10"/>
      <c r="J60" s="10"/>
      <c r="K60" s="10"/>
      <c r="L60" s="10"/>
      <c r="M60" s="10"/>
    </row>
    <row r="61" spans="1:13" ht="16.5" customHeight="1">
      <c r="B61" s="56" t="s">
        <v>112</v>
      </c>
      <c r="C61" s="56"/>
      <c r="D61" s="56"/>
      <c r="E61" s="57"/>
      <c r="F61" s="67"/>
      <c r="G61" s="66">
        <v>-40882413</v>
      </c>
      <c r="H61" s="82"/>
      <c r="I61" s="66">
        <v>-8179975</v>
      </c>
      <c r="J61" s="82"/>
      <c r="K61" s="47">
        <v>-40882413</v>
      </c>
      <c r="L61" s="82"/>
      <c r="M61" s="77">
        <v>-8179975</v>
      </c>
    </row>
    <row r="62" spans="1:13" ht="16.5" customHeight="1">
      <c r="B62" s="56" t="s">
        <v>113</v>
      </c>
      <c r="C62" s="56"/>
      <c r="D62" s="56"/>
      <c r="E62" s="57"/>
      <c r="F62" s="67"/>
      <c r="G62" s="66">
        <v>0</v>
      </c>
      <c r="I62" s="66">
        <v>-21390</v>
      </c>
      <c r="K62" s="66">
        <v>0</v>
      </c>
      <c r="L62" s="74"/>
      <c r="M62" s="74">
        <v>-21390</v>
      </c>
    </row>
    <row r="63" spans="1:13" ht="16.5" customHeight="1">
      <c r="B63" s="60" t="s">
        <v>114</v>
      </c>
      <c r="C63" s="56"/>
      <c r="D63" s="56"/>
      <c r="E63" s="57"/>
      <c r="F63" s="67"/>
      <c r="G63" s="7"/>
      <c r="H63" s="82"/>
      <c r="I63" s="7"/>
      <c r="J63" s="82"/>
      <c r="K63" s="47"/>
      <c r="L63" s="82"/>
      <c r="M63" s="47"/>
    </row>
    <row r="64" spans="1:13" ht="16.5" customHeight="1">
      <c r="C64" s="56" t="s">
        <v>115</v>
      </c>
      <c r="D64" s="56"/>
      <c r="E64" s="57"/>
      <c r="F64" s="67"/>
      <c r="G64" s="9">
        <v>129907</v>
      </c>
      <c r="H64" s="82"/>
      <c r="I64" s="9">
        <v>222439</v>
      </c>
      <c r="J64" s="82"/>
      <c r="K64" s="80">
        <v>129907</v>
      </c>
      <c r="L64" s="82"/>
      <c r="M64" s="80">
        <v>222439</v>
      </c>
    </row>
    <row r="65" spans="1:13" ht="16.5" customHeight="1">
      <c r="B65" s="56"/>
      <c r="C65" s="56"/>
      <c r="E65" s="57"/>
      <c r="F65" s="67"/>
      <c r="G65" s="7"/>
      <c r="H65" s="10"/>
      <c r="I65" s="7"/>
      <c r="J65" s="10"/>
      <c r="K65" s="7"/>
      <c r="L65" s="10"/>
      <c r="M65" s="7"/>
    </row>
    <row r="66" spans="1:13" ht="16.5" customHeight="1">
      <c r="A66" s="56" t="s">
        <v>116</v>
      </c>
      <c r="B66" s="56"/>
      <c r="C66" s="56"/>
      <c r="D66" s="56"/>
      <c r="E66" s="57"/>
      <c r="F66" s="67"/>
      <c r="G66" s="11">
        <f>SUM(G61:G64)</f>
        <v>-40752506</v>
      </c>
      <c r="H66" s="7"/>
      <c r="I66" s="11">
        <f>SUM(I61:I64)</f>
        <v>-7978926</v>
      </c>
      <c r="J66" s="7"/>
      <c r="K66" s="11">
        <f>SUM(K61:K64)</f>
        <v>-40752506</v>
      </c>
      <c r="L66" s="7"/>
      <c r="M66" s="11">
        <f>SUM(M61:M64)</f>
        <v>-7978926</v>
      </c>
    </row>
    <row r="67" spans="1:13" ht="16.5" customHeight="1">
      <c r="A67" s="56"/>
      <c r="B67" s="56"/>
      <c r="C67" s="56"/>
      <c r="D67" s="56"/>
      <c r="E67" s="57"/>
      <c r="F67" s="67"/>
      <c r="G67" s="10"/>
      <c r="H67" s="10"/>
      <c r="I67" s="10"/>
      <c r="J67" s="10"/>
      <c r="K67" s="10"/>
      <c r="L67" s="10"/>
      <c r="M67" s="10"/>
    </row>
    <row r="68" spans="1:13" ht="16.5" customHeight="1">
      <c r="A68" s="61" t="s">
        <v>117</v>
      </c>
      <c r="B68" s="61"/>
      <c r="C68" s="61"/>
      <c r="D68" s="61"/>
      <c r="E68" s="57"/>
      <c r="F68" s="67"/>
      <c r="G68" s="10"/>
      <c r="H68" s="10"/>
      <c r="I68" s="10"/>
      <c r="J68" s="10"/>
      <c r="K68" s="10"/>
      <c r="L68" s="10"/>
      <c r="M68" s="10"/>
    </row>
    <row r="69" spans="1:13" ht="16.5" customHeight="1">
      <c r="B69" s="60" t="s">
        <v>172</v>
      </c>
      <c r="D69" s="61"/>
      <c r="E69" s="57"/>
      <c r="F69" s="67"/>
      <c r="G69" s="7"/>
      <c r="H69" s="10"/>
      <c r="I69" s="7"/>
      <c r="J69" s="10"/>
      <c r="K69" s="7"/>
      <c r="L69" s="10"/>
      <c r="M69" s="7"/>
    </row>
    <row r="70" spans="1:13" ht="16.5" customHeight="1">
      <c r="C70" s="60" t="s">
        <v>35</v>
      </c>
      <c r="D70" s="61"/>
      <c r="E70" s="57">
        <v>13</v>
      </c>
      <c r="F70" s="67"/>
      <c r="G70" s="47">
        <v>-150000000</v>
      </c>
      <c r="H70" s="82"/>
      <c r="I70" s="47">
        <v>-200000000</v>
      </c>
      <c r="J70" s="82"/>
      <c r="K70" s="47">
        <v>-150000000</v>
      </c>
      <c r="L70" s="82"/>
      <c r="M70" s="47">
        <v>-200000000</v>
      </c>
    </row>
    <row r="71" spans="1:13" ht="16.5" customHeight="1">
      <c r="B71" s="60" t="s">
        <v>118</v>
      </c>
      <c r="D71" s="61"/>
      <c r="E71" s="57">
        <v>13</v>
      </c>
      <c r="F71" s="67"/>
      <c r="G71" s="80">
        <v>-6348776</v>
      </c>
      <c r="H71" s="82"/>
      <c r="I71" s="80">
        <v>-5965179</v>
      </c>
      <c r="J71" s="82"/>
      <c r="K71" s="80">
        <v>-9160832</v>
      </c>
      <c r="L71" s="82"/>
      <c r="M71" s="80">
        <v>-8756661</v>
      </c>
    </row>
    <row r="72" spans="1:13" ht="16.5" customHeight="1">
      <c r="C72" s="61"/>
      <c r="D72" s="61"/>
      <c r="E72" s="57"/>
      <c r="F72" s="67"/>
      <c r="G72" s="7"/>
      <c r="H72" s="10"/>
      <c r="I72" s="7"/>
      <c r="J72" s="10"/>
      <c r="K72" s="7"/>
      <c r="L72" s="10"/>
      <c r="M72" s="7"/>
    </row>
    <row r="73" spans="1:13" ht="16.5" customHeight="1">
      <c r="A73" s="56" t="s">
        <v>126</v>
      </c>
      <c r="C73" s="56"/>
      <c r="D73" s="56"/>
      <c r="E73" s="57"/>
      <c r="F73" s="67"/>
      <c r="G73" s="11">
        <f>SUM(G69:G71)</f>
        <v>-156348776</v>
      </c>
      <c r="H73" s="7"/>
      <c r="I73" s="11">
        <f>SUM(I69:I71)</f>
        <v>-205965179</v>
      </c>
      <c r="J73" s="7"/>
      <c r="K73" s="11">
        <f>SUM(K69:K71)</f>
        <v>-159160832</v>
      </c>
      <c r="L73" s="7"/>
      <c r="M73" s="11">
        <f>SUM(M69:M71)</f>
        <v>-208756661</v>
      </c>
    </row>
    <row r="74" spans="1:13" ht="16.5" customHeight="1">
      <c r="A74" s="56"/>
      <c r="C74" s="56"/>
      <c r="D74" s="56"/>
      <c r="E74" s="57"/>
      <c r="F74" s="67"/>
      <c r="G74" s="7"/>
      <c r="H74" s="10"/>
      <c r="I74" s="7"/>
      <c r="J74" s="10"/>
      <c r="K74" s="7"/>
      <c r="L74" s="10"/>
      <c r="M74" s="7"/>
    </row>
    <row r="75" spans="1:13" ht="16.5" customHeight="1">
      <c r="A75" s="61" t="s">
        <v>163</v>
      </c>
      <c r="B75" s="61"/>
      <c r="C75" s="56"/>
      <c r="D75" s="56"/>
      <c r="E75" s="57"/>
      <c r="F75" s="67"/>
      <c r="G75" s="10">
        <f>G73+G66+G44</f>
        <v>18407837</v>
      </c>
      <c r="H75" s="10"/>
      <c r="I75" s="10">
        <f>I73+I66+I44</f>
        <v>58349623</v>
      </c>
      <c r="J75" s="10"/>
      <c r="K75" s="10">
        <f>K73+K66+K44</f>
        <v>3977012</v>
      </c>
      <c r="L75" s="10"/>
      <c r="M75" s="10">
        <f>M73+M66+M44</f>
        <v>51820911</v>
      </c>
    </row>
    <row r="76" spans="1:13" ht="16.5" customHeight="1">
      <c r="A76" s="56" t="s">
        <v>119</v>
      </c>
      <c r="B76" s="56"/>
      <c r="C76" s="56"/>
      <c r="D76" s="56"/>
      <c r="E76" s="57"/>
      <c r="F76" s="67"/>
      <c r="G76" s="80">
        <v>281934949</v>
      </c>
      <c r="H76" s="82"/>
      <c r="I76" s="80">
        <v>205324821</v>
      </c>
      <c r="J76" s="82"/>
      <c r="K76" s="80">
        <v>230485900</v>
      </c>
      <c r="L76" s="82"/>
      <c r="M76" s="81">
        <v>188004120</v>
      </c>
    </row>
    <row r="77" spans="1:13" ht="16.5" customHeight="1">
      <c r="A77" s="56"/>
      <c r="B77" s="56"/>
      <c r="C77" s="56"/>
      <c r="D77" s="56"/>
      <c r="E77" s="57"/>
      <c r="F77" s="67"/>
      <c r="G77" s="7"/>
      <c r="H77" s="10"/>
      <c r="I77" s="7"/>
      <c r="J77" s="10"/>
      <c r="K77" s="7"/>
      <c r="L77" s="10"/>
      <c r="M77" s="7"/>
    </row>
    <row r="78" spans="1:13" ht="16.5" customHeight="1" thickBot="1">
      <c r="A78" s="61" t="s">
        <v>120</v>
      </c>
      <c r="B78" s="56"/>
      <c r="C78" s="56"/>
      <c r="D78" s="56"/>
      <c r="E78" s="57"/>
      <c r="F78" s="67"/>
      <c r="G78" s="13">
        <f>SUM(G75:G77)</f>
        <v>300342786</v>
      </c>
      <c r="H78" s="10"/>
      <c r="I78" s="13">
        <f>SUM(I75:I77)</f>
        <v>263674444</v>
      </c>
      <c r="J78" s="10"/>
      <c r="K78" s="13">
        <f>SUM(K75:K77)</f>
        <v>234462912</v>
      </c>
      <c r="L78" s="10"/>
      <c r="M78" s="13">
        <f>SUM(M75:M77)</f>
        <v>239825031</v>
      </c>
    </row>
    <row r="79" spans="1:13" ht="16.5" customHeight="1" thickTop="1">
      <c r="A79" s="56"/>
      <c r="B79" s="56"/>
      <c r="C79" s="56"/>
      <c r="D79" s="56"/>
      <c r="E79" s="57"/>
      <c r="F79" s="67"/>
      <c r="G79" s="10"/>
      <c r="H79" s="10"/>
      <c r="I79" s="10"/>
      <c r="J79" s="10"/>
      <c r="K79" s="10"/>
      <c r="L79" s="10"/>
      <c r="M79" s="10"/>
    </row>
    <row r="80" spans="1:13" ht="16.5" customHeight="1">
      <c r="A80" s="56"/>
      <c r="B80" s="56"/>
      <c r="C80" s="56"/>
      <c r="D80" s="56"/>
      <c r="E80" s="57"/>
      <c r="F80" s="67"/>
      <c r="G80" s="10"/>
      <c r="H80" s="10"/>
      <c r="I80" s="10"/>
      <c r="J80" s="10"/>
      <c r="K80" s="10"/>
      <c r="L80" s="10"/>
      <c r="M80" s="10"/>
    </row>
    <row r="81" spans="1:13" ht="16.5" customHeight="1">
      <c r="A81" s="83" t="s">
        <v>121</v>
      </c>
      <c r="B81" s="83"/>
      <c r="F81" s="67"/>
      <c r="H81" s="47"/>
      <c r="J81" s="47"/>
      <c r="L81" s="47"/>
    </row>
    <row r="82" spans="1:13" ht="16.5" customHeight="1">
      <c r="A82" s="83"/>
      <c r="B82" s="83"/>
      <c r="F82" s="67"/>
      <c r="H82" s="47"/>
      <c r="J82" s="47"/>
      <c r="L82" s="47"/>
    </row>
    <row r="83" spans="1:13" ht="16.5" customHeight="1">
      <c r="A83" s="60" t="s">
        <v>155</v>
      </c>
      <c r="B83" s="83"/>
      <c r="F83" s="84"/>
      <c r="H83" s="47"/>
      <c r="J83" s="47"/>
      <c r="L83" s="47"/>
    </row>
    <row r="84" spans="1:13" ht="16.5" customHeight="1">
      <c r="A84" s="83"/>
      <c r="B84" s="83"/>
      <c r="F84" s="84"/>
      <c r="H84" s="47"/>
      <c r="J84" s="47"/>
      <c r="L84" s="47"/>
    </row>
    <row r="85" spans="1:13" ht="16.5" customHeight="1">
      <c r="A85" s="60" t="s">
        <v>122</v>
      </c>
      <c r="B85" s="83"/>
      <c r="F85" s="84"/>
      <c r="H85" s="47"/>
      <c r="J85" s="47"/>
      <c r="L85" s="47"/>
    </row>
    <row r="86" spans="1:13" ht="16.5" customHeight="1">
      <c r="B86" s="60" t="s">
        <v>123</v>
      </c>
      <c r="F86" s="84"/>
      <c r="G86" s="47">
        <v>16358538</v>
      </c>
      <c r="H86" s="82"/>
      <c r="I86" s="47">
        <v>3059224</v>
      </c>
      <c r="J86" s="82"/>
      <c r="K86" s="47">
        <v>16358538</v>
      </c>
      <c r="L86" s="82"/>
      <c r="M86" s="77">
        <v>3059224</v>
      </c>
    </row>
    <row r="87" spans="1:13" ht="16.5" customHeight="1">
      <c r="A87" s="60" t="s">
        <v>128</v>
      </c>
      <c r="F87" s="84"/>
      <c r="G87" s="47"/>
      <c r="H87" s="82"/>
      <c r="I87" s="47"/>
      <c r="J87" s="82"/>
      <c r="K87" s="47"/>
      <c r="L87" s="82"/>
      <c r="M87" s="47"/>
    </row>
    <row r="88" spans="1:13" ht="16.5" customHeight="1">
      <c r="B88" s="60" t="s">
        <v>127</v>
      </c>
      <c r="F88" s="84"/>
      <c r="G88" s="47">
        <v>0</v>
      </c>
      <c r="H88" s="82"/>
      <c r="I88" s="47">
        <v>4276513</v>
      </c>
      <c r="J88" s="82"/>
      <c r="K88" s="47">
        <v>0</v>
      </c>
      <c r="L88" s="82"/>
      <c r="M88" s="47">
        <v>4276513</v>
      </c>
    </row>
    <row r="89" spans="1:13" ht="16.5" customHeight="1">
      <c r="A89" s="56"/>
      <c r="B89" s="56"/>
      <c r="C89" s="56"/>
      <c r="D89" s="56"/>
      <c r="E89" s="57"/>
      <c r="F89" s="67"/>
      <c r="G89" s="10"/>
      <c r="H89" s="10"/>
      <c r="I89" s="10"/>
      <c r="J89" s="10"/>
      <c r="K89" s="10"/>
      <c r="L89" s="10"/>
      <c r="M89" s="10"/>
    </row>
    <row r="90" spans="1:13" ht="16.5" customHeight="1">
      <c r="A90" s="56"/>
      <c r="B90" s="56"/>
      <c r="C90" s="56"/>
      <c r="D90" s="56"/>
      <c r="E90" s="57"/>
      <c r="F90" s="67"/>
      <c r="G90" s="10"/>
      <c r="H90" s="10"/>
      <c r="I90" s="10"/>
      <c r="J90" s="10"/>
      <c r="K90" s="10"/>
      <c r="L90" s="10"/>
      <c r="M90" s="10"/>
    </row>
    <row r="91" spans="1:13" ht="14.25" customHeight="1">
      <c r="A91" s="56"/>
      <c r="B91" s="56"/>
      <c r="C91" s="56"/>
      <c r="D91" s="56"/>
      <c r="E91" s="57"/>
      <c r="F91" s="67"/>
      <c r="G91" s="10"/>
      <c r="H91" s="10"/>
      <c r="I91" s="10"/>
      <c r="J91" s="10"/>
      <c r="K91" s="10"/>
      <c r="L91" s="10"/>
      <c r="M91" s="10"/>
    </row>
    <row r="92" spans="1:13" ht="16.5" customHeight="1">
      <c r="A92" s="56"/>
      <c r="B92" s="56"/>
      <c r="C92" s="56"/>
      <c r="D92" s="56"/>
      <c r="E92" s="57"/>
      <c r="F92" s="67"/>
      <c r="G92" s="10"/>
      <c r="H92" s="10"/>
      <c r="I92" s="10"/>
      <c r="J92" s="10"/>
      <c r="K92" s="10"/>
      <c r="L92" s="10"/>
      <c r="M92" s="10"/>
    </row>
    <row r="93" spans="1:13" ht="16.5" customHeight="1">
      <c r="A93" s="56"/>
      <c r="B93" s="56"/>
      <c r="C93" s="56"/>
      <c r="D93" s="56"/>
      <c r="E93" s="57"/>
      <c r="F93" s="67"/>
      <c r="G93" s="10"/>
      <c r="H93" s="10"/>
      <c r="I93" s="10"/>
      <c r="J93" s="10"/>
      <c r="K93" s="10"/>
      <c r="L93" s="10"/>
      <c r="M93" s="10"/>
    </row>
    <row r="94" spans="1:13" ht="16.5" customHeight="1">
      <c r="A94" s="56"/>
      <c r="B94" s="56"/>
      <c r="C94" s="56"/>
      <c r="D94" s="56"/>
      <c r="E94" s="57"/>
      <c r="F94" s="67"/>
      <c r="G94" s="10"/>
      <c r="H94" s="10"/>
      <c r="I94" s="10"/>
      <c r="J94" s="10"/>
      <c r="K94" s="10"/>
      <c r="L94" s="10"/>
      <c r="M94" s="10"/>
    </row>
    <row r="95" spans="1:13" ht="16.5" customHeight="1">
      <c r="A95" s="56"/>
      <c r="B95" s="56"/>
      <c r="C95" s="56"/>
      <c r="D95" s="56"/>
      <c r="E95" s="57"/>
      <c r="F95" s="67"/>
      <c r="G95" s="10"/>
      <c r="H95" s="10"/>
      <c r="I95" s="10"/>
      <c r="J95" s="10"/>
      <c r="K95" s="10"/>
      <c r="L95" s="10"/>
      <c r="M95" s="10"/>
    </row>
    <row r="96" spans="1:13" ht="16.5" customHeight="1">
      <c r="A96" s="56"/>
      <c r="B96" s="56"/>
      <c r="C96" s="56"/>
      <c r="D96" s="56"/>
      <c r="E96" s="57"/>
      <c r="F96" s="67"/>
      <c r="G96" s="10"/>
      <c r="H96" s="10"/>
      <c r="I96" s="10"/>
      <c r="J96" s="10"/>
      <c r="K96" s="10"/>
      <c r="L96" s="10"/>
      <c r="M96" s="10"/>
    </row>
    <row r="97" spans="1:13" ht="19.5" customHeight="1">
      <c r="A97" s="56"/>
      <c r="B97" s="56"/>
      <c r="C97" s="56"/>
      <c r="D97" s="56"/>
      <c r="E97" s="57"/>
      <c r="F97" s="67"/>
      <c r="G97" s="10"/>
      <c r="H97" s="10"/>
      <c r="I97" s="10"/>
      <c r="J97" s="10"/>
      <c r="K97" s="10"/>
      <c r="L97" s="10"/>
      <c r="M97" s="10"/>
    </row>
    <row r="98" spans="1:13" ht="21.95" customHeight="1">
      <c r="A98" s="119" t="str">
        <f>+'PL5_ENG (3-month)'!A55:M55</f>
        <v>The accompanying notes form part of this interim financial information.</v>
      </c>
      <c r="B98" s="119"/>
      <c r="C98" s="119"/>
      <c r="D98" s="119"/>
      <c r="E98" s="119"/>
      <c r="F98" s="119"/>
      <c r="G98" s="119"/>
      <c r="H98" s="119"/>
      <c r="I98" s="119"/>
      <c r="J98" s="119"/>
      <c r="K98" s="119"/>
      <c r="L98" s="119"/>
      <c r="M98" s="119"/>
    </row>
  </sheetData>
  <mergeCells count="10">
    <mergeCell ref="G57:I57"/>
    <mergeCell ref="K57:M57"/>
    <mergeCell ref="A98:M98"/>
    <mergeCell ref="G7:I7"/>
    <mergeCell ref="K7:M7"/>
    <mergeCell ref="G8:I8"/>
    <mergeCell ref="K8:M8"/>
    <mergeCell ref="A49:M49"/>
    <mergeCell ref="G56:I56"/>
    <mergeCell ref="K56:M56"/>
  </mergeCells>
  <pageMargins left="0.8" right="0.5" top="0.5" bottom="0.6" header="0.49" footer="0.4"/>
  <pageSetup paperSize="9" scale="95" firstPageNumber="8" orientation="portrait" useFirstPageNumber="1" horizontalDpi="1200" verticalDpi="1200" r:id="rId1"/>
  <headerFooter>
    <oddFooter>&amp;R&amp;"Arial,Regular"&amp;9&amp;P</oddFooter>
  </headerFooter>
  <rowBreaks count="1" manualBreakCount="1">
    <brk id="49" max="16383" man="1"/>
  </rowBreaks>
  <customProperties>
    <customPr name="QAA_DRILLPATH_NODE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2-4_ENG</vt:lpstr>
      <vt:lpstr>PL5_ENG (3-month)</vt:lpstr>
      <vt:lpstr>6</vt:lpstr>
      <vt:lpstr>7</vt:lpstr>
      <vt:lpstr>CF 8-9_ENG</vt:lpstr>
      <vt:lpstr>'2-4_ENG'!Print_Area</vt:lpstr>
      <vt:lpstr>'PL5_ENG (3-month)'!Print_Area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Chayaporn Srilap</dc:creator>
  <cp:lastModifiedBy>Siriwan Boonsawat (TH)</cp:lastModifiedBy>
  <cp:lastPrinted>2025-05-09T10:45:17Z</cp:lastPrinted>
  <dcterms:created xsi:type="dcterms:W3CDTF">2022-10-21T09:51:09Z</dcterms:created>
  <dcterms:modified xsi:type="dcterms:W3CDTF">2025-05-09T10:45:51Z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