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wipawees_kpmg_co_th/Documents/ERW/ERW 2025/Q1 2025/04 FS/SET files Q1'25/"/>
    </mc:Choice>
  </mc:AlternateContent>
  <xr:revisionPtr revIDLastSave="68" documentId="8_{C2E3E292-A5E3-46BC-A057-89D9D65E62B7}" xr6:coauthVersionLast="47" xr6:coauthVersionMax="47" xr10:uidLastSave="{B298AFF9-A3FA-4A36-96A7-29867C86078F}"/>
  <bookViews>
    <workbookView xWindow="-110" yWindow="-110" windowWidth="19420" windowHeight="11500" tabRatio="690" activeTab="4" xr2:uid="{00000000-000D-0000-FFFF-FFFF00000000}"/>
  </bookViews>
  <sheets>
    <sheet name="BS3-5" sheetId="9" r:id="rId1"/>
    <sheet name="PL6-7" sheetId="1" r:id="rId2"/>
    <sheet name="Shareholder-8" sheetId="4" r:id="rId3"/>
    <sheet name="Shareholder-9" sheetId="6" r:id="rId4"/>
    <sheet name="Cashflow-10-12" sheetId="7" r:id="rId5"/>
  </sheets>
  <definedNames>
    <definedName name="\a">'PL6-7'!#REF!</definedName>
    <definedName name="\c">'PL6-7'!#REF!</definedName>
    <definedName name="\d">'PL6-7'!#REF!</definedName>
    <definedName name="_xlnm._FilterDatabase" localSheetId="1" hidden="1">'PL6-7'!#REF!</definedName>
    <definedName name="_Regression_Int" localSheetId="1" hidden="1">1</definedName>
    <definedName name="_xlnm.Print_Area" localSheetId="0">'BS3-5'!$A$1:$J$91</definedName>
    <definedName name="_xlnm.Print_Area" localSheetId="4">'Cashflow-10-12'!$A$1:$I$93</definedName>
    <definedName name="_xlnm.Print_Area" localSheetId="1">'PL6-7'!$A$1:$J$77</definedName>
    <definedName name="_xlnm.Print_Area" localSheetId="2">'Shareholder-8'!$A$1:$X$30</definedName>
    <definedName name="_xlnm.Print_Area" localSheetId="3">'Shareholder-9'!$A$1:$P$29</definedName>
    <definedName name="Print_Area_MI">'PL6-7'!#REF!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9" i="6" l="1"/>
  <c r="J26" i="6"/>
  <c r="L28" i="6"/>
  <c r="F28" i="6"/>
  <c r="D28" i="6"/>
  <c r="B28" i="6"/>
  <c r="N29" i="4"/>
  <c r="F29" i="4"/>
  <c r="D29" i="4"/>
  <c r="B29" i="4"/>
  <c r="D62" i="1"/>
  <c r="H26" i="4" s="1"/>
  <c r="I23" i="7"/>
  <c r="G23" i="7"/>
  <c r="C23" i="7"/>
  <c r="E23" i="7"/>
  <c r="C22" i="7"/>
  <c r="E22" i="7"/>
  <c r="G22" i="7"/>
  <c r="I22" i="7"/>
  <c r="I21" i="7"/>
  <c r="G21" i="7"/>
  <c r="C21" i="7"/>
  <c r="E21" i="7"/>
  <c r="I16" i="7"/>
  <c r="G16" i="7"/>
  <c r="C16" i="7"/>
  <c r="E16" i="7"/>
  <c r="I14" i="7"/>
  <c r="G14" i="7"/>
  <c r="E14" i="7"/>
  <c r="C14" i="7"/>
  <c r="I13" i="7"/>
  <c r="G13" i="7"/>
  <c r="E13" i="7"/>
  <c r="C13" i="7"/>
  <c r="I12" i="7"/>
  <c r="G12" i="7"/>
  <c r="C12" i="7"/>
  <c r="E12" i="7"/>
  <c r="N22" i="6"/>
  <c r="P22" i="6" s="1"/>
  <c r="J16" i="6"/>
  <c r="V25" i="4"/>
  <c r="L26" i="4"/>
  <c r="V15" i="4"/>
  <c r="L16" i="4"/>
  <c r="J16" i="4"/>
  <c r="F15" i="9" l="1"/>
  <c r="F49" i="1" l="1"/>
  <c r="D49" i="1"/>
  <c r="N17" i="4" l="1"/>
  <c r="F17" i="4"/>
  <c r="D17" i="4"/>
  <c r="B17" i="4"/>
  <c r="N25" i="6"/>
  <c r="H16" i="6"/>
  <c r="N16" i="6"/>
  <c r="N15" i="6"/>
  <c r="J17" i="6"/>
  <c r="L17" i="6"/>
  <c r="F17" i="6"/>
  <c r="D17" i="6"/>
  <c r="D19" i="6" s="1"/>
  <c r="B17" i="6"/>
  <c r="B19" i="6" s="1"/>
  <c r="N17" i="6" l="1"/>
  <c r="P16" i="6"/>
  <c r="R25" i="4" l="1"/>
  <c r="R15" i="4"/>
  <c r="R12" i="4"/>
  <c r="T12" i="4" s="1"/>
  <c r="X12" i="4" s="1"/>
  <c r="X18" i="4"/>
  <c r="N19" i="4"/>
  <c r="F19" i="4"/>
  <c r="D19" i="4"/>
  <c r="B19" i="4"/>
  <c r="L17" i="4" l="1"/>
  <c r="F17" i="1"/>
  <c r="R26" i="4" l="1"/>
  <c r="F86" i="9"/>
  <c r="D61" i="9"/>
  <c r="G78" i="7"/>
  <c r="T26" i="4" l="1"/>
  <c r="R27" i="4"/>
  <c r="G85" i="7" l="1"/>
  <c r="C85" i="7"/>
  <c r="H83" i="9"/>
  <c r="H80" i="9"/>
  <c r="H79" i="9"/>
  <c r="D83" i="9"/>
  <c r="D80" i="9"/>
  <c r="D79" i="9"/>
  <c r="L19" i="6" l="1"/>
  <c r="N12" i="6"/>
  <c r="P12" i="6" s="1"/>
  <c r="R22" i="4"/>
  <c r="T22" i="4" l="1"/>
  <c r="R29" i="4"/>
  <c r="N19" i="6"/>
  <c r="X22" i="4" l="1"/>
  <c r="R16" i="4"/>
  <c r="R17" i="4" s="1"/>
  <c r="R19" i="4" s="1"/>
  <c r="T16" i="4" l="1"/>
  <c r="N26" i="6"/>
  <c r="E59" i="7"/>
  <c r="N28" i="6" l="1"/>
  <c r="H85" i="9" s="1"/>
  <c r="X26" i="4"/>
  <c r="F28" i="9" l="1"/>
  <c r="F19" i="6" l="1"/>
  <c r="X16" i="4" l="1"/>
  <c r="D28" i="4" l="1"/>
  <c r="P27" i="4" l="1"/>
  <c r="P29" i="4" s="1"/>
  <c r="P17" i="4" l="1"/>
  <c r="P19" i="4" s="1"/>
  <c r="H49" i="1"/>
  <c r="J49" i="1"/>
  <c r="J86" i="9" l="1"/>
  <c r="J88" i="9" s="1"/>
  <c r="F88" i="9"/>
  <c r="J61" i="9"/>
  <c r="H61" i="9"/>
  <c r="F61" i="9"/>
  <c r="J51" i="9"/>
  <c r="H51" i="9"/>
  <c r="F51" i="9"/>
  <c r="D51" i="9"/>
  <c r="J28" i="9"/>
  <c r="H28" i="9"/>
  <c r="F30" i="9"/>
  <c r="D28" i="9"/>
  <c r="J15" i="9"/>
  <c r="H15" i="9"/>
  <c r="D15" i="9"/>
  <c r="J62" i="9" l="1"/>
  <c r="J90" i="9" s="1"/>
  <c r="F62" i="9"/>
  <c r="J30" i="9"/>
  <c r="D62" i="9"/>
  <c r="H62" i="9"/>
  <c r="H30" i="9"/>
  <c r="D30" i="9"/>
  <c r="F90" i="9" l="1"/>
  <c r="F93" i="9" s="1"/>
  <c r="J93" i="9"/>
  <c r="J62" i="1"/>
  <c r="J26" i="1"/>
  <c r="J17" i="1"/>
  <c r="F62" i="1"/>
  <c r="F26" i="1"/>
  <c r="V27" i="4"/>
  <c r="L27" i="4"/>
  <c r="L29" i="4" s="1"/>
  <c r="J27" i="4"/>
  <c r="J29" i="4" s="1"/>
  <c r="J28" i="6"/>
  <c r="I78" i="7"/>
  <c r="I59" i="7"/>
  <c r="E78" i="7"/>
  <c r="V29" i="4" l="1"/>
  <c r="D87" i="9" s="1"/>
  <c r="F28" i="1"/>
  <c r="F32" i="1" s="1"/>
  <c r="F34" i="1" s="1"/>
  <c r="J28" i="1"/>
  <c r="J32" i="1" s="1"/>
  <c r="J34" i="1" s="1"/>
  <c r="J63" i="1"/>
  <c r="F63" i="1"/>
  <c r="F69" i="1" l="1"/>
  <c r="E10" i="7"/>
  <c r="E24" i="7" s="1"/>
  <c r="J69" i="1"/>
  <c r="J67" i="1" s="1"/>
  <c r="H15" i="6" s="1"/>
  <c r="I10" i="7"/>
  <c r="I24" i="7" s="1"/>
  <c r="I46" i="7" s="1"/>
  <c r="I48" i="7" s="1"/>
  <c r="I81" i="7" s="1"/>
  <c r="I84" i="7" s="1"/>
  <c r="I86" i="7" s="1"/>
  <c r="D85" i="9"/>
  <c r="F67" i="1"/>
  <c r="H15" i="4" s="1"/>
  <c r="T15" i="4" s="1"/>
  <c r="X15" i="4" s="1"/>
  <c r="X17" i="4" s="1"/>
  <c r="X19" i="4" s="1"/>
  <c r="J64" i="1"/>
  <c r="J73" i="1" s="1"/>
  <c r="J71" i="1" s="1"/>
  <c r="F64" i="1"/>
  <c r="F73" i="1" s="1"/>
  <c r="F71" i="1" s="1"/>
  <c r="E46" i="7" l="1"/>
  <c r="E48" i="7" s="1"/>
  <c r="E81" i="7" s="1"/>
  <c r="E84" i="7" s="1"/>
  <c r="E86" i="7" s="1"/>
  <c r="P15" i="6"/>
  <c r="P17" i="6" s="1"/>
  <c r="H17" i="6"/>
  <c r="H19" i="6" s="1"/>
  <c r="J19" i="6"/>
  <c r="V17" i="4"/>
  <c r="V19" i="4" s="1"/>
  <c r="L19" i="4"/>
  <c r="J17" i="4"/>
  <c r="J19" i="4" s="1"/>
  <c r="H17" i="4"/>
  <c r="H19" i="4" s="1"/>
  <c r="T17" i="4" l="1"/>
  <c r="T19" i="4" s="1"/>
  <c r="H26" i="1" l="1"/>
  <c r="D26" i="1"/>
  <c r="H62" i="1"/>
  <c r="D63" i="1"/>
  <c r="C78" i="7" l="1"/>
  <c r="H63" i="1" l="1"/>
  <c r="G59" i="7" l="1"/>
  <c r="C59" i="7"/>
  <c r="D17" i="1"/>
  <c r="D28" i="1" s="1"/>
  <c r="H17" i="1"/>
  <c r="H28" i="1" s="1"/>
  <c r="I34" i="1"/>
  <c r="G34" i="1"/>
  <c r="E34" i="1"/>
  <c r="D32" i="1" l="1"/>
  <c r="D34" i="1" s="1"/>
  <c r="C10" i="7" s="1"/>
  <c r="H32" i="1"/>
  <c r="C24" i="7" l="1"/>
  <c r="C46" i="7" s="1"/>
  <c r="C48" i="7" s="1"/>
  <c r="C81" i="7" s="1"/>
  <c r="C84" i="7" s="1"/>
  <c r="C86" i="7" s="1"/>
  <c r="C94" i="7" s="1"/>
  <c r="D64" i="1"/>
  <c r="D73" i="1" s="1"/>
  <c r="D71" i="1" s="1"/>
  <c r="D69" i="1"/>
  <c r="D67" i="1" s="1"/>
  <c r="H25" i="4" s="1"/>
  <c r="T25" i="4" s="1"/>
  <c r="H34" i="1"/>
  <c r="G10" i="7" s="1"/>
  <c r="G24" i="7" s="1"/>
  <c r="G46" i="7" l="1"/>
  <c r="X25" i="4"/>
  <c r="H27" i="4"/>
  <c r="H64" i="1"/>
  <c r="H73" i="1" s="1"/>
  <c r="H71" i="1" s="1"/>
  <c r="H69" i="1"/>
  <c r="H29" i="4" l="1"/>
  <c r="D84" i="9" s="1"/>
  <c r="D86" i="9" s="1"/>
  <c r="D88" i="9" s="1"/>
  <c r="G48" i="7"/>
  <c r="G81" i="7" s="1"/>
  <c r="G84" i="7" s="1"/>
  <c r="G86" i="7" s="1"/>
  <c r="G94" i="7" s="1"/>
  <c r="H67" i="1"/>
  <c r="H25" i="6" s="1"/>
  <c r="P25" i="6" s="1"/>
  <c r="X27" i="4"/>
  <c r="X29" i="4" s="1"/>
  <c r="T27" i="4"/>
  <c r="T29" i="4" s="1"/>
  <c r="H26" i="6" l="1"/>
  <c r="D90" i="9"/>
  <c r="D93" i="9" s="1"/>
  <c r="P26" i="6"/>
  <c r="P28" i="6" s="1"/>
  <c r="H28" i="6" l="1"/>
  <c r="H84" i="9" s="1"/>
  <c r="H86" i="9" s="1"/>
  <c r="H88" i="9" s="1"/>
  <c r="H90" i="9" s="1"/>
  <c r="H93" i="9" s="1"/>
</calcChain>
</file>

<file path=xl/sharedStrings.xml><?xml version="1.0" encoding="utf-8"?>
<sst xmlns="http://schemas.openxmlformats.org/spreadsheetml/2006/main" count="387" uniqueCount="219">
  <si>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</si>
  <si>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</si>
  <si>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</si>
  <si>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</si>
  <si>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</si>
  <si>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</si>
  <si>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</si>
  <si>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</si>
  <si>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</si>
  <si>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</si>
  <si>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</si>
  <si>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</si>
  <si>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</si>
  <si>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</si>
  <si>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</si>
  <si>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</si>
  <si>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</si>
  <si>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</si>
  <si>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</si>
  <si>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</si>
  <si>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</si>
  <si>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</si>
  <si>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</si>
  <si>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</si>
  <si>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</si>
  <si>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</si>
  <si>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</si>
  <si>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</si>
  <si>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</si>
  <si>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</si>
  <si>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</si>
  <si>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</si>
  <si>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</si>
  <si>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</si>
  <si>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</si>
  <si>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</si>
  <si>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</si>
  <si>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</si>
  <si>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</si>
  <si>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</si>
  <si>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</si>
  <si>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</si>
  <si>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</si>
  <si>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</si>
  <si>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</si>
  <si>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</si>
  <si>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</si>
  <si>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</si>
  <si>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</si>
  <si>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</si>
  <si>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</si>
  <si>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</si>
  <si>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</si>
  <si>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</si>
  <si>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</si>
  <si>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</si>
  <si>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</si>
  <si>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</si>
  <si>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</si>
  <si>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</si>
  <si>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</si>
  <si>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</si>
  <si>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</si>
  <si>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</si>
  <si>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</si>
  <si>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</si>
  <si>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</si>
  <si>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</si>
  <si>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</si>
  <si>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</si>
  <si>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</si>
  <si>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</si>
  <si>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</si>
  <si>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</si>
  <si>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</si>
  <si>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</si>
  <si>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</si>
  <si>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</si>
  <si>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</si>
  <si>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</si>
  <si>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</si>
  <si>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</si>
  <si>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</si>
  <si>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</si>
  <si>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</si>
  <si>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</si>
  <si>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</si>
  <si>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สุทธิจากภาษีเงินได้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</si>
  <si>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</si>
  <si>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</si>
  <si>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</si>
  <si>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</si>
  <si>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</si>
  <si>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</si>
  <si>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</si>
  <si>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</si>
  <si>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</si>
  <si>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</si>
  <si>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</si>
  <si>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</si>
  <si>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</si>
  <si>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</si>
  <si>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</si>
  <si>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</si>
  <si>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</si>
  <si>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</si>
  <si>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</si>
  <si>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</si>
  <si>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</si>
  <si>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</si>
  <si>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</si>
  <si>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</si>
  <si>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</si>
  <si>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              -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</si>
  <si>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</si>
  <si>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</si>
  <si>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</si>
  <si>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</si>
  <si>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</si>
  <si>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</si>
  <si>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</si>
  <si>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</si>
  <si>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</si>
  <si>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</si>
  <si>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</si>
  <si>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</si>
  <si>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</si>
  <si>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</si>
  <si>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</si>
  <si>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</si>
  <si>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</si>
  <si>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</si>
  <si>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</si>
  <si>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</si>
  <si>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</si>
  <si>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</si>
  <si>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</si>
  <si>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การเปลี่ยนแปลง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</si>
  <si>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</si>
  <si>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</si>
  <si>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</si>
  <si>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</si>
  <si>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เงินสดรับจากการจำหน่ายที่ดิน อาคารและอุปกรณ์</t>
  </si>
  <si>
    <t xml:space="preserve">    กำไร</t>
  </si>
  <si>
    <t>รับคืน (จ่าย) ภาษีเงินได้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</si>
  <si>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</si>
  <si>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</si>
  <si>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</si>
  <si>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</si>
  <si>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</si>
  <si>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</si>
  <si>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</si>
  <si>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</si>
  <si>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สะสม</t>
  </si>
  <si>
    <t>เงินปันผลรับ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</si>
  <si>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</si>
  <si>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</si>
  <si>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</si>
  <si>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</si>
  <si>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</si>
  <si>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ยอดคงเหลือ ณ วันที่ 1 มกราคม 2567</t>
  </si>
  <si>
    <t>ทุน</t>
  </si>
  <si>
    <t>บริษัทใหญ่</t>
  </si>
  <si>
    <t>กำไรต่อหุ้นขั้นพื้นฐาน</t>
  </si>
  <si>
    <t>กำไรต่อหุ้นปรับลด</t>
  </si>
  <si>
    <t>เงินสดจ่ายเพื่อเงินลงทุนในบริษัทย่อย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</si>
  <si>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</si>
  <si>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</si>
  <si>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</si>
  <si>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 (ลดลง) สุทธิ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</si>
  <si>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</si>
  <si>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</si>
  <si>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>รวมกำไรขาดทุนเบ็ดเสร็จสำหรับงวด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</si>
  <si>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</si>
  <si>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</si>
  <si>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สินทรัพย์สิทธิการใช้ลดลงจากการเปลี่ยนแปลงสัญญาเช่า</t>
  </si>
  <si>
    <t xml:space="preserve">    กำไร </t>
  </si>
  <si>
    <t>รวมกำไรเบ็ดเสร็จสำหรับงวด</t>
  </si>
  <si>
    <t>อสังหาริมทรัพย์เพื่อการลงทุน</t>
  </si>
  <si>
    <t>เงินสดรับจากเงินกู้ยืมระยะสั้นจากสถาบันการเงิน</t>
  </si>
  <si>
    <t>ซื้อยานพาหนะตามสัญญาเช่า</t>
  </si>
  <si>
    <t>31 มีนาคม</t>
  </si>
  <si>
    <t>วันที่ 31 มีนาคม</t>
  </si>
  <si>
    <t>ผลขาดทุนจากเงินลงทุนในตราสารทุนที่กำหนดให้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</si>
  <si>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</si>
  <si>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</si>
  <si>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</si>
  <si>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</si>
  <si>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</si>
  <si>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</si>
  <si>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3, 4</t>
  </si>
  <si>
    <t>3</t>
  </si>
  <si>
    <t>5</t>
  </si>
  <si>
    <t>8</t>
  </si>
  <si>
    <t>3, 5</t>
  </si>
  <si>
    <t>11</t>
  </si>
  <si>
    <t>ต้นทุนจากการให้เช่าห้องในอาคารและค่าบริการ</t>
  </si>
  <si>
    <t>รายได้จากค่าเช่าห้องในอาคารและค่าบริการ</t>
  </si>
  <si>
    <t>ค่าใช้จ่าย (รายได้) ภาษีเงินได้</t>
  </si>
  <si>
    <t>รายได้ (ค่าใช้จ่าย) ภาษีเงินได้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</si>
  <si>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</si>
  <si>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</si>
  <si>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กำไรจากการจำหน่ายที่ดิน อาคารและอุปกรณ์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</si>
  <si>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</si>
  <si>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</si>
  <si>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</si>
  <si>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    กำไรขาดทุนเบ็ดเสร็จอื่น</t>
  </si>
  <si>
    <t>s</t>
  </si>
  <si>
    <t>7</t>
  </si>
  <si>
    <t>ผลขาดทุนจากการวัดมูลค่าใหม่</t>
  </si>
  <si>
    <t>3, 9</t>
  </si>
  <si>
    <t>10</t>
  </si>
  <si>
    <t>กำไร</t>
  </si>
  <si>
    <t>(ขาดทุน)</t>
  </si>
  <si>
    <t>รายได้รอตัดบัญชีที่ถึงกำหนดรับรู้ภายในหนึ่งปี</t>
  </si>
  <si>
    <t xml:space="preserve">    (หุ้นสามัญจำนวน 4,891,207 พันหุ้น</t>
  </si>
  <si>
    <t xml:space="preserve">    (หุ้นสามัญจำนวน 4,886,929 พันหุ้น</t>
  </si>
  <si>
    <t xml:space="preserve">        มูลค่า 1 บาทต่อหุ้น)</t>
  </si>
  <si>
    <t>กำไรต่อหุ้น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</si>
</sst>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1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04">
    <xf numFmtId="37" fontId="0" fillId="0" borderId="0" xfId="0"/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7" fontId="6" fillId="0" borderId="0" xfId="0" applyNumberFormat="1" applyFont="1"/>
    <xf numFmtId="40" fontId="15" fillId="2" borderId="0" xfId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40" fontId="17" fillId="2" borderId="0" xfId="1" applyFont="1" applyFill="1"/>
    <xf numFmtId="40" fontId="18" fillId="2" borderId="0" xfId="1" applyFont="1" applyFill="1" applyAlignment="1">
      <alignment horizontal="center"/>
    </xf>
    <xf numFmtId="40" fontId="19" fillId="2" borderId="0" xfId="1" applyFont="1" applyFill="1" applyBorder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2" fillId="0" borderId="0" xfId="0" applyFont="1"/>
    <xf numFmtId="37" fontId="23" fillId="0" borderId="0" xfId="0" applyFont="1"/>
    <xf numFmtId="37" fontId="24" fillId="0" borderId="0" xfId="0" applyFont="1"/>
    <xf numFmtId="40" fontId="23" fillId="0" borderId="0" xfId="1" applyFont="1" applyFill="1" applyAlignment="1">
      <alignment horizontal="right"/>
    </xf>
    <xf numFmtId="38" fontId="23" fillId="0" borderId="0" xfId="1" applyNumberFormat="1" applyFont="1" applyFill="1"/>
    <xf numFmtId="37" fontId="23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8" fontId="14" fillId="0" borderId="0" xfId="1" applyNumberFormat="1" applyFont="1" applyFill="1" applyBorder="1"/>
    <xf numFmtId="37" fontId="14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>
      <alignment horizontal="right"/>
    </xf>
    <xf numFmtId="40" fontId="19" fillId="0" borderId="0" xfId="1" applyFont="1" applyFill="1" applyBorder="1" applyAlignment="1">
      <alignment horizontal="center"/>
    </xf>
    <xf numFmtId="40" fontId="14" fillId="0" borderId="0" xfId="1" applyFont="1" applyFill="1" applyBorder="1" applyAlignment="1">
      <alignment horizontal="center"/>
    </xf>
    <xf numFmtId="40" fontId="20" fillId="0" borderId="0" xfId="1" applyFont="1" applyFill="1" applyBorder="1" applyAlignment="1"/>
    <xf numFmtId="40" fontId="19" fillId="0" borderId="0" xfId="1" applyFont="1" applyFill="1" applyAlignment="1">
      <alignment horizontal="center"/>
    </xf>
    <xf numFmtId="40" fontId="19" fillId="0" borderId="0" xfId="1" applyFont="1" applyFill="1" applyBorder="1" applyAlignment="1"/>
    <xf numFmtId="40" fontId="19" fillId="0" borderId="0" xfId="1" applyFont="1" applyFill="1"/>
    <xf numFmtId="40" fontId="19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7" fillId="0" borderId="0" xfId="1" applyFont="1" applyFill="1" applyBorder="1"/>
    <xf numFmtId="37" fontId="19" fillId="0" borderId="0" xfId="10" applyFont="1"/>
    <xf numFmtId="37" fontId="19" fillId="0" borderId="0" xfId="10" applyFont="1" applyAlignment="1">
      <alignment horizontal="center"/>
    </xf>
    <xf numFmtId="40" fontId="17" fillId="0" borderId="0" xfId="1" applyFont="1" applyFill="1"/>
    <xf numFmtId="40" fontId="14" fillId="0" borderId="0" xfId="1" applyFont="1" applyFill="1" applyBorder="1"/>
    <xf numFmtId="40" fontId="6" fillId="0" borderId="0" xfId="1" applyFont="1" applyFill="1" applyBorder="1"/>
    <xf numFmtId="37" fontId="14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4" fillId="0" borderId="0" xfId="10" applyFont="1" applyAlignment="1">
      <alignment horizontal="right"/>
    </xf>
    <xf numFmtId="37" fontId="19" fillId="0" borderId="0" xfId="0" applyFont="1" applyAlignment="1">
      <alignment horizontal="left"/>
    </xf>
    <xf numFmtId="37" fontId="19" fillId="0" borderId="0" xfId="1" applyNumberFormat="1" applyFont="1" applyFill="1" applyBorder="1" applyAlignment="1">
      <alignment horizontal="center"/>
    </xf>
    <xf numFmtId="37" fontId="21" fillId="0" borderId="0" xfId="1" applyNumberFormat="1" applyFont="1" applyFill="1"/>
    <xf numFmtId="37" fontId="19" fillId="0" borderId="0" xfId="1" applyNumberFormat="1" applyFont="1" applyFill="1" applyBorder="1"/>
    <xf numFmtId="37" fontId="14" fillId="0" borderId="1" xfId="1" applyNumberFormat="1" applyFont="1" applyFill="1" applyBorder="1"/>
    <xf numFmtId="37" fontId="14" fillId="0" borderId="1" xfId="1" quotePrefix="1" applyNumberFormat="1" applyFont="1" applyFill="1" applyBorder="1" applyAlignment="1">
      <alignment horizontal="right"/>
    </xf>
    <xf numFmtId="40" fontId="14" fillId="0" borderId="0" xfId="1" applyFont="1" applyFill="1"/>
    <xf numFmtId="38" fontId="6" fillId="0" borderId="2" xfId="1" applyNumberFormat="1" applyFont="1" applyFill="1" applyBorder="1"/>
    <xf numFmtId="38" fontId="19" fillId="0" borderId="0" xfId="1" applyNumberFormat="1" applyFont="1" applyFill="1" applyBorder="1"/>
    <xf numFmtId="168" fontId="14" fillId="0" borderId="2" xfId="1" applyNumberFormat="1" applyFont="1" applyFill="1" applyBorder="1"/>
    <xf numFmtId="168" fontId="14" fillId="0" borderId="0" xfId="1" quotePrefix="1" applyNumberFormat="1" applyFont="1" applyFill="1" applyBorder="1" applyAlignment="1">
      <alignment horizontal="right"/>
    </xf>
    <xf numFmtId="168" fontId="19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6" fillId="0" borderId="0" xfId="2" applyFont="1" applyFill="1" applyBorder="1"/>
    <xf numFmtId="166" fontId="6" fillId="0" borderId="0" xfId="2" applyNumberFormat="1" applyFont="1" applyFill="1" applyBorder="1" applyAlignment="1">
      <alignment horizontal="right"/>
    </xf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25" fillId="2" borderId="0" xfId="1" applyFont="1" applyFill="1" applyAlignment="1">
      <alignment horizontal="center"/>
    </xf>
    <xf numFmtId="37" fontId="8" fillId="2" borderId="0" xfId="0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0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169" fontId="8" fillId="0" borderId="3" xfId="0" quotePrefix="1" applyNumberFormat="1" applyFont="1" applyBorder="1" applyAlignment="1">
      <alignment horizontal="center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1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0" borderId="0" xfId="0" applyFont="1" applyAlignment="1">
      <alignment horizontal="left" vertical="center"/>
    </xf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3" fillId="2" borderId="0" xfId="1" applyNumberFormat="1" applyFont="1" applyFill="1" applyAlignment="1">
      <alignment horizontal="center"/>
    </xf>
    <xf numFmtId="38" fontId="14" fillId="0" borderId="2" xfId="1" applyNumberFormat="1" applyFont="1" applyFill="1" applyBorder="1"/>
    <xf numFmtId="168" fontId="8" fillId="2" borderId="0" xfId="1" applyNumberFormat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6" xfId="1" quotePrefix="1" applyNumberFormat="1" applyFont="1" applyFill="1" applyBorder="1" applyAlignment="1">
      <alignment horizontal="center"/>
    </xf>
    <xf numFmtId="168" fontId="14" fillId="2" borderId="0" xfId="1" quotePrefix="1" applyNumberFormat="1" applyFont="1" applyFill="1" applyBorder="1" applyAlignment="1">
      <alignment horizontal="right"/>
    </xf>
    <xf numFmtId="168" fontId="6" fillId="2" borderId="0" xfId="2" applyNumberFormat="1" applyFont="1" applyFill="1" applyAlignment="1">
      <alignment horizontal="right"/>
    </xf>
    <xf numFmtId="168" fontId="8" fillId="2" borderId="0" xfId="2" applyNumberFormat="1" applyFont="1" applyFill="1" applyBorder="1" applyAlignment="1">
      <alignment horizontal="right"/>
    </xf>
    <xf numFmtId="37" fontId="8" fillId="2" borderId="0" xfId="7" applyFont="1" applyFill="1" applyAlignment="1">
      <alignment horizontal="left"/>
    </xf>
    <xf numFmtId="169" fontId="6" fillId="0" borderId="3" xfId="0" quotePrefix="1" applyNumberFormat="1" applyFont="1" applyBorder="1" applyAlignment="1">
      <alignment horizontal="center"/>
    </xf>
    <xf numFmtId="38" fontId="21" fillId="2" borderId="0" xfId="1" applyNumberFormat="1" applyFont="1" applyFill="1"/>
    <xf numFmtId="37" fontId="26" fillId="0" borderId="0" xfId="0" applyFont="1" applyAlignment="1">
      <alignment horizontal="left"/>
    </xf>
    <xf numFmtId="37" fontId="27" fillId="0" borderId="0" xfId="0" applyFont="1" applyAlignment="1">
      <alignment horizontal="center"/>
    </xf>
    <xf numFmtId="37" fontId="27" fillId="0" borderId="0" xfId="0" applyFont="1"/>
    <xf numFmtId="37" fontId="28" fillId="0" borderId="0" xfId="0" applyFont="1"/>
    <xf numFmtId="38" fontId="8" fillId="0" borderId="0" xfId="1" applyNumberFormat="1" applyFont="1" applyAlignment="1">
      <alignment horizontal="right"/>
    </xf>
    <xf numFmtId="43" fontId="6" fillId="0" borderId="0" xfId="0" applyNumberFormat="1" applyFont="1"/>
    <xf numFmtId="43" fontId="14" fillId="0" borderId="1" xfId="1" applyNumberFormat="1" applyFont="1" applyFill="1" applyBorder="1"/>
    <xf numFmtId="43" fontId="6" fillId="0" borderId="2" xfId="1" applyNumberFormat="1" applyFont="1" applyFill="1" applyBorder="1"/>
    <xf numFmtId="168" fontId="19" fillId="2" borderId="0" xfId="1" quotePrefix="1" applyNumberFormat="1" applyFont="1" applyFill="1" applyBorder="1" applyAlignment="1">
      <alignment horizontal="right"/>
    </xf>
    <xf numFmtId="168" fontId="6" fillId="2" borderId="1" xfId="1" applyNumberFormat="1" applyFont="1" applyFill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8" fontId="6" fillId="2" borderId="0" xfId="0" applyNumberFormat="1" applyFont="1" applyFill="1"/>
    <xf numFmtId="168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6" fillId="2" borderId="4" xfId="0" applyNumberFormat="1" applyFont="1" applyFill="1" applyBorder="1" applyAlignment="1">
      <alignment horizontal="right"/>
    </xf>
    <xf numFmtId="168" fontId="6" fillId="2" borderId="4" xfId="0" applyNumberFormat="1" applyFont="1" applyFill="1" applyBorder="1"/>
    <xf numFmtId="168" fontId="6" fillId="0" borderId="3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6" fillId="0" borderId="5" xfId="0" applyNumberFormat="1" applyFont="1" applyBorder="1"/>
    <xf numFmtId="168" fontId="6" fillId="0" borderId="3" xfId="0" quotePrefix="1" applyNumberFormat="1" applyFont="1" applyBorder="1" applyAlignment="1">
      <alignment horizontal="right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168" fontId="21" fillId="0" borderId="0" xfId="1" applyNumberFormat="1" applyFont="1" applyFill="1"/>
    <xf numFmtId="168" fontId="19" fillId="0" borderId="0" xfId="1" quotePrefix="1" applyNumberFormat="1" applyFont="1" applyFill="1" applyBorder="1" applyAlignment="1">
      <alignment horizontal="right"/>
    </xf>
    <xf numFmtId="168" fontId="14" fillId="0" borderId="1" xfId="1" applyNumberFormat="1" applyFont="1" applyFill="1" applyBorder="1"/>
    <xf numFmtId="168" fontId="14" fillId="0" borderId="0" xfId="1" applyNumberFormat="1" applyFont="1" applyFill="1" applyBorder="1" applyAlignment="1">
      <alignment horizontal="center"/>
    </xf>
    <xf numFmtId="168" fontId="14" fillId="0" borderId="0" xfId="1" quotePrefix="1" applyNumberFormat="1" applyFont="1" applyFill="1" applyBorder="1" applyAlignment="1">
      <alignment horizontal="center"/>
    </xf>
    <xf numFmtId="168" fontId="6" fillId="0" borderId="1" xfId="2" applyNumberFormat="1" applyFont="1" applyFill="1" applyBorder="1" applyAlignment="1">
      <alignment horizontal="center"/>
    </xf>
    <xf numFmtId="168" fontId="14" fillId="0" borderId="0" xfId="10" applyNumberFormat="1" applyFont="1" applyAlignment="1">
      <alignment horizontal="right"/>
    </xf>
    <xf numFmtId="168" fontId="14" fillId="0" borderId="1" xfId="1" quotePrefix="1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1" xfId="2" applyNumberFormat="1" applyFont="1" applyFill="1" applyBorder="1" applyAlignment="1"/>
    <xf numFmtId="170" fontId="8" fillId="2" borderId="0" xfId="0" quotePrefix="1" applyNumberFormat="1" applyFont="1" applyFill="1" applyAlignment="1">
      <alignment horizontal="center"/>
    </xf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/>
    <xf numFmtId="168" fontId="6" fillId="0" borderId="0" xfId="0" applyNumberFormat="1" applyFont="1"/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68" fontId="6" fillId="0" borderId="2" xfId="0" applyNumberFormat="1" applyFont="1" applyBorder="1" applyAlignment="1">
      <alignment horizontal="right"/>
    </xf>
    <xf numFmtId="168" fontId="8" fillId="0" borderId="0" xfId="0" applyNumberFormat="1" applyFont="1"/>
    <xf numFmtId="168" fontId="19" fillId="0" borderId="0" xfId="1" quotePrefix="1" applyNumberFormat="1" applyFont="1" applyFill="1" applyBorder="1" applyAlignment="1">
      <alignment horizontal="center"/>
    </xf>
    <xf numFmtId="168" fontId="19" fillId="0" borderId="3" xfId="1" quotePrefix="1" applyNumberFormat="1" applyFont="1" applyFill="1" applyBorder="1" applyAlignment="1">
      <alignment horizontal="right"/>
    </xf>
    <xf numFmtId="168" fontId="14" fillId="0" borderId="0" xfId="1" applyNumberFormat="1" applyFont="1" applyFill="1" applyBorder="1" applyAlignment="1">
      <alignment horizontal="right"/>
    </xf>
    <xf numFmtId="168" fontId="14" fillId="0" borderId="0" xfId="1" applyNumberFormat="1" applyFont="1" applyFill="1" applyBorder="1"/>
    <xf numFmtId="168" fontId="6" fillId="0" borderId="0" xfId="1" applyNumberFormat="1" applyFont="1" applyFill="1" applyBorder="1"/>
    <xf numFmtId="168" fontId="6" fillId="0" borderId="2" xfId="1" applyNumberFormat="1" applyFont="1" applyFill="1" applyBorder="1"/>
    <xf numFmtId="168" fontId="6" fillId="0" borderId="2" xfId="2" applyNumberFormat="1" applyFont="1" applyFill="1" applyBorder="1" applyAlignment="1">
      <alignment horizontal="center"/>
    </xf>
    <xf numFmtId="170" fontId="8" fillId="0" borderId="0" xfId="0" applyNumberFormat="1" applyFont="1"/>
    <xf numFmtId="170" fontId="8" fillId="0" borderId="3" xfId="0" quotePrefix="1" applyNumberFormat="1" applyFont="1" applyBorder="1" applyAlignment="1">
      <alignment horizontal="center"/>
    </xf>
    <xf numFmtId="38" fontId="8" fillId="0" borderId="0" xfId="1" applyNumberFormat="1" applyFont="1" applyAlignment="1">
      <alignment horizontal="center"/>
    </xf>
    <xf numFmtId="38" fontId="8" fillId="0" borderId="0" xfId="1" applyNumberFormat="1" applyFont="1"/>
    <xf numFmtId="168" fontId="6" fillId="0" borderId="3" xfId="0" applyNumberFormat="1" applyFont="1" applyBorder="1"/>
    <xf numFmtId="168" fontId="14" fillId="0" borderId="0" xfId="1" quotePrefix="1" applyNumberFormat="1" applyFont="1" applyFill="1" applyAlignment="1">
      <alignment horizontal="right"/>
    </xf>
    <xf numFmtId="38" fontId="21" fillId="0" borderId="0" xfId="1" applyNumberFormat="1" applyFont="1" applyFill="1"/>
    <xf numFmtId="38" fontId="8" fillId="0" borderId="3" xfId="1" applyNumberFormat="1" applyFont="1" applyBorder="1" applyAlignment="1">
      <alignment horizontal="right"/>
    </xf>
    <xf numFmtId="41" fontId="8" fillId="0" borderId="0" xfId="1" applyNumberFormat="1" applyFont="1" applyAlignment="1">
      <alignment horizontal="right"/>
    </xf>
    <xf numFmtId="41" fontId="8" fillId="0" borderId="0" xfId="1" applyNumberFormat="1" applyFont="1"/>
    <xf numFmtId="41" fontId="25" fillId="0" borderId="0" xfId="1" applyNumberFormat="1" applyFont="1" applyFill="1" applyAlignment="1">
      <alignment horizontal="center"/>
    </xf>
    <xf numFmtId="43" fontId="14" fillId="0" borderId="4" xfId="1" applyNumberFormat="1" applyFont="1" applyFill="1" applyBorder="1"/>
    <xf numFmtId="43" fontId="19" fillId="0" borderId="0" xfId="1" applyNumberFormat="1" applyFont="1" applyFill="1" applyBorder="1"/>
    <xf numFmtId="41" fontId="8" fillId="0" borderId="0" xfId="0" quotePrefix="1" applyNumberFormat="1" applyFont="1" applyAlignment="1">
      <alignment horizontal="center"/>
    </xf>
    <xf numFmtId="41" fontId="8" fillId="0" borderId="0" xfId="0" applyNumberFormat="1" applyFont="1"/>
    <xf numFmtId="41" fontId="8" fillId="0" borderId="0" xfId="0" applyNumberFormat="1" applyFont="1" applyAlignment="1">
      <alignment horizontal="right"/>
    </xf>
    <xf numFmtId="41" fontId="6" fillId="0" borderId="1" xfId="0" applyNumberFormat="1" applyFont="1" applyBorder="1" applyAlignment="1">
      <alignment horizontal="right"/>
    </xf>
    <xf numFmtId="41" fontId="6" fillId="0" borderId="0" xfId="0" applyNumberFormat="1" applyFont="1"/>
    <xf numFmtId="168" fontId="8" fillId="0" borderId="0" xfId="0" quotePrefix="1" applyNumberFormat="1" applyFont="1" applyAlignment="1">
      <alignment horizontal="center"/>
    </xf>
    <xf numFmtId="170" fontId="6" fillId="0" borderId="0" xfId="0" applyNumberFormat="1" applyFont="1" applyAlignment="1">
      <alignment horizontal="right"/>
    </xf>
    <xf numFmtId="169" fontId="8" fillId="0" borderId="0" xfId="0" quotePrefix="1" applyNumberFormat="1" applyFont="1" applyBorder="1" applyAlignment="1">
      <alignment horizontal="center"/>
    </xf>
    <xf numFmtId="168" fontId="8" fillId="0" borderId="0" xfId="4" quotePrefix="1" applyNumberFormat="1" applyFont="1" applyFill="1" applyBorder="1" applyAlignment="1">
      <alignment horizontal="center"/>
    </xf>
    <xf numFmtId="41" fontId="8" fillId="0" borderId="3" xfId="1" applyNumberFormat="1" applyFont="1" applyBorder="1" applyAlignment="1">
      <alignment horizontal="right"/>
    </xf>
    <xf numFmtId="41" fontId="8" fillId="0" borderId="3" xfId="1" applyNumberFormat="1" applyFont="1" applyBorder="1"/>
    <xf numFmtId="166" fontId="8" fillId="2" borderId="0" xfId="0" applyNumberFormat="1" applyFont="1" applyFill="1" applyBorder="1" applyAlignment="1">
      <alignment horizontal="right"/>
    </xf>
    <xf numFmtId="166" fontId="8" fillId="2" borderId="0" xfId="0" applyNumberFormat="1" applyFont="1" applyFill="1" applyBorder="1"/>
    <xf numFmtId="37" fontId="7" fillId="2" borderId="0" xfId="0" applyFont="1" applyFill="1"/>
    <xf numFmtId="37" fontId="7" fillId="0" borderId="0" xfId="0" applyFont="1"/>
    <xf numFmtId="40" fontId="7" fillId="2" borderId="0" xfId="1" applyFont="1" applyFill="1"/>
    <xf numFmtId="37" fontId="7" fillId="2" borderId="0" xfId="0" quotePrefix="1" applyFont="1" applyFill="1"/>
    <xf numFmtId="38" fontId="29" fillId="0" borderId="0" xfId="1" applyNumberFormat="1" applyFont="1" applyAlignment="1">
      <alignment horizontal="center"/>
    </xf>
    <xf numFmtId="37" fontId="29" fillId="0" borderId="0" xfId="0" applyFont="1"/>
    <xf numFmtId="37" fontId="29" fillId="0" borderId="0" xfId="0" applyFont="1" applyAlignment="1">
      <alignment horizontal="center"/>
    </xf>
    <xf numFmtId="38" fontId="29" fillId="0" borderId="0" xfId="1" applyNumberFormat="1" applyFont="1"/>
    <xf numFmtId="49" fontId="30" fillId="2" borderId="0" xfId="0" applyNumberFormat="1" applyFont="1" applyFill="1" applyAlignment="1">
      <alignment horizontal="center"/>
    </xf>
    <xf numFmtId="38" fontId="29" fillId="2" borderId="0" xfId="1" applyNumberFormat="1" applyFont="1" applyFill="1" applyAlignment="1">
      <alignment horizontal="center"/>
    </xf>
    <xf numFmtId="37" fontId="29" fillId="2" borderId="0" xfId="0" applyFont="1" applyFill="1"/>
    <xf numFmtId="37" fontId="29" fillId="2" borderId="0" xfId="0" applyFont="1" applyFill="1" applyAlignment="1">
      <alignment horizontal="center"/>
    </xf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19" fillId="2" borderId="3" xfId="1" applyFont="1" applyFill="1" applyBorder="1" applyAlignment="1">
      <alignment horizontal="center"/>
    </xf>
    <xf numFmtId="40" fontId="20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2726055</xdr:colOff>
      <xdr:row>27</xdr:row>
      <xdr:rowOff>38101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31</xdr:row>
      <xdr:rowOff>238125</xdr:rowOff>
    </xdr:from>
    <xdr:to>
      <xdr:col>9</xdr:col>
      <xdr:colOff>359636</xdr:colOff>
      <xdr:row>33</xdr:row>
      <xdr:rowOff>185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2726055</xdr:colOff>
      <xdr:row>61</xdr:row>
      <xdr:rowOff>38102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60</xdr:row>
      <xdr:rowOff>0</xdr:rowOff>
    </xdr:from>
    <xdr:to>
      <xdr:col>0</xdr:col>
      <xdr:colOff>2796540</xdr:colOff>
      <xdr:row>60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65</xdr:row>
      <xdr:rowOff>238125</xdr:rowOff>
    </xdr:from>
    <xdr:to>
      <xdr:col>9</xdr:col>
      <xdr:colOff>359636</xdr:colOff>
      <xdr:row>66</xdr:row>
      <xdr:rowOff>247650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31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65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65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65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K98"/>
  <sheetViews>
    <sheetView showGridLines="0" view="pageBreakPreview" zoomScale="80" zoomScaleNormal="100" zoomScaleSheetLayoutView="80" workbookViewId="0">
      <selection activeCell="N93" sqref="N93"/>
    </sheetView>
  </sheetViews>
  <sheetFormatPr defaultColWidth="10" defaultRowHeight="24" customHeight="1" x14ac:dyDescent="0.65"/>
  <cols>
    <col min="1" max="1" width="43.109375" style="137" customWidth="1"/>
    <col min="2" max="2" width="10" style="136" customWidth="1"/>
    <col min="3" max="3" width="0.77734375" style="9" customWidth="1"/>
    <col min="4" max="4" width="14.77734375" style="190" customWidth="1"/>
    <col min="5" max="5" width="1" style="137" customWidth="1"/>
    <col min="6" max="6" width="15.77734375" style="190" bestFit="1" customWidth="1"/>
    <col min="7" max="7" width="1" style="137" customWidth="1"/>
    <col min="8" max="8" width="14.77734375" style="137" customWidth="1"/>
    <col min="9" max="9" width="1" style="137" customWidth="1"/>
    <col min="10" max="10" width="17.77734375" style="137" bestFit="1" customWidth="1"/>
    <col min="11" max="11" width="14.77734375" style="137" customWidth="1"/>
    <col min="12" max="12" width="11.77734375" style="137" bestFit="1" customWidth="1"/>
    <col min="13" max="13" width="3" style="137" bestFit="1" customWidth="1"/>
    <col min="14" max="14" width="11.77734375" style="137" bestFit="1" customWidth="1"/>
    <col min="15" max="15" width="3" style="137" bestFit="1" customWidth="1"/>
    <col min="16" max="16" width="11.77734375" style="137" bestFit="1" customWidth="1"/>
    <col min="17" max="17" width="3" style="137" bestFit="1" customWidth="1"/>
    <col min="18" max="18" width="11.77734375" style="137" bestFit="1" customWidth="1"/>
    <col min="19" max="19" width="3" style="137" bestFit="1" customWidth="1"/>
    <col min="20" max="16384" width="10" style="137"/>
  </cols>
  <sheetData>
    <row r="1" spans="1:10" s="180" customFormat="1" ht="24" customHeight="1" x14ac:dyDescent="0.7">
      <c r="A1" s="176" t="s">
        <v>0</v>
      </c>
      <c r="B1" s="177"/>
      <c r="C1" s="85"/>
      <c r="D1" s="178"/>
      <c r="E1" s="178"/>
      <c r="F1" s="178"/>
      <c r="G1" s="178"/>
      <c r="H1" s="179"/>
      <c r="I1" s="179"/>
      <c r="J1" s="179"/>
    </row>
    <row r="2" spans="1:10" s="180" customFormat="1" ht="24" customHeight="1" x14ac:dyDescent="0.7">
      <c r="A2" s="181" t="s">
        <v>156</v>
      </c>
      <c r="B2" s="177"/>
      <c r="C2" s="85"/>
      <c r="D2" s="178"/>
      <c r="E2" s="178"/>
      <c r="F2" s="178"/>
      <c r="G2" s="178"/>
      <c r="H2" s="179"/>
      <c r="I2" s="179"/>
      <c r="J2" s="179"/>
    </row>
    <row r="3" spans="1:10" ht="24" customHeight="1" x14ac:dyDescent="0.7">
      <c r="A3" s="181"/>
      <c r="C3" s="8"/>
      <c r="D3" s="160"/>
      <c r="E3" s="160"/>
      <c r="F3" s="160"/>
      <c r="G3" s="160"/>
    </row>
    <row r="4" spans="1:10" ht="24" customHeight="1" x14ac:dyDescent="0.7">
      <c r="A4" s="178"/>
      <c r="B4" s="143"/>
      <c r="D4" s="295" t="s">
        <v>1</v>
      </c>
      <c r="E4" s="295"/>
      <c r="F4" s="295"/>
      <c r="G4" s="295"/>
      <c r="H4" s="295" t="s">
        <v>2</v>
      </c>
      <c r="I4" s="295"/>
      <c r="J4" s="295"/>
    </row>
    <row r="5" spans="1:10" ht="24" customHeight="1" x14ac:dyDescent="0.7">
      <c r="A5" s="178"/>
      <c r="B5" s="143"/>
      <c r="D5" s="182" t="s">
        <v>181</v>
      </c>
      <c r="E5" s="182"/>
      <c r="F5" s="182" t="s">
        <v>3</v>
      </c>
      <c r="G5" s="182"/>
      <c r="H5" s="182" t="s">
        <v>181</v>
      </c>
      <c r="I5" s="182"/>
      <c r="J5" s="182" t="s">
        <v>3</v>
      </c>
    </row>
    <row r="6" spans="1:10" ht="24" customHeight="1" x14ac:dyDescent="0.7">
      <c r="A6" s="181" t="s">
        <v>4</v>
      </c>
      <c r="B6" s="136" t="s">
        <v>5</v>
      </c>
      <c r="D6" s="183">
        <v>2568</v>
      </c>
      <c r="E6" s="184"/>
      <c r="F6" s="183">
        <v>2567</v>
      </c>
      <c r="G6" s="184"/>
      <c r="H6" s="183">
        <v>2568</v>
      </c>
      <c r="I6" s="184"/>
      <c r="J6" s="183">
        <v>2567</v>
      </c>
    </row>
    <row r="7" spans="1:10" ht="24" customHeight="1" x14ac:dyDescent="0.7">
      <c r="A7" s="181"/>
      <c r="D7" s="183" t="s">
        <v>6</v>
      </c>
      <c r="E7" s="184"/>
      <c r="F7" s="183"/>
      <c r="G7" s="184"/>
      <c r="H7" s="183" t="s">
        <v>6</v>
      </c>
      <c r="I7" s="184"/>
      <c r="J7" s="183"/>
    </row>
    <row r="8" spans="1:10" ht="24" customHeight="1" x14ac:dyDescent="0.65">
      <c r="D8" s="294" t="s">
        <v>7</v>
      </c>
      <c r="E8" s="294"/>
      <c r="F8" s="294"/>
      <c r="G8" s="294"/>
      <c r="H8" s="294"/>
      <c r="I8" s="294"/>
      <c r="J8" s="294"/>
    </row>
    <row r="9" spans="1:10" ht="24" customHeight="1" x14ac:dyDescent="0.7">
      <c r="A9" s="135" t="s">
        <v>8</v>
      </c>
      <c r="C9" s="137"/>
      <c r="D9" s="138"/>
      <c r="E9" s="139"/>
      <c r="F9" s="138"/>
      <c r="G9" s="139"/>
      <c r="H9" s="139"/>
      <c r="I9" s="139"/>
      <c r="J9" s="139"/>
    </row>
    <row r="10" spans="1:10" ht="24" customHeight="1" x14ac:dyDescent="0.65">
      <c r="A10" s="9" t="s">
        <v>9</v>
      </c>
      <c r="C10" s="137"/>
      <c r="D10" s="140">
        <v>1206044</v>
      </c>
      <c r="E10" s="139"/>
      <c r="F10" s="22">
        <v>1612351</v>
      </c>
      <c r="G10" s="139"/>
      <c r="H10" s="139">
        <v>360330</v>
      </c>
      <c r="I10" s="139"/>
      <c r="J10" s="21">
        <v>539817</v>
      </c>
    </row>
    <row r="11" spans="1:10" ht="24" customHeight="1" x14ac:dyDescent="0.65">
      <c r="A11" s="9" t="s">
        <v>10</v>
      </c>
      <c r="B11" s="136" t="s">
        <v>190</v>
      </c>
      <c r="C11" s="137"/>
      <c r="D11" s="140">
        <v>160189</v>
      </c>
      <c r="E11" s="139"/>
      <c r="F11" s="22">
        <v>222438</v>
      </c>
      <c r="G11" s="139"/>
      <c r="H11" s="137">
        <v>67924</v>
      </c>
      <c r="I11" s="139"/>
      <c r="J11" s="9">
        <v>105606</v>
      </c>
    </row>
    <row r="12" spans="1:10" ht="24" customHeight="1" x14ac:dyDescent="0.65">
      <c r="A12" s="9" t="s">
        <v>11</v>
      </c>
      <c r="C12" s="137"/>
      <c r="D12" s="140">
        <v>41126</v>
      </c>
      <c r="E12" s="139"/>
      <c r="F12" s="22">
        <v>42817</v>
      </c>
      <c r="G12" s="139"/>
      <c r="H12" s="139">
        <v>6729</v>
      </c>
      <c r="I12" s="139"/>
      <c r="J12" s="21">
        <v>8449</v>
      </c>
    </row>
    <row r="13" spans="1:10" ht="24" customHeight="1" x14ac:dyDescent="0.65">
      <c r="A13" s="9" t="s">
        <v>12</v>
      </c>
      <c r="C13" s="137"/>
      <c r="D13" s="140">
        <v>146459</v>
      </c>
      <c r="E13" s="139"/>
      <c r="F13" s="22">
        <v>152420</v>
      </c>
      <c r="G13" s="139"/>
      <c r="H13" s="141">
        <v>0</v>
      </c>
      <c r="I13" s="139"/>
      <c r="J13" s="141">
        <v>0</v>
      </c>
    </row>
    <row r="14" spans="1:10" ht="24" customHeight="1" x14ac:dyDescent="0.65">
      <c r="A14" s="9" t="s">
        <v>13</v>
      </c>
      <c r="B14" s="136" t="s">
        <v>191</v>
      </c>
      <c r="C14" s="137"/>
      <c r="D14" s="22">
        <v>161426</v>
      </c>
      <c r="E14" s="139"/>
      <c r="F14" s="22">
        <v>149477</v>
      </c>
      <c r="G14" s="139"/>
      <c r="H14" s="140">
        <v>61658</v>
      </c>
      <c r="I14" s="139"/>
      <c r="J14" s="22">
        <v>44588</v>
      </c>
    </row>
    <row r="15" spans="1:10" ht="24" customHeight="1" x14ac:dyDescent="0.7">
      <c r="A15" s="142" t="s">
        <v>14</v>
      </c>
      <c r="C15" s="144"/>
      <c r="D15" s="214">
        <f>SUM(D10:D14)</f>
        <v>1715244</v>
      </c>
      <c r="E15" s="146"/>
      <c r="F15" s="23">
        <f>SUM(F10:F14)</f>
        <v>2179503</v>
      </c>
      <c r="G15" s="146"/>
      <c r="H15" s="214">
        <f>SUM(H10:H14)</f>
        <v>496641</v>
      </c>
      <c r="I15" s="146"/>
      <c r="J15" s="23">
        <f>SUM(J10:J14)</f>
        <v>698460</v>
      </c>
    </row>
    <row r="16" spans="1:10" ht="24" customHeight="1" x14ac:dyDescent="0.7">
      <c r="A16" s="142"/>
      <c r="C16" s="144"/>
      <c r="D16" s="147"/>
      <c r="E16" s="139"/>
      <c r="F16" s="147"/>
      <c r="G16" s="139"/>
      <c r="H16" s="148"/>
      <c r="I16" s="139"/>
      <c r="J16" s="148"/>
    </row>
    <row r="17" spans="1:10" ht="24" customHeight="1" x14ac:dyDescent="0.7">
      <c r="A17" s="135" t="s">
        <v>15</v>
      </c>
      <c r="C17" s="137"/>
      <c r="D17" s="138"/>
      <c r="E17" s="139"/>
      <c r="F17" s="138"/>
      <c r="G17" s="139"/>
      <c r="H17" s="139"/>
      <c r="I17" s="139"/>
      <c r="J17" s="139"/>
    </row>
    <row r="18" spans="1:10" ht="24" customHeight="1" x14ac:dyDescent="0.65">
      <c r="A18" s="9" t="s">
        <v>16</v>
      </c>
      <c r="B18" s="136" t="s">
        <v>192</v>
      </c>
      <c r="C18" s="137"/>
      <c r="D18" s="22">
        <v>423</v>
      </c>
      <c r="E18" s="139"/>
      <c r="F18" s="22">
        <v>423</v>
      </c>
      <c r="G18" s="139"/>
      <c r="H18" s="139">
        <v>349</v>
      </c>
      <c r="I18" s="139"/>
      <c r="J18" s="21">
        <v>349</v>
      </c>
    </row>
    <row r="19" spans="1:10" ht="24" customHeight="1" x14ac:dyDescent="0.65">
      <c r="A19" s="9" t="s">
        <v>18</v>
      </c>
      <c r="B19" s="136" t="s">
        <v>17</v>
      </c>
      <c r="C19" s="137"/>
      <c r="D19" s="141">
        <v>0</v>
      </c>
      <c r="E19" s="140"/>
      <c r="F19" s="141">
        <v>0</v>
      </c>
      <c r="G19" s="140"/>
      <c r="H19" s="139">
        <v>5676398</v>
      </c>
      <c r="I19" s="139"/>
      <c r="J19" s="21">
        <v>5676398</v>
      </c>
    </row>
    <row r="20" spans="1:10" ht="24" customHeight="1" x14ac:dyDescent="0.65">
      <c r="A20" s="185" t="s">
        <v>19</v>
      </c>
      <c r="C20" s="137"/>
      <c r="D20" s="140">
        <v>49</v>
      </c>
      <c r="E20" s="139"/>
      <c r="F20" s="22">
        <v>49</v>
      </c>
      <c r="G20" s="139"/>
      <c r="H20" s="139">
        <v>37</v>
      </c>
      <c r="I20" s="139"/>
      <c r="J20" s="21">
        <v>37</v>
      </c>
    </row>
    <row r="21" spans="1:10" ht="24" customHeight="1" x14ac:dyDescent="0.65">
      <c r="A21" s="185" t="s">
        <v>120</v>
      </c>
      <c r="B21" s="136" t="s">
        <v>191</v>
      </c>
      <c r="C21" s="137"/>
      <c r="D21" s="141">
        <v>0</v>
      </c>
      <c r="E21" s="139"/>
      <c r="F21" s="141">
        <v>0</v>
      </c>
      <c r="G21" s="139"/>
      <c r="H21" s="139">
        <v>1609953</v>
      </c>
      <c r="I21" s="139"/>
      <c r="J21" s="21">
        <v>1614434</v>
      </c>
    </row>
    <row r="22" spans="1:10" ht="24" customHeight="1" x14ac:dyDescent="0.65">
      <c r="A22" s="185" t="s">
        <v>178</v>
      </c>
      <c r="C22" s="137"/>
      <c r="D22" s="141">
        <v>0</v>
      </c>
      <c r="E22" s="139"/>
      <c r="F22" s="141">
        <v>0</v>
      </c>
      <c r="G22" s="139"/>
      <c r="H22" s="139">
        <v>1559766</v>
      </c>
      <c r="I22" s="139"/>
      <c r="J22" s="274">
        <v>1565207</v>
      </c>
    </row>
    <row r="23" spans="1:10" ht="24" customHeight="1" x14ac:dyDescent="0.65">
      <c r="A23" s="185" t="s">
        <v>20</v>
      </c>
      <c r="B23" s="136" t="s">
        <v>208</v>
      </c>
      <c r="C23" s="137"/>
      <c r="D23" s="140">
        <v>23753246</v>
      </c>
      <c r="E23" s="139"/>
      <c r="F23" s="209">
        <v>23628915</v>
      </c>
      <c r="G23" s="139"/>
      <c r="H23" s="140">
        <v>9429235</v>
      </c>
      <c r="I23" s="139"/>
      <c r="J23" s="22">
        <v>9519708</v>
      </c>
    </row>
    <row r="24" spans="1:10" ht="24" customHeight="1" x14ac:dyDescent="0.65">
      <c r="A24" s="185" t="s">
        <v>21</v>
      </c>
      <c r="C24" s="137"/>
      <c r="D24" s="140">
        <v>28760</v>
      </c>
      <c r="E24" s="139"/>
      <c r="F24" s="22">
        <v>29167</v>
      </c>
      <c r="G24" s="139"/>
      <c r="H24" s="140">
        <v>6214</v>
      </c>
      <c r="I24" s="139"/>
      <c r="J24" s="22">
        <v>6548</v>
      </c>
    </row>
    <row r="25" spans="1:10" ht="24" customHeight="1" x14ac:dyDescent="0.65">
      <c r="A25" s="185" t="s">
        <v>117</v>
      </c>
      <c r="C25" s="137"/>
      <c r="D25" s="140">
        <v>96365</v>
      </c>
      <c r="E25" s="139"/>
      <c r="F25" s="22">
        <v>96156</v>
      </c>
      <c r="G25" s="139"/>
      <c r="H25" s="140">
        <v>8263</v>
      </c>
      <c r="I25" s="139"/>
      <c r="J25" s="22">
        <v>9037</v>
      </c>
    </row>
    <row r="26" spans="1:10" ht="24" customHeight="1" x14ac:dyDescent="0.65">
      <c r="A26" s="185" t="s">
        <v>22</v>
      </c>
      <c r="C26" s="137"/>
      <c r="D26" s="140">
        <v>83294</v>
      </c>
      <c r="E26" s="139"/>
      <c r="F26" s="22">
        <v>77737</v>
      </c>
      <c r="G26" s="139"/>
      <c r="H26" s="141">
        <v>0</v>
      </c>
      <c r="I26" s="141"/>
      <c r="J26" s="141">
        <v>0</v>
      </c>
    </row>
    <row r="27" spans="1:10" ht="24" customHeight="1" x14ac:dyDescent="0.65">
      <c r="A27" s="185" t="s">
        <v>23</v>
      </c>
      <c r="C27" s="137"/>
      <c r="D27" s="22">
        <v>239919</v>
      </c>
      <c r="E27" s="139"/>
      <c r="F27" s="22">
        <v>234128</v>
      </c>
      <c r="G27" s="139"/>
      <c r="H27" s="140">
        <v>208459</v>
      </c>
      <c r="I27" s="139"/>
      <c r="J27" s="22">
        <v>206315</v>
      </c>
    </row>
    <row r="28" spans="1:10" ht="24" customHeight="1" x14ac:dyDescent="0.7">
      <c r="A28" s="150" t="s">
        <v>24</v>
      </c>
      <c r="C28" s="137"/>
      <c r="D28" s="215">
        <f>SUM(D18:D27)</f>
        <v>24202056</v>
      </c>
      <c r="E28" s="151">
        <v>0</v>
      </c>
      <c r="F28" s="23">
        <f>SUM(F18:F27)</f>
        <v>24066575</v>
      </c>
      <c r="G28" s="151">
        <v>0</v>
      </c>
      <c r="H28" s="215">
        <f>SUM(H18:H27)</f>
        <v>18498674</v>
      </c>
      <c r="I28" s="151"/>
      <c r="J28" s="23">
        <f>SUM(J18:J27)</f>
        <v>18598033</v>
      </c>
    </row>
    <row r="29" spans="1:10" ht="24" customHeight="1" x14ac:dyDescent="0.7">
      <c r="A29" s="150"/>
      <c r="C29" s="137"/>
      <c r="D29" s="216"/>
      <c r="E29" s="146"/>
      <c r="F29" s="26"/>
      <c r="G29" s="146"/>
      <c r="H29" s="218"/>
      <c r="I29" s="146"/>
      <c r="J29" s="24"/>
    </row>
    <row r="30" spans="1:10" ht="24" customHeight="1" thickBot="1" x14ac:dyDescent="0.75">
      <c r="A30" s="142" t="s">
        <v>25</v>
      </c>
      <c r="B30" s="143"/>
      <c r="C30" s="144"/>
      <c r="D30" s="217">
        <f>SUM(D15+D28)</f>
        <v>25917300</v>
      </c>
      <c r="E30" s="146"/>
      <c r="F30" s="27">
        <f>SUM(F15+F28)</f>
        <v>26246078</v>
      </c>
      <c r="G30" s="146"/>
      <c r="H30" s="217">
        <f>SUM(H15+H28)</f>
        <v>18995315</v>
      </c>
      <c r="I30" s="146"/>
      <c r="J30" s="27">
        <f>SUM(J15+J28)</f>
        <v>19296493</v>
      </c>
    </row>
    <row r="31" spans="1:10" ht="24" customHeight="1" thickTop="1" x14ac:dyDescent="0.65">
      <c r="A31" s="149"/>
      <c r="D31" s="140"/>
      <c r="E31" s="139"/>
      <c r="F31" s="140"/>
      <c r="G31" s="139"/>
      <c r="H31" s="140"/>
      <c r="I31" s="139"/>
      <c r="J31" s="140"/>
    </row>
    <row r="32" spans="1:10" ht="24" customHeight="1" x14ac:dyDescent="0.7">
      <c r="C32" s="28"/>
      <c r="D32" s="138"/>
      <c r="E32" s="139"/>
      <c r="F32" s="138"/>
      <c r="G32" s="139"/>
      <c r="H32" s="139"/>
      <c r="I32" s="139"/>
      <c r="J32" s="139"/>
    </row>
    <row r="33" spans="1:11" s="180" customFormat="1" ht="24" customHeight="1" x14ac:dyDescent="0.7">
      <c r="A33" s="176" t="s">
        <v>0</v>
      </c>
      <c r="B33" s="177"/>
      <c r="C33" s="29"/>
      <c r="D33" s="186"/>
      <c r="E33" s="187"/>
      <c r="F33" s="187"/>
      <c r="G33" s="187"/>
      <c r="H33" s="179"/>
      <c r="I33" s="179"/>
      <c r="J33" s="179"/>
      <c r="K33" s="137"/>
    </row>
    <row r="34" spans="1:11" s="180" customFormat="1" ht="24" customHeight="1" x14ac:dyDescent="0.7">
      <c r="A34" s="181" t="s">
        <v>156</v>
      </c>
      <c r="B34" s="188"/>
      <c r="C34" s="12"/>
      <c r="D34" s="189"/>
      <c r="E34" s="189"/>
      <c r="F34" s="189"/>
      <c r="G34" s="189"/>
      <c r="K34" s="137"/>
    </row>
    <row r="35" spans="1:11" ht="24" customHeight="1" x14ac:dyDescent="0.7">
      <c r="A35" s="189"/>
      <c r="E35" s="190"/>
      <c r="G35" s="190"/>
    </row>
    <row r="36" spans="1:11" ht="24" customHeight="1" x14ac:dyDescent="0.7">
      <c r="A36" s="180"/>
      <c r="B36" s="143"/>
      <c r="D36" s="295" t="s">
        <v>1</v>
      </c>
      <c r="E36" s="295"/>
      <c r="F36" s="295"/>
      <c r="G36" s="295"/>
      <c r="H36" s="295" t="s">
        <v>2</v>
      </c>
      <c r="I36" s="295"/>
      <c r="J36" s="295"/>
    </row>
    <row r="37" spans="1:11" ht="24" customHeight="1" x14ac:dyDescent="0.7">
      <c r="A37" s="180"/>
      <c r="B37" s="143"/>
      <c r="D37" s="182" t="s">
        <v>181</v>
      </c>
      <c r="E37" s="182"/>
      <c r="F37" s="182" t="s">
        <v>3</v>
      </c>
      <c r="G37" s="182"/>
      <c r="H37" s="182" t="s">
        <v>181</v>
      </c>
      <c r="I37" s="182"/>
      <c r="J37" s="182" t="s">
        <v>3</v>
      </c>
    </row>
    <row r="38" spans="1:11" ht="24" customHeight="1" x14ac:dyDescent="0.7">
      <c r="A38" s="181" t="s">
        <v>26</v>
      </c>
      <c r="B38" s="136" t="s">
        <v>5</v>
      </c>
      <c r="D38" s="183">
        <v>2568</v>
      </c>
      <c r="E38" s="184"/>
      <c r="F38" s="183">
        <v>2567</v>
      </c>
      <c r="G38" s="184"/>
      <c r="H38" s="183">
        <v>2568</v>
      </c>
      <c r="I38" s="184"/>
      <c r="J38" s="183">
        <v>2567</v>
      </c>
    </row>
    <row r="39" spans="1:11" ht="24" customHeight="1" x14ac:dyDescent="0.7">
      <c r="A39" s="181"/>
      <c r="D39" s="183" t="s">
        <v>6</v>
      </c>
      <c r="E39" s="184"/>
      <c r="F39" s="183"/>
      <c r="G39" s="184"/>
      <c r="H39" s="183" t="s">
        <v>6</v>
      </c>
      <c r="I39" s="184"/>
      <c r="J39" s="183"/>
    </row>
    <row r="40" spans="1:11" ht="24" customHeight="1" x14ac:dyDescent="0.7">
      <c r="A40" s="142"/>
      <c r="C40" s="137"/>
      <c r="D40" s="294" t="s">
        <v>7</v>
      </c>
      <c r="E40" s="294"/>
      <c r="F40" s="294"/>
      <c r="G40" s="294"/>
      <c r="H40" s="294"/>
      <c r="I40" s="294"/>
      <c r="J40" s="294"/>
    </row>
    <row r="41" spans="1:11" ht="24" customHeight="1" x14ac:dyDescent="0.7">
      <c r="A41" s="135" t="s">
        <v>27</v>
      </c>
      <c r="C41" s="137"/>
      <c r="D41" s="138"/>
      <c r="E41" s="139"/>
      <c r="F41" s="138"/>
      <c r="G41" s="139"/>
      <c r="H41" s="139"/>
      <c r="I41" s="139"/>
      <c r="J41" s="139"/>
    </row>
    <row r="42" spans="1:11" ht="24" customHeight="1" x14ac:dyDescent="0.65">
      <c r="A42" s="185" t="s">
        <v>28</v>
      </c>
      <c r="B42" s="136" t="s">
        <v>193</v>
      </c>
      <c r="C42" s="137"/>
      <c r="D42" s="140">
        <v>270000</v>
      </c>
      <c r="E42" s="139"/>
      <c r="F42" s="209">
        <v>685000</v>
      </c>
      <c r="G42" s="139"/>
      <c r="H42" s="22">
        <v>200000</v>
      </c>
      <c r="I42" s="139"/>
      <c r="J42" s="22">
        <v>550000</v>
      </c>
    </row>
    <row r="43" spans="1:11" ht="24" customHeight="1" x14ac:dyDescent="0.65">
      <c r="A43" s="185" t="s">
        <v>29</v>
      </c>
      <c r="B43" s="136" t="s">
        <v>191</v>
      </c>
      <c r="C43" s="137"/>
      <c r="D43" s="140">
        <v>175013</v>
      </c>
      <c r="E43" s="139"/>
      <c r="F43" s="209">
        <v>266009</v>
      </c>
      <c r="G43" s="139"/>
      <c r="H43" s="139">
        <v>83129</v>
      </c>
      <c r="I43" s="139"/>
      <c r="J43" s="21">
        <v>105772</v>
      </c>
    </row>
    <row r="44" spans="1:11" ht="24" customHeight="1" x14ac:dyDescent="0.65">
      <c r="A44" s="185" t="s">
        <v>174</v>
      </c>
      <c r="C44" s="137"/>
      <c r="D44" s="140"/>
      <c r="E44" s="139"/>
      <c r="F44" s="209"/>
      <c r="G44" s="139"/>
      <c r="H44" s="139"/>
      <c r="I44" s="139"/>
      <c r="J44" s="21"/>
    </row>
    <row r="45" spans="1:11" ht="24" customHeight="1" x14ac:dyDescent="0.65">
      <c r="A45" s="185" t="s">
        <v>32</v>
      </c>
      <c r="B45" s="136" t="s">
        <v>193</v>
      </c>
      <c r="C45" s="137"/>
      <c r="D45" s="140">
        <v>1082048</v>
      </c>
      <c r="E45" s="139"/>
      <c r="F45" s="209">
        <v>1066811</v>
      </c>
      <c r="G45" s="139"/>
      <c r="H45" s="139">
        <v>576000</v>
      </c>
      <c r="I45" s="139"/>
      <c r="J45" s="21">
        <v>569344</v>
      </c>
    </row>
    <row r="46" spans="1:11" ht="24" customHeight="1" x14ac:dyDescent="0.65">
      <c r="A46" s="185" t="s">
        <v>31</v>
      </c>
      <c r="C46" s="137"/>
      <c r="D46" s="140"/>
      <c r="E46" s="139"/>
      <c r="F46" s="209"/>
      <c r="G46" s="139"/>
      <c r="H46" s="139"/>
      <c r="I46" s="139"/>
      <c r="J46" s="21"/>
    </row>
    <row r="47" spans="1:11" ht="24" customHeight="1" x14ac:dyDescent="0.65">
      <c r="A47" s="185" t="s">
        <v>32</v>
      </c>
      <c r="B47" s="136" t="s">
        <v>191</v>
      </c>
      <c r="C47" s="137"/>
      <c r="D47" s="140">
        <v>30647</v>
      </c>
      <c r="E47" s="139"/>
      <c r="F47" s="209">
        <v>27245</v>
      </c>
      <c r="G47" s="139"/>
      <c r="H47" s="139">
        <v>15659</v>
      </c>
      <c r="I47" s="139"/>
      <c r="J47" s="21">
        <v>15523</v>
      </c>
    </row>
    <row r="48" spans="1:11" ht="24" customHeight="1" x14ac:dyDescent="0.65">
      <c r="A48" s="185" t="s">
        <v>33</v>
      </c>
      <c r="C48" s="137"/>
      <c r="D48" s="140">
        <v>46975</v>
      </c>
      <c r="E48" s="139"/>
      <c r="F48" s="209">
        <v>38870</v>
      </c>
      <c r="G48" s="139"/>
      <c r="H48" s="141">
        <v>0</v>
      </c>
      <c r="I48" s="141"/>
      <c r="J48" s="141">
        <v>0</v>
      </c>
    </row>
    <row r="49" spans="1:11" ht="24" customHeight="1" x14ac:dyDescent="0.65">
      <c r="A49" s="185" t="s">
        <v>214</v>
      </c>
      <c r="C49" s="137"/>
      <c r="D49" s="141">
        <v>0</v>
      </c>
      <c r="E49" s="139"/>
      <c r="F49" s="209">
        <v>169</v>
      </c>
      <c r="G49" s="139"/>
      <c r="H49" s="141">
        <v>0</v>
      </c>
      <c r="I49" s="139"/>
      <c r="J49" s="274">
        <v>169</v>
      </c>
    </row>
    <row r="50" spans="1:11" ht="24" customHeight="1" x14ac:dyDescent="0.65">
      <c r="A50" s="191" t="s">
        <v>34</v>
      </c>
      <c r="B50" s="136" t="s">
        <v>191</v>
      </c>
      <c r="C50" s="137"/>
      <c r="D50" s="153">
        <v>726867</v>
      </c>
      <c r="E50" s="139"/>
      <c r="F50" s="263">
        <v>896631</v>
      </c>
      <c r="G50" s="139"/>
      <c r="H50" s="154">
        <v>292086</v>
      </c>
      <c r="I50" s="139"/>
      <c r="J50" s="30">
        <v>401997</v>
      </c>
    </row>
    <row r="51" spans="1:11" ht="24" customHeight="1" x14ac:dyDescent="0.7">
      <c r="A51" s="155" t="s">
        <v>35</v>
      </c>
      <c r="C51" s="137"/>
      <c r="D51" s="216">
        <f>SUM(D42:D50)</f>
        <v>2331550</v>
      </c>
      <c r="E51" s="146"/>
      <c r="F51" s="26">
        <f>SUM(F42:F50)</f>
        <v>2980735</v>
      </c>
      <c r="G51" s="146"/>
      <c r="H51" s="216">
        <f>SUM(H42:H50)</f>
        <v>1166874</v>
      </c>
      <c r="I51" s="146"/>
      <c r="J51" s="26">
        <f>SUM(J42:J50)</f>
        <v>1642805</v>
      </c>
    </row>
    <row r="52" spans="1:11" ht="24" customHeight="1" x14ac:dyDescent="0.7">
      <c r="A52" s="135"/>
      <c r="C52" s="137"/>
      <c r="D52" s="156"/>
      <c r="E52" s="139"/>
      <c r="F52" s="156"/>
      <c r="G52" s="139"/>
      <c r="H52" s="157"/>
      <c r="I52" s="139"/>
      <c r="J52" s="157"/>
    </row>
    <row r="53" spans="1:11" ht="24" customHeight="1" x14ac:dyDescent="0.7">
      <c r="A53" s="158" t="s">
        <v>36</v>
      </c>
      <c r="C53" s="137"/>
      <c r="D53" s="138"/>
      <c r="E53" s="139"/>
      <c r="F53" s="138"/>
      <c r="G53" s="139"/>
      <c r="H53" s="139"/>
      <c r="I53" s="139"/>
      <c r="J53" s="139"/>
    </row>
    <row r="54" spans="1:11" ht="24" customHeight="1" x14ac:dyDescent="0.65">
      <c r="A54" s="185" t="s">
        <v>151</v>
      </c>
      <c r="B54" s="136" t="s">
        <v>191</v>
      </c>
      <c r="C54" s="137"/>
      <c r="D54" s="141">
        <v>0</v>
      </c>
      <c r="E54" s="141"/>
      <c r="F54" s="141">
        <v>0</v>
      </c>
      <c r="G54" s="140"/>
      <c r="H54" s="140">
        <v>314364</v>
      </c>
      <c r="I54" s="139"/>
      <c r="J54" s="264">
        <v>248808</v>
      </c>
    </row>
    <row r="55" spans="1:11" ht="24" customHeight="1" x14ac:dyDescent="0.65">
      <c r="A55" s="185" t="s">
        <v>30</v>
      </c>
      <c r="B55" s="136" t="s">
        <v>193</v>
      </c>
      <c r="C55" s="137"/>
      <c r="D55" s="140">
        <v>8881553</v>
      </c>
      <c r="E55" s="139"/>
      <c r="F55" s="264">
        <v>8998929</v>
      </c>
      <c r="G55" s="139"/>
      <c r="H55" s="139">
        <v>5710150</v>
      </c>
      <c r="I55" s="139"/>
      <c r="J55" s="265">
        <v>5784620</v>
      </c>
    </row>
    <row r="56" spans="1:11" ht="24" customHeight="1" x14ac:dyDescent="0.65">
      <c r="A56" s="185" t="s">
        <v>37</v>
      </c>
      <c r="B56" s="136" t="s">
        <v>191</v>
      </c>
      <c r="C56" s="137"/>
      <c r="D56" s="140">
        <v>3921240</v>
      </c>
      <c r="E56" s="139"/>
      <c r="F56" s="264">
        <v>3909999</v>
      </c>
      <c r="G56" s="139"/>
      <c r="H56" s="140">
        <v>1590396</v>
      </c>
      <c r="I56" s="139"/>
      <c r="J56" s="264">
        <v>1619985</v>
      </c>
    </row>
    <row r="57" spans="1:11" ht="24" customHeight="1" x14ac:dyDescent="0.65">
      <c r="A57" s="185" t="s">
        <v>38</v>
      </c>
      <c r="C57" s="137"/>
      <c r="D57" s="140">
        <v>36702</v>
      </c>
      <c r="E57" s="139"/>
      <c r="F57" s="264">
        <v>35686</v>
      </c>
      <c r="G57" s="139"/>
      <c r="H57" s="139">
        <v>1752</v>
      </c>
      <c r="I57" s="139"/>
      <c r="J57" s="265">
        <v>1752</v>
      </c>
    </row>
    <row r="58" spans="1:11" ht="24" customHeight="1" x14ac:dyDescent="0.65">
      <c r="A58" s="185" t="s">
        <v>39</v>
      </c>
      <c r="C58" s="137"/>
      <c r="D58" s="140">
        <v>650444</v>
      </c>
      <c r="E58" s="139"/>
      <c r="F58" s="264">
        <v>656849</v>
      </c>
      <c r="G58" s="139"/>
      <c r="H58" s="139">
        <v>356945</v>
      </c>
      <c r="I58" s="139"/>
      <c r="J58" s="265">
        <v>358660</v>
      </c>
    </row>
    <row r="59" spans="1:11" ht="24" customHeight="1" x14ac:dyDescent="0.65">
      <c r="A59" s="185" t="s">
        <v>40</v>
      </c>
      <c r="C59" s="137"/>
      <c r="D59" s="140"/>
      <c r="E59" s="139"/>
      <c r="F59" s="264"/>
      <c r="G59" s="139"/>
      <c r="H59" s="159"/>
      <c r="I59" s="139"/>
      <c r="J59" s="266"/>
    </row>
    <row r="60" spans="1:11" ht="24" customHeight="1" x14ac:dyDescent="0.65">
      <c r="A60" s="185" t="s">
        <v>41</v>
      </c>
      <c r="C60" s="137"/>
      <c r="D60" s="153">
        <v>176631</v>
      </c>
      <c r="E60" s="139"/>
      <c r="F60" s="278">
        <v>172067</v>
      </c>
      <c r="G60" s="139"/>
      <c r="H60" s="154">
        <v>87788</v>
      </c>
      <c r="I60" s="139"/>
      <c r="J60" s="279">
        <v>85090</v>
      </c>
    </row>
    <row r="61" spans="1:11" ht="24" customHeight="1" x14ac:dyDescent="0.7">
      <c r="A61" s="142" t="s">
        <v>42</v>
      </c>
      <c r="B61" s="143"/>
      <c r="C61" s="137"/>
      <c r="D61" s="216">
        <f>SUM(D54:D60)</f>
        <v>13666570</v>
      </c>
      <c r="E61" s="151">
        <v>0</v>
      </c>
      <c r="F61" s="26">
        <f>SUM(F54:F60)</f>
        <v>13773530</v>
      </c>
      <c r="G61" s="151">
        <v>0</v>
      </c>
      <c r="H61" s="216">
        <f>SUM(H54:H60)</f>
        <v>8061395</v>
      </c>
      <c r="I61" s="151"/>
      <c r="J61" s="26">
        <f>SUM(J54:J60)</f>
        <v>8098915</v>
      </c>
    </row>
    <row r="62" spans="1:11" ht="24" customHeight="1" x14ac:dyDescent="0.7">
      <c r="A62" s="150" t="s">
        <v>43</v>
      </c>
      <c r="D62" s="215">
        <f>SUM(D51+D61)</f>
        <v>15998120</v>
      </c>
      <c r="E62" s="151">
        <v>0</v>
      </c>
      <c r="F62" s="23">
        <f>SUM(F51+F61)</f>
        <v>16754265</v>
      </c>
      <c r="G62" s="151">
        <v>0</v>
      </c>
      <c r="H62" s="215">
        <f>SUM(H51+H61)</f>
        <v>9228269</v>
      </c>
      <c r="I62" s="151"/>
      <c r="J62" s="23">
        <f>SUM(J51+J61)</f>
        <v>9741720</v>
      </c>
    </row>
    <row r="63" spans="1:11" ht="24" customHeight="1" x14ac:dyDescent="0.7">
      <c r="C63" s="28"/>
      <c r="D63" s="138"/>
      <c r="E63" s="139"/>
      <c r="F63" s="138"/>
      <c r="G63" s="139"/>
      <c r="H63" s="139"/>
      <c r="I63" s="139"/>
      <c r="J63" s="139"/>
    </row>
    <row r="64" spans="1:11" s="180" customFormat="1" ht="24" customHeight="1" x14ac:dyDescent="0.7">
      <c r="A64" s="176" t="s">
        <v>0</v>
      </c>
      <c r="B64" s="177"/>
      <c r="C64" s="28"/>
      <c r="D64" s="187"/>
      <c r="E64" s="187"/>
      <c r="F64" s="187"/>
      <c r="G64" s="187"/>
      <c r="H64" s="179"/>
      <c r="I64" s="179"/>
      <c r="J64" s="179"/>
      <c r="K64" s="137"/>
    </row>
    <row r="65" spans="1:11" s="180" customFormat="1" ht="24" customHeight="1" x14ac:dyDescent="0.7">
      <c r="A65" s="181" t="s">
        <v>156</v>
      </c>
      <c r="B65" s="177"/>
      <c r="C65" s="9"/>
      <c r="D65" s="187"/>
      <c r="E65" s="187"/>
      <c r="F65" s="187"/>
      <c r="G65" s="187"/>
      <c r="H65" s="179"/>
      <c r="I65" s="179"/>
      <c r="J65" s="179"/>
      <c r="K65" s="137"/>
    </row>
    <row r="66" spans="1:11" ht="24" customHeight="1" x14ac:dyDescent="0.7">
      <c r="A66" s="180"/>
    </row>
    <row r="67" spans="1:11" ht="24" customHeight="1" x14ac:dyDescent="0.7">
      <c r="A67" s="180"/>
      <c r="B67" s="143"/>
      <c r="D67" s="295" t="s">
        <v>1</v>
      </c>
      <c r="E67" s="295"/>
      <c r="F67" s="295"/>
      <c r="G67" s="295"/>
      <c r="H67" s="295" t="s">
        <v>2</v>
      </c>
      <c r="I67" s="295"/>
      <c r="J67" s="295"/>
    </row>
    <row r="68" spans="1:11" ht="24" customHeight="1" x14ac:dyDescent="0.7">
      <c r="A68" s="180"/>
      <c r="B68" s="143"/>
      <c r="D68" s="182" t="s">
        <v>181</v>
      </c>
      <c r="E68" s="182"/>
      <c r="F68" s="182" t="s">
        <v>3</v>
      </c>
      <c r="G68" s="182"/>
      <c r="H68" s="182" t="s">
        <v>181</v>
      </c>
      <c r="I68" s="182"/>
      <c r="J68" s="182" t="s">
        <v>3</v>
      </c>
    </row>
    <row r="69" spans="1:11" ht="24" customHeight="1" x14ac:dyDescent="0.65">
      <c r="A69" s="192" t="s">
        <v>44</v>
      </c>
      <c r="D69" s="183">
        <v>2568</v>
      </c>
      <c r="E69" s="184"/>
      <c r="F69" s="183">
        <v>2567</v>
      </c>
      <c r="G69" s="184"/>
      <c r="H69" s="183">
        <v>2568</v>
      </c>
      <c r="I69" s="184"/>
      <c r="J69" s="183">
        <v>2567</v>
      </c>
    </row>
    <row r="70" spans="1:11" ht="24" customHeight="1" x14ac:dyDescent="0.65">
      <c r="A70" s="192"/>
      <c r="D70" s="183" t="s">
        <v>6</v>
      </c>
      <c r="E70" s="184"/>
      <c r="F70" s="183"/>
      <c r="G70" s="184"/>
      <c r="H70" s="183" t="s">
        <v>6</v>
      </c>
      <c r="I70" s="184"/>
      <c r="J70" s="183"/>
    </row>
    <row r="71" spans="1:11" ht="24" customHeight="1" x14ac:dyDescent="0.7">
      <c r="A71" s="142"/>
      <c r="C71" s="137"/>
      <c r="D71" s="294" t="s">
        <v>7</v>
      </c>
      <c r="E71" s="294"/>
      <c r="F71" s="294"/>
      <c r="G71" s="294"/>
      <c r="H71" s="294"/>
      <c r="I71" s="294"/>
      <c r="J71" s="294"/>
    </row>
    <row r="72" spans="1:11" ht="24" customHeight="1" x14ac:dyDescent="0.7">
      <c r="A72" s="135" t="s">
        <v>45</v>
      </c>
      <c r="C72" s="144"/>
      <c r="D72" s="140"/>
      <c r="E72" s="139"/>
      <c r="F72" s="140"/>
      <c r="G72" s="139"/>
      <c r="H72" s="139"/>
      <c r="I72" s="139"/>
      <c r="J72" s="139"/>
    </row>
    <row r="73" spans="1:11" ht="24" customHeight="1" x14ac:dyDescent="0.65">
      <c r="A73" s="160" t="s">
        <v>46</v>
      </c>
      <c r="C73" s="160"/>
      <c r="D73" s="140"/>
      <c r="E73" s="139"/>
      <c r="F73" s="140"/>
      <c r="G73" s="139"/>
      <c r="H73" s="139"/>
      <c r="I73" s="139"/>
      <c r="J73" s="139"/>
    </row>
    <row r="74" spans="1:11" ht="24" customHeight="1" x14ac:dyDescent="0.65">
      <c r="A74" s="160" t="s">
        <v>47</v>
      </c>
      <c r="C74" s="160"/>
      <c r="D74" s="140"/>
      <c r="E74" s="139"/>
      <c r="F74" s="140"/>
      <c r="G74" s="139"/>
      <c r="H74" s="139"/>
      <c r="I74" s="139"/>
      <c r="J74" s="139"/>
    </row>
    <row r="75" spans="1:11" ht="24" customHeight="1" x14ac:dyDescent="0.65">
      <c r="A75" s="282" t="s">
        <v>215</v>
      </c>
      <c r="C75" s="160"/>
      <c r="D75" s="140"/>
      <c r="E75" s="139"/>
      <c r="F75" s="140"/>
      <c r="G75" s="139"/>
      <c r="H75" s="139"/>
      <c r="I75" s="139"/>
      <c r="J75" s="139"/>
    </row>
    <row r="76" spans="1:11" ht="24" customHeight="1" thickBot="1" x14ac:dyDescent="0.7">
      <c r="A76" s="285" t="s">
        <v>217</v>
      </c>
      <c r="C76" s="160"/>
      <c r="D76" s="161">
        <v>4891207</v>
      </c>
      <c r="E76" s="139"/>
      <c r="F76" s="161">
        <v>4891207</v>
      </c>
      <c r="G76" s="139"/>
      <c r="H76" s="161">
        <v>4891207</v>
      </c>
      <c r="I76" s="139"/>
      <c r="J76" s="162">
        <v>4891207</v>
      </c>
    </row>
    <row r="77" spans="1:11" ht="24" customHeight="1" thickTop="1" x14ac:dyDescent="0.65">
      <c r="A77" s="137" t="s">
        <v>48</v>
      </c>
      <c r="C77" s="160"/>
      <c r="D77" s="280"/>
      <c r="E77" s="139"/>
      <c r="F77" s="280"/>
      <c r="G77" s="139"/>
      <c r="H77" s="280"/>
      <c r="I77" s="139"/>
      <c r="J77" s="281"/>
    </row>
    <row r="78" spans="1:11" ht="24" customHeight="1" x14ac:dyDescent="0.65">
      <c r="A78" s="282" t="s">
        <v>216</v>
      </c>
      <c r="C78" s="160"/>
      <c r="D78" s="280"/>
      <c r="E78" s="139"/>
      <c r="F78" s="280"/>
      <c r="G78" s="139"/>
      <c r="H78" s="280"/>
      <c r="I78" s="139"/>
      <c r="J78" s="281"/>
    </row>
    <row r="79" spans="1:11" ht="24" customHeight="1" x14ac:dyDescent="0.8">
      <c r="A79" s="282" t="s">
        <v>217</v>
      </c>
      <c r="B79" s="163"/>
      <c r="C79" s="137"/>
      <c r="D79" s="164">
        <f>'Shareholder-8'!B29</f>
        <v>4886929</v>
      </c>
      <c r="E79" s="165"/>
      <c r="F79" s="164">
        <v>4886929</v>
      </c>
      <c r="G79" s="165"/>
      <c r="H79" s="166">
        <f>'Shareholder-9'!B28</f>
        <v>4886929</v>
      </c>
      <c r="I79" s="167"/>
      <c r="J79" s="166">
        <v>4886929</v>
      </c>
    </row>
    <row r="80" spans="1:11" ht="24" customHeight="1" x14ac:dyDescent="0.65">
      <c r="A80" s="160" t="s">
        <v>49</v>
      </c>
      <c r="C80" s="137"/>
      <c r="D80" s="140">
        <f>'Shareholder-8'!D29</f>
        <v>1620733</v>
      </c>
      <c r="E80" s="139"/>
      <c r="F80" s="140">
        <v>1620733</v>
      </c>
      <c r="G80" s="139"/>
      <c r="H80" s="139">
        <f>'Shareholder-9'!D28</f>
        <v>1620733</v>
      </c>
      <c r="I80" s="139"/>
      <c r="J80" s="139">
        <v>1620733</v>
      </c>
    </row>
    <row r="81" spans="1:11" ht="24" customHeight="1" x14ac:dyDescent="0.65">
      <c r="A81" s="137" t="s">
        <v>50</v>
      </c>
      <c r="D81" s="22"/>
      <c r="E81" s="21"/>
      <c r="F81" s="22"/>
      <c r="G81" s="139"/>
      <c r="H81" s="139"/>
      <c r="I81" s="139"/>
      <c r="J81" s="139"/>
    </row>
    <row r="82" spans="1:11" ht="24" customHeight="1" x14ac:dyDescent="0.65">
      <c r="A82" s="9" t="s">
        <v>51</v>
      </c>
      <c r="B82" s="7"/>
      <c r="D82" s="12"/>
      <c r="E82" s="21"/>
      <c r="F82" s="12"/>
      <c r="G82" s="21"/>
      <c r="H82" s="21"/>
      <c r="I82" s="21"/>
      <c r="J82" s="21"/>
    </row>
    <row r="83" spans="1:11" ht="24" customHeight="1" x14ac:dyDescent="0.65">
      <c r="A83" s="9" t="s">
        <v>52</v>
      </c>
      <c r="B83" s="7"/>
      <c r="D83" s="22">
        <f>'Shareholder-8'!F29</f>
        <v>333790</v>
      </c>
      <c r="E83" s="21"/>
      <c r="F83" s="22">
        <v>333790</v>
      </c>
      <c r="G83" s="21"/>
      <c r="H83" s="21">
        <f>+'Shareholder-9'!F28</f>
        <v>333790</v>
      </c>
      <c r="I83" s="21"/>
      <c r="J83" s="21">
        <v>333790</v>
      </c>
    </row>
    <row r="84" spans="1:11" ht="24" customHeight="1" x14ac:dyDescent="0.65">
      <c r="A84" s="9" t="s">
        <v>53</v>
      </c>
      <c r="B84" s="7"/>
      <c r="D84" s="22">
        <f>'Shareholder-8'!H29</f>
        <v>123012</v>
      </c>
      <c r="E84" s="21"/>
      <c r="F84" s="22">
        <v>-221877</v>
      </c>
      <c r="G84" s="21"/>
      <c r="H84" s="22">
        <f>+'Shareholder-9'!H28</f>
        <v>1129218</v>
      </c>
      <c r="I84" s="21"/>
      <c r="J84" s="22">
        <v>916945</v>
      </c>
    </row>
    <row r="85" spans="1:11" ht="24" customHeight="1" x14ac:dyDescent="0.65">
      <c r="A85" s="9" t="s">
        <v>54</v>
      </c>
      <c r="B85" s="7"/>
      <c r="D85" s="31">
        <f>'Shareholder-8'!R29</f>
        <v>2147026</v>
      </c>
      <c r="E85" s="21"/>
      <c r="F85" s="31">
        <v>2092214</v>
      </c>
      <c r="G85" s="21"/>
      <c r="H85" s="30">
        <f>+'Shareholder-9'!N28</f>
        <v>1796376</v>
      </c>
      <c r="I85" s="21"/>
      <c r="J85" s="30">
        <v>1796376</v>
      </c>
    </row>
    <row r="86" spans="1:11" ht="24" customHeight="1" x14ac:dyDescent="0.7">
      <c r="A86" s="6" t="s">
        <v>55</v>
      </c>
      <c r="B86" s="7"/>
      <c r="D86" s="219">
        <f>SUM(D79:D85)</f>
        <v>9111490</v>
      </c>
      <c r="E86" s="26"/>
      <c r="F86" s="26">
        <f>SUM(F79:F85)</f>
        <v>8711789</v>
      </c>
      <c r="G86" s="26"/>
      <c r="H86" s="219">
        <f>SUM(H79:H85)</f>
        <v>9767046</v>
      </c>
      <c r="I86" s="210"/>
      <c r="J86" s="26">
        <f>SUM(J79:J85)</f>
        <v>9554773</v>
      </c>
    </row>
    <row r="87" spans="1:11" ht="24" customHeight="1" x14ac:dyDescent="0.65">
      <c r="A87" s="9" t="s">
        <v>56</v>
      </c>
      <c r="B87" s="7"/>
      <c r="C87" s="137"/>
      <c r="D87" s="220">
        <f>'Shareholder-8'!V29</f>
        <v>807690</v>
      </c>
      <c r="E87" s="21"/>
      <c r="F87" s="22">
        <v>780024</v>
      </c>
      <c r="G87" s="21"/>
      <c r="H87" s="173">
        <v>0</v>
      </c>
      <c r="I87" s="139"/>
      <c r="J87" s="173">
        <v>0</v>
      </c>
    </row>
    <row r="88" spans="1:11" ht="24" customHeight="1" x14ac:dyDescent="0.7">
      <c r="A88" s="150" t="s">
        <v>57</v>
      </c>
      <c r="C88" s="137"/>
      <c r="D88" s="215">
        <f>SUM(D86:D87)</f>
        <v>9919180</v>
      </c>
      <c r="E88" s="151"/>
      <c r="F88" s="145">
        <f>SUM(F86:F87)</f>
        <v>9491813</v>
      </c>
      <c r="G88" s="151"/>
      <c r="H88" s="215">
        <f>SUM(H86:H87)</f>
        <v>9767046</v>
      </c>
      <c r="I88" s="146"/>
      <c r="J88" s="145">
        <f>SUM(J86:J87)</f>
        <v>9554773</v>
      </c>
    </row>
    <row r="89" spans="1:11" ht="24" customHeight="1" x14ac:dyDescent="0.7">
      <c r="A89" s="150"/>
      <c r="C89" s="137"/>
      <c r="D89" s="221"/>
      <c r="E89" s="151"/>
      <c r="F89" s="169"/>
      <c r="G89" s="151"/>
      <c r="H89" s="222"/>
      <c r="I89" s="146"/>
      <c r="J89" s="170"/>
    </row>
    <row r="90" spans="1:11" ht="24" customHeight="1" thickBot="1" x14ac:dyDescent="0.75">
      <c r="A90" s="150" t="s">
        <v>58</v>
      </c>
      <c r="D90" s="217">
        <f>SUM(D62+D88)</f>
        <v>25917300</v>
      </c>
      <c r="E90" s="146"/>
      <c r="F90" s="152">
        <f>SUM(F62+F88)</f>
        <v>26246078</v>
      </c>
      <c r="G90" s="146"/>
      <c r="H90" s="217">
        <f>SUM(H62+H88)</f>
        <v>18995315</v>
      </c>
      <c r="I90" s="146"/>
      <c r="J90" s="152">
        <f>SUM(J62+J88)</f>
        <v>19296493</v>
      </c>
    </row>
    <row r="91" spans="1:11" ht="24" customHeight="1" thickTop="1" x14ac:dyDescent="0.65">
      <c r="D91" s="193"/>
      <c r="E91" s="194"/>
      <c r="F91" s="193"/>
      <c r="G91" s="194"/>
      <c r="H91" s="193"/>
      <c r="I91" s="194"/>
      <c r="J91" s="193"/>
    </row>
    <row r="92" spans="1:11" ht="24" customHeight="1" x14ac:dyDescent="0.65">
      <c r="E92" s="190"/>
      <c r="G92" s="190"/>
      <c r="H92" s="190"/>
      <c r="I92" s="190"/>
      <c r="J92" s="190"/>
    </row>
    <row r="93" spans="1:11" ht="24" customHeight="1" x14ac:dyDescent="0.65">
      <c r="B93" s="290"/>
      <c r="C93" s="287"/>
      <c r="D93" s="291">
        <f>D90-D30</f>
        <v>0</v>
      </c>
      <c r="E93" s="292"/>
      <c r="F93" s="293">
        <f>F90-F30</f>
        <v>0</v>
      </c>
      <c r="G93" s="292"/>
      <c r="H93" s="293">
        <f>H90-H30</f>
        <v>0</v>
      </c>
      <c r="I93" s="292"/>
      <c r="J93" s="293">
        <f>J90-J30</f>
        <v>0</v>
      </c>
      <c r="K93" s="292"/>
    </row>
    <row r="94" spans="1:11" ht="24" customHeight="1" x14ac:dyDescent="0.65">
      <c r="B94" s="290"/>
      <c r="C94" s="287"/>
      <c r="D94" s="293"/>
      <c r="E94" s="292"/>
      <c r="F94" s="293"/>
      <c r="G94" s="292"/>
      <c r="H94" s="292"/>
      <c r="I94" s="292"/>
      <c r="J94" s="292"/>
      <c r="K94" s="292"/>
    </row>
    <row r="98" spans="6:6" ht="24" customHeight="1" x14ac:dyDescent="0.65">
      <c r="F98" s="137"/>
    </row>
  </sheetData>
  <mergeCells count="9">
    <mergeCell ref="D40:J40"/>
    <mergeCell ref="D67:G67"/>
    <mergeCell ref="H67:J67"/>
    <mergeCell ref="D71:J71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7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5" transitionEvaluation="1" transitionEntry="1"/>
  <dimension ref="A1:S77"/>
  <sheetViews>
    <sheetView showGridLines="0" view="pageBreakPreview" zoomScale="80" zoomScaleNormal="85" zoomScaleSheetLayoutView="80" workbookViewId="0">
      <selection activeCell="M65" sqref="M65"/>
    </sheetView>
  </sheetViews>
  <sheetFormatPr defaultColWidth="10" defaultRowHeight="23.25" customHeight="1" x14ac:dyDescent="0.65"/>
  <cols>
    <col min="1" max="1" width="54.88671875" style="9" customWidth="1"/>
    <col min="2" max="2" width="10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3" width="15.44140625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9" s="3" customFormat="1" ht="23.25" customHeight="1" x14ac:dyDescent="0.7">
      <c r="A1" s="54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9" s="3" customFormat="1" ht="23.25" customHeight="1" x14ac:dyDescent="0.7">
      <c r="A2" s="4" t="s">
        <v>59</v>
      </c>
      <c r="B2" s="5"/>
      <c r="C2" s="5"/>
      <c r="D2" s="29"/>
      <c r="E2" s="29"/>
      <c r="F2" s="29"/>
    </row>
    <row r="3" spans="1:19" ht="23.25" customHeight="1" x14ac:dyDescent="0.7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9" ht="23.25" customHeight="1" x14ac:dyDescent="0.7">
      <c r="B4" s="11"/>
      <c r="C4" s="11"/>
      <c r="E4" s="13" t="s">
        <v>1</v>
      </c>
      <c r="G4" s="14"/>
      <c r="H4" s="297" t="s">
        <v>2</v>
      </c>
      <c r="I4" s="297"/>
      <c r="J4" s="297"/>
    </row>
    <row r="5" spans="1:19" ht="23.25" customHeight="1" x14ac:dyDescent="0.7">
      <c r="A5" s="6"/>
      <c r="C5" s="7"/>
      <c r="D5" s="296" t="s">
        <v>60</v>
      </c>
      <c r="E5" s="296"/>
      <c r="F5" s="296"/>
      <c r="H5" s="296" t="s">
        <v>60</v>
      </c>
      <c r="I5" s="296"/>
      <c r="J5" s="296"/>
    </row>
    <row r="6" spans="1:19" ht="23.25" customHeight="1" x14ac:dyDescent="0.7">
      <c r="A6" s="6"/>
      <c r="B6" s="136"/>
      <c r="C6" s="7"/>
      <c r="D6" s="296" t="s">
        <v>182</v>
      </c>
      <c r="E6" s="296"/>
      <c r="F6" s="296"/>
      <c r="H6" s="296" t="s">
        <v>182</v>
      </c>
      <c r="I6" s="296"/>
      <c r="J6" s="296"/>
    </row>
    <row r="7" spans="1:19" ht="23.25" customHeight="1" x14ac:dyDescent="0.65">
      <c r="B7" s="136" t="s">
        <v>5</v>
      </c>
      <c r="C7" s="7"/>
      <c r="D7" s="15">
        <v>2568</v>
      </c>
      <c r="E7" s="16"/>
      <c r="F7" s="15">
        <v>2567</v>
      </c>
      <c r="G7" s="18"/>
      <c r="H7" s="15">
        <v>2568</v>
      </c>
      <c r="I7" s="16"/>
      <c r="J7" s="15">
        <v>2567</v>
      </c>
    </row>
    <row r="8" spans="1:19" ht="23.25" customHeight="1" x14ac:dyDescent="0.65">
      <c r="C8" s="7"/>
      <c r="D8" s="15"/>
      <c r="E8" s="16"/>
      <c r="F8" s="15"/>
      <c r="G8" s="49" t="s">
        <v>7</v>
      </c>
      <c r="H8" s="17"/>
      <c r="I8" s="18"/>
      <c r="J8" s="17"/>
    </row>
    <row r="9" spans="1:19" ht="23.25" customHeight="1" x14ac:dyDescent="0.7">
      <c r="A9" s="32" t="s">
        <v>61</v>
      </c>
      <c r="C9" s="7"/>
    </row>
    <row r="10" spans="1:19" ht="23.25" customHeight="1" x14ac:dyDescent="0.65">
      <c r="A10" s="10" t="s">
        <v>62</v>
      </c>
      <c r="B10" s="136" t="s">
        <v>210</v>
      </c>
      <c r="C10" s="7"/>
      <c r="D10" s="46">
        <v>2093484</v>
      </c>
      <c r="F10" s="46">
        <v>1940721</v>
      </c>
      <c r="H10" s="9">
        <v>941768</v>
      </c>
      <c r="J10" s="46">
        <v>871120</v>
      </c>
      <c r="L10" s="137"/>
      <c r="M10" s="137"/>
      <c r="N10" s="137"/>
      <c r="O10" s="137"/>
      <c r="P10" s="137"/>
      <c r="Q10" s="137"/>
      <c r="R10" s="137"/>
      <c r="S10" s="137"/>
    </row>
    <row r="11" spans="1:19" ht="23.25" customHeight="1" x14ac:dyDescent="0.65">
      <c r="A11" s="10" t="s">
        <v>197</v>
      </c>
      <c r="B11" s="136" t="s">
        <v>210</v>
      </c>
      <c r="C11" s="7"/>
      <c r="D11" s="46">
        <v>33513</v>
      </c>
      <c r="F11" s="46">
        <v>33777</v>
      </c>
      <c r="H11" s="9">
        <v>28358</v>
      </c>
      <c r="J11" s="46">
        <v>4473</v>
      </c>
      <c r="L11" s="137"/>
      <c r="M11" s="137"/>
      <c r="N11" s="137"/>
      <c r="O11" s="137"/>
      <c r="P11" s="137"/>
      <c r="Q11" s="137"/>
      <c r="R11" s="137"/>
      <c r="S11" s="137"/>
    </row>
    <row r="12" spans="1:19" ht="23.25" customHeight="1" x14ac:dyDescent="0.65">
      <c r="A12" s="10" t="s">
        <v>170</v>
      </c>
      <c r="B12" s="136"/>
      <c r="C12" s="7"/>
      <c r="D12" s="46"/>
      <c r="F12" s="46"/>
      <c r="J12" s="46"/>
      <c r="L12" s="137"/>
      <c r="M12" s="137"/>
      <c r="N12" s="137"/>
      <c r="O12" s="137"/>
      <c r="P12" s="137"/>
      <c r="Q12" s="137"/>
      <c r="R12" s="137"/>
      <c r="S12" s="137"/>
    </row>
    <row r="13" spans="1:19" ht="23.25" customHeight="1" x14ac:dyDescent="0.65">
      <c r="A13" s="10" t="s">
        <v>171</v>
      </c>
      <c r="B13" s="136" t="s">
        <v>191</v>
      </c>
      <c r="C13" s="7"/>
      <c r="D13" s="168">
        <v>0</v>
      </c>
      <c r="F13" s="245">
        <v>129351</v>
      </c>
      <c r="H13" s="168">
        <v>0</v>
      </c>
      <c r="J13" s="168">
        <v>0</v>
      </c>
      <c r="L13" s="137"/>
      <c r="M13" s="137"/>
      <c r="N13" s="137"/>
      <c r="O13" s="137"/>
      <c r="P13" s="137"/>
      <c r="Q13" s="137"/>
      <c r="R13" s="137"/>
      <c r="S13" s="137"/>
    </row>
    <row r="14" spans="1:19" ht="21.5" x14ac:dyDescent="0.65">
      <c r="A14" s="10" t="s">
        <v>154</v>
      </c>
      <c r="B14" s="7" t="s">
        <v>194</v>
      </c>
      <c r="C14" s="7"/>
      <c r="D14" s="168">
        <v>0</v>
      </c>
      <c r="F14" s="168">
        <v>0</v>
      </c>
      <c r="H14" s="168">
        <v>0</v>
      </c>
      <c r="J14" s="46">
        <v>4808</v>
      </c>
      <c r="L14" s="137"/>
      <c r="M14" s="137"/>
      <c r="N14" s="137"/>
      <c r="O14" s="137"/>
      <c r="P14" s="137"/>
      <c r="Q14" s="137"/>
      <c r="R14" s="137"/>
      <c r="S14" s="137"/>
    </row>
    <row r="15" spans="1:19" ht="23.25" customHeight="1" x14ac:dyDescent="0.65">
      <c r="A15" s="8" t="s">
        <v>63</v>
      </c>
      <c r="B15" s="136" t="s">
        <v>191</v>
      </c>
      <c r="C15" s="7"/>
      <c r="D15" s="46">
        <v>1801</v>
      </c>
      <c r="F15" s="46">
        <v>540</v>
      </c>
      <c r="H15" s="9">
        <v>22491</v>
      </c>
      <c r="J15" s="46">
        <v>19907</v>
      </c>
      <c r="L15" s="137"/>
      <c r="M15" s="137"/>
      <c r="N15" s="137"/>
      <c r="O15" s="137"/>
      <c r="P15" s="137"/>
      <c r="Q15" s="137"/>
      <c r="R15" s="137"/>
      <c r="S15" s="137"/>
    </row>
    <row r="16" spans="1:19" ht="23.25" customHeight="1" x14ac:dyDescent="0.65">
      <c r="A16" s="8" t="s">
        <v>64</v>
      </c>
      <c r="B16" s="136" t="s">
        <v>191</v>
      </c>
      <c r="C16" s="7"/>
      <c r="D16" s="38">
        <v>6865</v>
      </c>
      <c r="F16" s="38">
        <v>14968</v>
      </c>
      <c r="H16" s="33">
        <v>6580</v>
      </c>
      <c r="J16" s="38">
        <v>11719</v>
      </c>
      <c r="L16" s="137"/>
      <c r="M16" s="137"/>
      <c r="N16" s="137"/>
      <c r="O16" s="137"/>
      <c r="P16" s="137"/>
      <c r="Q16" s="137"/>
      <c r="R16" s="137"/>
      <c r="S16" s="137"/>
    </row>
    <row r="17" spans="1:19" ht="23.25" customHeight="1" x14ac:dyDescent="0.7">
      <c r="A17" s="34" t="s">
        <v>65</v>
      </c>
      <c r="B17" s="136"/>
      <c r="C17" s="7"/>
      <c r="D17" s="223">
        <f>SUM(D10:D16)</f>
        <v>2135663</v>
      </c>
      <c r="E17" s="14"/>
      <c r="F17" s="37">
        <f>SUM(F10:F16)</f>
        <v>2119357</v>
      </c>
      <c r="G17" s="14"/>
      <c r="H17" s="260">
        <f>SUM(H10:H16)</f>
        <v>999197</v>
      </c>
      <c r="I17" s="14"/>
      <c r="J17" s="35">
        <f>SUM(J10:J16)</f>
        <v>912027</v>
      </c>
      <c r="L17" s="137"/>
      <c r="M17" s="137"/>
      <c r="N17" s="137"/>
      <c r="O17" s="137"/>
      <c r="P17" s="137"/>
      <c r="Q17" s="137"/>
      <c r="R17" s="137"/>
      <c r="S17" s="137"/>
    </row>
    <row r="18" spans="1:19" ht="23.25" customHeight="1" x14ac:dyDescent="0.7">
      <c r="A18" s="34"/>
      <c r="C18" s="7"/>
      <c r="D18" s="46"/>
      <c r="F18" s="46"/>
    </row>
    <row r="19" spans="1:19" ht="23.25" customHeight="1" x14ac:dyDescent="0.7">
      <c r="A19" s="32" t="s">
        <v>66</v>
      </c>
      <c r="C19" s="7"/>
    </row>
    <row r="20" spans="1:19" ht="23.25" customHeight="1" x14ac:dyDescent="0.65">
      <c r="A20" s="8" t="s">
        <v>67</v>
      </c>
      <c r="B20" s="7" t="s">
        <v>191</v>
      </c>
      <c r="C20" s="7"/>
      <c r="D20" s="46">
        <v>824022</v>
      </c>
      <c r="F20" s="46">
        <v>772389</v>
      </c>
      <c r="H20" s="46">
        <v>345332</v>
      </c>
      <c r="J20" s="46">
        <v>322056</v>
      </c>
      <c r="L20" s="137"/>
      <c r="M20" s="137"/>
      <c r="N20" s="137"/>
      <c r="O20" s="137"/>
      <c r="P20" s="137"/>
      <c r="Q20" s="137"/>
      <c r="R20" s="137"/>
      <c r="S20" s="137"/>
    </row>
    <row r="21" spans="1:19" ht="23.25" customHeight="1" x14ac:dyDescent="0.65">
      <c r="A21" s="8" t="s">
        <v>196</v>
      </c>
      <c r="C21" s="7"/>
      <c r="D21" s="46">
        <v>12567</v>
      </c>
      <c r="F21" s="46">
        <v>21273</v>
      </c>
      <c r="H21" s="168">
        <v>0</v>
      </c>
      <c r="J21" s="168">
        <v>0</v>
      </c>
      <c r="K21" s="168"/>
      <c r="L21" s="137"/>
      <c r="M21" s="137"/>
      <c r="N21" s="137"/>
      <c r="O21" s="137"/>
      <c r="P21" s="137"/>
      <c r="Q21" s="137"/>
      <c r="R21" s="137"/>
      <c r="S21" s="137"/>
    </row>
    <row r="22" spans="1:19" ht="23.25" customHeight="1" x14ac:dyDescent="0.65">
      <c r="A22" s="10" t="s">
        <v>68</v>
      </c>
      <c r="C22" s="7"/>
      <c r="D22" s="46">
        <v>251429</v>
      </c>
      <c r="F22" s="46">
        <v>235550</v>
      </c>
      <c r="H22" s="46">
        <v>109909</v>
      </c>
      <c r="J22" s="46">
        <v>97835</v>
      </c>
      <c r="L22" s="137"/>
      <c r="M22" s="137"/>
      <c r="N22" s="137"/>
      <c r="O22" s="137"/>
      <c r="P22" s="137"/>
      <c r="Q22" s="137"/>
      <c r="R22" s="137"/>
      <c r="S22" s="137"/>
    </row>
    <row r="23" spans="1:19" ht="23.25" customHeight="1" x14ac:dyDescent="0.65">
      <c r="A23" s="10" t="s">
        <v>69</v>
      </c>
      <c r="C23" s="7"/>
      <c r="D23" s="46">
        <v>106738</v>
      </c>
      <c r="F23" s="46">
        <v>100302</v>
      </c>
      <c r="H23" s="46">
        <v>55251</v>
      </c>
      <c r="J23" s="46">
        <v>48865</v>
      </c>
      <c r="L23" s="137"/>
      <c r="M23" s="137"/>
      <c r="N23" s="137"/>
      <c r="O23" s="137"/>
      <c r="P23" s="137"/>
      <c r="Q23" s="137"/>
      <c r="R23" s="137"/>
      <c r="S23" s="137"/>
    </row>
    <row r="24" spans="1:19" ht="23.25" customHeight="1" x14ac:dyDescent="0.65">
      <c r="A24" s="10" t="s">
        <v>70</v>
      </c>
      <c r="B24" s="7" t="s">
        <v>191</v>
      </c>
      <c r="C24" s="7"/>
      <c r="D24" s="46">
        <v>407815</v>
      </c>
      <c r="F24" s="46">
        <v>392098</v>
      </c>
      <c r="H24" s="46">
        <v>194787</v>
      </c>
      <c r="J24" s="46">
        <v>193500</v>
      </c>
      <c r="L24" s="137"/>
      <c r="M24" s="137"/>
      <c r="N24" s="137"/>
      <c r="O24" s="137"/>
      <c r="P24" s="137"/>
      <c r="Q24" s="137"/>
      <c r="R24" s="137"/>
      <c r="S24" s="137"/>
    </row>
    <row r="25" spans="1:19" ht="23.25" hidden="1" customHeight="1" x14ac:dyDescent="0.65">
      <c r="A25" s="10" t="s">
        <v>71</v>
      </c>
      <c r="C25" s="7"/>
      <c r="D25" s="173">
        <v>0</v>
      </c>
      <c r="F25" s="173">
        <v>0</v>
      </c>
      <c r="H25" s="173">
        <v>0</v>
      </c>
      <c r="J25" s="173">
        <v>0</v>
      </c>
      <c r="L25" s="137"/>
      <c r="M25" s="137"/>
      <c r="N25" s="137"/>
      <c r="O25" s="137"/>
      <c r="P25" s="137"/>
      <c r="Q25" s="137"/>
      <c r="R25" s="137"/>
      <c r="S25" s="137"/>
    </row>
    <row r="26" spans="1:19" s="14" customFormat="1" ht="23.25" customHeight="1" x14ac:dyDescent="0.7">
      <c r="A26" s="34" t="s">
        <v>72</v>
      </c>
      <c r="B26" s="36"/>
      <c r="C26" s="36"/>
      <c r="D26" s="224">
        <f>SUM(D20:D25)</f>
        <v>1602571</v>
      </c>
      <c r="F26" s="55">
        <f>SUM(F20:F25)</f>
        <v>1521612</v>
      </c>
      <c r="H26" s="224">
        <f>SUM(H20:H25)</f>
        <v>705279</v>
      </c>
      <c r="J26" s="55">
        <f>SUM(J20:J25)</f>
        <v>662256</v>
      </c>
      <c r="L26" s="137"/>
      <c r="M26" s="137"/>
      <c r="N26" s="137"/>
      <c r="O26" s="137"/>
      <c r="P26" s="137"/>
      <c r="Q26" s="137"/>
      <c r="R26" s="137"/>
      <c r="S26" s="137"/>
    </row>
    <row r="27" spans="1:19" s="14" customFormat="1" ht="23.25" customHeight="1" x14ac:dyDescent="0.7">
      <c r="A27" s="34"/>
      <c r="B27" s="36"/>
      <c r="C27" s="36"/>
      <c r="D27" s="44"/>
      <c r="F27" s="44"/>
      <c r="H27" s="44"/>
      <c r="J27" s="44"/>
    </row>
    <row r="28" spans="1:19" s="14" customFormat="1" ht="23.25" customHeight="1" x14ac:dyDescent="0.7">
      <c r="A28" s="34" t="s">
        <v>155</v>
      </c>
      <c r="B28" s="36"/>
      <c r="C28" s="36"/>
      <c r="D28" s="219">
        <f>D17-D26</f>
        <v>533092</v>
      </c>
      <c r="F28" s="44">
        <f>F17-F26</f>
        <v>597745</v>
      </c>
      <c r="H28" s="219">
        <f>H17-H26</f>
        <v>293918</v>
      </c>
      <c r="J28" s="44">
        <f>J17-J26</f>
        <v>249771</v>
      </c>
      <c r="L28" s="137"/>
      <c r="M28" s="137"/>
      <c r="N28" s="137"/>
      <c r="O28" s="137"/>
      <c r="P28" s="137"/>
      <c r="Q28" s="137"/>
      <c r="R28" s="137"/>
      <c r="S28" s="137"/>
    </row>
    <row r="29" spans="1:19" ht="23.25" customHeight="1" x14ac:dyDescent="0.65">
      <c r="A29" s="10" t="s">
        <v>73</v>
      </c>
      <c r="C29" s="7"/>
      <c r="D29" s="46">
        <v>460</v>
      </c>
      <c r="F29" s="46">
        <v>-1274</v>
      </c>
      <c r="H29" s="46">
        <v>8016</v>
      </c>
      <c r="J29" s="46">
        <v>-3864</v>
      </c>
      <c r="L29" s="137"/>
      <c r="M29" s="137"/>
      <c r="N29" s="137"/>
      <c r="O29" s="137"/>
      <c r="P29" s="137"/>
      <c r="Q29" s="137"/>
      <c r="R29" s="137"/>
      <c r="S29" s="137"/>
    </row>
    <row r="30" spans="1:19" ht="23.25" customHeight="1" x14ac:dyDescent="0.7">
      <c r="A30" s="8" t="s">
        <v>74</v>
      </c>
      <c r="B30" s="7" t="s">
        <v>191</v>
      </c>
      <c r="C30" s="7"/>
      <c r="D30" s="46">
        <v>-159617</v>
      </c>
      <c r="E30" s="14"/>
      <c r="F30" s="46">
        <v>-171005</v>
      </c>
      <c r="H30" s="46">
        <v>-91376</v>
      </c>
      <c r="J30" s="46">
        <v>-92181</v>
      </c>
      <c r="L30" s="137"/>
      <c r="M30" s="137"/>
      <c r="N30" s="137"/>
      <c r="O30" s="137"/>
      <c r="P30" s="137"/>
      <c r="Q30" s="137"/>
      <c r="R30" s="137"/>
      <c r="S30" s="137"/>
    </row>
    <row r="31" spans="1:19" s="14" customFormat="1" ht="23.15" customHeight="1" x14ac:dyDescent="0.7">
      <c r="A31" s="10" t="s">
        <v>152</v>
      </c>
      <c r="B31" s="7" t="s">
        <v>192</v>
      </c>
      <c r="C31" s="7"/>
      <c r="D31" s="173">
        <v>0</v>
      </c>
      <c r="E31" s="9"/>
      <c r="F31" s="38">
        <v>2978</v>
      </c>
      <c r="G31" s="9"/>
      <c r="H31" s="173">
        <v>0</v>
      </c>
      <c r="I31" s="59"/>
      <c r="J31" s="173">
        <v>0</v>
      </c>
      <c r="L31" s="137"/>
      <c r="M31" s="137"/>
      <c r="N31" s="137"/>
      <c r="O31" s="137"/>
      <c r="P31" s="137"/>
      <c r="Q31" s="137"/>
      <c r="R31" s="137"/>
      <c r="S31" s="137"/>
    </row>
    <row r="32" spans="1:19" ht="23.25" customHeight="1" x14ac:dyDescent="0.7">
      <c r="A32" s="14" t="s">
        <v>167</v>
      </c>
      <c r="B32" s="36"/>
      <c r="C32" s="36"/>
      <c r="D32" s="219">
        <f>SUM(D28:D31)</f>
        <v>373935</v>
      </c>
      <c r="E32" s="13"/>
      <c r="F32" s="44">
        <f>SUM(F28:F31)</f>
        <v>428444</v>
      </c>
      <c r="G32" s="13"/>
      <c r="H32" s="219">
        <f>SUM(H28:H31)</f>
        <v>210558</v>
      </c>
      <c r="I32" s="13"/>
      <c r="J32" s="44">
        <f>SUM(J28:J31)</f>
        <v>153726</v>
      </c>
      <c r="L32" s="137"/>
      <c r="M32" s="137"/>
      <c r="N32" s="137"/>
      <c r="O32" s="137"/>
      <c r="P32" s="137"/>
      <c r="Q32" s="137"/>
      <c r="R32" s="137"/>
      <c r="S32" s="137"/>
    </row>
    <row r="33" spans="1:19" ht="23.25" customHeight="1" x14ac:dyDescent="0.7">
      <c r="A33" s="10" t="s">
        <v>199</v>
      </c>
      <c r="B33" s="7" t="s">
        <v>211</v>
      </c>
      <c r="C33" s="7"/>
      <c r="D33" s="38">
        <v>-11199</v>
      </c>
      <c r="E33" s="14"/>
      <c r="F33" s="22">
        <v>-40</v>
      </c>
      <c r="G33" s="14"/>
      <c r="H33" s="38">
        <v>1715</v>
      </c>
      <c r="I33" s="44"/>
      <c r="J33" s="22">
        <v>3509</v>
      </c>
      <c r="L33" s="137"/>
      <c r="M33" s="137"/>
      <c r="N33" s="137"/>
      <c r="O33" s="137"/>
      <c r="P33" s="137"/>
      <c r="Q33" s="137"/>
      <c r="R33" s="137"/>
      <c r="S33" s="137"/>
    </row>
    <row r="34" spans="1:19" ht="23.25" customHeight="1" x14ac:dyDescent="0.7">
      <c r="A34" s="14" t="s">
        <v>166</v>
      </c>
      <c r="B34" s="36"/>
      <c r="C34" s="36"/>
      <c r="D34" s="224">
        <f>SUM(D32:D33)</f>
        <v>362736</v>
      </c>
      <c r="E34" s="44">
        <f t="shared" ref="E34:I34" si="0">SUM(E32:E33)</f>
        <v>0</v>
      </c>
      <c r="F34" s="55">
        <f>SUM(F32:F33)</f>
        <v>428404</v>
      </c>
      <c r="G34" s="44">
        <f t="shared" si="0"/>
        <v>0</v>
      </c>
      <c r="H34" s="224">
        <f>SUM(H32:H33)</f>
        <v>212273</v>
      </c>
      <c r="I34" s="44">
        <f t="shared" si="0"/>
        <v>0</v>
      </c>
      <c r="J34" s="55">
        <f>SUM(J32:J33)</f>
        <v>157235</v>
      </c>
      <c r="L34" s="137"/>
      <c r="M34" s="137"/>
      <c r="N34" s="137"/>
      <c r="O34" s="137"/>
      <c r="P34" s="137"/>
      <c r="Q34" s="137"/>
      <c r="R34" s="137"/>
      <c r="S34" s="137"/>
    </row>
    <row r="35" spans="1:19" ht="23.25" customHeight="1" x14ac:dyDescent="0.7">
      <c r="A35" s="14" t="s">
        <v>75</v>
      </c>
      <c r="B35" s="36"/>
      <c r="C35" s="36"/>
      <c r="D35" s="175"/>
      <c r="E35" s="44"/>
      <c r="F35" s="44"/>
      <c r="G35" s="44"/>
      <c r="H35" s="44"/>
      <c r="I35" s="44"/>
      <c r="J35" s="44"/>
    </row>
    <row r="36" spans="1:19" s="3" customFormat="1" ht="23.25" customHeight="1" x14ac:dyDescent="0.7">
      <c r="A36" s="54" t="s">
        <v>0</v>
      </c>
      <c r="B36" s="1"/>
      <c r="C36" s="1"/>
      <c r="D36" s="28"/>
      <c r="E36" s="28"/>
      <c r="F36" s="28"/>
      <c r="G36" s="2"/>
      <c r="H36" s="2"/>
      <c r="I36" s="2"/>
      <c r="J36" s="2"/>
    </row>
    <row r="37" spans="1:19" s="3" customFormat="1" ht="23.25" customHeight="1" x14ac:dyDescent="0.7">
      <c r="A37" s="4" t="s">
        <v>59</v>
      </c>
      <c r="B37" s="5"/>
      <c r="C37" s="5"/>
      <c r="D37" s="29"/>
      <c r="E37" s="29"/>
      <c r="F37" s="29"/>
    </row>
    <row r="38" spans="1:19" ht="15.9" customHeight="1" x14ac:dyDescent="0.7">
      <c r="A38" s="4"/>
      <c r="B38" s="5"/>
      <c r="C38" s="5"/>
      <c r="D38" s="29"/>
      <c r="E38" s="29"/>
      <c r="F38" s="29"/>
      <c r="G38" s="3"/>
      <c r="H38" s="3"/>
      <c r="I38" s="3"/>
      <c r="J38" s="3"/>
    </row>
    <row r="39" spans="1:19" ht="23.25" customHeight="1" x14ac:dyDescent="0.7">
      <c r="B39" s="11"/>
      <c r="C39" s="11"/>
      <c r="E39" s="13" t="s">
        <v>1</v>
      </c>
      <c r="G39" s="14"/>
      <c r="H39" s="297" t="s">
        <v>2</v>
      </c>
      <c r="I39" s="297"/>
      <c r="J39" s="297"/>
    </row>
    <row r="40" spans="1:19" ht="23.25" customHeight="1" x14ac:dyDescent="0.7">
      <c r="A40" s="6"/>
      <c r="C40" s="7"/>
      <c r="D40" s="296" t="s">
        <v>60</v>
      </c>
      <c r="E40" s="296"/>
      <c r="F40" s="296"/>
      <c r="H40" s="296" t="s">
        <v>60</v>
      </c>
      <c r="I40" s="296"/>
      <c r="J40" s="296"/>
    </row>
    <row r="41" spans="1:19" ht="23.25" customHeight="1" x14ac:dyDescent="0.7">
      <c r="A41" s="6"/>
      <c r="B41" s="136"/>
      <c r="C41" s="7"/>
      <c r="D41" s="296" t="s">
        <v>182</v>
      </c>
      <c r="E41" s="296"/>
      <c r="F41" s="296"/>
      <c r="H41" s="296" t="s">
        <v>182</v>
      </c>
      <c r="I41" s="296"/>
      <c r="J41" s="296"/>
    </row>
    <row r="42" spans="1:19" ht="21" customHeight="1" x14ac:dyDescent="0.65">
      <c r="B42" s="136" t="s">
        <v>5</v>
      </c>
      <c r="C42" s="7"/>
      <c r="D42" s="15">
        <v>2568</v>
      </c>
      <c r="E42" s="16"/>
      <c r="F42" s="15">
        <v>2567</v>
      </c>
      <c r="G42" s="18"/>
      <c r="H42" s="15">
        <v>2568</v>
      </c>
      <c r="I42" s="16"/>
      <c r="J42" s="15">
        <v>2567</v>
      </c>
    </row>
    <row r="43" spans="1:19" ht="21" customHeight="1" x14ac:dyDescent="0.65">
      <c r="C43" s="7"/>
      <c r="D43" s="15"/>
      <c r="E43" s="16"/>
      <c r="F43" s="15"/>
      <c r="G43" s="49" t="s">
        <v>7</v>
      </c>
      <c r="H43" s="17"/>
      <c r="I43" s="18"/>
      <c r="J43" s="17"/>
    </row>
    <row r="44" spans="1:19" ht="23.25" customHeight="1" x14ac:dyDescent="0.7">
      <c r="A44" s="6" t="s">
        <v>76</v>
      </c>
      <c r="C44" s="7"/>
      <c r="D44" s="15"/>
      <c r="E44" s="16"/>
      <c r="F44" s="15"/>
      <c r="G44" s="49"/>
      <c r="H44" s="17"/>
      <c r="I44" s="18"/>
      <c r="J44" s="17"/>
    </row>
    <row r="45" spans="1:19" ht="23.25" customHeight="1" x14ac:dyDescent="0.7">
      <c r="A45" s="58" t="s">
        <v>77</v>
      </c>
      <c r="C45" s="7"/>
      <c r="D45" s="15"/>
      <c r="E45" s="16"/>
      <c r="F45" s="15"/>
      <c r="G45" s="49"/>
      <c r="H45" s="17"/>
      <c r="I45" s="18"/>
      <c r="J45" s="17"/>
    </row>
    <row r="46" spans="1:19" ht="23.25" customHeight="1" x14ac:dyDescent="0.7">
      <c r="A46" s="58" t="s">
        <v>78</v>
      </c>
      <c r="C46" s="7"/>
      <c r="D46" s="15"/>
      <c r="E46" s="16"/>
      <c r="F46" s="15"/>
      <c r="G46" s="49"/>
      <c r="H46" s="17"/>
      <c r="I46" s="18"/>
      <c r="J46" s="17"/>
    </row>
    <row r="47" spans="1:19" ht="23.25" customHeight="1" x14ac:dyDescent="0.65">
      <c r="A47" s="8" t="s">
        <v>79</v>
      </c>
      <c r="C47" s="7"/>
      <c r="D47" s="228">
        <v>65124</v>
      </c>
      <c r="E47" s="16"/>
      <c r="F47" s="31">
        <v>33538</v>
      </c>
      <c r="G47" s="49"/>
      <c r="H47" s="173">
        <v>0</v>
      </c>
      <c r="J47" s="173">
        <v>0</v>
      </c>
      <c r="K47" s="56"/>
    </row>
    <row r="48" spans="1:19" s="14" customFormat="1" ht="23.25" customHeight="1" x14ac:dyDescent="0.7">
      <c r="A48" s="14" t="s">
        <v>80</v>
      </c>
      <c r="B48" s="7"/>
      <c r="C48" s="7"/>
      <c r="D48" s="220"/>
      <c r="E48" s="16"/>
      <c r="F48" s="46"/>
      <c r="G48" s="49"/>
      <c r="H48" s="46"/>
      <c r="I48" s="21"/>
      <c r="J48" s="46"/>
    </row>
    <row r="49" spans="1:10" s="14" customFormat="1" ht="23.25" customHeight="1" x14ac:dyDescent="0.7">
      <c r="A49" s="14" t="s">
        <v>78</v>
      </c>
      <c r="B49" s="7"/>
      <c r="C49" s="7"/>
      <c r="D49" s="223">
        <f>SUM(D47:E47)</f>
        <v>65124</v>
      </c>
      <c r="E49" s="50"/>
      <c r="F49" s="37">
        <f>SUM(F47:G47)</f>
        <v>33538</v>
      </c>
      <c r="G49" s="51"/>
      <c r="H49" s="203">
        <f>SUM(H47:I47)</f>
        <v>0</v>
      </c>
      <c r="I49" s="21"/>
      <c r="J49" s="203">
        <f>SUM(J47:K47)</f>
        <v>0</v>
      </c>
    </row>
    <row r="50" spans="1:10" s="14" customFormat="1" ht="8.4" customHeight="1" x14ac:dyDescent="0.7">
      <c r="A50" s="8"/>
      <c r="B50" s="7"/>
      <c r="C50" s="7"/>
      <c r="D50" s="46"/>
      <c r="E50" s="16"/>
      <c r="F50" s="46"/>
      <c r="G50" s="49"/>
      <c r="H50" s="46"/>
      <c r="I50" s="21"/>
      <c r="J50" s="46"/>
    </row>
    <row r="51" spans="1:10" s="14" customFormat="1" ht="23.25" customHeight="1" x14ac:dyDescent="0.7">
      <c r="A51" s="58" t="s">
        <v>81</v>
      </c>
      <c r="B51" s="7"/>
      <c r="C51" s="7"/>
      <c r="D51" s="46"/>
      <c r="E51" s="16"/>
      <c r="F51" s="46"/>
      <c r="G51" s="49"/>
      <c r="H51" s="46"/>
      <c r="I51" s="21"/>
      <c r="J51" s="46"/>
    </row>
    <row r="52" spans="1:10" s="14" customFormat="1" ht="23.25" customHeight="1" x14ac:dyDescent="0.7">
      <c r="A52" s="58" t="s">
        <v>78</v>
      </c>
      <c r="B52" s="7"/>
      <c r="C52" s="7"/>
      <c r="D52" s="46"/>
      <c r="E52" s="16"/>
      <c r="F52" s="46"/>
      <c r="G52" s="49"/>
      <c r="H52" s="46"/>
      <c r="I52" s="21"/>
      <c r="J52" s="46"/>
    </row>
    <row r="53" spans="1:10" s="14" customFormat="1" ht="23.25" customHeight="1" x14ac:dyDescent="0.7">
      <c r="A53" s="9" t="s">
        <v>183</v>
      </c>
      <c r="B53" s="7"/>
      <c r="C53" s="7"/>
      <c r="D53" s="46"/>
      <c r="E53" s="16"/>
      <c r="F53" s="46"/>
      <c r="G53" s="49"/>
      <c r="H53" s="46"/>
      <c r="I53" s="21"/>
      <c r="J53" s="46"/>
    </row>
    <row r="54" spans="1:10" s="14" customFormat="1" ht="22" x14ac:dyDescent="0.7">
      <c r="A54" s="9" t="s">
        <v>82</v>
      </c>
      <c r="B54" s="7"/>
      <c r="C54" s="7"/>
      <c r="D54" s="276">
        <v>0</v>
      </c>
      <c r="E54" s="16"/>
      <c r="F54" s="274">
        <v>-1</v>
      </c>
      <c r="G54" s="49"/>
      <c r="H54" s="276">
        <v>0</v>
      </c>
      <c r="I54" s="21"/>
      <c r="J54" s="274">
        <v>-1</v>
      </c>
    </row>
    <row r="55" spans="1:10" s="14" customFormat="1" ht="22" hidden="1" x14ac:dyDescent="0.7">
      <c r="A55" s="9" t="s">
        <v>158</v>
      </c>
      <c r="B55" s="7"/>
      <c r="C55" s="7"/>
      <c r="D55" s="59"/>
      <c r="E55" s="16"/>
    </row>
    <row r="56" spans="1:10" s="14" customFormat="1" ht="22" hidden="1" x14ac:dyDescent="0.7">
      <c r="A56" s="9" t="s">
        <v>159</v>
      </c>
      <c r="B56" s="7"/>
      <c r="C56" s="7"/>
      <c r="D56" s="46"/>
      <c r="E56" s="16"/>
      <c r="F56" s="59"/>
      <c r="G56" s="49"/>
      <c r="H56" s="59"/>
      <c r="I56" s="21"/>
      <c r="J56" s="59">
        <v>0</v>
      </c>
    </row>
    <row r="57" spans="1:10" s="14" customFormat="1" ht="22" x14ac:dyDescent="0.7">
      <c r="A57" s="9" t="s">
        <v>209</v>
      </c>
      <c r="B57" s="7"/>
      <c r="C57" s="7"/>
    </row>
    <row r="58" spans="1:10" s="14" customFormat="1" ht="22" x14ac:dyDescent="0.7">
      <c r="A58" s="9" t="s">
        <v>159</v>
      </c>
      <c r="B58" s="7"/>
      <c r="C58" s="7"/>
      <c r="D58" s="277">
        <v>-616</v>
      </c>
      <c r="E58" s="16"/>
      <c r="F58" s="276">
        <v>0</v>
      </c>
      <c r="G58" s="49"/>
      <c r="H58" s="276">
        <v>0</v>
      </c>
      <c r="I58" s="21"/>
      <c r="J58" s="276">
        <v>0</v>
      </c>
    </row>
    <row r="59" spans="1:10" s="14" customFormat="1" ht="22" x14ac:dyDescent="0.7">
      <c r="A59" s="9" t="s">
        <v>83</v>
      </c>
      <c r="B59" s="7"/>
      <c r="C59" s="7"/>
      <c r="D59" s="277"/>
      <c r="E59" s="16"/>
      <c r="F59" s="276"/>
      <c r="G59" s="49"/>
      <c r="H59" s="276"/>
      <c r="I59" s="21"/>
      <c r="J59" s="276"/>
    </row>
    <row r="60" spans="1:10" s="14" customFormat="1" ht="22" x14ac:dyDescent="0.7">
      <c r="A60" s="9" t="s">
        <v>78</v>
      </c>
      <c r="B60" s="7"/>
      <c r="C60" s="7"/>
      <c r="D60" s="228">
        <v>123</v>
      </c>
      <c r="E60" s="16"/>
      <c r="F60" s="173">
        <v>0</v>
      </c>
      <c r="G60" s="49"/>
      <c r="H60" s="173">
        <v>0</v>
      </c>
      <c r="I60" s="21"/>
      <c r="J60" s="173">
        <v>0</v>
      </c>
    </row>
    <row r="61" spans="1:10" s="14" customFormat="1" ht="23.25" customHeight="1" x14ac:dyDescent="0.7">
      <c r="A61" s="14" t="s">
        <v>84</v>
      </c>
      <c r="B61" s="7"/>
      <c r="C61" s="7"/>
      <c r="D61" s="46"/>
      <c r="E61" s="16"/>
      <c r="F61" s="46"/>
      <c r="G61" s="49"/>
      <c r="H61" s="46"/>
      <c r="I61" s="21"/>
      <c r="J61" s="46"/>
    </row>
    <row r="62" spans="1:10" s="14" customFormat="1" ht="23.25" customHeight="1" x14ac:dyDescent="0.7">
      <c r="A62" s="14" t="s">
        <v>78</v>
      </c>
      <c r="B62" s="7"/>
      <c r="C62" s="7"/>
      <c r="D62" s="223">
        <f>SUM(D54:D60)</f>
        <v>-493</v>
      </c>
      <c r="E62" s="16"/>
      <c r="F62" s="223">
        <f>SUM(F54:F58)</f>
        <v>-1</v>
      </c>
      <c r="G62" s="49"/>
      <c r="H62" s="173">
        <f>SUM(H54:H58)</f>
        <v>0</v>
      </c>
      <c r="I62" s="21"/>
      <c r="J62" s="223">
        <f>SUM(J54:J58)</f>
        <v>-1</v>
      </c>
    </row>
    <row r="63" spans="1:10" s="14" customFormat="1" ht="23.25" customHeight="1" x14ac:dyDescent="0.7">
      <c r="A63" s="6" t="s">
        <v>87</v>
      </c>
      <c r="B63" s="36"/>
      <c r="C63" s="36"/>
      <c r="D63" s="227">
        <f>SUM(D49,D62)</f>
        <v>64631</v>
      </c>
      <c r="E63" s="50"/>
      <c r="F63" s="84">
        <f>SUM(F49,F62)</f>
        <v>33537</v>
      </c>
      <c r="G63" s="51"/>
      <c r="H63" s="173">
        <f>SUM(H49,H62)</f>
        <v>0</v>
      </c>
      <c r="I63" s="52"/>
      <c r="J63" s="227">
        <f>SUM(J49,J62)</f>
        <v>-1</v>
      </c>
    </row>
    <row r="64" spans="1:10" ht="23.25" customHeight="1" thickBot="1" x14ac:dyDescent="0.75">
      <c r="A64" s="6" t="s">
        <v>203</v>
      </c>
      <c r="B64" s="36"/>
      <c r="C64" s="36"/>
      <c r="D64" s="225">
        <f>D34+D63</f>
        <v>427367</v>
      </c>
      <c r="E64" s="50"/>
      <c r="F64" s="53">
        <f>F34+F63</f>
        <v>461941</v>
      </c>
      <c r="G64" s="50"/>
      <c r="H64" s="225">
        <f>H34+H63</f>
        <v>212273</v>
      </c>
      <c r="I64" s="50"/>
      <c r="J64" s="53">
        <f>J34+J63</f>
        <v>157234</v>
      </c>
    </row>
    <row r="65" spans="1:11" s="45" customFormat="1" ht="13" customHeight="1" thickTop="1" x14ac:dyDescent="0.7">
      <c r="A65" s="6"/>
      <c r="B65" s="36"/>
      <c r="C65" s="36"/>
      <c r="D65" s="13"/>
      <c r="E65" s="50"/>
      <c r="F65" s="13"/>
      <c r="G65" s="50"/>
      <c r="H65" s="14"/>
      <c r="I65" s="50"/>
      <c r="J65" s="14"/>
    </row>
    <row r="66" spans="1:11" s="3" customFormat="1" ht="23.25" customHeight="1" x14ac:dyDescent="0.7">
      <c r="A66" s="14" t="s">
        <v>204</v>
      </c>
      <c r="B66" s="36"/>
      <c r="C66" s="36"/>
      <c r="D66" s="21"/>
      <c r="E66" s="26"/>
      <c r="F66" s="21"/>
      <c r="G66" s="24"/>
      <c r="H66" s="24"/>
      <c r="I66" s="24"/>
      <c r="J66" s="24"/>
    </row>
    <row r="67" spans="1:11" ht="23.25" customHeight="1" x14ac:dyDescent="0.65">
      <c r="A67" s="9" t="s">
        <v>85</v>
      </c>
      <c r="C67" s="7"/>
      <c r="D67" s="248">
        <f>D69-D68</f>
        <v>345382</v>
      </c>
      <c r="E67" s="21"/>
      <c r="F67" s="21">
        <f>F69-F68</f>
        <v>416953</v>
      </c>
      <c r="G67" s="21"/>
      <c r="H67" s="248">
        <f>H69-H68</f>
        <v>212273</v>
      </c>
      <c r="I67" s="21"/>
      <c r="J67" s="21">
        <f>J69-J68</f>
        <v>157235</v>
      </c>
    </row>
    <row r="68" spans="1:11" ht="23.25" customHeight="1" x14ac:dyDescent="0.65">
      <c r="A68" s="8" t="s">
        <v>86</v>
      </c>
      <c r="C68" s="7"/>
      <c r="D68" s="22">
        <v>17354</v>
      </c>
      <c r="E68" s="21"/>
      <c r="F68" s="21">
        <v>11451</v>
      </c>
      <c r="G68" s="21"/>
      <c r="H68" s="173">
        <v>0</v>
      </c>
      <c r="I68" s="59"/>
      <c r="J68" s="173">
        <v>0</v>
      </c>
    </row>
    <row r="69" spans="1:11" ht="23.25" customHeight="1" thickBot="1" x14ac:dyDescent="0.75">
      <c r="A69" s="14"/>
      <c r="C69" s="7"/>
      <c r="D69" s="226">
        <f>D34</f>
        <v>362736</v>
      </c>
      <c r="E69" s="24"/>
      <c r="F69" s="39">
        <f>F34</f>
        <v>428404</v>
      </c>
      <c r="G69" s="24"/>
      <c r="H69" s="226">
        <f>H34</f>
        <v>212273</v>
      </c>
      <c r="I69" s="24"/>
      <c r="J69" s="39">
        <f>J34</f>
        <v>157235</v>
      </c>
    </row>
    <row r="70" spans="1:11" s="3" customFormat="1" ht="23.25" customHeight="1" thickTop="1" x14ac:dyDescent="0.7">
      <c r="A70" s="14" t="s">
        <v>205</v>
      </c>
      <c r="B70" s="36"/>
      <c r="C70" s="36"/>
      <c r="D70" s="24"/>
      <c r="E70" s="26"/>
      <c r="F70" s="24"/>
      <c r="G70" s="24"/>
      <c r="H70" s="24"/>
      <c r="I70" s="24"/>
      <c r="J70" s="24"/>
    </row>
    <row r="71" spans="1:11" ht="23.25" customHeight="1" x14ac:dyDescent="0.65">
      <c r="A71" s="9" t="s">
        <v>85</v>
      </c>
      <c r="C71" s="7"/>
      <c r="D71" s="248">
        <f>D73-D72</f>
        <v>399701</v>
      </c>
      <c r="E71" s="21"/>
      <c r="F71" s="21">
        <f>F73-F72</f>
        <v>450490</v>
      </c>
      <c r="G71" s="21"/>
      <c r="H71" s="248">
        <f>H73-H72</f>
        <v>212273</v>
      </c>
      <c r="I71" s="21"/>
      <c r="J71" s="21">
        <f>J73-J72</f>
        <v>157234</v>
      </c>
    </row>
    <row r="72" spans="1:11" ht="23.25" customHeight="1" x14ac:dyDescent="0.65">
      <c r="A72" s="8" t="s">
        <v>86</v>
      </c>
      <c r="C72" s="7"/>
      <c r="D72" s="22">
        <v>27666</v>
      </c>
      <c r="E72" s="21"/>
      <c r="F72" s="21">
        <v>11451</v>
      </c>
      <c r="G72" s="21"/>
      <c r="H72" s="173">
        <v>0</v>
      </c>
      <c r="I72" s="59"/>
      <c r="J72" s="173">
        <v>0</v>
      </c>
    </row>
    <row r="73" spans="1:11" ht="23.25" customHeight="1" thickBot="1" x14ac:dyDescent="0.75">
      <c r="A73" s="6"/>
      <c r="C73" s="7"/>
      <c r="D73" s="226">
        <f>D64</f>
        <v>427367</v>
      </c>
      <c r="E73" s="24"/>
      <c r="F73" s="39">
        <f>F64</f>
        <v>461941</v>
      </c>
      <c r="G73" s="24"/>
      <c r="H73" s="226">
        <f>H64</f>
        <v>212273</v>
      </c>
      <c r="I73" s="24"/>
      <c r="J73" s="39">
        <f>J64</f>
        <v>157234</v>
      </c>
      <c r="K73" s="21"/>
    </row>
    <row r="74" spans="1:11" ht="23.25" customHeight="1" thickTop="1" x14ac:dyDescent="0.7">
      <c r="A74" s="20" t="s">
        <v>218</v>
      </c>
      <c r="B74" s="7" t="s">
        <v>195</v>
      </c>
      <c r="C74" s="7"/>
      <c r="D74" s="26"/>
      <c r="E74" s="24"/>
      <c r="F74" s="26"/>
      <c r="G74" s="24"/>
      <c r="H74" s="24"/>
      <c r="I74" s="24"/>
      <c r="J74" s="24"/>
    </row>
    <row r="75" spans="1:11" ht="23.25" customHeight="1" thickBot="1" x14ac:dyDescent="0.75">
      <c r="A75" s="9" t="s">
        <v>163</v>
      </c>
      <c r="B75" s="9"/>
      <c r="D75" s="57">
        <v>7.0699999999999999E-2</v>
      </c>
      <c r="E75" s="47"/>
      <c r="F75" s="57">
        <v>9.1999999999999998E-2</v>
      </c>
      <c r="G75" s="47"/>
      <c r="H75" s="57">
        <v>4.3400000000000001E-2</v>
      </c>
      <c r="I75" s="60"/>
      <c r="J75" s="57">
        <v>3.4700000000000002E-2</v>
      </c>
    </row>
    <row r="76" spans="1:11" ht="23.25" customHeight="1" thickTop="1" thickBot="1" x14ac:dyDescent="0.75">
      <c r="A76" s="9" t="s">
        <v>164</v>
      </c>
      <c r="B76" s="9"/>
      <c r="D76" s="57">
        <v>7.0699999999999999E-2</v>
      </c>
      <c r="E76" s="47"/>
      <c r="F76" s="57">
        <v>8.9300000000000004E-2</v>
      </c>
      <c r="G76" s="47"/>
      <c r="H76" s="57">
        <v>4.3400000000000001E-2</v>
      </c>
      <c r="I76" s="60"/>
      <c r="J76" s="57">
        <v>3.3700000000000001E-2</v>
      </c>
    </row>
    <row r="77" spans="1:11" ht="23.25" customHeight="1" thickTop="1" x14ac:dyDescent="0.7">
      <c r="A77" s="283"/>
      <c r="B77" s="9"/>
      <c r="D77" s="60"/>
      <c r="E77" s="47"/>
      <c r="F77" s="60"/>
      <c r="G77" s="47"/>
      <c r="H77" s="60"/>
      <c r="I77" s="60"/>
      <c r="J77" s="60"/>
    </row>
  </sheetData>
  <mergeCells count="10">
    <mergeCell ref="D40:F40"/>
    <mergeCell ref="H40:J40"/>
    <mergeCell ref="D41:F41"/>
    <mergeCell ref="H41:J41"/>
    <mergeCell ref="H4:J4"/>
    <mergeCell ref="H39:J39"/>
    <mergeCell ref="D5:F5"/>
    <mergeCell ref="H5:J5"/>
    <mergeCell ref="D6:F6"/>
    <mergeCell ref="H6:J6"/>
  </mergeCells>
  <phoneticPr fontId="0" type="noConversion"/>
  <printOptions gridLinesSet="0"/>
  <pageMargins left="0.7" right="0.7" top="0.45" bottom="0.5" header="0.5" footer="0.5"/>
  <pageSetup paperSize="9" scale="84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5" max="16383" man="1"/>
    <brk id="81" max="16383" man="1"/>
    <brk id="119" max="16383" man="1"/>
    <brk id="1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72"/>
  <sheetViews>
    <sheetView showGridLines="0" view="pageBreakPreview" zoomScale="70" zoomScaleNormal="70" zoomScaleSheetLayoutView="70" workbookViewId="0">
      <selection activeCell="B34" sqref="B34"/>
    </sheetView>
  </sheetViews>
  <sheetFormatPr defaultColWidth="10.6640625" defaultRowHeight="24" customHeight="1" x14ac:dyDescent="0.6"/>
  <cols>
    <col min="1" max="1" width="77.6640625" style="64" customWidth="1"/>
    <col min="2" max="2" width="15.6640625" style="64" customWidth="1"/>
    <col min="3" max="3" width="1.77734375" style="63" customWidth="1"/>
    <col min="4" max="4" width="15.6640625" style="64" customWidth="1"/>
    <col min="5" max="5" width="1.77734375" style="63" customWidth="1"/>
    <col min="6" max="6" width="15.44140625" style="64" customWidth="1"/>
    <col min="7" max="7" width="1.77734375" style="63" customWidth="1"/>
    <col min="8" max="8" width="15.44140625" style="63" customWidth="1"/>
    <col min="9" max="9" width="1.77734375" style="63" customWidth="1"/>
    <col min="10" max="10" width="15.44140625" style="63" customWidth="1"/>
    <col min="11" max="11" width="1.77734375" style="63" customWidth="1"/>
    <col min="12" max="12" width="15.44140625" style="63" customWidth="1"/>
    <col min="13" max="13" width="1.77734375" style="63" customWidth="1"/>
    <col min="14" max="14" width="15.44140625" style="63" customWidth="1"/>
    <col min="15" max="15" width="1.77734375" style="63" customWidth="1"/>
    <col min="16" max="16" width="16.44140625" style="63" hidden="1" customWidth="1"/>
    <col min="17" max="17" width="1.77734375" style="63" customWidth="1"/>
    <col min="18" max="18" width="15.44140625" style="63" customWidth="1"/>
    <col min="19" max="19" width="1.77734375" style="63" customWidth="1"/>
    <col min="20" max="20" width="16.44140625" style="64" customWidth="1"/>
    <col min="21" max="21" width="1.77734375" style="63" customWidth="1"/>
    <col min="22" max="22" width="16.44140625" style="63" customWidth="1"/>
    <col min="23" max="23" width="1.77734375" style="63" customWidth="1"/>
    <col min="24" max="24" width="16.44140625" style="64" customWidth="1"/>
    <col min="25" max="16384" width="10.6640625" style="64"/>
  </cols>
  <sheetData>
    <row r="1" spans="1:24" ht="24" customHeight="1" x14ac:dyDescent="0.7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2"/>
    </row>
    <row r="2" spans="1:24" ht="24" customHeight="1" x14ac:dyDescent="0.7">
      <c r="A2" s="61" t="s">
        <v>157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5"/>
    </row>
    <row r="3" spans="1:24" ht="24" customHeight="1" x14ac:dyDescent="0.7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5"/>
    </row>
    <row r="4" spans="1:24" ht="21" customHeight="1" x14ac:dyDescent="0.7">
      <c r="A4" s="66"/>
      <c r="B4" s="298" t="s">
        <v>1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</row>
    <row r="5" spans="1:24" ht="22.5" customHeight="1" x14ac:dyDescent="0.7">
      <c r="A5" s="66"/>
      <c r="B5" s="67"/>
      <c r="C5" s="67"/>
      <c r="D5" s="67"/>
      <c r="E5" s="67"/>
      <c r="F5" s="299" t="s">
        <v>88</v>
      </c>
      <c r="G5" s="299"/>
      <c r="H5" s="299"/>
      <c r="I5" s="67"/>
      <c r="J5" s="299" t="s">
        <v>54</v>
      </c>
      <c r="K5" s="299"/>
      <c r="L5" s="299"/>
      <c r="M5" s="299"/>
      <c r="N5" s="299"/>
      <c r="O5" s="299"/>
      <c r="P5" s="299"/>
      <c r="Q5" s="299"/>
      <c r="R5" s="299"/>
      <c r="S5" s="66"/>
      <c r="T5" s="67"/>
      <c r="U5" s="67"/>
      <c r="V5" s="67"/>
      <c r="W5" s="67"/>
      <c r="X5" s="67"/>
    </row>
    <row r="6" spans="1:24" ht="22.5" customHeight="1" x14ac:dyDescent="0.7">
      <c r="A6" s="93"/>
      <c r="B6" s="94"/>
      <c r="C6" s="94"/>
      <c r="D6" s="95"/>
      <c r="E6" s="95"/>
      <c r="F6" s="98"/>
      <c r="G6" s="99"/>
      <c r="H6" s="66"/>
      <c r="I6" s="99"/>
      <c r="J6" s="100"/>
      <c r="K6" s="101"/>
      <c r="L6" s="93"/>
      <c r="M6" s="93"/>
      <c r="N6" s="93"/>
      <c r="O6" s="93"/>
      <c r="P6" s="93" t="s">
        <v>94</v>
      </c>
      <c r="Q6" s="93"/>
      <c r="R6" s="93" t="s">
        <v>90</v>
      </c>
      <c r="S6" s="93"/>
      <c r="T6" s="98"/>
      <c r="U6" s="94"/>
      <c r="V6" s="94"/>
      <c r="W6" s="94"/>
      <c r="X6" s="94"/>
    </row>
    <row r="7" spans="1:24" ht="22.5" customHeight="1" x14ac:dyDescent="0.65">
      <c r="A7" s="99"/>
      <c r="B7" s="93" t="s">
        <v>161</v>
      </c>
      <c r="C7" s="93"/>
      <c r="D7" s="93" t="s">
        <v>91</v>
      </c>
      <c r="E7" s="98"/>
      <c r="F7" s="98"/>
      <c r="G7" s="98"/>
      <c r="H7" s="66" t="s">
        <v>212</v>
      </c>
      <c r="I7" s="102"/>
      <c r="J7" s="86" t="s">
        <v>93</v>
      </c>
      <c r="K7" s="101"/>
      <c r="L7" s="86" t="s">
        <v>93</v>
      </c>
      <c r="M7" s="86"/>
      <c r="N7" s="86" t="s">
        <v>93</v>
      </c>
      <c r="O7" s="86"/>
      <c r="P7" s="96" t="s">
        <v>101</v>
      </c>
      <c r="Q7" s="86"/>
      <c r="R7" s="96" t="s">
        <v>94</v>
      </c>
      <c r="S7" s="96"/>
      <c r="T7" s="103" t="s">
        <v>90</v>
      </c>
      <c r="U7" s="102"/>
      <c r="V7" s="96" t="s">
        <v>95</v>
      </c>
      <c r="W7" s="99"/>
      <c r="X7" s="98"/>
    </row>
    <row r="8" spans="1:24" ht="22.5" customHeight="1" x14ac:dyDescent="0.65">
      <c r="A8" s="99"/>
      <c r="B8" s="96" t="s">
        <v>96</v>
      </c>
      <c r="C8" s="93"/>
      <c r="D8" s="93" t="s">
        <v>97</v>
      </c>
      <c r="E8" s="93"/>
      <c r="F8" s="93" t="s">
        <v>98</v>
      </c>
      <c r="G8" s="97"/>
      <c r="H8" s="66" t="s">
        <v>213</v>
      </c>
      <c r="I8" s="93"/>
      <c r="J8" s="86" t="s">
        <v>99</v>
      </c>
      <c r="K8" s="101"/>
      <c r="L8" s="86" t="s">
        <v>137</v>
      </c>
      <c r="M8" s="86"/>
      <c r="N8" s="86" t="s">
        <v>100</v>
      </c>
      <c r="O8" s="86"/>
      <c r="P8" s="93" t="s">
        <v>147</v>
      </c>
      <c r="Q8" s="86"/>
      <c r="R8" s="93" t="s">
        <v>101</v>
      </c>
      <c r="S8" s="93"/>
      <c r="T8" s="93" t="s">
        <v>95</v>
      </c>
      <c r="U8" s="93"/>
      <c r="V8" s="93" t="s">
        <v>102</v>
      </c>
      <c r="W8" s="93"/>
      <c r="X8" s="93" t="s">
        <v>90</v>
      </c>
    </row>
    <row r="9" spans="1:24" ht="22.5" customHeight="1" x14ac:dyDescent="0.65">
      <c r="A9" s="99"/>
      <c r="B9" s="93" t="s">
        <v>103</v>
      </c>
      <c r="C9" s="93"/>
      <c r="D9" s="93" t="s">
        <v>104</v>
      </c>
      <c r="E9" s="93"/>
      <c r="F9" s="93" t="s">
        <v>105</v>
      </c>
      <c r="G9" s="93"/>
      <c r="H9" s="66" t="s">
        <v>153</v>
      </c>
      <c r="I9" s="93"/>
      <c r="J9" s="86" t="s">
        <v>106</v>
      </c>
      <c r="K9" s="101"/>
      <c r="L9" s="86" t="s">
        <v>107</v>
      </c>
      <c r="M9" s="86"/>
      <c r="N9" s="86" t="s">
        <v>108</v>
      </c>
      <c r="O9" s="86"/>
      <c r="P9" s="93" t="s">
        <v>148</v>
      </c>
      <c r="Q9" s="86"/>
      <c r="R9" s="93" t="s">
        <v>45</v>
      </c>
      <c r="S9" s="93"/>
      <c r="T9" s="93" t="s">
        <v>162</v>
      </c>
      <c r="U9" s="93"/>
      <c r="V9" s="93" t="s">
        <v>109</v>
      </c>
      <c r="W9" s="93"/>
      <c r="X9" s="93" t="s">
        <v>45</v>
      </c>
    </row>
    <row r="10" spans="1:24" ht="21" customHeight="1" x14ac:dyDescent="0.65">
      <c r="A10" s="104"/>
      <c r="B10" s="300" t="s">
        <v>7</v>
      </c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R10" s="300"/>
      <c r="S10" s="300"/>
      <c r="T10" s="300"/>
      <c r="U10" s="300"/>
      <c r="V10" s="300"/>
      <c r="W10" s="300"/>
      <c r="X10" s="300"/>
    </row>
    <row r="11" spans="1:24" ht="23.4" customHeight="1" x14ac:dyDescent="0.7">
      <c r="A11" s="105" t="s">
        <v>184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</row>
    <row r="12" spans="1:24" ht="23.4" customHeight="1" x14ac:dyDescent="0.7">
      <c r="A12" s="106" t="s">
        <v>160</v>
      </c>
      <c r="B12" s="89">
        <v>4531560</v>
      </c>
      <c r="C12" s="89"/>
      <c r="D12" s="89">
        <v>909994</v>
      </c>
      <c r="E12" s="89"/>
      <c r="F12" s="89">
        <v>295260</v>
      </c>
      <c r="G12" s="89"/>
      <c r="H12" s="89">
        <v>-1124878</v>
      </c>
      <c r="I12" s="101"/>
      <c r="J12" s="261">
        <v>-284133</v>
      </c>
      <c r="K12" s="261"/>
      <c r="L12" s="261">
        <v>-131</v>
      </c>
      <c r="M12" s="107"/>
      <c r="N12" s="261">
        <v>2001903</v>
      </c>
      <c r="O12" s="107"/>
      <c r="P12" s="120">
        <v>0</v>
      </c>
      <c r="Q12" s="107"/>
      <c r="R12" s="262">
        <f>SUM(J12:N12)</f>
        <v>1717639</v>
      </c>
      <c r="S12" s="89"/>
      <c r="T12" s="262">
        <f>SUM(B12:H12,R12)</f>
        <v>6329575</v>
      </c>
      <c r="U12" s="89"/>
      <c r="V12" s="261">
        <v>40370</v>
      </c>
      <c r="W12" s="89"/>
      <c r="X12" s="89">
        <f>SUM(T12:V12)</f>
        <v>6369945</v>
      </c>
    </row>
    <row r="13" spans="1:24" ht="21.65" customHeight="1" x14ac:dyDescent="0.7">
      <c r="A13" s="6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87"/>
      <c r="M13" s="92"/>
      <c r="N13" s="87"/>
      <c r="O13" s="92"/>
      <c r="P13" s="92"/>
      <c r="Q13" s="92"/>
      <c r="R13" s="87"/>
      <c r="S13" s="89"/>
      <c r="T13" s="87"/>
      <c r="U13" s="92"/>
      <c r="V13" s="92"/>
      <c r="W13" s="92"/>
      <c r="X13" s="92"/>
    </row>
    <row r="14" spans="1:24" ht="21.65" customHeight="1" x14ac:dyDescent="0.7">
      <c r="A14" s="6" t="s">
        <v>173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87"/>
      <c r="M14" s="92"/>
      <c r="N14" s="87"/>
      <c r="O14" s="92"/>
      <c r="P14" s="92"/>
      <c r="Q14" s="92"/>
      <c r="R14" s="87"/>
      <c r="S14" s="89"/>
      <c r="T14" s="87"/>
      <c r="U14" s="92"/>
      <c r="V14" s="92"/>
      <c r="W14" s="92"/>
      <c r="X14" s="92"/>
    </row>
    <row r="15" spans="1:24" ht="21.65" customHeight="1" x14ac:dyDescent="0.7">
      <c r="A15" s="110" t="s">
        <v>176</v>
      </c>
      <c r="B15" s="171">
        <v>0</v>
      </c>
      <c r="C15" s="111"/>
      <c r="D15" s="171">
        <v>0</v>
      </c>
      <c r="E15" s="111"/>
      <c r="F15" s="171">
        <v>0</v>
      </c>
      <c r="G15" s="112"/>
      <c r="H15" s="196">
        <f>'PL6-7'!F67</f>
        <v>416953</v>
      </c>
      <c r="I15" s="112"/>
      <c r="J15" s="198">
        <v>0</v>
      </c>
      <c r="K15" s="88"/>
      <c r="L15" s="198">
        <v>0</v>
      </c>
      <c r="M15" s="87"/>
      <c r="N15" s="171">
        <v>0</v>
      </c>
      <c r="O15" s="87"/>
      <c r="P15" s="199">
        <v>0</v>
      </c>
      <c r="Q15" s="87"/>
      <c r="R15" s="213">
        <f>SUM(J15:N15)</f>
        <v>0</v>
      </c>
      <c r="S15" s="89"/>
      <c r="T15" s="88">
        <f>SUM(B15:H15)+R15</f>
        <v>416953</v>
      </c>
      <c r="U15" s="113"/>
      <c r="V15" s="196">
        <f>'PL6-7'!F68</f>
        <v>11451</v>
      </c>
      <c r="W15" s="113"/>
      <c r="X15" s="113">
        <f>SUM(T15:W15)</f>
        <v>428404</v>
      </c>
    </row>
    <row r="16" spans="1:24" ht="21.5" customHeight="1" x14ac:dyDescent="0.7">
      <c r="A16" s="110" t="s">
        <v>206</v>
      </c>
      <c r="B16" s="171">
        <v>0</v>
      </c>
      <c r="C16" s="111"/>
      <c r="D16" s="171">
        <v>0</v>
      </c>
      <c r="E16" s="111"/>
      <c r="F16" s="171">
        <v>0</v>
      </c>
      <c r="G16" s="112"/>
      <c r="H16" s="197">
        <v>0</v>
      </c>
      <c r="I16" s="112"/>
      <c r="J16" s="196">
        <f>'PL6-7'!F47</f>
        <v>33538</v>
      </c>
      <c r="K16" s="112"/>
      <c r="L16" s="196">
        <f>'PL6-7'!F54</f>
        <v>-1</v>
      </c>
      <c r="M16" s="88"/>
      <c r="N16" s="171">
        <v>0</v>
      </c>
      <c r="O16" s="171">
        <v>0</v>
      </c>
      <c r="P16" s="171">
        <v>0</v>
      </c>
      <c r="Q16" s="88"/>
      <c r="R16" s="88">
        <f>SUM(J16:N16)</f>
        <v>33537</v>
      </c>
      <c r="S16" s="89"/>
      <c r="T16" s="88">
        <f>SUM(B16:I16)+R16</f>
        <v>33537</v>
      </c>
      <c r="U16" s="113"/>
      <c r="V16" s="197">
        <v>0</v>
      </c>
      <c r="W16" s="113"/>
      <c r="X16" s="113">
        <f>SUM(T16:W16)</f>
        <v>33537</v>
      </c>
    </row>
    <row r="17" spans="1:24" ht="21.65" customHeight="1" x14ac:dyDescent="0.7">
      <c r="A17" s="105" t="s">
        <v>172</v>
      </c>
      <c r="B17" s="211">
        <f>SUM(B15:B16)</f>
        <v>0</v>
      </c>
      <c r="C17" s="91"/>
      <c r="D17" s="211">
        <f>SUM(D15:D16)</f>
        <v>0</v>
      </c>
      <c r="E17" s="92"/>
      <c r="F17" s="211">
        <f>SUM(F15:F16)</f>
        <v>0</v>
      </c>
      <c r="G17" s="91"/>
      <c r="H17" s="114">
        <f>SUM(H15:H16)</f>
        <v>416953</v>
      </c>
      <c r="I17" s="91"/>
      <c r="J17" s="114">
        <f>SUM(J15:J16)</f>
        <v>33538</v>
      </c>
      <c r="K17" s="107"/>
      <c r="L17" s="235">
        <f>SUM(L15:L16)</f>
        <v>-1</v>
      </c>
      <c r="M17" s="107"/>
      <c r="N17" s="211">
        <f>SUM(N15:N16)</f>
        <v>0</v>
      </c>
      <c r="O17" s="107"/>
      <c r="P17" s="267">
        <f>SUM(P15:P16)</f>
        <v>0</v>
      </c>
      <c r="Q17" s="107"/>
      <c r="R17" s="114">
        <f>SUM(R15:R16)</f>
        <v>33537</v>
      </c>
      <c r="S17" s="89"/>
      <c r="T17" s="114">
        <f>SUM(T15:T16)</f>
        <v>450490</v>
      </c>
      <c r="U17" s="109"/>
      <c r="V17" s="114">
        <f>SUM(V15:V16)</f>
        <v>11451</v>
      </c>
      <c r="W17" s="109"/>
      <c r="X17" s="115">
        <f>SUM(X15:X16)</f>
        <v>461941</v>
      </c>
    </row>
    <row r="18" spans="1:24" s="63" customFormat="1" ht="5" customHeight="1" x14ac:dyDescent="0.7">
      <c r="A18" s="8" t="s">
        <v>150</v>
      </c>
      <c r="B18" s="268">
        <v>0</v>
      </c>
      <c r="C18" s="91"/>
      <c r="D18" s="268">
        <v>0</v>
      </c>
      <c r="E18" s="92"/>
      <c r="F18" s="268">
        <v>0</v>
      </c>
      <c r="G18" s="91"/>
      <c r="H18" s="196">
        <v>0</v>
      </c>
      <c r="I18" s="91"/>
      <c r="J18" s="196">
        <v>0</v>
      </c>
      <c r="K18" s="107"/>
      <c r="L18" s="196">
        <v>0</v>
      </c>
      <c r="M18" s="107"/>
      <c r="N18" s="196">
        <v>0</v>
      </c>
      <c r="O18" s="107"/>
      <c r="P18" s="107"/>
      <c r="Q18" s="107"/>
      <c r="R18" s="196">
        <v>0</v>
      </c>
      <c r="S18" s="89"/>
      <c r="T18" s="196">
        <v>0</v>
      </c>
      <c r="U18" s="109"/>
      <c r="V18" s="196">
        <v>0</v>
      </c>
      <c r="W18" s="109"/>
      <c r="X18" s="196">
        <f>SUM(T18:W18)</f>
        <v>0</v>
      </c>
    </row>
    <row r="19" spans="1:24" ht="23.4" customHeight="1" thickBot="1" x14ac:dyDescent="0.75">
      <c r="A19" s="116" t="s">
        <v>185</v>
      </c>
      <c r="B19" s="119">
        <f>SUM(B12,B17,B18)</f>
        <v>4531560</v>
      </c>
      <c r="C19" s="118"/>
      <c r="D19" s="119">
        <f>SUM(D12,D17,D18)</f>
        <v>909994</v>
      </c>
      <c r="E19" s="99"/>
      <c r="F19" s="119">
        <f>SUM(F12,F17,F18)</f>
        <v>295260</v>
      </c>
      <c r="G19" s="99"/>
      <c r="H19" s="119">
        <f>SUM(H12,H17,H18)</f>
        <v>-707925</v>
      </c>
      <c r="I19" s="99"/>
      <c r="J19" s="119">
        <f>SUM(J12,J17,J18)</f>
        <v>-250595</v>
      </c>
      <c r="K19" s="89"/>
      <c r="L19" s="119">
        <f>SUM(L12,L17)</f>
        <v>-132</v>
      </c>
      <c r="M19" s="90"/>
      <c r="N19" s="117">
        <f>SUM(N12,N17)</f>
        <v>2001903</v>
      </c>
      <c r="O19" s="90"/>
      <c r="P19" s="212">
        <f>SUM(P12,P17)</f>
        <v>0</v>
      </c>
      <c r="Q19" s="90"/>
      <c r="R19" s="119">
        <f>SUM(R12,R17,R18)</f>
        <v>1751176</v>
      </c>
      <c r="S19" s="120"/>
      <c r="T19" s="195">
        <f>SUM(T12,T17)</f>
        <v>6780065</v>
      </c>
      <c r="U19" s="121"/>
      <c r="V19" s="119">
        <f>SUM(V12,V17)</f>
        <v>51821</v>
      </c>
      <c r="W19" s="121"/>
      <c r="X19" s="117">
        <f>SUM(X12,X17)</f>
        <v>6831886</v>
      </c>
    </row>
    <row r="20" spans="1:24" ht="24" customHeight="1" thickTop="1" x14ac:dyDescent="0.6">
      <c r="B20" s="63"/>
      <c r="D20" s="63"/>
      <c r="F20" s="63"/>
      <c r="R20" s="64"/>
      <c r="T20" s="63"/>
    </row>
    <row r="21" spans="1:24" ht="23.4" customHeight="1" x14ac:dyDescent="0.7">
      <c r="A21" s="105" t="s">
        <v>186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</row>
    <row r="22" spans="1:24" ht="23.4" customHeight="1" x14ac:dyDescent="0.7">
      <c r="A22" s="106" t="s">
        <v>187</v>
      </c>
      <c r="B22" s="89">
        <v>4886929</v>
      </c>
      <c r="C22" s="89"/>
      <c r="D22" s="89">
        <v>1620733</v>
      </c>
      <c r="E22" s="89"/>
      <c r="F22" s="89">
        <v>333790</v>
      </c>
      <c r="G22" s="89"/>
      <c r="H22" s="89">
        <v>-221877</v>
      </c>
      <c r="I22" s="89"/>
      <c r="J22" s="89">
        <v>-488793</v>
      </c>
      <c r="K22" s="89"/>
      <c r="L22" s="89">
        <v>-132</v>
      </c>
      <c r="M22" s="107"/>
      <c r="N22" s="89">
        <v>2581139</v>
      </c>
      <c r="O22" s="107"/>
      <c r="P22" s="199">
        <v>2092214.1629999999</v>
      </c>
      <c r="Q22" s="107"/>
      <c r="R22" s="204">
        <f>SUM(J22:N22)</f>
        <v>2092214</v>
      </c>
      <c r="S22" s="89"/>
      <c r="T22" s="204">
        <f>SUM(B22:H22,R22)</f>
        <v>8711789</v>
      </c>
      <c r="U22" s="89"/>
      <c r="V22" s="89">
        <v>780024</v>
      </c>
      <c r="W22" s="89"/>
      <c r="X22" s="89">
        <f>SUM(T22:V22)</f>
        <v>9491813</v>
      </c>
    </row>
    <row r="23" spans="1:24" ht="23.4" customHeight="1" x14ac:dyDescent="0.7">
      <c r="A23" s="106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107"/>
      <c r="N23" s="89"/>
      <c r="O23" s="107"/>
      <c r="P23" s="199"/>
      <c r="Q23" s="107"/>
      <c r="R23" s="204"/>
      <c r="S23" s="89"/>
      <c r="T23" s="204"/>
      <c r="U23" s="89"/>
      <c r="V23" s="89"/>
      <c r="W23" s="89"/>
      <c r="X23" s="89"/>
    </row>
    <row r="24" spans="1:24" ht="21.65" customHeight="1" x14ac:dyDescent="0.7">
      <c r="A24" s="6" t="s">
        <v>173</v>
      </c>
      <c r="B24" s="251"/>
      <c r="C24" s="251"/>
      <c r="D24" s="251"/>
      <c r="E24" s="251"/>
      <c r="F24" s="251"/>
      <c r="G24" s="251"/>
      <c r="H24" s="251"/>
      <c r="I24" s="251"/>
      <c r="J24" s="251"/>
      <c r="K24" s="251"/>
      <c r="L24" s="249"/>
      <c r="M24" s="251"/>
      <c r="N24" s="249"/>
      <c r="O24" s="251"/>
      <c r="P24" s="251"/>
      <c r="Q24" s="251"/>
      <c r="R24" s="249"/>
      <c r="S24" s="120"/>
      <c r="T24" s="249"/>
      <c r="U24" s="251"/>
      <c r="V24" s="251"/>
      <c r="W24" s="251"/>
      <c r="X24" s="251"/>
    </row>
    <row r="25" spans="1:24" ht="21.65" customHeight="1" x14ac:dyDescent="0.7">
      <c r="A25" s="110" t="s">
        <v>143</v>
      </c>
      <c r="B25" s="171">
        <v>0</v>
      </c>
      <c r="C25" s="111"/>
      <c r="D25" s="171">
        <v>0</v>
      </c>
      <c r="E25" s="111"/>
      <c r="F25" s="171">
        <v>0</v>
      </c>
      <c r="G25" s="230"/>
      <c r="H25" s="229">
        <f>'PL6-7'!D67</f>
        <v>345382</v>
      </c>
      <c r="I25" s="230"/>
      <c r="J25" s="198">
        <v>0</v>
      </c>
      <c r="K25" s="88"/>
      <c r="L25" s="198">
        <v>0</v>
      </c>
      <c r="M25" s="87"/>
      <c r="N25" s="249">
        <v>0</v>
      </c>
      <c r="O25" s="249"/>
      <c r="P25" s="199">
        <v>0</v>
      </c>
      <c r="Q25" s="249"/>
      <c r="R25" s="213">
        <f>SUM(J25:N25)</f>
        <v>0</v>
      </c>
      <c r="S25" s="120"/>
      <c r="T25" s="231">
        <f>SUM(B25:H25,R25)</f>
        <v>345382</v>
      </c>
      <c r="U25" s="121"/>
      <c r="V25" s="121">
        <f>'PL6-7'!D68</f>
        <v>17354</v>
      </c>
      <c r="W25" s="121"/>
      <c r="X25" s="121">
        <f>SUM(T25:W25)</f>
        <v>362736</v>
      </c>
    </row>
    <row r="26" spans="1:24" ht="21.65" customHeight="1" x14ac:dyDescent="0.7">
      <c r="A26" s="110" t="s">
        <v>206</v>
      </c>
      <c r="B26" s="171">
        <v>0</v>
      </c>
      <c r="C26" s="111"/>
      <c r="D26" s="171">
        <v>0</v>
      </c>
      <c r="E26" s="111"/>
      <c r="F26" s="171">
        <v>0</v>
      </c>
      <c r="G26" s="230"/>
      <c r="H26" s="250">
        <f>+'PL6-7'!D62</f>
        <v>-493</v>
      </c>
      <c r="I26" s="230"/>
      <c r="J26" s="229">
        <v>54812</v>
      </c>
      <c r="K26" s="230"/>
      <c r="L26" s="229">
        <f>'PL6-7'!D54</f>
        <v>0</v>
      </c>
      <c r="M26" s="231"/>
      <c r="N26" s="231">
        <v>0</v>
      </c>
      <c r="O26" s="231"/>
      <c r="P26" s="229"/>
      <c r="Q26" s="231"/>
      <c r="R26" s="231">
        <f>SUM(J26:Q26)</f>
        <v>54812</v>
      </c>
      <c r="S26" s="120"/>
      <c r="T26" s="231">
        <f>SUM(B26:H26,R26)</f>
        <v>54319</v>
      </c>
      <c r="U26" s="121"/>
      <c r="V26" s="231">
        <v>10312</v>
      </c>
      <c r="W26" s="121"/>
      <c r="X26" s="121">
        <f>SUM(T26:W26)</f>
        <v>64631</v>
      </c>
    </row>
    <row r="27" spans="1:24" ht="21.65" customHeight="1" x14ac:dyDescent="0.7">
      <c r="A27" s="105" t="s">
        <v>172</v>
      </c>
      <c r="B27" s="235">
        <v>0</v>
      </c>
      <c r="C27" s="233"/>
      <c r="D27" s="235">
        <v>0</v>
      </c>
      <c r="E27" s="251"/>
      <c r="F27" s="235">
        <v>0</v>
      </c>
      <c r="G27" s="233"/>
      <c r="H27" s="232">
        <f>SUM(H25:H26)</f>
        <v>344889</v>
      </c>
      <c r="I27" s="233"/>
      <c r="J27" s="232">
        <f>SUM(J25:J26)</f>
        <v>54812</v>
      </c>
      <c r="K27" s="234"/>
      <c r="L27" s="232">
        <f>SUM(L25:L26)</f>
        <v>0</v>
      </c>
      <c r="M27" s="234"/>
      <c r="N27" s="235">
        <v>0</v>
      </c>
      <c r="O27" s="234"/>
      <c r="P27" s="235">
        <f>SUM(P25:P26)</f>
        <v>0</v>
      </c>
      <c r="Q27" s="234"/>
      <c r="R27" s="232">
        <f>SUM(R25:R26)</f>
        <v>54812</v>
      </c>
      <c r="S27" s="120"/>
      <c r="T27" s="232">
        <f>SUM(T25:T26)</f>
        <v>399701</v>
      </c>
      <c r="U27" s="236"/>
      <c r="V27" s="232">
        <f>SUM(V25:V26)</f>
        <v>27666</v>
      </c>
      <c r="W27" s="236"/>
      <c r="X27" s="237">
        <f>SUM(X25:X26)</f>
        <v>427367</v>
      </c>
    </row>
    <row r="28" spans="1:24" ht="7.5" customHeight="1" x14ac:dyDescent="0.7">
      <c r="A28" s="108"/>
      <c r="B28" s="252"/>
      <c r="C28" s="233"/>
      <c r="D28" s="253">
        <f>SUM(D21,D26,D27)</f>
        <v>0</v>
      </c>
      <c r="E28" s="251"/>
      <c r="F28" s="233"/>
      <c r="G28" s="233"/>
      <c r="H28" s="252"/>
      <c r="I28" s="233"/>
      <c r="J28" s="234"/>
      <c r="K28" s="234"/>
      <c r="L28" s="234"/>
      <c r="M28" s="234"/>
      <c r="N28" s="234"/>
      <c r="O28" s="234"/>
      <c r="P28" s="234"/>
      <c r="Q28" s="234"/>
      <c r="R28" s="252"/>
      <c r="S28" s="120"/>
      <c r="T28" s="252"/>
      <c r="U28" s="236"/>
      <c r="V28" s="234"/>
      <c r="W28" s="236"/>
      <c r="X28" s="252"/>
    </row>
    <row r="29" spans="1:24" ht="23.4" customHeight="1" thickBot="1" x14ac:dyDescent="0.75">
      <c r="A29" s="116" t="s">
        <v>188</v>
      </c>
      <c r="B29" s="254">
        <f>SUM(B22,B27)</f>
        <v>4886929</v>
      </c>
      <c r="C29" s="121"/>
      <c r="D29" s="254">
        <f>SUM(D22,D27)</f>
        <v>1620733</v>
      </c>
      <c r="E29" s="121"/>
      <c r="F29" s="254">
        <f>SUM(F22,F27)</f>
        <v>333790</v>
      </c>
      <c r="G29" s="121"/>
      <c r="H29" s="254">
        <f>SUM(H22,H27)</f>
        <v>123012</v>
      </c>
      <c r="I29" s="121"/>
      <c r="J29" s="254">
        <f>SUM(J22,J27)</f>
        <v>-433981</v>
      </c>
      <c r="K29" s="120"/>
      <c r="L29" s="254">
        <f>SUM(L22,L27)</f>
        <v>-132</v>
      </c>
      <c r="M29" s="252"/>
      <c r="N29" s="254">
        <f>SUM(N22,N27)</f>
        <v>2581139</v>
      </c>
      <c r="O29" s="252"/>
      <c r="P29" s="255">
        <f>SUM(P22,P27)</f>
        <v>2092214.1629999999</v>
      </c>
      <c r="Q29" s="252"/>
      <c r="R29" s="254">
        <f>SUM(R22,R27)</f>
        <v>2147026</v>
      </c>
      <c r="S29" s="120"/>
      <c r="T29" s="254">
        <f>SUM(T22,T27)</f>
        <v>9111490</v>
      </c>
      <c r="U29" s="121"/>
      <c r="V29" s="254">
        <f>SUM(V22,V27)</f>
        <v>807690</v>
      </c>
      <c r="W29" s="121"/>
      <c r="X29" s="254">
        <f>SUM(X22,X27)</f>
        <v>9919180</v>
      </c>
    </row>
    <row r="30" spans="1:24" ht="24" customHeight="1" thickTop="1" x14ac:dyDescent="0.6">
      <c r="R30" s="64"/>
    </row>
    <row r="69" spans="1:1" ht="24" customHeight="1" x14ac:dyDescent="0.65">
      <c r="A69" s="284"/>
    </row>
    <row r="72" spans="1:1" ht="24" customHeight="1" x14ac:dyDescent="0.65">
      <c r="A72" s="284"/>
    </row>
  </sheetData>
  <mergeCells count="4">
    <mergeCell ref="B4:X4"/>
    <mergeCell ref="F5:H5"/>
    <mergeCell ref="J5:R5"/>
    <mergeCell ref="B10:X10"/>
  </mergeCells>
  <phoneticPr fontId="8" type="noConversion"/>
  <conditionalFormatting sqref="F15:F16 D15:D16 B15:B16">
    <cfRule type="uniqueValues" dxfId="5" priority="50" stopIfTrue="1"/>
  </conditionalFormatting>
  <conditionalFormatting sqref="F25:F26 D25:D26 B25:B26">
    <cfRule type="uniqueValues" dxfId="4" priority="6" stopIfTrue="1"/>
  </conditionalFormatting>
  <conditionalFormatting sqref="L15 J15">
    <cfRule type="uniqueValues" dxfId="3" priority="49" stopIfTrue="1"/>
  </conditionalFormatting>
  <conditionalFormatting sqref="L25 J25">
    <cfRule type="uniqueValues" dxfId="2" priority="5" stopIfTrue="1"/>
  </conditionalFormatting>
  <conditionalFormatting sqref="N15:N16 O16:P16">
    <cfRule type="uniqueValues" dxfId="1" priority="48" stopIfTrue="1"/>
  </conditionalFormatting>
  <conditionalFormatting sqref="P26">
    <cfRule type="uniqueValues" dxfId="0" priority="35" stopIfTrue="1"/>
  </conditionalFormatting>
  <pageMargins left="0.7" right="0.7" top="0.48" bottom="0.5" header="0.5" footer="0.5"/>
  <pageSetup paperSize="9" scale="58" firstPageNumber="8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ignoredErrors>
    <ignoredError sqref="R22" formulaRange="1"/>
    <ignoredError sqref="X27 X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71"/>
  <sheetViews>
    <sheetView showGridLines="0" view="pageBreakPreview" zoomScale="70" zoomScaleNormal="70" zoomScaleSheetLayoutView="70" workbookViewId="0">
      <selection activeCell="S24" sqref="S24"/>
    </sheetView>
  </sheetViews>
  <sheetFormatPr defaultColWidth="9.33203125" defaultRowHeight="20" x14ac:dyDescent="0.6"/>
  <cols>
    <col min="1" max="1" width="62.33203125" style="70" customWidth="1"/>
    <col min="2" max="2" width="18.33203125" style="70" customWidth="1"/>
    <col min="3" max="3" width="3.109375" style="70" customWidth="1"/>
    <col min="4" max="4" width="18.33203125" style="70" customWidth="1"/>
    <col min="5" max="5" width="3.109375" style="70" customWidth="1"/>
    <col min="6" max="6" width="18.33203125" style="70" customWidth="1"/>
    <col min="7" max="7" width="3.109375" style="70" customWidth="1"/>
    <col min="8" max="8" width="18.33203125" style="70" customWidth="1"/>
    <col min="9" max="9" width="3.109375" style="70" customWidth="1"/>
    <col min="10" max="10" width="18.33203125" style="70" customWidth="1"/>
    <col min="11" max="11" width="3.109375" style="70" customWidth="1"/>
    <col min="12" max="12" width="18.33203125" style="70" customWidth="1"/>
    <col min="13" max="13" width="3.109375" style="70" customWidth="1"/>
    <col min="14" max="14" width="18.33203125" style="70" customWidth="1"/>
    <col min="15" max="15" width="3.109375" style="70" customWidth="1"/>
    <col min="16" max="16" width="18.33203125" style="70" customWidth="1"/>
    <col min="17" max="16384" width="9.33203125" style="70"/>
  </cols>
  <sheetData>
    <row r="1" spans="1:23" ht="23" x14ac:dyDescent="0.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9"/>
    </row>
    <row r="2" spans="1:23" ht="23" x14ac:dyDescent="0.7">
      <c r="A2" s="71" t="s">
        <v>157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23" ht="23" x14ac:dyDescent="0.7">
      <c r="A3" s="71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</row>
    <row r="4" spans="1:23" ht="20.399999999999999" customHeight="1" x14ac:dyDescent="0.7">
      <c r="A4" s="72"/>
      <c r="B4" s="302" t="s">
        <v>2</v>
      </c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23" ht="21" customHeight="1" x14ac:dyDescent="0.7">
      <c r="A5" s="72"/>
      <c r="B5" s="73"/>
      <c r="C5" s="73"/>
      <c r="D5" s="73"/>
      <c r="E5" s="73"/>
      <c r="F5" s="303" t="s">
        <v>50</v>
      </c>
      <c r="G5" s="303"/>
      <c r="H5" s="303"/>
      <c r="I5" s="73"/>
      <c r="J5" s="303" t="s">
        <v>54</v>
      </c>
      <c r="K5" s="303"/>
      <c r="L5" s="303"/>
      <c r="M5" s="303"/>
      <c r="N5" s="303"/>
      <c r="O5" s="73"/>
      <c r="P5" s="73"/>
    </row>
    <row r="6" spans="1:23" ht="20.399999999999999" customHeight="1" x14ac:dyDescent="0.7">
      <c r="A6" s="123"/>
      <c r="B6" s="124"/>
      <c r="C6" s="124"/>
      <c r="D6" s="124"/>
      <c r="E6" s="124"/>
      <c r="F6" s="100"/>
      <c r="G6" s="100"/>
      <c r="H6" s="100"/>
      <c r="I6" s="124"/>
      <c r="J6" s="100"/>
      <c r="K6" s="124"/>
      <c r="L6" s="93"/>
      <c r="M6" s="124"/>
      <c r="N6" s="93" t="s">
        <v>90</v>
      </c>
      <c r="O6" s="124"/>
      <c r="P6" s="124"/>
    </row>
    <row r="7" spans="1:23" ht="21" customHeight="1" x14ac:dyDescent="0.65">
      <c r="A7" s="125"/>
      <c r="B7" s="93" t="s">
        <v>161</v>
      </c>
      <c r="C7" s="100"/>
      <c r="D7" s="100" t="s">
        <v>91</v>
      </c>
      <c r="E7" s="100"/>
      <c r="F7" s="125"/>
      <c r="G7" s="125"/>
      <c r="H7" s="123"/>
      <c r="I7" s="126"/>
      <c r="J7" s="100" t="s">
        <v>93</v>
      </c>
      <c r="K7" s="100"/>
      <c r="L7" s="86" t="s">
        <v>93</v>
      </c>
      <c r="M7" s="100"/>
      <c r="N7" s="96" t="s">
        <v>94</v>
      </c>
      <c r="O7" s="100"/>
      <c r="P7"/>
    </row>
    <row r="8" spans="1:23" ht="21" customHeight="1" x14ac:dyDescent="0.65">
      <c r="A8" s="125"/>
      <c r="B8" s="123" t="s">
        <v>96</v>
      </c>
      <c r="C8" s="100"/>
      <c r="D8" s="100" t="s">
        <v>97</v>
      </c>
      <c r="E8" s="100"/>
      <c r="F8" s="123" t="s">
        <v>98</v>
      </c>
      <c r="G8" s="123"/>
      <c r="H8" s="100" t="s">
        <v>89</v>
      </c>
      <c r="I8" s="123"/>
      <c r="J8" s="86" t="s">
        <v>137</v>
      </c>
      <c r="K8" s="100"/>
      <c r="L8" s="86" t="s">
        <v>100</v>
      </c>
      <c r="M8" s="100"/>
      <c r="N8" s="93" t="s">
        <v>101</v>
      </c>
      <c r="O8" s="100"/>
      <c r="P8" s="100" t="s">
        <v>90</v>
      </c>
    </row>
    <row r="9" spans="1:23" ht="21" customHeight="1" x14ac:dyDescent="0.65">
      <c r="A9" s="125"/>
      <c r="B9" s="100" t="s">
        <v>103</v>
      </c>
      <c r="C9" s="100"/>
      <c r="D9" s="12" t="s">
        <v>104</v>
      </c>
      <c r="E9" s="100"/>
      <c r="F9" s="123" t="s">
        <v>105</v>
      </c>
      <c r="G9" s="123"/>
      <c r="H9" s="123" t="s">
        <v>92</v>
      </c>
      <c r="I9" s="123"/>
      <c r="J9" s="86" t="s">
        <v>107</v>
      </c>
      <c r="K9" s="100"/>
      <c r="L9" s="86" t="s">
        <v>108</v>
      </c>
      <c r="M9" s="100"/>
      <c r="N9" s="93" t="s">
        <v>45</v>
      </c>
      <c r="O9" s="100"/>
      <c r="P9" s="100" t="s">
        <v>45</v>
      </c>
    </row>
    <row r="10" spans="1:23" ht="18" customHeight="1" x14ac:dyDescent="0.7">
      <c r="A10" s="127"/>
      <c r="B10" s="301" t="s">
        <v>7</v>
      </c>
      <c r="C10" s="301"/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</row>
    <row r="11" spans="1:23" ht="21.65" customHeight="1" x14ac:dyDescent="0.7">
      <c r="A11" s="105" t="s">
        <v>184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</row>
    <row r="12" spans="1:23" ht="22" x14ac:dyDescent="0.7">
      <c r="A12" s="127" t="s">
        <v>160</v>
      </c>
      <c r="B12" s="200">
        <v>4531560</v>
      </c>
      <c r="C12" s="128"/>
      <c r="D12" s="128">
        <v>909994</v>
      </c>
      <c r="E12" s="128"/>
      <c r="F12" s="128">
        <v>295260</v>
      </c>
      <c r="G12" s="128"/>
      <c r="H12" s="128">
        <v>522085</v>
      </c>
      <c r="I12" s="128"/>
      <c r="J12" s="128">
        <v>-151</v>
      </c>
      <c r="K12" s="128"/>
      <c r="L12" s="128">
        <v>1285600</v>
      </c>
      <c r="M12" s="128"/>
      <c r="N12" s="128">
        <f>SUM(J12:L12)</f>
        <v>1285449</v>
      </c>
      <c r="O12" s="128"/>
      <c r="P12" s="128">
        <f>SUM(B12:H12)+N12</f>
        <v>7544348</v>
      </c>
    </row>
    <row r="13" spans="1:23" ht="20.149999999999999" customHeight="1" x14ac:dyDescent="0.7">
      <c r="A13" s="6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</row>
    <row r="14" spans="1:23" ht="20.149999999999999" customHeight="1" x14ac:dyDescent="0.7">
      <c r="A14" s="6" t="s">
        <v>173</v>
      </c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W14" s="171"/>
    </row>
    <row r="15" spans="1:23" ht="20.149999999999999" customHeight="1" x14ac:dyDescent="0.65">
      <c r="A15" s="132" t="s">
        <v>143</v>
      </c>
      <c r="B15" s="171">
        <v>0</v>
      </c>
      <c r="C15" s="129"/>
      <c r="D15" s="171">
        <v>0</v>
      </c>
      <c r="E15" s="129"/>
      <c r="F15" s="171">
        <v>0</v>
      </c>
      <c r="G15" s="129"/>
      <c r="H15" s="201">
        <f>'PL6-7'!J67</f>
        <v>157235</v>
      </c>
      <c r="I15" s="122"/>
      <c r="J15" s="171">
        <v>0</v>
      </c>
      <c r="K15" s="129"/>
      <c r="L15" s="171">
        <v>0</v>
      </c>
      <c r="M15" s="129"/>
      <c r="N15" s="171">
        <f>SUM(J15:L15)</f>
        <v>0</v>
      </c>
      <c r="O15" s="129"/>
      <c r="P15" s="122">
        <f>SUM(B15:H15,N15)</f>
        <v>157235</v>
      </c>
    </row>
    <row r="16" spans="1:23" ht="21.5" x14ac:dyDescent="0.65">
      <c r="A16" s="202" t="s">
        <v>206</v>
      </c>
      <c r="B16" s="171">
        <v>0</v>
      </c>
      <c r="C16" s="129"/>
      <c r="D16" s="171">
        <v>0</v>
      </c>
      <c r="E16" s="130"/>
      <c r="F16" s="171">
        <v>0</v>
      </c>
      <c r="G16" s="129"/>
      <c r="H16" s="171">
        <f>'PL6-7'!J47</f>
        <v>0</v>
      </c>
      <c r="I16" s="122"/>
      <c r="J16" s="201">
        <f>'PL6-7'!J54</f>
        <v>-1</v>
      </c>
      <c r="K16" s="129"/>
      <c r="L16" s="171">
        <v>0</v>
      </c>
      <c r="M16" s="129"/>
      <c r="N16" s="229">
        <f>SUM(J16:L16)</f>
        <v>-1</v>
      </c>
      <c r="O16" s="129"/>
      <c r="P16" s="122">
        <f>SUM(B16:H16,N16)</f>
        <v>-1</v>
      </c>
    </row>
    <row r="17" spans="1:16" ht="20.149999999999999" customHeight="1" x14ac:dyDescent="0.7">
      <c r="A17" s="105" t="s">
        <v>177</v>
      </c>
      <c r="B17" s="172">
        <f>SUM(B15:B16)</f>
        <v>0</v>
      </c>
      <c r="C17" s="129"/>
      <c r="D17" s="172">
        <f>SUM(D15:D16)</f>
        <v>0</v>
      </c>
      <c r="E17" s="130"/>
      <c r="F17" s="172">
        <f>SUM(F15:F16)</f>
        <v>0</v>
      </c>
      <c r="G17" s="129"/>
      <c r="H17" s="134">
        <f>SUM(H15:H16)</f>
        <v>157235</v>
      </c>
      <c r="I17" s="131"/>
      <c r="J17" s="240">
        <f>SUM(J15:J16)</f>
        <v>-1</v>
      </c>
      <c r="K17" s="129"/>
      <c r="L17" s="240">
        <f>SUM(L15:L16)</f>
        <v>0</v>
      </c>
      <c r="M17" s="129"/>
      <c r="N17" s="240">
        <f>SUM(N15:N16)</f>
        <v>-1</v>
      </c>
      <c r="O17" s="129"/>
      <c r="P17" s="134">
        <f>SUM(P15:P16)</f>
        <v>157234</v>
      </c>
    </row>
    <row r="18" spans="1:16" ht="20.149999999999999" customHeight="1" x14ac:dyDescent="0.7">
      <c r="A18" s="6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16" ht="22.5" thickBot="1" x14ac:dyDescent="0.75">
      <c r="A19" s="75" t="s">
        <v>185</v>
      </c>
      <c r="B19" s="76">
        <f>SUM(B12,B17)</f>
        <v>4531560</v>
      </c>
      <c r="C19" s="74"/>
      <c r="D19" s="76">
        <f>SUM(D12,D17)</f>
        <v>909994</v>
      </c>
      <c r="E19" s="74"/>
      <c r="F19" s="76">
        <f>SUM(F12,F17)</f>
        <v>295260</v>
      </c>
      <c r="G19" s="74"/>
      <c r="H19" s="76">
        <f>SUM(H12,H17)</f>
        <v>679320</v>
      </c>
      <c r="I19" s="74"/>
      <c r="J19" s="76">
        <f>SUM(J12,J17)</f>
        <v>-152</v>
      </c>
      <c r="K19" s="74"/>
      <c r="L19" s="76">
        <f>SUM(L12,L17)</f>
        <v>1285600</v>
      </c>
      <c r="M19" s="74"/>
      <c r="N19" s="76">
        <f>SUM(N12,N17)</f>
        <v>1285448</v>
      </c>
      <c r="O19" s="74"/>
      <c r="P19" s="76">
        <f>SUM(P12,P17)</f>
        <v>7701582</v>
      </c>
    </row>
    <row r="20" spans="1:16" ht="20.5" thickTop="1" x14ac:dyDescent="0.6"/>
    <row r="21" spans="1:16" ht="21.65" customHeight="1" x14ac:dyDescent="0.7">
      <c r="A21" s="105" t="s">
        <v>186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</row>
    <row r="22" spans="1:16" ht="22" x14ac:dyDescent="0.7">
      <c r="A22" s="127" t="s">
        <v>187</v>
      </c>
      <c r="B22" s="128">
        <v>4886929</v>
      </c>
      <c r="C22" s="128"/>
      <c r="D22" s="128">
        <v>1620733</v>
      </c>
      <c r="E22" s="128"/>
      <c r="F22" s="128">
        <v>333790</v>
      </c>
      <c r="G22" s="128"/>
      <c r="H22" s="128">
        <v>916945</v>
      </c>
      <c r="I22" s="128"/>
      <c r="J22" s="128">
        <v>-152</v>
      </c>
      <c r="K22" s="128"/>
      <c r="L22" s="128">
        <v>1796528</v>
      </c>
      <c r="M22" s="128"/>
      <c r="N22" s="128">
        <f>SUM(J22:L22)</f>
        <v>1796376</v>
      </c>
      <c r="O22" s="128"/>
      <c r="P22" s="128">
        <f>SUM(B22:H22)+N22</f>
        <v>9554773</v>
      </c>
    </row>
    <row r="23" spans="1:16" ht="22" x14ac:dyDescent="0.7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16" ht="20.149999999999999" customHeight="1" x14ac:dyDescent="0.7">
      <c r="A24" s="6" t="s">
        <v>173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16" ht="20.149999999999999" customHeight="1" x14ac:dyDescent="0.65">
      <c r="A25" s="132" t="s">
        <v>143</v>
      </c>
      <c r="B25" s="171">
        <v>0</v>
      </c>
      <c r="C25" s="129"/>
      <c r="D25" s="171">
        <v>0</v>
      </c>
      <c r="E25" s="129"/>
      <c r="F25" s="171">
        <v>0</v>
      </c>
      <c r="G25" s="129"/>
      <c r="H25" s="238">
        <f>'PL6-7'!H67</f>
        <v>212273</v>
      </c>
      <c r="I25" s="122"/>
      <c r="J25" s="171">
        <v>0</v>
      </c>
      <c r="K25" s="129"/>
      <c r="L25" s="171">
        <v>0</v>
      </c>
      <c r="M25" s="129"/>
      <c r="N25" s="229">
        <f>SUM(J25:M25)</f>
        <v>0</v>
      </c>
      <c r="O25" s="129"/>
      <c r="P25" s="238">
        <f>SUM(B25:H25,N25)</f>
        <v>212273</v>
      </c>
    </row>
    <row r="26" spans="1:16" ht="20.149999999999999" customHeight="1" x14ac:dyDescent="0.7">
      <c r="A26" s="105" t="s">
        <v>177</v>
      </c>
      <c r="B26" s="172">
        <v>0</v>
      </c>
      <c r="C26" s="129"/>
      <c r="D26" s="172">
        <v>0</v>
      </c>
      <c r="E26" s="130"/>
      <c r="F26" s="172">
        <v>0</v>
      </c>
      <c r="G26" s="129"/>
      <c r="H26" s="239">
        <f>SUM(H25:H25)</f>
        <v>212273</v>
      </c>
      <c r="I26" s="131"/>
      <c r="J26" s="239">
        <f>SUM(J25:J25)</f>
        <v>0</v>
      </c>
      <c r="K26" s="129"/>
      <c r="L26" s="172">
        <v>0</v>
      </c>
      <c r="M26" s="129"/>
      <c r="N26" s="240">
        <f>SUM(N25:N25)</f>
        <v>0</v>
      </c>
      <c r="O26" s="129"/>
      <c r="P26" s="240">
        <f>SUM(P25:P25)</f>
        <v>212273</v>
      </c>
    </row>
    <row r="27" spans="1:16" ht="20.149999999999999" customHeight="1" x14ac:dyDescent="0.7">
      <c r="A27" s="6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16" ht="22.5" thickBot="1" x14ac:dyDescent="0.75">
      <c r="A28" s="75" t="s">
        <v>188</v>
      </c>
      <c r="B28" s="76">
        <f>SUM(B22,B26)</f>
        <v>4886929</v>
      </c>
      <c r="C28" s="74"/>
      <c r="D28" s="76">
        <f>SUM(D22,D26)</f>
        <v>1620733</v>
      </c>
      <c r="E28" s="74"/>
      <c r="F28" s="76">
        <f>SUM(F22,,F26)</f>
        <v>333790</v>
      </c>
      <c r="G28" s="74"/>
      <c r="H28" s="76">
        <f>SUM(H22,H26)</f>
        <v>1129218</v>
      </c>
      <c r="I28" s="74"/>
      <c r="J28" s="76">
        <f>SUM(J22,J26)</f>
        <v>-152</v>
      </c>
      <c r="K28" s="74"/>
      <c r="L28" s="76">
        <f>SUM(L22,L26)</f>
        <v>1796528</v>
      </c>
      <c r="M28" s="74"/>
      <c r="N28" s="76">
        <f>SUM(N22,N26)</f>
        <v>1796376</v>
      </c>
      <c r="O28" s="74"/>
      <c r="P28" s="76">
        <f>SUM(P22,P26)</f>
        <v>9767046</v>
      </c>
    </row>
    <row r="29" spans="1:16" ht="20.5" thickTop="1" x14ac:dyDescent="0.6"/>
    <row r="68" spans="1:1" ht="21.5" x14ac:dyDescent="0.65">
      <c r="A68" s="282"/>
    </row>
    <row r="71" spans="1:1" ht="21.5" x14ac:dyDescent="0.65">
      <c r="A71" s="282"/>
    </row>
  </sheetData>
  <mergeCells count="4">
    <mergeCell ref="B10:P10"/>
    <mergeCell ref="B4:P4"/>
    <mergeCell ref="F5:H5"/>
    <mergeCell ref="J5:N5"/>
  </mergeCells>
  <pageMargins left="0.7" right="0.7" top="0.48" bottom="0.5" header="0.5" footer="0.5"/>
  <pageSetup paperSize="9" scale="68" firstPageNumber="9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4"/>
  <sheetViews>
    <sheetView showGridLines="0" tabSelected="1" view="pageBreakPreview" topLeftCell="A81" zoomScale="80" zoomScaleNormal="85" zoomScaleSheetLayoutView="80" workbookViewId="0">
      <selection activeCell="L94" sqref="L94"/>
    </sheetView>
  </sheetViews>
  <sheetFormatPr defaultColWidth="10" defaultRowHeight="22.5" customHeight="1" x14ac:dyDescent="0.65"/>
  <cols>
    <col min="1" max="1" width="59.6640625" style="9" customWidth="1"/>
    <col min="2" max="2" width="12.21875" style="9" customWidth="1"/>
    <col min="3" max="3" width="12.77734375" style="12" bestFit="1" customWidth="1"/>
    <col min="4" max="4" width="1.33203125" style="9" customWidth="1"/>
    <col min="5" max="5" width="13.44140625" style="12" customWidth="1"/>
    <col min="6" max="6" width="1.33203125" style="9" customWidth="1"/>
    <col min="7" max="7" width="14.109375" style="9" bestFit="1" customWidth="1"/>
    <col min="8" max="8" width="1.33203125" style="9" customWidth="1"/>
    <col min="9" max="9" width="12.109375" style="9" customWidth="1"/>
    <col min="10" max="10" width="12" style="9" customWidth="1"/>
    <col min="11" max="12" width="10" style="78"/>
    <col min="13" max="16384" width="10" style="9"/>
  </cols>
  <sheetData>
    <row r="1" spans="1:12" s="3" customFormat="1" ht="22.5" customHeight="1" x14ac:dyDescent="0.7">
      <c r="A1" s="54" t="s">
        <v>0</v>
      </c>
      <c r="B1" s="54"/>
      <c r="C1" s="28"/>
      <c r="D1" s="28"/>
      <c r="E1" s="28"/>
      <c r="F1" s="2"/>
      <c r="G1" s="2"/>
      <c r="H1" s="2"/>
      <c r="I1" s="2"/>
      <c r="K1" s="77"/>
      <c r="L1" s="77"/>
    </row>
    <row r="2" spans="1:12" s="3" customFormat="1" ht="22.5" customHeight="1" x14ac:dyDescent="0.7">
      <c r="A2" s="4" t="s">
        <v>110</v>
      </c>
      <c r="B2" s="4"/>
      <c r="C2" s="29"/>
      <c r="D2" s="29"/>
      <c r="E2" s="29"/>
      <c r="K2" s="77"/>
      <c r="L2" s="77"/>
    </row>
    <row r="3" spans="1:12" s="207" customFormat="1" ht="22.5" customHeight="1" x14ac:dyDescent="0.5">
      <c r="A3" s="205"/>
      <c r="B3" s="205"/>
      <c r="C3" s="206"/>
      <c r="D3" s="206"/>
      <c r="E3" s="206"/>
      <c r="K3" s="208"/>
      <c r="L3" s="208"/>
    </row>
    <row r="4" spans="1:12" ht="21" customHeight="1" x14ac:dyDescent="0.7">
      <c r="D4" s="13" t="s">
        <v>1</v>
      </c>
      <c r="G4" s="297" t="s">
        <v>2</v>
      </c>
      <c r="H4" s="297"/>
      <c r="I4" s="297"/>
    </row>
    <row r="5" spans="1:12" ht="21.75" customHeight="1" x14ac:dyDescent="0.65">
      <c r="C5" s="296" t="s">
        <v>60</v>
      </c>
      <c r="D5" s="296"/>
      <c r="E5" s="296"/>
      <c r="G5" s="296" t="s">
        <v>60</v>
      </c>
      <c r="H5" s="296"/>
      <c r="I5" s="296"/>
    </row>
    <row r="6" spans="1:12" ht="21" customHeight="1" x14ac:dyDescent="0.65">
      <c r="C6" s="296" t="s">
        <v>182</v>
      </c>
      <c r="D6" s="296"/>
      <c r="E6" s="296"/>
      <c r="G6" s="296" t="s">
        <v>182</v>
      </c>
      <c r="H6" s="296"/>
      <c r="I6" s="296"/>
    </row>
    <row r="7" spans="1:12" ht="21" customHeight="1" x14ac:dyDescent="0.65">
      <c r="C7" s="15">
        <v>2568</v>
      </c>
      <c r="D7" s="16"/>
      <c r="E7" s="15">
        <v>2567</v>
      </c>
      <c r="F7" s="18"/>
      <c r="G7" s="15">
        <v>2568</v>
      </c>
      <c r="H7" s="16"/>
      <c r="I7" s="15">
        <v>2567</v>
      </c>
    </row>
    <row r="8" spans="1:12" ht="21" customHeight="1" x14ac:dyDescent="0.65">
      <c r="C8" s="15"/>
      <c r="D8" s="16"/>
      <c r="E8" s="15"/>
      <c r="F8" s="49" t="s">
        <v>7</v>
      </c>
      <c r="G8" s="17"/>
      <c r="H8" s="18"/>
      <c r="I8" s="17"/>
    </row>
    <row r="9" spans="1:12" ht="21" customHeight="1" x14ac:dyDescent="0.7">
      <c r="A9" s="20" t="s">
        <v>111</v>
      </c>
      <c r="B9" s="20"/>
    </row>
    <row r="10" spans="1:12" ht="21" customHeight="1" x14ac:dyDescent="0.65">
      <c r="A10" s="9" t="s">
        <v>166</v>
      </c>
      <c r="C10" s="245">
        <f>'PL6-7'!D34</f>
        <v>362736</v>
      </c>
      <c r="D10" s="21"/>
      <c r="E10" s="22">
        <f>'PL6-7'!F34</f>
        <v>428404</v>
      </c>
      <c r="F10" s="21"/>
      <c r="G10" s="245">
        <f>'PL6-7'!H34</f>
        <v>212273</v>
      </c>
      <c r="H10" s="21"/>
      <c r="I10" s="22">
        <f>'PL6-7'!J34</f>
        <v>157235</v>
      </c>
    </row>
    <row r="11" spans="1:12" ht="21.75" customHeight="1" x14ac:dyDescent="0.65">
      <c r="A11" s="40" t="s">
        <v>168</v>
      </c>
      <c r="B11" s="40"/>
      <c r="C11" s="246"/>
      <c r="D11" s="21"/>
      <c r="E11" s="22"/>
      <c r="F11" s="21"/>
      <c r="G11" s="256"/>
      <c r="H11" s="21"/>
      <c r="I11" s="21"/>
    </row>
    <row r="12" spans="1:12" ht="21" customHeight="1" x14ac:dyDescent="0.65">
      <c r="A12" s="10" t="s">
        <v>198</v>
      </c>
      <c r="B12" s="10"/>
      <c r="C12" s="245">
        <f>-'PL6-7'!D33</f>
        <v>11199</v>
      </c>
      <c r="D12" s="22"/>
      <c r="E12" s="22">
        <f>-'PL6-7'!F33</f>
        <v>40</v>
      </c>
      <c r="F12" s="22"/>
      <c r="G12" s="245">
        <f>-'PL6-7'!H33</f>
        <v>-1715</v>
      </c>
      <c r="H12" s="48"/>
      <c r="I12" s="22">
        <f>-'PL6-7'!J33</f>
        <v>-3509</v>
      </c>
    </row>
    <row r="13" spans="1:12" ht="21" customHeight="1" x14ac:dyDescent="0.65">
      <c r="A13" s="8" t="s">
        <v>74</v>
      </c>
      <c r="B13" s="8"/>
      <c r="C13" s="245">
        <f>-'PL6-7'!D30</f>
        <v>159617</v>
      </c>
      <c r="D13" s="21"/>
      <c r="E13" s="22">
        <f>-'PL6-7'!F30</f>
        <v>171005</v>
      </c>
      <c r="F13" s="21"/>
      <c r="G13" s="245">
        <f>-'PL6-7'!H30</f>
        <v>91376</v>
      </c>
      <c r="H13" s="21"/>
      <c r="I13" s="22">
        <f>-'PL6-7'!J30</f>
        <v>92181</v>
      </c>
    </row>
    <row r="14" spans="1:12" ht="21" customHeight="1" x14ac:dyDescent="0.65">
      <c r="A14" s="8" t="s">
        <v>68</v>
      </c>
      <c r="B14" s="8"/>
      <c r="C14" s="246">
        <f>'PL6-7'!D22</f>
        <v>251429</v>
      </c>
      <c r="D14" s="21"/>
      <c r="E14" s="22">
        <f>'PL6-7'!F22</f>
        <v>235550</v>
      </c>
      <c r="F14" s="21"/>
      <c r="G14" s="256">
        <f>'PL6-7'!H22</f>
        <v>109909</v>
      </c>
      <c r="H14" s="21"/>
      <c r="I14" s="22">
        <f>'PL6-7'!J22</f>
        <v>97835</v>
      </c>
    </row>
    <row r="15" spans="1:12" ht="21.75" customHeight="1" x14ac:dyDescent="0.65">
      <c r="A15" s="8" t="s">
        <v>112</v>
      </c>
      <c r="B15" s="8"/>
      <c r="C15" s="246">
        <v>5863</v>
      </c>
      <c r="D15" s="21"/>
      <c r="E15" s="22">
        <v>4540</v>
      </c>
      <c r="F15" s="21"/>
      <c r="G15" s="256">
        <v>3430</v>
      </c>
      <c r="H15" s="21"/>
      <c r="I15" s="21">
        <v>2098</v>
      </c>
    </row>
    <row r="16" spans="1:12" ht="21" customHeight="1" x14ac:dyDescent="0.65">
      <c r="A16" s="8" t="s">
        <v>138</v>
      </c>
      <c r="B16" s="8"/>
      <c r="C16" s="246">
        <f>-'PL6-7'!D31</f>
        <v>0</v>
      </c>
      <c r="D16" s="21"/>
      <c r="E16" s="22">
        <f>-'PL6-7'!F31</f>
        <v>-2978</v>
      </c>
      <c r="G16" s="241">
        <f>-'PL6-7'!H31</f>
        <v>0</v>
      </c>
      <c r="H16" s="21" t="s">
        <v>113</v>
      </c>
      <c r="I16" s="168">
        <f>-'PL6-7'!J31</f>
        <v>0</v>
      </c>
    </row>
    <row r="17" spans="1:12" ht="21" customHeight="1" x14ac:dyDescent="0.65">
      <c r="A17" s="8" t="s">
        <v>139</v>
      </c>
      <c r="B17" s="8"/>
      <c r="C17" s="256">
        <v>-460</v>
      </c>
      <c r="E17" s="9">
        <v>1274</v>
      </c>
      <c r="G17" s="256">
        <v>-8016</v>
      </c>
      <c r="I17" s="9">
        <v>3864</v>
      </c>
    </row>
    <row r="18" spans="1:12" ht="21" customHeight="1" x14ac:dyDescent="0.65">
      <c r="A18" s="10" t="s">
        <v>202</v>
      </c>
      <c r="B18" s="10"/>
      <c r="C18" s="246">
        <v>0</v>
      </c>
      <c r="D18" s="21"/>
      <c r="E18" s="22">
        <v>-729</v>
      </c>
      <c r="F18" s="21"/>
      <c r="G18" s="246">
        <v>0</v>
      </c>
      <c r="H18" s="41"/>
      <c r="I18" s="22">
        <v>-536</v>
      </c>
    </row>
    <row r="19" spans="1:12" ht="21" customHeight="1" x14ac:dyDescent="0.65">
      <c r="A19" s="8" t="s">
        <v>114</v>
      </c>
      <c r="B19" s="8"/>
      <c r="C19" s="246">
        <v>-177</v>
      </c>
      <c r="D19" s="21"/>
      <c r="E19" s="22">
        <v>-3630</v>
      </c>
      <c r="F19" s="21"/>
      <c r="G19" s="246">
        <v>-169</v>
      </c>
      <c r="H19" s="21"/>
      <c r="I19" s="22">
        <v>-506</v>
      </c>
    </row>
    <row r="20" spans="1:12" ht="21" customHeight="1" x14ac:dyDescent="0.65">
      <c r="A20" s="10" t="s">
        <v>170</v>
      </c>
      <c r="B20" s="10"/>
      <c r="C20" s="246"/>
      <c r="D20" s="21"/>
      <c r="E20" s="22"/>
      <c r="F20" s="21"/>
      <c r="G20" s="246"/>
      <c r="H20" s="21"/>
      <c r="I20" s="22"/>
    </row>
    <row r="21" spans="1:12" ht="21" customHeight="1" x14ac:dyDescent="0.65">
      <c r="A21" s="10" t="s">
        <v>171</v>
      </c>
      <c r="B21" s="10"/>
      <c r="C21" s="245">
        <f>-'PL6-7'!D13</f>
        <v>0</v>
      </c>
      <c r="D21" s="21"/>
      <c r="E21" s="245">
        <f>-'PL6-7'!F13</f>
        <v>-129351</v>
      </c>
      <c r="F21" s="21"/>
      <c r="G21" s="245">
        <f>-'PL6-7'!H13</f>
        <v>0</v>
      </c>
      <c r="H21" s="21"/>
      <c r="I21" s="168">
        <f>-'PL6-7'!J13</f>
        <v>0</v>
      </c>
    </row>
    <row r="22" spans="1:12" s="3" customFormat="1" ht="21.75" customHeight="1" x14ac:dyDescent="0.7">
      <c r="A22" s="8" t="s">
        <v>154</v>
      </c>
      <c r="B22" s="8"/>
      <c r="C22" s="245">
        <f>-'PL6-7'!D14</f>
        <v>0</v>
      </c>
      <c r="D22" s="21"/>
      <c r="E22" s="168">
        <f>-'PL6-7'!F14</f>
        <v>0</v>
      </c>
      <c r="F22" s="21"/>
      <c r="G22" s="246">
        <f>-'PL6-7'!H14</f>
        <v>0</v>
      </c>
      <c r="H22" s="21"/>
      <c r="I22" s="22">
        <f>-'PL6-7'!J14</f>
        <v>-4808</v>
      </c>
      <c r="K22" s="77"/>
      <c r="L22" s="77"/>
    </row>
    <row r="23" spans="1:12" s="14" customFormat="1" ht="21" customHeight="1" x14ac:dyDescent="0.7">
      <c r="A23" s="8" t="s">
        <v>115</v>
      </c>
      <c r="B23" s="8"/>
      <c r="C23" s="257">
        <f>-'PL6-7'!D15</f>
        <v>-1801</v>
      </c>
      <c r="D23" s="21"/>
      <c r="E23" s="31">
        <f>-'PL6-7'!F15</f>
        <v>-540</v>
      </c>
      <c r="F23" s="21"/>
      <c r="G23" s="257">
        <f>-'PL6-7'!H15</f>
        <v>-22491</v>
      </c>
      <c r="H23" s="41"/>
      <c r="I23" s="31">
        <f>-'PL6-7'!J15</f>
        <v>-19907</v>
      </c>
      <c r="K23" s="79"/>
      <c r="L23" s="79"/>
    </row>
    <row r="24" spans="1:12" ht="21.75" customHeight="1" x14ac:dyDescent="0.7">
      <c r="A24" s="6"/>
      <c r="B24" s="6"/>
      <c r="C24" s="275">
        <f>SUM(C10:C23)</f>
        <v>788406</v>
      </c>
      <c r="D24" s="42"/>
      <c r="E24" s="244">
        <f>SUM(E10:E23)</f>
        <v>703585</v>
      </c>
      <c r="F24" s="42"/>
      <c r="G24" s="275">
        <f>SUM(G10:G23)</f>
        <v>384597</v>
      </c>
      <c r="H24" s="43"/>
      <c r="I24" s="244">
        <f>SUM(I10:I23)</f>
        <v>323947</v>
      </c>
    </row>
    <row r="25" spans="1:12" ht="21.75" customHeight="1" x14ac:dyDescent="0.65">
      <c r="C25" s="22"/>
      <c r="D25" s="21"/>
      <c r="E25" s="22"/>
      <c r="F25" s="21"/>
      <c r="G25" s="21"/>
      <c r="H25" s="21"/>
      <c r="I25" s="22"/>
    </row>
    <row r="26" spans="1:12" ht="15" customHeight="1" x14ac:dyDescent="0.7">
      <c r="A26" s="14"/>
      <c r="B26" s="14"/>
      <c r="C26" s="26"/>
      <c r="D26" s="24"/>
      <c r="E26" s="26"/>
      <c r="F26" s="24"/>
      <c r="G26" s="24"/>
      <c r="H26" s="24"/>
      <c r="I26" s="24"/>
    </row>
    <row r="27" spans="1:12" ht="22.5" customHeight="1" x14ac:dyDescent="0.7">
      <c r="A27" s="54" t="s">
        <v>0</v>
      </c>
      <c r="B27" s="54"/>
      <c r="C27" s="28"/>
      <c r="D27" s="28"/>
      <c r="E27" s="28"/>
      <c r="F27" s="2"/>
      <c r="G27" s="2"/>
      <c r="H27" s="2"/>
      <c r="I27" s="2"/>
    </row>
    <row r="28" spans="1:12" ht="22.5" customHeight="1" x14ac:dyDescent="0.7">
      <c r="A28" s="4" t="s">
        <v>110</v>
      </c>
      <c r="B28" s="4"/>
      <c r="C28" s="29"/>
      <c r="D28" s="29"/>
      <c r="E28" s="29"/>
      <c r="F28" s="3"/>
      <c r="G28" s="3"/>
      <c r="H28" s="3"/>
      <c r="I28" s="3"/>
    </row>
    <row r="29" spans="1:12" ht="22.5" customHeight="1" x14ac:dyDescent="0.7">
      <c r="A29" s="4"/>
      <c r="B29" s="4"/>
      <c r="C29" s="29"/>
      <c r="D29" s="29"/>
      <c r="E29" s="29"/>
      <c r="F29" s="3"/>
      <c r="G29" s="3"/>
      <c r="H29" s="3"/>
      <c r="I29" s="3"/>
    </row>
    <row r="30" spans="1:12" ht="21.65" customHeight="1" x14ac:dyDescent="0.7">
      <c r="D30" s="13" t="s">
        <v>1</v>
      </c>
      <c r="G30" s="297" t="s">
        <v>2</v>
      </c>
      <c r="H30" s="297"/>
      <c r="I30" s="297"/>
    </row>
    <row r="31" spans="1:12" ht="21.65" customHeight="1" x14ac:dyDescent="0.65">
      <c r="C31" s="296" t="s">
        <v>60</v>
      </c>
      <c r="D31" s="296"/>
      <c r="E31" s="296"/>
      <c r="G31" s="296" t="s">
        <v>60</v>
      </c>
      <c r="H31" s="296"/>
      <c r="I31" s="296"/>
      <c r="L31" s="78" t="s">
        <v>207</v>
      </c>
    </row>
    <row r="32" spans="1:12" ht="21.65" customHeight="1" x14ac:dyDescent="0.65">
      <c r="C32" s="296" t="s">
        <v>182</v>
      </c>
      <c r="D32" s="296"/>
      <c r="E32" s="296"/>
      <c r="G32" s="296" t="s">
        <v>182</v>
      </c>
      <c r="H32" s="296"/>
      <c r="I32" s="296"/>
    </row>
    <row r="33" spans="1:12" ht="21.65" customHeight="1" x14ac:dyDescent="0.65">
      <c r="C33" s="15">
        <v>2568</v>
      </c>
      <c r="D33" s="16"/>
      <c r="E33" s="15">
        <v>2567</v>
      </c>
      <c r="F33" s="18"/>
      <c r="G33" s="15">
        <v>2568</v>
      </c>
      <c r="H33" s="16"/>
      <c r="I33" s="15">
        <v>2567</v>
      </c>
    </row>
    <row r="34" spans="1:12" ht="21" customHeight="1" x14ac:dyDescent="0.65">
      <c r="C34" s="15"/>
      <c r="D34" s="16"/>
      <c r="E34" s="15"/>
      <c r="F34" s="49" t="s">
        <v>7</v>
      </c>
      <c r="G34" s="17"/>
      <c r="H34" s="18"/>
      <c r="I34" s="17"/>
    </row>
    <row r="35" spans="1:12" ht="21.75" customHeight="1" x14ac:dyDescent="0.65">
      <c r="A35" s="40" t="s">
        <v>116</v>
      </c>
      <c r="B35" s="40"/>
      <c r="C35" s="22"/>
      <c r="D35" s="21"/>
      <c r="E35" s="22"/>
      <c r="F35" s="41"/>
      <c r="G35" s="41"/>
      <c r="H35" s="41"/>
      <c r="I35" s="41"/>
    </row>
    <row r="36" spans="1:12" ht="21.75" customHeight="1" x14ac:dyDescent="0.65">
      <c r="A36" s="9" t="s">
        <v>10</v>
      </c>
      <c r="C36" s="22">
        <v>64586</v>
      </c>
      <c r="D36" s="21"/>
      <c r="E36" s="22">
        <v>18672</v>
      </c>
      <c r="F36" s="21"/>
      <c r="G36" s="21">
        <v>37706</v>
      </c>
      <c r="H36" s="21"/>
      <c r="I36" s="22">
        <v>30254</v>
      </c>
    </row>
    <row r="37" spans="1:12" ht="21" customHeight="1" x14ac:dyDescent="0.65">
      <c r="A37" s="9" t="s">
        <v>11</v>
      </c>
      <c r="C37" s="22">
        <v>1701</v>
      </c>
      <c r="D37" s="21"/>
      <c r="E37" s="22">
        <v>6042</v>
      </c>
      <c r="F37" s="21"/>
      <c r="G37" s="21">
        <v>1720</v>
      </c>
      <c r="H37" s="21"/>
      <c r="I37" s="22">
        <v>1251</v>
      </c>
    </row>
    <row r="38" spans="1:12" ht="21.75" customHeight="1" x14ac:dyDescent="0.65">
      <c r="A38" s="9" t="s">
        <v>12</v>
      </c>
      <c r="C38" s="22">
        <v>8196</v>
      </c>
      <c r="D38" s="21"/>
      <c r="E38" s="22">
        <v>-24192</v>
      </c>
      <c r="F38" s="21"/>
      <c r="G38" s="141">
        <v>0</v>
      </c>
      <c r="H38" s="21" t="s">
        <v>113</v>
      </c>
      <c r="I38" s="168">
        <v>0</v>
      </c>
    </row>
    <row r="39" spans="1:12" ht="21" customHeight="1" x14ac:dyDescent="0.65">
      <c r="A39" s="9" t="s">
        <v>13</v>
      </c>
      <c r="C39" s="22">
        <v>-11296</v>
      </c>
      <c r="D39" s="21"/>
      <c r="E39" s="22">
        <v>70210</v>
      </c>
      <c r="F39" s="21"/>
      <c r="G39" s="21">
        <v>-17070</v>
      </c>
      <c r="H39" s="21"/>
      <c r="I39" s="22">
        <v>64519</v>
      </c>
    </row>
    <row r="40" spans="1:12" ht="21" customHeight="1" x14ac:dyDescent="0.65">
      <c r="A40" s="9" t="s">
        <v>117</v>
      </c>
      <c r="C40" s="22">
        <v>1550</v>
      </c>
      <c r="D40" s="22"/>
      <c r="E40" s="22">
        <v>-12186</v>
      </c>
      <c r="F40" s="21"/>
      <c r="G40" s="21">
        <v>774</v>
      </c>
      <c r="H40" s="21"/>
      <c r="I40" s="21">
        <v>-420</v>
      </c>
    </row>
    <row r="41" spans="1:12" ht="21" customHeight="1" x14ac:dyDescent="0.65">
      <c r="A41" s="9" t="s">
        <v>23</v>
      </c>
      <c r="C41" s="22">
        <v>649</v>
      </c>
      <c r="D41" s="22"/>
      <c r="E41" s="22">
        <v>21824</v>
      </c>
      <c r="F41" s="21"/>
      <c r="G41" s="241">
        <v>0</v>
      </c>
      <c r="H41" s="21"/>
      <c r="I41" s="220">
        <v>3029</v>
      </c>
    </row>
    <row r="42" spans="1:12" s="3" customFormat="1" ht="21.75" customHeight="1" x14ac:dyDescent="0.7">
      <c r="A42" s="9" t="s">
        <v>29</v>
      </c>
      <c r="B42" s="9"/>
      <c r="C42" s="22">
        <v>-91326</v>
      </c>
      <c r="D42" s="22"/>
      <c r="E42" s="22">
        <v>-16511</v>
      </c>
      <c r="F42" s="21"/>
      <c r="G42" s="21">
        <v>-22643</v>
      </c>
      <c r="H42" s="21"/>
      <c r="I42" s="21">
        <v>-9071</v>
      </c>
      <c r="K42" s="77"/>
      <c r="L42" s="78"/>
    </row>
    <row r="43" spans="1:12" s="3" customFormat="1" ht="21" customHeight="1" x14ac:dyDescent="0.7">
      <c r="A43" s="9" t="s">
        <v>118</v>
      </c>
      <c r="B43" s="9"/>
      <c r="C43" s="22">
        <v>-1329</v>
      </c>
      <c r="D43" s="22"/>
      <c r="E43" s="22">
        <v>-886</v>
      </c>
      <c r="F43" s="21"/>
      <c r="G43" s="21">
        <v>-732</v>
      </c>
      <c r="H43" s="21"/>
      <c r="I43" s="21">
        <v>-112</v>
      </c>
      <c r="K43" s="77"/>
      <c r="L43" s="77"/>
    </row>
    <row r="44" spans="1:12" ht="21.75" customHeight="1" x14ac:dyDescent="0.7">
      <c r="A44" s="9" t="s">
        <v>34</v>
      </c>
      <c r="C44" s="22">
        <v>-176291</v>
      </c>
      <c r="D44" s="21"/>
      <c r="E44" s="22">
        <v>-50775</v>
      </c>
      <c r="F44" s="21"/>
      <c r="G44" s="21">
        <v>-91683</v>
      </c>
      <c r="H44" s="21"/>
      <c r="I44" s="21">
        <v>-53437</v>
      </c>
      <c r="J44" s="3"/>
    </row>
    <row r="45" spans="1:12" ht="21" customHeight="1" x14ac:dyDescent="0.65">
      <c r="A45" s="9" t="s">
        <v>38</v>
      </c>
      <c r="C45" s="22">
        <v>1218</v>
      </c>
      <c r="D45" s="21"/>
      <c r="E45" s="22">
        <v>766</v>
      </c>
      <c r="F45" s="21"/>
      <c r="G45" s="22">
        <v>169</v>
      </c>
      <c r="H45" s="21"/>
      <c r="I45" s="220">
        <v>337</v>
      </c>
    </row>
    <row r="46" spans="1:12" ht="21" customHeight="1" x14ac:dyDescent="0.65">
      <c r="A46" s="9" t="s">
        <v>140</v>
      </c>
      <c r="C46" s="242">
        <f>SUM(C24,C36:C45)</f>
        <v>586064</v>
      </c>
      <c r="D46" s="22"/>
      <c r="E46" s="242">
        <f>SUM(E24,E36:E45)</f>
        <v>716549</v>
      </c>
      <c r="F46" s="21"/>
      <c r="G46" s="242">
        <f>SUM(G24,G36:G45)</f>
        <v>292838</v>
      </c>
      <c r="H46" s="21"/>
      <c r="I46" s="242">
        <f>SUM(I24,I36:I45)</f>
        <v>360297</v>
      </c>
    </row>
    <row r="47" spans="1:12" ht="21" customHeight="1" x14ac:dyDescent="0.65">
      <c r="A47" s="8" t="s">
        <v>144</v>
      </c>
      <c r="B47" s="8"/>
      <c r="C47" s="22">
        <v>-20183</v>
      </c>
      <c r="D47" s="21"/>
      <c r="E47" s="22">
        <v>7876</v>
      </c>
      <c r="F47" s="21"/>
      <c r="G47" s="21">
        <v>-2143</v>
      </c>
      <c r="H47" s="21"/>
      <c r="I47" s="21">
        <v>11222</v>
      </c>
    </row>
    <row r="48" spans="1:12" ht="21" customHeight="1" x14ac:dyDescent="0.7">
      <c r="A48" s="14" t="s">
        <v>141</v>
      </c>
      <c r="B48" s="14"/>
      <c r="C48" s="224">
        <f>SUM(C46:C47)</f>
        <v>565881</v>
      </c>
      <c r="D48" s="24"/>
      <c r="E48" s="23">
        <f>SUM(E46:E47)</f>
        <v>724425</v>
      </c>
      <c r="F48" s="24"/>
      <c r="G48" s="243">
        <f>SUM(G46:G47)</f>
        <v>290695</v>
      </c>
      <c r="H48" s="24"/>
      <c r="I48" s="25">
        <f>SUM(I46:I47)</f>
        <v>371519</v>
      </c>
    </row>
    <row r="49" spans="1:9" ht="21" customHeight="1" x14ac:dyDescent="0.7">
      <c r="A49" s="14"/>
      <c r="B49" s="14"/>
      <c r="C49" s="26"/>
      <c r="D49" s="24"/>
      <c r="E49" s="26"/>
      <c r="F49" s="24"/>
      <c r="G49" s="24"/>
      <c r="H49" s="24"/>
      <c r="I49" s="24"/>
    </row>
    <row r="50" spans="1:9" ht="21.65" customHeight="1" x14ac:dyDescent="0.7">
      <c r="A50" s="20" t="s">
        <v>119</v>
      </c>
      <c r="B50" s="20"/>
      <c r="C50" s="19"/>
      <c r="D50" s="21"/>
      <c r="E50" s="19"/>
      <c r="F50" s="21"/>
      <c r="G50" s="21"/>
      <c r="H50" s="21"/>
      <c r="I50" s="21"/>
    </row>
    <row r="51" spans="1:9" ht="21.65" customHeight="1" x14ac:dyDescent="0.65">
      <c r="A51" s="9" t="s">
        <v>165</v>
      </c>
      <c r="C51" s="168">
        <v>0</v>
      </c>
      <c r="D51" s="21"/>
      <c r="E51" s="168">
        <v>0</v>
      </c>
      <c r="F51" s="21"/>
      <c r="G51" s="168">
        <v>0</v>
      </c>
      <c r="H51" s="21"/>
      <c r="I51" s="21">
        <v>-64296</v>
      </c>
    </row>
    <row r="52" spans="1:9" ht="21.65" customHeight="1" x14ac:dyDescent="0.65">
      <c r="A52" s="9" t="s">
        <v>120</v>
      </c>
      <c r="C52" s="168">
        <v>0</v>
      </c>
      <c r="D52" s="21"/>
      <c r="E52" s="168">
        <v>0</v>
      </c>
      <c r="F52" s="21"/>
      <c r="G52" s="245">
        <v>-24993</v>
      </c>
      <c r="H52" s="21"/>
      <c r="I52" s="21">
        <v>-175068</v>
      </c>
    </row>
    <row r="53" spans="1:9" ht="21.5" customHeight="1" x14ac:dyDescent="0.65">
      <c r="A53" s="9" t="s">
        <v>121</v>
      </c>
      <c r="C53" s="168">
        <v>0</v>
      </c>
      <c r="D53" s="21"/>
      <c r="E53" s="168">
        <v>0</v>
      </c>
      <c r="F53" s="21"/>
      <c r="G53" s="21">
        <v>34013</v>
      </c>
      <c r="H53" s="21"/>
      <c r="I53" s="21">
        <v>36535</v>
      </c>
    </row>
    <row r="54" spans="1:9" ht="21.65" customHeight="1" x14ac:dyDescent="0.65">
      <c r="A54" s="9" t="s">
        <v>122</v>
      </c>
      <c r="C54" s="21">
        <v>-248170</v>
      </c>
      <c r="D54" s="21"/>
      <c r="E54" s="21">
        <v>-492576</v>
      </c>
      <c r="F54" s="21"/>
      <c r="G54" s="21">
        <v>-29322</v>
      </c>
      <c r="H54" s="21"/>
      <c r="I54" s="21">
        <v>-99313</v>
      </c>
    </row>
    <row r="55" spans="1:9" ht="21.65" customHeight="1" x14ac:dyDescent="0.65">
      <c r="A55" s="9" t="s">
        <v>123</v>
      </c>
      <c r="C55" s="21">
        <v>-1598</v>
      </c>
      <c r="D55" s="21"/>
      <c r="E55" s="21">
        <v>-4413</v>
      </c>
      <c r="F55" s="21"/>
      <c r="G55" s="21">
        <v>-580</v>
      </c>
      <c r="H55" s="21"/>
      <c r="I55" s="248">
        <v>-112</v>
      </c>
    </row>
    <row r="56" spans="1:9" ht="21.65" customHeight="1" x14ac:dyDescent="0.65">
      <c r="A56" s="9" t="s">
        <v>142</v>
      </c>
      <c r="C56" s="21">
        <v>370</v>
      </c>
      <c r="D56" s="21"/>
      <c r="E56" s="21">
        <v>848</v>
      </c>
      <c r="F56" s="21"/>
      <c r="G56" s="21">
        <v>224</v>
      </c>
      <c r="H56" s="21"/>
      <c r="I56" s="21">
        <v>554</v>
      </c>
    </row>
    <row r="57" spans="1:9" ht="21.5" x14ac:dyDescent="0.65">
      <c r="A57" s="9" t="s">
        <v>154</v>
      </c>
      <c r="C57" s="168">
        <v>0</v>
      </c>
      <c r="D57" s="21"/>
      <c r="E57" s="22">
        <v>4808</v>
      </c>
      <c r="F57" s="21"/>
      <c r="G57" s="168">
        <v>0</v>
      </c>
      <c r="H57" s="21"/>
      <c r="I57" s="21">
        <v>4808</v>
      </c>
    </row>
    <row r="58" spans="1:9" ht="21.65" customHeight="1" x14ac:dyDescent="0.65">
      <c r="A58" s="9" t="s">
        <v>115</v>
      </c>
      <c r="C58" s="21">
        <v>1441</v>
      </c>
      <c r="D58" s="21"/>
      <c r="E58" s="21">
        <v>163</v>
      </c>
      <c r="F58" s="21"/>
      <c r="G58" s="48">
        <v>25943</v>
      </c>
      <c r="H58" s="21"/>
      <c r="I58" s="48">
        <v>18685</v>
      </c>
    </row>
    <row r="59" spans="1:9" ht="21.65" customHeight="1" x14ac:dyDescent="0.7">
      <c r="A59" s="6" t="s">
        <v>201</v>
      </c>
      <c r="B59" s="6"/>
      <c r="C59" s="243">
        <f>SUM(C51:C58)</f>
        <v>-247957</v>
      </c>
      <c r="D59" s="24"/>
      <c r="E59" s="25">
        <f>SUM(E51:E58)</f>
        <v>-491170</v>
      </c>
      <c r="F59" s="24"/>
      <c r="G59" s="243">
        <f>SUM(G51:G58)</f>
        <v>5285</v>
      </c>
      <c r="H59" s="24"/>
      <c r="I59" s="25">
        <f>SUM(I51:I58)</f>
        <v>-278207</v>
      </c>
    </row>
    <row r="60" spans="1:9" ht="14.25" customHeight="1" x14ac:dyDescent="0.7">
      <c r="A60" s="6"/>
      <c r="B60" s="6"/>
      <c r="C60" s="24"/>
      <c r="D60" s="24"/>
      <c r="E60" s="24"/>
      <c r="F60" s="24"/>
      <c r="G60" s="24"/>
      <c r="H60" s="24"/>
      <c r="I60" s="24"/>
    </row>
    <row r="61" spans="1:9" ht="22.5" customHeight="1" x14ac:dyDescent="0.7">
      <c r="A61" s="54" t="s">
        <v>0</v>
      </c>
      <c r="B61" s="54"/>
      <c r="C61" s="28"/>
      <c r="D61" s="28"/>
      <c r="E61" s="28"/>
      <c r="F61" s="2"/>
      <c r="G61" s="2"/>
      <c r="H61" s="2"/>
      <c r="I61" s="2"/>
    </row>
    <row r="62" spans="1:9" ht="22.5" customHeight="1" x14ac:dyDescent="0.7">
      <c r="A62" s="4" t="s">
        <v>110</v>
      </c>
      <c r="B62" s="4"/>
      <c r="C62" s="29"/>
      <c r="D62" s="29"/>
      <c r="E62" s="29"/>
      <c r="F62" s="3"/>
      <c r="G62" s="3"/>
      <c r="H62" s="3"/>
      <c r="I62" s="3"/>
    </row>
    <row r="63" spans="1:9" ht="22.5" customHeight="1" x14ac:dyDescent="0.7">
      <c r="A63" s="4"/>
      <c r="B63" s="4"/>
      <c r="C63" s="29"/>
      <c r="D63" s="29"/>
      <c r="E63" s="29"/>
      <c r="F63" s="3"/>
      <c r="G63" s="3"/>
      <c r="H63" s="3"/>
      <c r="I63" s="3"/>
    </row>
    <row r="64" spans="1:9" ht="22.5" customHeight="1" x14ac:dyDescent="0.7">
      <c r="D64" s="13" t="s">
        <v>1</v>
      </c>
      <c r="G64" s="297" t="s">
        <v>2</v>
      </c>
      <c r="H64" s="297"/>
      <c r="I64" s="297"/>
    </row>
    <row r="65" spans="1:9" ht="22.5" customHeight="1" x14ac:dyDescent="0.65">
      <c r="C65" s="296" t="s">
        <v>60</v>
      </c>
      <c r="D65" s="296"/>
      <c r="E65" s="296"/>
      <c r="G65" s="296" t="s">
        <v>60</v>
      </c>
      <c r="H65" s="296"/>
      <c r="I65" s="296"/>
    </row>
    <row r="66" spans="1:9" ht="22.5" customHeight="1" x14ac:dyDescent="0.65">
      <c r="C66" s="296" t="s">
        <v>182</v>
      </c>
      <c r="D66" s="296"/>
      <c r="E66" s="296"/>
      <c r="G66" s="296" t="s">
        <v>182</v>
      </c>
      <c r="H66" s="296"/>
      <c r="I66" s="296"/>
    </row>
    <row r="67" spans="1:9" ht="22.5" customHeight="1" x14ac:dyDescent="0.65">
      <c r="C67" s="15">
        <v>2568</v>
      </c>
      <c r="D67" s="16"/>
      <c r="E67" s="15">
        <v>2567</v>
      </c>
      <c r="F67" s="18"/>
      <c r="G67" s="15">
        <v>2568</v>
      </c>
      <c r="H67" s="16"/>
      <c r="I67" s="15">
        <v>2567</v>
      </c>
    </row>
    <row r="68" spans="1:9" ht="22.5" customHeight="1" x14ac:dyDescent="0.65">
      <c r="C68" s="15"/>
      <c r="D68" s="16"/>
      <c r="E68" s="15"/>
      <c r="F68" s="49" t="s">
        <v>7</v>
      </c>
      <c r="G68" s="17"/>
      <c r="H68" s="18"/>
      <c r="I68" s="17"/>
    </row>
    <row r="69" spans="1:9" ht="22" x14ac:dyDescent="0.7">
      <c r="A69" s="20" t="s">
        <v>124</v>
      </c>
      <c r="B69" s="20"/>
      <c r="C69" s="22"/>
      <c r="D69" s="21"/>
      <c r="E69" s="22"/>
      <c r="F69" s="21"/>
      <c r="G69" s="21"/>
      <c r="H69" s="21"/>
      <c r="I69" s="21"/>
    </row>
    <row r="70" spans="1:9" ht="21.5" x14ac:dyDescent="0.65">
      <c r="A70" s="9" t="s">
        <v>179</v>
      </c>
      <c r="C70" s="168">
        <v>0</v>
      </c>
      <c r="D70" s="270"/>
      <c r="E70" s="271">
        <v>460000</v>
      </c>
      <c r="F70" s="270"/>
      <c r="G70" s="168">
        <v>0</v>
      </c>
      <c r="H70" s="270"/>
      <c r="I70" s="271">
        <v>460000</v>
      </c>
    </row>
    <row r="71" spans="1:9" ht="21.5" x14ac:dyDescent="0.65">
      <c r="A71" s="9" t="s">
        <v>125</v>
      </c>
      <c r="C71" s="269">
        <v>-415000</v>
      </c>
      <c r="D71" s="270"/>
      <c r="E71" s="269">
        <v>-220000</v>
      </c>
      <c r="F71" s="270"/>
      <c r="G71" s="269">
        <v>-350000</v>
      </c>
      <c r="H71" s="270"/>
      <c r="I71" s="269">
        <v>-170000</v>
      </c>
    </row>
    <row r="72" spans="1:9" ht="21.65" customHeight="1" x14ac:dyDescent="0.65">
      <c r="A72" s="9" t="s">
        <v>126</v>
      </c>
      <c r="C72" s="168">
        <v>0</v>
      </c>
      <c r="D72" s="270"/>
      <c r="E72" s="168">
        <v>0</v>
      </c>
      <c r="F72" s="270"/>
      <c r="G72" s="269">
        <v>67437</v>
      </c>
      <c r="H72" s="270"/>
      <c r="I72" s="269">
        <v>48720</v>
      </c>
    </row>
    <row r="73" spans="1:9" ht="21.5" x14ac:dyDescent="0.65">
      <c r="A73" s="9" t="s">
        <v>127</v>
      </c>
      <c r="C73" s="168">
        <v>0</v>
      </c>
      <c r="D73" s="270"/>
      <c r="E73" s="168">
        <v>0</v>
      </c>
      <c r="F73" s="270"/>
      <c r="G73" s="269">
        <v>-2000</v>
      </c>
      <c r="H73" s="270"/>
      <c r="I73" s="168">
        <v>0</v>
      </c>
    </row>
    <row r="74" spans="1:9" ht="21.5" x14ac:dyDescent="0.65">
      <c r="A74" s="9" t="s">
        <v>128</v>
      </c>
      <c r="C74" s="168">
        <v>0</v>
      </c>
      <c r="D74" s="270"/>
      <c r="E74" s="271">
        <v>134793</v>
      </c>
      <c r="F74" s="270"/>
      <c r="G74" s="168">
        <v>0</v>
      </c>
      <c r="H74" s="270"/>
      <c r="I74" s="168">
        <v>0</v>
      </c>
    </row>
    <row r="75" spans="1:9" ht="21.65" customHeight="1" x14ac:dyDescent="0.65">
      <c r="A75" s="9" t="s">
        <v>129</v>
      </c>
      <c r="C75" s="271">
        <v>-150117</v>
      </c>
      <c r="D75" s="270"/>
      <c r="E75" s="271">
        <v>-158656</v>
      </c>
      <c r="F75" s="270"/>
      <c r="G75" s="269">
        <v>-68011</v>
      </c>
      <c r="H75" s="270"/>
      <c r="I75" s="270">
        <v>-61381</v>
      </c>
    </row>
    <row r="76" spans="1:9" ht="21.65" customHeight="1" x14ac:dyDescent="0.65">
      <c r="A76" s="9" t="s">
        <v>130</v>
      </c>
      <c r="C76" s="271">
        <v>-67976</v>
      </c>
      <c r="D76" s="269"/>
      <c r="E76" s="271">
        <v>-252019</v>
      </c>
      <c r="F76" s="270"/>
      <c r="G76" s="269">
        <v>-48438</v>
      </c>
      <c r="H76" s="270"/>
      <c r="I76" s="271">
        <v>-207001</v>
      </c>
    </row>
    <row r="77" spans="1:9" ht="21.65" customHeight="1" x14ac:dyDescent="0.65">
      <c r="A77" s="9" t="s">
        <v>131</v>
      </c>
      <c r="C77" s="271">
        <v>-100303</v>
      </c>
      <c r="D77" s="270"/>
      <c r="E77" s="271">
        <v>-120871</v>
      </c>
      <c r="F77" s="270"/>
      <c r="G77" s="269">
        <v>-74455</v>
      </c>
      <c r="H77" s="270"/>
      <c r="I77" s="271">
        <v>-74935</v>
      </c>
    </row>
    <row r="78" spans="1:9" ht="21.65" customHeight="1" x14ac:dyDescent="0.7">
      <c r="A78" s="14" t="s">
        <v>200</v>
      </c>
      <c r="B78" s="14"/>
      <c r="C78" s="224">
        <f>SUM(C70:C77)</f>
        <v>-733396</v>
      </c>
      <c r="D78" s="273"/>
      <c r="E78" s="272">
        <f>SUM(E70:E77)</f>
        <v>-156753</v>
      </c>
      <c r="F78" s="273"/>
      <c r="G78" s="224">
        <f>SUM(G70:G77)</f>
        <v>-475467</v>
      </c>
      <c r="H78" s="273"/>
      <c r="I78" s="272">
        <f>SUM(I70:I77)</f>
        <v>-4597</v>
      </c>
    </row>
    <row r="79" spans="1:9" ht="21.65" customHeight="1" x14ac:dyDescent="0.7">
      <c r="A79" s="14"/>
      <c r="B79" s="14"/>
      <c r="C79" s="26"/>
      <c r="D79" s="24"/>
      <c r="E79" s="26"/>
      <c r="F79" s="24"/>
      <c r="G79" s="26"/>
      <c r="H79" s="24"/>
      <c r="I79" s="26"/>
    </row>
    <row r="80" spans="1:9" ht="22.5" customHeight="1" x14ac:dyDescent="0.7">
      <c r="A80" s="14" t="s">
        <v>169</v>
      </c>
      <c r="B80" s="14"/>
      <c r="C80" s="9"/>
      <c r="E80" s="9"/>
    </row>
    <row r="81" spans="1:9" ht="22.5" customHeight="1" x14ac:dyDescent="0.7">
      <c r="A81" s="83" t="s">
        <v>132</v>
      </c>
      <c r="B81" s="83"/>
      <c r="C81" s="219">
        <f>SUM(C78,C59,C48)</f>
        <v>-415472</v>
      </c>
      <c r="D81" s="24"/>
      <c r="E81" s="26">
        <f>SUM(E78,E59,E48)</f>
        <v>76502</v>
      </c>
      <c r="F81" s="24"/>
      <c r="G81" s="219">
        <f>SUM(G78,G59,G48)</f>
        <v>-179487</v>
      </c>
      <c r="H81" s="24"/>
      <c r="I81" s="26">
        <f>SUM(I78,I59,I48)</f>
        <v>88715</v>
      </c>
    </row>
    <row r="82" spans="1:9" ht="22.5" customHeight="1" x14ac:dyDescent="0.7">
      <c r="A82" s="10" t="s">
        <v>133</v>
      </c>
      <c r="B82" s="10"/>
      <c r="C82" s="26"/>
      <c r="D82" s="24"/>
      <c r="E82" s="26"/>
      <c r="F82" s="24"/>
      <c r="G82" s="24"/>
      <c r="H82" s="24"/>
      <c r="I82" s="24"/>
    </row>
    <row r="83" spans="1:9" ht="22.5" customHeight="1" x14ac:dyDescent="0.65">
      <c r="A83" s="10" t="s">
        <v>134</v>
      </c>
      <c r="B83" s="10"/>
      <c r="C83" s="31">
        <v>9165</v>
      </c>
      <c r="D83" s="21"/>
      <c r="E83" s="31">
        <v>3185</v>
      </c>
      <c r="F83" s="21"/>
      <c r="G83" s="174">
        <v>0</v>
      </c>
      <c r="H83" s="21"/>
      <c r="I83" s="174">
        <v>0</v>
      </c>
    </row>
    <row r="84" spans="1:9" ht="22.5" customHeight="1" x14ac:dyDescent="0.7">
      <c r="A84" s="34" t="s">
        <v>169</v>
      </c>
      <c r="B84" s="34"/>
      <c r="C84" s="244">
        <f>SUM(C81:C83)</f>
        <v>-406307</v>
      </c>
      <c r="D84" s="24"/>
      <c r="E84" s="14">
        <f>SUM(E81:E83)</f>
        <v>79687</v>
      </c>
      <c r="F84" s="14"/>
      <c r="G84" s="244">
        <f>SUM(G81:G83)</f>
        <v>-179487</v>
      </c>
      <c r="H84" s="14"/>
      <c r="I84" s="14">
        <f>SUM(I81:I83)</f>
        <v>88715</v>
      </c>
    </row>
    <row r="85" spans="1:9" ht="22.5" customHeight="1" x14ac:dyDescent="0.7">
      <c r="A85" s="10" t="s">
        <v>145</v>
      </c>
      <c r="B85" s="10"/>
      <c r="C85" s="31">
        <f>'BS3-5'!F10</f>
        <v>1612351</v>
      </c>
      <c r="D85" s="21"/>
      <c r="E85" s="31">
        <v>1216704</v>
      </c>
      <c r="F85" s="24"/>
      <c r="G85" s="30">
        <f>'BS3-5'!J10</f>
        <v>539817</v>
      </c>
      <c r="H85" s="24"/>
      <c r="I85" s="30">
        <v>344760</v>
      </c>
    </row>
    <row r="86" spans="1:9" ht="22.5" customHeight="1" thickBot="1" x14ac:dyDescent="0.75">
      <c r="A86" s="14" t="s">
        <v>189</v>
      </c>
      <c r="B86" s="14"/>
      <c r="C86" s="247">
        <f>SUM(C84:C85)</f>
        <v>1206044</v>
      </c>
      <c r="D86" s="24"/>
      <c r="E86" s="27">
        <f>SUM(E84:E85)</f>
        <v>1296391</v>
      </c>
      <c r="F86" s="24"/>
      <c r="G86" s="247">
        <f>SUM(G84:G85)</f>
        <v>360330</v>
      </c>
      <c r="H86" s="24"/>
      <c r="I86" s="27">
        <f>SUM(I84:I85)</f>
        <v>433475</v>
      </c>
    </row>
    <row r="87" spans="1:9" s="78" customFormat="1" ht="22.5" customHeight="1" thickTop="1" x14ac:dyDescent="0.7">
      <c r="A87" s="79" t="s">
        <v>149</v>
      </c>
      <c r="B87" s="79"/>
      <c r="C87" s="80"/>
      <c r="D87" s="81"/>
      <c r="E87" s="80"/>
      <c r="F87" s="82"/>
      <c r="G87" s="80"/>
      <c r="H87" s="82"/>
      <c r="I87" s="80"/>
    </row>
    <row r="88" spans="1:9" ht="22.5" customHeight="1" x14ac:dyDescent="0.7">
      <c r="A88" s="20" t="s">
        <v>146</v>
      </c>
      <c r="B88" s="20"/>
    </row>
    <row r="89" spans="1:9" ht="22.5" customHeight="1" x14ac:dyDescent="0.65">
      <c r="A89" s="9" t="s">
        <v>180</v>
      </c>
      <c r="C89" s="168">
        <v>0</v>
      </c>
      <c r="E89" s="46">
        <v>3499</v>
      </c>
      <c r="G89" s="168">
        <v>0</v>
      </c>
      <c r="I89" s="46">
        <v>3499</v>
      </c>
    </row>
    <row r="90" spans="1:9" ht="22.5" customHeight="1" x14ac:dyDescent="0.65">
      <c r="A90" s="9" t="s">
        <v>135</v>
      </c>
      <c r="C90" s="46"/>
      <c r="G90" s="46"/>
      <c r="I90" s="46"/>
    </row>
    <row r="91" spans="1:9" ht="22.5" customHeight="1" x14ac:dyDescent="0.65">
      <c r="A91" s="9" t="s">
        <v>136</v>
      </c>
      <c r="C91" s="46">
        <v>47869</v>
      </c>
      <c r="E91" s="46">
        <v>58979</v>
      </c>
      <c r="G91" s="46">
        <v>10486</v>
      </c>
      <c r="I91" s="46">
        <v>13329</v>
      </c>
    </row>
    <row r="92" spans="1:9" ht="22.5" customHeight="1" x14ac:dyDescent="0.65">
      <c r="A92" s="9" t="s">
        <v>175</v>
      </c>
      <c r="C92" s="168">
        <v>0</v>
      </c>
      <c r="E92" s="245">
        <v>-142881</v>
      </c>
      <c r="G92" s="168">
        <v>0</v>
      </c>
      <c r="I92" s="168">
        <v>0</v>
      </c>
    </row>
    <row r="93" spans="1:9" ht="22.5" customHeight="1" x14ac:dyDescent="0.65">
      <c r="D93" s="259"/>
      <c r="E93" s="258"/>
      <c r="F93" s="259"/>
    </row>
    <row r="94" spans="1:9" ht="22.5" customHeight="1" x14ac:dyDescent="0.65">
      <c r="C94" s="286">
        <f>C86-'BS3-5'!D10</f>
        <v>0</v>
      </c>
      <c r="D94" s="287"/>
      <c r="E94" s="288"/>
      <c r="F94" s="287"/>
      <c r="G94" s="289">
        <f>G86-'BS3-5'!H10</f>
        <v>0</v>
      </c>
    </row>
  </sheetData>
  <mergeCells count="15">
    <mergeCell ref="G4:I4"/>
    <mergeCell ref="C5:E5"/>
    <mergeCell ref="G5:I5"/>
    <mergeCell ref="C6:E6"/>
    <mergeCell ref="G6:I6"/>
    <mergeCell ref="G30:I30"/>
    <mergeCell ref="G64:I64"/>
    <mergeCell ref="C65:E65"/>
    <mergeCell ref="G65:I65"/>
    <mergeCell ref="C66:E66"/>
    <mergeCell ref="G66:I66"/>
    <mergeCell ref="C31:E31"/>
    <mergeCell ref="G31:I31"/>
    <mergeCell ref="C32:E32"/>
    <mergeCell ref="G32:I32"/>
  </mergeCells>
  <pageMargins left="0.7" right="0.7" top="0.48" bottom="0.5" header="0.5" footer="0.5"/>
  <pageSetup paperSize="9" scale="82" firstPageNumber="1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6" max="16383" man="1"/>
    <brk id="6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BF2658-CBA2-4AC1-9C01-9C59F8529062}">
  <ds:schemaRefs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4621896-506f-4c3c-9bdc-dcfb5227db9f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0A0D941-59E1-4DFA-9A2A-64564A8FBD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PL6-7</vt:lpstr>
      <vt:lpstr>Shareholder-8</vt:lpstr>
      <vt:lpstr>Shareholder-9</vt:lpstr>
      <vt:lpstr>Cashflow-10-12</vt:lpstr>
      <vt:lpstr>'BS3-5'!Print_Area</vt:lpstr>
      <vt:lpstr>'Cashflow-10-12'!Print_Area</vt:lpstr>
      <vt:lpstr>'PL6-7'!Print_Area</vt:lpstr>
      <vt:lpstr>'Shareholder-8'!Print_Area</vt:lpstr>
      <vt:lpstr>'Shareholder-9'!Print_Area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Nattida, Muangmoon</cp:lastModifiedBy>
  <cp:revision/>
  <cp:lastPrinted>2025-05-07T06:23:52Z</cp:lastPrinted>
  <dcterms:created xsi:type="dcterms:W3CDTF">1999-04-21T14:26:53Z</dcterms:created>
  <dcterms:modified xsi:type="dcterms:W3CDTF">2025-05-14T07:16:41Z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