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5_68\สอบทาน\"/>
    </mc:Choice>
  </mc:AlternateContent>
  <xr:revisionPtr revIDLastSave="0" documentId="13_ncr:1_{4FB2A7A5-5541-4D6C-A3B7-85033759E813}" xr6:coauthVersionLast="47" xr6:coauthVersionMax="47" xr10:uidLastSave="{00000000-0000-0000-0000-000000000000}"/>
  <bookViews>
    <workbookView xWindow="-110" yWindow="-110" windowWidth="19420" windowHeight="10420" tabRatio="769" xr2:uid="{00000000-000D-0000-FFFF-FFFF00000000}"/>
  </bookViews>
  <sheets>
    <sheet name="Financial position 2-3" sheetId="26" r:id="rId1"/>
    <sheet name="Comprehensive income 4-5" sheetId="37" r:id="rId2"/>
    <sheet name="SHAREHOLDERS Conso 6" sheetId="34" r:id="rId3"/>
    <sheet name="SHAREHOLDERS The Bank 7" sheetId="35" r:id="rId4"/>
    <sheet name="CASH FLOWS 8-10" sheetId="36" r:id="rId5"/>
  </sheets>
  <definedNames>
    <definedName name="AS2DocOpenMode" hidden="1">"AS2DocumentEdit"</definedName>
    <definedName name="_xlnm.Print_Area" localSheetId="4">'CASH FLOWS 8-10'!$A$1:$I$187</definedName>
    <definedName name="_xlnm.Print_Area" localSheetId="1">'Comprehensive income 4-5'!$A$1:$J$124</definedName>
    <definedName name="_xlnm.Print_Area" localSheetId="0">'Financial position 2-3'!$A$1:$J$140</definedName>
    <definedName name="_xlnm.Print_Area" localSheetId="2">'SHAREHOLDERS Conso 6'!$A$1:$AF$60</definedName>
    <definedName name="_xlnm.Print_Area" localSheetId="3">'SHAREHOLDERS The Bank 7'!$A$1:$Z$55</definedName>
    <definedName name="xRng_a74d834ce7204c1ea10859d4d937a109">#REF!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9" i="35" l="1"/>
  <c r="Z16" i="35"/>
  <c r="Z17" i="35"/>
  <c r="Z18" i="35"/>
  <c r="Z15" i="35"/>
  <c r="AB30" i="34" l="1"/>
  <c r="AF30" i="34" s="1"/>
  <c r="AB29" i="34"/>
  <c r="AF29" i="34" s="1"/>
  <c r="AB28" i="34"/>
  <c r="AF28" i="34" s="1"/>
  <c r="AB27" i="34"/>
  <c r="AF27" i="34" s="1"/>
  <c r="AB26" i="34"/>
  <c r="AF26" i="34" s="1"/>
  <c r="AB25" i="34"/>
  <c r="AF25" i="34" s="1"/>
  <c r="AB20" i="34"/>
  <c r="AD32" i="34"/>
  <c r="Z28" i="35"/>
  <c r="Z27" i="35"/>
  <c r="Z26" i="35"/>
  <c r="Z25" i="35"/>
  <c r="Z24" i="35"/>
  <c r="Z30" i="35" l="1"/>
  <c r="AF32" i="34"/>
  <c r="AB18" i="34"/>
  <c r="AF18" i="34" s="1"/>
  <c r="AB19" i="34"/>
  <c r="Z22" i="34" l="1"/>
  <c r="Z32" i="34" s="1"/>
  <c r="V22" i="34"/>
  <c r="V32" i="34" s="1"/>
  <c r="X21" i="35"/>
  <c r="T21" i="35"/>
  <c r="X30" i="35"/>
  <c r="T30" i="35"/>
  <c r="AF19" i="34"/>
  <c r="AB17" i="34"/>
  <c r="AF17" i="34" s="1"/>
  <c r="J38" i="37"/>
  <c r="J19" i="37"/>
  <c r="J14" i="37"/>
  <c r="F38" i="37"/>
  <c r="F19" i="37"/>
  <c r="F14" i="37"/>
  <c r="J27" i="37" l="1"/>
  <c r="J42" i="37" s="1"/>
  <c r="J45" i="37" s="1"/>
  <c r="F27" i="37"/>
  <c r="F42" i="37" s="1"/>
  <c r="F45" i="37" s="1"/>
  <c r="J89" i="37"/>
  <c r="H89" i="37"/>
  <c r="F89" i="37"/>
  <c r="D89" i="37"/>
  <c r="J80" i="37"/>
  <c r="H80" i="37"/>
  <c r="F80" i="37"/>
  <c r="D80" i="37"/>
  <c r="A65" i="37"/>
  <c r="A63" i="37"/>
  <c r="H38" i="37"/>
  <c r="D38" i="37"/>
  <c r="H19" i="37"/>
  <c r="D19" i="37"/>
  <c r="H14" i="37"/>
  <c r="D14" i="37"/>
  <c r="D91" i="37" l="1"/>
  <c r="F91" i="37"/>
  <c r="H91" i="37"/>
  <c r="J91" i="37"/>
  <c r="D27" i="37"/>
  <c r="D42" i="37" s="1"/>
  <c r="D45" i="37" s="1"/>
  <c r="H27" i="37"/>
  <c r="H42" i="37" s="1"/>
  <c r="H45" i="37" s="1"/>
  <c r="D93" i="37" l="1"/>
  <c r="J93" i="37"/>
  <c r="H93" i="37"/>
  <c r="F93" i="37"/>
  <c r="I117" i="36"/>
  <c r="E117" i="36"/>
  <c r="D32" i="26" l="1"/>
  <c r="G117" i="36" l="1"/>
  <c r="C117" i="36"/>
  <c r="H22" i="34"/>
  <c r="H32" i="34" s="1"/>
  <c r="H30" i="35"/>
  <c r="H21" i="35"/>
  <c r="D21" i="35"/>
  <c r="F21" i="35"/>
  <c r="J21" i="35"/>
  <c r="L21" i="35"/>
  <c r="N21" i="35"/>
  <c r="P21" i="35"/>
  <c r="R21" i="35"/>
  <c r="V21" i="35"/>
  <c r="Z21" i="35" l="1"/>
  <c r="I100" i="36"/>
  <c r="G100" i="36"/>
  <c r="E100" i="36"/>
  <c r="C100" i="36"/>
  <c r="A62" i="36"/>
  <c r="A127" i="36" s="1"/>
  <c r="I41" i="36"/>
  <c r="I81" i="36" s="1"/>
  <c r="G41" i="36"/>
  <c r="G81" i="36" s="1"/>
  <c r="E41" i="36"/>
  <c r="E81" i="36" s="1"/>
  <c r="C41" i="36"/>
  <c r="C81" i="36" s="1"/>
  <c r="V30" i="35"/>
  <c r="R30" i="35"/>
  <c r="P30" i="35"/>
  <c r="N30" i="35"/>
  <c r="L30" i="35"/>
  <c r="J30" i="35"/>
  <c r="F30" i="35"/>
  <c r="D30" i="35"/>
  <c r="A3" i="35"/>
  <c r="A3" i="36" s="1"/>
  <c r="A64" i="36" s="1"/>
  <c r="A129" i="36" s="1"/>
  <c r="A1" i="35"/>
  <c r="AD22" i="34"/>
  <c r="X22" i="34"/>
  <c r="X32" i="34" s="1"/>
  <c r="T22" i="34"/>
  <c r="T32" i="34" s="1"/>
  <c r="R22" i="34"/>
  <c r="R32" i="34" s="1"/>
  <c r="P22" i="34"/>
  <c r="P32" i="34" s="1"/>
  <c r="N22" i="34"/>
  <c r="N32" i="34" s="1"/>
  <c r="L22" i="34"/>
  <c r="L32" i="34" s="1"/>
  <c r="J22" i="34"/>
  <c r="J32" i="34" s="1"/>
  <c r="F22" i="34"/>
  <c r="F32" i="34" s="1"/>
  <c r="D22" i="34"/>
  <c r="D32" i="34" s="1"/>
  <c r="AF20" i="34"/>
  <c r="AB16" i="34"/>
  <c r="AF16" i="34" l="1"/>
  <c r="AF22" i="34" s="1"/>
  <c r="G119" i="36"/>
  <c r="G122" i="36" s="1"/>
  <c r="I119" i="36"/>
  <c r="I122" i="36" s="1"/>
  <c r="AB22" i="34"/>
  <c r="AB32" i="34" s="1"/>
  <c r="C119" i="36"/>
  <c r="C122" i="36" s="1"/>
  <c r="E119" i="36"/>
  <c r="E122" i="36" s="1"/>
  <c r="H118" i="26" l="1"/>
  <c r="D118" i="26"/>
  <c r="H32" i="26"/>
  <c r="J118" i="26"/>
  <c r="F118" i="26"/>
  <c r="J32" i="26" l="1"/>
  <c r="F32" i="26"/>
  <c r="J121" i="26"/>
  <c r="J99" i="26"/>
  <c r="F121" i="26"/>
  <c r="F99" i="26"/>
  <c r="H121" i="26"/>
  <c r="D121" i="26"/>
  <c r="H99" i="26"/>
  <c r="D99" i="26"/>
  <c r="A70" i="26"/>
  <c r="D123" i="26" l="1"/>
  <c r="H123" i="26"/>
  <c r="J123" i="26"/>
  <c r="F123" i="26"/>
</calcChain>
</file>

<file path=xl/sharedStrings.xml><?xml version="1.0" encoding="utf-8"?>
<sst xmlns="http://schemas.openxmlformats.org/spreadsheetml/2006/main" count="488" uniqueCount="274">
  <si>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</si>
  <si>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</si>
  <si>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</si>
  <si>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</si>
  <si>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(Unaudited)</t>
  </si>
  <si>
    <t>(Audited)</t>
  </si>
  <si>
    <t>31 December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</si>
  <si>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</si>
  <si>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</si>
  <si>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</si>
  <si>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</si>
  <si>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</si>
  <si>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</si>
  <si>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</si>
  <si>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</si>
  <si>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</si>
  <si>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</si>
  <si>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</si>
  <si>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</si>
  <si>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</si>
  <si>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</si>
  <si>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</si>
  <si>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</si>
  <si>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</si>
  <si>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</si>
  <si>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13</t>
  </si>
  <si>
    <t>Total assets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</si>
  <si>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</si>
  <si>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</si>
  <si>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</si>
  <si>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</si>
  <si>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</si>
  <si>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</si>
  <si>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</si>
  <si>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</si>
  <si>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</si>
  <si>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</si>
  <si>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</si>
  <si>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</si>
  <si>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</si>
  <si>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</si>
  <si>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</si>
  <si>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</si>
  <si>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</si>
  <si>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</si>
  <si>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</si>
  <si>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</si>
  <si>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</si>
  <si>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</si>
  <si>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</si>
  <si>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</si>
  <si>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</si>
  <si>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</si>
  <si>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</si>
  <si>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</si>
  <si>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</si>
  <si>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</si>
  <si>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</si>
  <si>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</si>
  <si>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</si>
  <si>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</si>
  <si>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</si>
  <si>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</si>
  <si>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</si>
  <si>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</si>
  <si>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</si>
  <si>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</si>
  <si>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</si>
  <si>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</si>
  <si>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Gain (loss) on financial instruments measured at fair value</t>
  </si>
  <si>
    <t xml:space="preserve">    through profit or loss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</si>
  <si>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</si>
  <si>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</si>
  <si>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</si>
  <si>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</si>
  <si>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</si>
  <si>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</si>
  <si>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</si>
  <si>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</si>
  <si>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</si>
  <si>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</si>
  <si>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</si>
  <si>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</si>
  <si>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</si>
  <si>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</si>
  <si>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</si>
  <si>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</si>
  <si>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</si>
  <si>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</si>
  <si>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</si>
  <si>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</si>
  <si>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</si>
  <si>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</si>
  <si>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</si>
  <si>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Income taxes on items that will not be subsequently</t>
  </si>
  <si>
    <t>Total items that will not be reclassified to profit or loss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</si>
  <si>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</si>
  <si>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</si>
  <si>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</si>
  <si>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</si>
  <si>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</si>
  <si>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</si>
  <si>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</si>
  <si>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</si>
  <si>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</si>
  <si>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>Unit : Thousand Baht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</si>
  <si>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</si>
  <si>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</si>
  <si>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</si>
  <si>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</si>
  <si>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</si>
  <si>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</si>
  <si>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</si>
  <si>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</si>
  <si>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</si>
  <si>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</si>
  <si>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</si>
  <si>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</si>
  <si>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</si>
  <si>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</si>
  <si>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</si>
  <si>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</si>
  <si>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</si>
  <si>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retained earnings -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</si>
  <si>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</si>
  <si>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</si>
  <si>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</si>
  <si>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</si>
  <si>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</si>
  <si>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</si>
  <si>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</si>
  <si>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Legal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</si>
  <si>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</si>
  <si>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</si>
  <si>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</si>
  <si>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</si>
  <si>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</si>
  <si>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</si>
  <si>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</si>
  <si>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subsidiary</t>
  </si>
  <si>
    <t>reserve</t>
  </si>
  <si>
    <t>retained earnings</t>
  </si>
  <si>
    <t>shareholders</t>
  </si>
  <si>
    <t>interests</t>
  </si>
  <si>
    <t>equity</t>
  </si>
  <si>
    <t>Transfer to retained earnings</t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</si>
  <si>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</si>
  <si>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</si>
  <si>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</si>
  <si>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</si>
  <si>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</si>
  <si>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</si>
  <si>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</si>
  <si>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</si>
  <si>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</si>
  <si>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</si>
  <si>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</si>
  <si>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</si>
  <si>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</si>
  <si>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</si>
  <si>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</si>
  <si>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specific business tax payable</t>
  </si>
  <si>
    <t xml:space="preserve">   Decrease in accrued expenses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</si>
  <si>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</si>
  <si>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</si>
  <si>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</si>
  <si>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</si>
  <si>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</si>
  <si>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</si>
  <si>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</si>
  <si>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</si>
  <si>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</si>
  <si>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</si>
  <si>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</si>
  <si>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</si>
  <si>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</si>
  <si>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</si>
  <si>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</si>
  <si>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</si>
  <si>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</si>
  <si>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</si>
  <si>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</si>
  <si>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</si>
  <si>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</si>
  <si>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</si>
  <si>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</si>
  <si>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</si>
  <si>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</si>
  <si>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</si>
  <si>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</si>
  <si>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</si>
  <si>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</si>
  <si>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</si>
  <si>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</si>
  <si>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</si>
  <si>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</si>
  <si>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</si>
  <si>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</si>
  <si>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</si>
  <si>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>Net cash from financing activities</t>
  </si>
  <si>
    <t>Net decrease in cash and cash equivalents</t>
  </si>
  <si>
    <t>Cash and cash equivalents as at 1 January</t>
  </si>
  <si>
    <t>Supplementary information for cash flows:</t>
  </si>
  <si>
    <t xml:space="preserve">   and equipment purchased</t>
  </si>
  <si>
    <t xml:space="preserve">   Cash paid for investment properties</t>
  </si>
  <si>
    <t xml:space="preserve">   (Gain) loss on disposal of investment in securities</t>
  </si>
  <si>
    <t>Financial assets measured at fair value through profit or loss</t>
  </si>
  <si>
    <t>Accounts receivable from clearing house and broker - dealers</t>
  </si>
  <si>
    <t>12</t>
  </si>
  <si>
    <t xml:space="preserve">   Unrealised (gain) loss on trading and foreign </t>
  </si>
  <si>
    <t xml:space="preserve">   Gain on disposal of equipment</t>
  </si>
  <si>
    <t xml:space="preserve">Account payables from land, premises </t>
  </si>
  <si>
    <t>Transfer of assets for loan settlement</t>
  </si>
  <si>
    <t>2024</t>
  </si>
  <si>
    <t>Opening balance  as at 1 January 2024</t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</si>
  <si>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</si>
  <si>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</si>
  <si>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(Unaudited)</t>
    </r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</si>
  <si>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</si>
  <si>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</si>
  <si>
    <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</si>
  <si>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Statement of Changes in Equity </t>
    </r>
    <r>
      <rPr>
        <sz val="9"/>
        <color theme="1"/>
        <rFont val="Arial"/>
        <family val="2"/>
      </rPr>
      <t>(Unaudited) (Cont'd)</t>
    </r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</si>
  <si>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</si>
  <si>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Other</t>
  </si>
  <si>
    <t>from</t>
  </si>
  <si>
    <t>share-based</t>
  </si>
  <si>
    <t>payments</t>
  </si>
  <si>
    <t>Share-based payment</t>
  </si>
  <si>
    <t>Other provisions</t>
  </si>
  <si>
    <t>The accompanying notes form part of this interim financial information.</t>
  </si>
  <si>
    <t xml:space="preserve">   Proceeds from increase in share capital</t>
  </si>
  <si>
    <t xml:space="preserve">   Proceeds from share premium</t>
  </si>
  <si>
    <t xml:space="preserve">   Share - based payment</t>
  </si>
  <si>
    <t xml:space="preserve">   Proceeds from reduction of the capital in subsidiaries</t>
  </si>
  <si>
    <t xml:space="preserve">  (Gain) Loss on remeasuring financial instruments measured </t>
  </si>
  <si>
    <t xml:space="preserve">   (Gain) Loss on impairment of other assets</t>
  </si>
  <si>
    <t xml:space="preserve">   Increase (decrease) in provision expenses</t>
  </si>
  <si>
    <t>Gain (loss) on investments, net</t>
  </si>
  <si>
    <t>Increase share capital</t>
  </si>
  <si>
    <t xml:space="preserve">Profit (loss) from operating before changes in operating assets and liabilities </t>
  </si>
  <si>
    <t>attributable</t>
  </si>
  <si>
    <t>Decrease in non-controlling interests</t>
  </si>
  <si>
    <t>Share-based payments</t>
  </si>
  <si>
    <t xml:space="preserve">   Decrease in share capital of minority shareholders in subsidiaries</t>
  </si>
  <si>
    <t>Treasury share</t>
  </si>
  <si>
    <t>Treasury shares</t>
  </si>
  <si>
    <t xml:space="preserve">   Treasury share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</si>
  <si>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</si>
  <si>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 xml:space="preserve">   Cash paid for borrowings</t>
  </si>
  <si>
    <t xml:space="preserve">   Cash paid for treasury stock</t>
  </si>
  <si>
    <t xml:space="preserve">   Amortisation of premium on investments in securities</t>
  </si>
  <si>
    <t xml:space="preserve">   Loss on impairment on investments in subsidiaries</t>
  </si>
  <si>
    <t xml:space="preserve">   Loss on write-off of equipment and intangible assets</t>
  </si>
  <si>
    <t>As at 31 March 2025</t>
  </si>
  <si>
    <t>31 March</t>
  </si>
  <si>
    <t>2025</t>
  </si>
  <si>
    <t>For the three-month period ended 31 March 2025</t>
  </si>
  <si>
    <t>Closing balances as at 31 March 2024</t>
  </si>
  <si>
    <t>Opening balance  as at 1 January 2025</t>
  </si>
  <si>
    <t>Closing balances as at 31 March 2025</t>
  </si>
  <si>
    <t>Significant non-cash transactions for the three-month periods ended 31 March 2025 and 2024 are as follows:</t>
  </si>
  <si>
    <t>Cash and cash equivalents as at 31 March</t>
  </si>
  <si>
    <t xml:space="preserve">     846,760,480 ordinary shares of Baht 10 each</t>
  </si>
  <si>
    <t xml:space="preserve">     1,047,876,293 ordinary shares of Baht 10 each</t>
  </si>
  <si>
    <t xml:space="preserve">   Remeasurements of post-employment benefit</t>
  </si>
  <si>
    <t>(Mr. Philip Chen Chong Tan)</t>
  </si>
  <si>
    <t>Director</t>
  </si>
  <si>
    <t xml:space="preserve">   Gain on equity instruments designated at fair value through</t>
  </si>
  <si>
    <t xml:space="preserve">   Gain on debt instruments classified at fair value through</t>
  </si>
  <si>
    <t xml:space="preserve">   (Gain)loss from transfer investment in loans to loans</t>
  </si>
  <si>
    <t xml:space="preserve">   (Gain) Loss on impairment of intangible assets</t>
  </si>
  <si>
    <t>Financial liabilities measured at fair value through profit or loss</t>
  </si>
  <si>
    <t>Total comprehensive income (expense)</t>
  </si>
  <si>
    <t>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</si>
</sst>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7" formatCode="\t&quot;฿&quot;#,##0.00_);[Red]\(\t&quot;฿&quot;#,##0.00\)"/>
    <numFmt numFmtId="188" formatCode="#,##0;\(#,##0\)"/>
    <numFmt numFmtId="189" formatCode="#,###;\(#,##0\)"/>
    <numFmt numFmtId="190" formatCode="#,##0;\(#,##0\);&quot;-&quot;;@"/>
    <numFmt numFmtId="191" formatCode="#,##0.00;\(#,##0.00\);&quot;-&quot;;@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u/>
      <sz val="9"/>
      <name val="Arial"/>
      <family val="2"/>
    </font>
    <font>
      <sz val="11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190" fontId="8" fillId="0" borderId="0" xfId="1" quotePrefix="1" applyNumberFormat="1" applyFont="1" applyFill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8" fillId="0" borderId="0" xfId="2" applyNumberFormat="1" applyFont="1" applyFill="1" applyBorder="1" applyAlignment="1">
      <alignment horizontal="right" vertical="center"/>
    </xf>
    <xf numFmtId="190" fontId="8" fillId="0" borderId="0" xfId="2" quotePrefix="1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1" xfId="2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vertical="center"/>
    </xf>
    <xf numFmtId="190" fontId="10" fillId="0" borderId="0" xfId="1" quotePrefix="1" applyNumberFormat="1" applyFont="1" applyFill="1" applyAlignment="1">
      <alignment horizontal="right" vertical="center"/>
    </xf>
    <xf numFmtId="190" fontId="10" fillId="0" borderId="1" xfId="2" applyNumberFormat="1" applyFont="1" applyFill="1" applyBorder="1" applyAlignment="1">
      <alignment horizontal="right" vertical="center"/>
    </xf>
    <xf numFmtId="190" fontId="9" fillId="0" borderId="0" xfId="5" applyNumberFormat="1" applyFont="1" applyFill="1" applyBorder="1" applyAlignment="1">
      <alignment vertical="center"/>
    </xf>
    <xf numFmtId="190" fontId="9" fillId="0" borderId="2" xfId="5" applyNumberFormat="1" applyFont="1" applyFill="1" applyBorder="1" applyAlignment="1">
      <alignment vertical="center"/>
    </xf>
    <xf numFmtId="190" fontId="9" fillId="0" borderId="0" xfId="8" applyNumberFormat="1" applyFont="1" applyFill="1" applyBorder="1" applyAlignment="1">
      <alignment vertical="center"/>
    </xf>
    <xf numFmtId="190" fontId="9" fillId="0" borderId="0" xfId="5" applyNumberFormat="1" applyFont="1" applyFill="1" applyBorder="1" applyAlignment="1">
      <alignment horizontal="right" vertical="center"/>
    </xf>
    <xf numFmtId="190" fontId="9" fillId="0" borderId="1" xfId="5" applyNumberFormat="1" applyFont="1" applyFill="1" applyBorder="1" applyAlignment="1">
      <alignment horizontal="right" vertical="center"/>
    </xf>
    <xf numFmtId="190" fontId="9" fillId="0" borderId="0" xfId="8" applyNumberFormat="1" applyFont="1" applyFill="1" applyBorder="1" applyAlignment="1">
      <alignment horizontal="right" vertical="center"/>
    </xf>
    <xf numFmtId="190" fontId="9" fillId="0" borderId="2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3" xfId="5" applyNumberFormat="1" applyFont="1" applyFill="1" applyBorder="1" applyAlignment="1">
      <alignment horizontal="right" vertical="center"/>
    </xf>
    <xf numFmtId="190" fontId="9" fillId="0" borderId="2" xfId="5" applyNumberFormat="1" applyFont="1" applyFill="1" applyBorder="1" applyAlignment="1">
      <alignment horizontal="right" vertical="center"/>
    </xf>
    <xf numFmtId="190" fontId="7" fillId="0" borderId="1" xfId="4" applyNumberFormat="1" applyFont="1" applyFill="1" applyBorder="1" applyAlignment="1">
      <alignment vertical="center"/>
    </xf>
    <xf numFmtId="190" fontId="7" fillId="0" borderId="0" xfId="4" quotePrefix="1" applyNumberFormat="1" applyFont="1" applyFill="1" applyBorder="1" applyAlignment="1">
      <alignment horizontal="right" vertical="center" wrapText="1"/>
    </xf>
    <xf numFmtId="190" fontId="7" fillId="0" borderId="1" xfId="4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190" fontId="10" fillId="0" borderId="0" xfId="2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horizontal="right" vertical="center"/>
    </xf>
    <xf numFmtId="0" fontId="10" fillId="0" borderId="0" xfId="16" applyFont="1" applyAlignment="1">
      <alignment vertical="center"/>
    </xf>
    <xf numFmtId="190" fontId="10" fillId="0" borderId="0" xfId="4" quotePrefix="1" applyNumberFormat="1" applyFont="1" applyFill="1" applyBorder="1" applyAlignment="1">
      <alignment horizontal="right" vertical="center"/>
    </xf>
    <xf numFmtId="190" fontId="10" fillId="0" borderId="0" xfId="4" applyNumberFormat="1" applyFont="1" applyFill="1" applyAlignment="1">
      <alignment horizontal="right" vertical="center"/>
    </xf>
    <xf numFmtId="190" fontId="10" fillId="0" borderId="0" xfId="4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0" fontId="10" fillId="0" borderId="0" xfId="16" applyFont="1" applyAlignment="1">
      <alignment horizontal="right" vertical="center"/>
    </xf>
    <xf numFmtId="190" fontId="9" fillId="0" borderId="0" xfId="16" applyNumberFormat="1" applyFont="1" applyAlignment="1">
      <alignment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9" fillId="0" borderId="0" xfId="16" applyNumberFormat="1" applyFont="1" applyAlignment="1">
      <alignment horizontal="right" vertical="center"/>
    </xf>
    <xf numFmtId="190" fontId="9" fillId="0" borderId="0" xfId="4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9" fillId="0" borderId="2" xfId="1" applyNumberFormat="1" applyFont="1" applyFill="1" applyBorder="1" applyAlignment="1">
      <alignment vertical="center"/>
    </xf>
    <xf numFmtId="190" fontId="9" fillId="0" borderId="0" xfId="1" applyNumberFormat="1" applyFont="1" applyFill="1" applyBorder="1" applyAlignment="1">
      <alignment vertical="center" wrapText="1"/>
    </xf>
    <xf numFmtId="191" fontId="9" fillId="0" borderId="0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9" fillId="0" borderId="0" xfId="1" applyNumberFormat="1" applyFont="1" applyFill="1" applyAlignment="1">
      <alignment vertical="center" wrapText="1"/>
    </xf>
    <xf numFmtId="190" fontId="10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vertical="center"/>
    </xf>
    <xf numFmtId="190" fontId="9" fillId="0" borderId="0" xfId="1" applyNumberFormat="1" applyFont="1" applyFill="1" applyAlignment="1">
      <alignment vertical="center"/>
    </xf>
    <xf numFmtId="190" fontId="10" fillId="0" borderId="1" xfId="4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190" fontId="9" fillId="0" borderId="2" xfId="1" quotePrefix="1" applyNumberFormat="1" applyFont="1" applyFill="1" applyBorder="1" applyAlignment="1">
      <alignment vertical="center"/>
    </xf>
    <xf numFmtId="190" fontId="9" fillId="0" borderId="0" xfId="1" quotePrefix="1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vertical="center" wrapText="1"/>
    </xf>
    <xf numFmtId="190" fontId="9" fillId="0" borderId="0" xfId="4" applyNumberFormat="1" applyFont="1" applyFill="1" applyBorder="1" applyAlignment="1">
      <alignment vertical="center"/>
    </xf>
    <xf numFmtId="0" fontId="10" fillId="0" borderId="0" xfId="16" applyFont="1" applyAlignment="1">
      <alignment horizontal="left" vertical="center"/>
    </xf>
    <xf numFmtId="0" fontId="9" fillId="0" borderId="0" xfId="16" applyFont="1" applyAlignment="1">
      <alignment horizontal="left" vertical="center"/>
    </xf>
    <xf numFmtId="0" fontId="10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7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0" fontId="8" fillId="0" borderId="1" xfId="21" applyFont="1" applyBorder="1" applyAlignment="1">
      <alignment horizontal="center" vertical="center" wrapText="1"/>
    </xf>
    <xf numFmtId="0" fontId="8" fillId="0" borderId="0" xfId="21" applyFont="1" applyAlignment="1">
      <alignment horizontal="center" vertical="center" wrapText="1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9" fillId="0" borderId="0" xfId="21" applyFont="1" applyAlignment="1">
      <alignment horizontal="left" vertical="center"/>
    </xf>
    <xf numFmtId="0" fontId="9" fillId="0" borderId="0" xfId="21" applyFont="1" applyAlignment="1">
      <alignment horizontal="center" vertical="center"/>
    </xf>
    <xf numFmtId="188" fontId="9" fillId="0" borderId="0" xfId="21" applyNumberFormat="1" applyFont="1" applyAlignment="1">
      <alignment horizontal="right" vertical="center"/>
    </xf>
    <xf numFmtId="0" fontId="9" fillId="0" borderId="0" xfId="21" applyFont="1" applyAlignment="1">
      <alignment vertical="center"/>
    </xf>
    <xf numFmtId="0" fontId="9" fillId="0" borderId="0" xfId="16" applyFont="1" applyAlignment="1">
      <alignment horizontal="righ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9" applyFont="1" applyAlignment="1">
      <alignment vertical="center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10" fillId="0" borderId="0" xfId="16" applyNumberFormat="1" applyFont="1" applyAlignment="1">
      <alignment horizontal="center" vertical="center"/>
    </xf>
    <xf numFmtId="190" fontId="8" fillId="0" borderId="0" xfId="21" applyNumberFormat="1" applyFont="1" applyAlignment="1">
      <alignment horizontal="left" vertical="center"/>
    </xf>
    <xf numFmtId="190" fontId="10" fillId="0" borderId="0" xfId="21" applyNumberFormat="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190" fontId="8" fillId="0" borderId="0" xfId="21" applyNumberFormat="1" applyFont="1" applyAlignment="1">
      <alignment horizontal="right" vertical="center" wrapText="1"/>
    </xf>
    <xf numFmtId="190" fontId="10" fillId="0" borderId="0" xfId="21" applyNumberFormat="1" applyFont="1" applyAlignment="1">
      <alignment horizontal="right" vertical="center" wrapText="1"/>
    </xf>
    <xf numFmtId="190" fontId="7" fillId="0" borderId="0" xfId="19" applyNumberFormat="1" applyFont="1" applyAlignment="1">
      <alignment vertical="center"/>
    </xf>
    <xf numFmtId="190" fontId="9" fillId="0" borderId="0" xfId="19" applyNumberFormat="1" applyFont="1" applyAlignment="1">
      <alignment vertical="center"/>
    </xf>
    <xf numFmtId="190" fontId="7" fillId="0" borderId="0" xfId="5" quotePrefix="1" applyNumberFormat="1" applyFont="1" applyFill="1" applyBorder="1" applyAlignment="1">
      <alignment horizontal="right" vertical="center" wrapText="1"/>
    </xf>
    <xf numFmtId="190" fontId="7" fillId="0" borderId="1" xfId="5" applyNumberFormat="1" applyFont="1" applyFill="1" applyBorder="1" applyAlignment="1">
      <alignment vertical="center"/>
    </xf>
    <xf numFmtId="190" fontId="7" fillId="0" borderId="2" xfId="5" applyNumberFormat="1" applyFont="1" applyFill="1" applyBorder="1" applyAlignment="1">
      <alignment vertical="center"/>
    </xf>
    <xf numFmtId="190" fontId="7" fillId="0" borderId="0" xfId="19" applyNumberFormat="1" applyFont="1" applyAlignment="1">
      <alignment horizontal="right" vertical="center"/>
    </xf>
    <xf numFmtId="190" fontId="9" fillId="0" borderId="0" xfId="19" applyNumberFormat="1" applyFont="1" applyAlignment="1">
      <alignment horizontal="right" vertical="center"/>
    </xf>
    <xf numFmtId="190" fontId="7" fillId="0" borderId="1" xfId="19" applyNumberFormat="1" applyFont="1" applyBorder="1" applyAlignment="1">
      <alignment horizontal="right" vertical="center"/>
    </xf>
    <xf numFmtId="190" fontId="9" fillId="0" borderId="1" xfId="19" applyNumberFormat="1" applyFont="1" applyBorder="1" applyAlignment="1">
      <alignment horizontal="right" vertical="center"/>
    </xf>
    <xf numFmtId="190" fontId="7" fillId="0" borderId="1" xfId="5" applyNumberFormat="1" applyFont="1" applyFill="1" applyBorder="1" applyAlignment="1">
      <alignment horizontal="right" vertical="center"/>
    </xf>
    <xf numFmtId="190" fontId="7" fillId="0" borderId="2" xfId="5" applyNumberFormat="1" applyFont="1" applyFill="1" applyBorder="1" applyAlignment="1">
      <alignment horizontal="right" vertical="center"/>
    </xf>
    <xf numFmtId="190" fontId="7" fillId="0" borderId="3" xfId="5" applyNumberFormat="1" applyFont="1" applyFill="1" applyBorder="1" applyAlignment="1">
      <alignment horizontal="right" vertical="center"/>
    </xf>
    <xf numFmtId="190" fontId="7" fillId="0" borderId="0" xfId="21" applyNumberFormat="1" applyFont="1" applyAlignment="1">
      <alignment vertical="center"/>
    </xf>
    <xf numFmtId="190" fontId="9" fillId="0" borderId="0" xfId="21" applyNumberFormat="1" applyFont="1" applyAlignment="1">
      <alignment horizontal="right" vertical="center"/>
    </xf>
    <xf numFmtId="190" fontId="10" fillId="0" borderId="0" xfId="16" applyNumberFormat="1" applyFont="1" applyAlignment="1">
      <alignment horizontal="left" vertical="center"/>
    </xf>
    <xf numFmtId="190" fontId="9" fillId="0" borderId="0" xfId="21" applyNumberFormat="1" applyFont="1" applyAlignment="1">
      <alignment vertical="center"/>
    </xf>
    <xf numFmtId="190" fontId="9" fillId="0" borderId="2" xfId="1" applyNumberFormat="1" applyFont="1" applyFill="1" applyBorder="1" applyAlignment="1">
      <alignment vertical="center" wrapText="1"/>
    </xf>
    <xf numFmtId="190" fontId="13" fillId="0" borderId="0" xfId="1" applyNumberFormat="1" applyFont="1" applyFill="1" applyBorder="1" applyAlignment="1">
      <alignment horizontal="right" vertical="center"/>
    </xf>
    <xf numFmtId="190" fontId="13" fillId="0" borderId="0" xfId="1" applyNumberFormat="1" applyFont="1" applyFill="1" applyAlignment="1">
      <alignment horizontal="right" vertical="center"/>
    </xf>
    <xf numFmtId="190" fontId="10" fillId="0" borderId="0" xfId="16" applyNumberFormat="1" applyFont="1" applyAlignment="1">
      <alignment vertical="center"/>
    </xf>
    <xf numFmtId="190" fontId="10" fillId="0" borderId="1" xfId="16" applyNumberFormat="1" applyFont="1" applyBorder="1" applyAlignment="1">
      <alignment vertical="center"/>
    </xf>
    <xf numFmtId="0" fontId="10" fillId="0" borderId="0" xfId="16" quotePrefix="1" applyFont="1" applyAlignment="1">
      <alignment horizontal="left" vertical="center"/>
    </xf>
    <xf numFmtId="190" fontId="10" fillId="0" borderId="0" xfId="16" quotePrefix="1" applyNumberFormat="1" applyFont="1" applyAlignment="1">
      <alignment horizontal="left" vertical="center"/>
    </xf>
    <xf numFmtId="189" fontId="10" fillId="0" borderId="0" xfId="16" quotePrefix="1" applyNumberFormat="1" applyFont="1" applyAlignment="1">
      <alignment horizontal="left" vertical="center"/>
    </xf>
    <xf numFmtId="190" fontId="10" fillId="0" borderId="1" xfId="16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right" vertical="center"/>
    </xf>
    <xf numFmtId="190" fontId="10" fillId="0" borderId="3" xfId="16" applyNumberFormat="1" applyFont="1" applyBorder="1" applyAlignment="1">
      <alignment vertical="center"/>
    </xf>
    <xf numFmtId="190" fontId="10" fillId="0" borderId="0" xfId="16" applyNumberFormat="1" applyFont="1" applyAlignment="1">
      <alignment horizontal="center" vertical="center" wrapText="1"/>
    </xf>
    <xf numFmtId="0" fontId="10" fillId="0" borderId="0" xfId="16" applyFont="1" applyAlignment="1">
      <alignment horizontal="center" vertical="center" wrapText="1"/>
    </xf>
    <xf numFmtId="190" fontId="10" fillId="0" borderId="0" xfId="16" applyNumberFormat="1" applyFont="1" applyAlignment="1">
      <alignment horizontal="right" vertical="center"/>
    </xf>
    <xf numFmtId="0" fontId="10" fillId="0" borderId="1" xfId="16" applyFont="1" applyBorder="1" applyAlignment="1">
      <alignment horizontal="center" vertical="center"/>
    </xf>
    <xf numFmtId="0" fontId="10" fillId="0" borderId="0" xfId="16" applyFont="1" applyAlignment="1">
      <alignment horizontal="left" vertical="center" wrapText="1"/>
    </xf>
    <xf numFmtId="0" fontId="10" fillId="0" borderId="0" xfId="16" applyFont="1" applyAlignment="1">
      <alignment horizontal="left" vertical="top" wrapText="1"/>
    </xf>
    <xf numFmtId="0" fontId="9" fillId="0" borderId="0" xfId="16" applyFont="1" applyAlignment="1">
      <alignment horizontal="left" vertical="center" wrapText="1"/>
    </xf>
    <xf numFmtId="0" fontId="9" fillId="0" borderId="0" xfId="16" applyFont="1" applyAlignment="1">
      <alignment horizontal="center" vertical="center" wrapText="1"/>
    </xf>
    <xf numFmtId="190" fontId="9" fillId="0" borderId="0" xfId="19" quotePrefix="1" applyNumberFormat="1" applyFont="1" applyAlignment="1">
      <alignment vertical="center"/>
    </xf>
    <xf numFmtId="190" fontId="9" fillId="0" borderId="0" xfId="19" applyNumberFormat="1" applyFont="1" applyAlignment="1">
      <alignment horizontal="right" vertical="center" wrapText="1"/>
    </xf>
    <xf numFmtId="190" fontId="9" fillId="0" borderId="0" xfId="16" applyNumberFormat="1" applyFont="1" applyAlignment="1">
      <alignment horizontal="center" vertical="center"/>
    </xf>
    <xf numFmtId="0" fontId="8" fillId="0" borderId="0" xfId="16" quotePrefix="1" applyFont="1" applyAlignment="1">
      <alignment horizontal="left" vertical="center"/>
    </xf>
    <xf numFmtId="190" fontId="9" fillId="0" borderId="0" xfId="16" applyNumberFormat="1" applyFont="1" applyAlignment="1">
      <alignment horizontal="left" vertical="center"/>
    </xf>
    <xf numFmtId="190" fontId="9" fillId="0" borderId="3" xfId="16" applyNumberFormat="1" applyFont="1" applyBorder="1" applyAlignment="1">
      <alignment vertical="center"/>
    </xf>
    <xf numFmtId="0" fontId="7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9" fillId="0" borderId="0" xfId="16" quotePrefix="1" applyFont="1" applyAlignment="1">
      <alignment vertical="center"/>
    </xf>
    <xf numFmtId="0" fontId="9" fillId="0" borderId="0" xfId="16" quotePrefix="1" applyFont="1" applyAlignment="1">
      <alignment horizontal="center" vertical="center"/>
    </xf>
    <xf numFmtId="190" fontId="9" fillId="0" borderId="0" xfId="16" quotePrefix="1" applyNumberFormat="1" applyFont="1" applyAlignment="1">
      <alignment vertical="center"/>
    </xf>
    <xf numFmtId="190" fontId="9" fillId="0" borderId="0" xfId="16" quotePrefix="1" applyNumberFormat="1" applyFont="1" applyAlignment="1">
      <alignment horizontal="center" vertical="center"/>
    </xf>
    <xf numFmtId="189" fontId="9" fillId="0" borderId="0" xfId="16" applyNumberFormat="1" applyFont="1" applyAlignment="1">
      <alignment vertical="center"/>
    </xf>
    <xf numFmtId="190" fontId="10" fillId="0" borderId="0" xfId="21" applyNumberFormat="1" applyFont="1" applyAlignment="1">
      <alignment vertical="center" wrapText="1"/>
    </xf>
    <xf numFmtId="0" fontId="9" fillId="0" borderId="1" xfId="16" quotePrefix="1" applyFont="1" applyBorder="1" applyAlignment="1">
      <alignment vertical="center"/>
    </xf>
    <xf numFmtId="190" fontId="9" fillId="0" borderId="1" xfId="16" applyNumberFormat="1" applyFont="1" applyBorder="1" applyAlignment="1">
      <alignment vertical="center"/>
    </xf>
    <xf numFmtId="190" fontId="9" fillId="0" borderId="1" xfId="16" applyNumberFormat="1" applyFont="1" applyBorder="1" applyAlignment="1">
      <alignment horizontal="right" vertical="center"/>
    </xf>
    <xf numFmtId="38" fontId="9" fillId="0" borderId="0" xfId="19" applyNumberFormat="1" applyFont="1" applyAlignment="1">
      <alignment vertical="center"/>
    </xf>
    <xf numFmtId="0" fontId="9" fillId="0" borderId="0" xfId="16" applyFont="1" applyAlignment="1">
      <alignment vertical="center" wrapText="1"/>
    </xf>
    <xf numFmtId="0" fontId="10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0" fontId="7" fillId="0" borderId="0" xfId="21" applyFont="1" applyAlignment="1">
      <alignment horizontal="center" vertical="center"/>
    </xf>
    <xf numFmtId="190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0" fontId="8" fillId="0" borderId="0" xfId="19" applyNumberFormat="1" applyFont="1" applyAlignment="1">
      <alignment horizontal="center" vertical="center"/>
    </xf>
    <xf numFmtId="190" fontId="8" fillId="0" borderId="1" xfId="21" applyNumberFormat="1" applyFont="1" applyBorder="1" applyAlignment="1">
      <alignment horizontal="center" vertical="center" wrapText="1"/>
    </xf>
    <xf numFmtId="0" fontId="9" fillId="0" borderId="1" xfId="16" quotePrefix="1" applyFont="1" applyBorder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10" fillId="0" borderId="1" xfId="16" applyFont="1" applyBorder="1" applyAlignment="1">
      <alignment horizontal="left" vertical="center"/>
    </xf>
    <xf numFmtId="190" fontId="10" fillId="0" borderId="1" xfId="21" applyNumberFormat="1" applyFont="1" applyBorder="1" applyAlignment="1">
      <alignment horizontal="center" vertical="center" wrapText="1"/>
    </xf>
    <xf numFmtId="0" fontId="9" fillId="0" borderId="0" xfId="16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9" fillId="0" borderId="1" xfId="16" applyFont="1" applyBorder="1" applyAlignment="1">
      <alignment horizontal="left" vertical="center"/>
    </xf>
    <xf numFmtId="189" fontId="10" fillId="0" borderId="0" xfId="16" applyNumberFormat="1" applyFont="1" applyAlignment="1">
      <alignment horizontal="left" vertical="center"/>
    </xf>
    <xf numFmtId="0" fontId="10" fillId="0" borderId="1" xfId="16" quotePrefix="1" applyFont="1" applyBorder="1" applyAlignment="1">
      <alignment horizontal="left" vertical="center"/>
    </xf>
    <xf numFmtId="189" fontId="10" fillId="0" borderId="1" xfId="16" quotePrefix="1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right" vertical="center"/>
    </xf>
    <xf numFmtId="190" fontId="10" fillId="0" borderId="4" xfId="16" applyNumberFormat="1" applyFont="1" applyBorder="1" applyAlignment="1">
      <alignment horizontal="center" vertical="center"/>
    </xf>
    <xf numFmtId="190" fontId="10" fillId="0" borderId="0" xfId="16" applyNumberFormat="1" applyFont="1" applyAlignment="1">
      <alignment horizontal="center" vertical="center"/>
    </xf>
    <xf numFmtId="190" fontId="9" fillId="0" borderId="0" xfId="16" quotePrefix="1" applyNumberFormat="1" applyFont="1" applyAlignment="1">
      <alignment horizontal="center" vertical="center"/>
    </xf>
    <xf numFmtId="0" fontId="9" fillId="0" borderId="0" xfId="16" quotePrefix="1" applyFont="1" applyAlignment="1">
      <alignment horizontal="center" vertical="center"/>
    </xf>
    <xf numFmtId="190" fontId="9" fillId="0" borderId="0" xfId="16" applyNumberFormat="1" applyFont="1" applyAlignment="1">
      <alignment horizontal="center" vertical="center"/>
    </xf>
    <xf numFmtId="0" fontId="9" fillId="0" borderId="0" xfId="13" applyFont="1" applyAlignment="1">
      <alignment horizontal="left" vertical="center" wrapText="1"/>
    </xf>
    <xf numFmtId="190" fontId="10" fillId="0" borderId="1" xfId="16" applyNumberFormat="1" applyFont="1" applyBorder="1" applyAlignment="1">
      <alignment horizontal="center" vertical="center" wrapText="1"/>
    </xf>
    <xf numFmtId="0" fontId="9" fillId="0" borderId="0" xfId="16" applyFont="1" applyAlignment="1">
      <alignment horizontal="left" vertical="center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0"/>
  <sheetViews>
    <sheetView tabSelected="1" zoomScaleNormal="100" zoomScaleSheetLayoutView="100" workbookViewId="0">
      <selection sqref="A1:J1"/>
    </sheetView>
  </sheetViews>
  <sheetFormatPr defaultColWidth="9.09765625" defaultRowHeight="15" customHeight="1" x14ac:dyDescent="0.75"/>
  <cols>
    <col min="1" max="1" width="61.8984375" style="67" customWidth="1"/>
    <col min="2" max="2" width="6.59765625" style="98" customWidth="1"/>
    <col min="3" max="3" width="0.8984375" style="66" customWidth="1"/>
    <col min="4" max="4" width="12.69921875" style="104" customWidth="1"/>
    <col min="5" max="5" width="0.8984375" style="119" customWidth="1"/>
    <col min="6" max="6" width="12.69921875" style="120" customWidth="1"/>
    <col min="7" max="7" width="0.8984375" style="104" customWidth="1"/>
    <col min="8" max="8" width="12.69921875" style="104" customWidth="1"/>
    <col min="9" max="9" width="0.8984375" style="104" customWidth="1"/>
    <col min="10" max="10" width="12.69921875" style="120" customWidth="1"/>
    <col min="11" max="16384" width="9.09765625" style="66"/>
  </cols>
  <sheetData>
    <row r="1" spans="1:10" ht="15" customHeight="1" x14ac:dyDescent="0.7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15" customHeight="1" x14ac:dyDescent="0.7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15" customHeight="1" x14ac:dyDescent="0.75">
      <c r="A3" s="172" t="s">
        <v>253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ht="15" customHeight="1" x14ac:dyDescent="0.75">
      <c r="A4" s="97"/>
      <c r="B4" s="97"/>
      <c r="C4" s="97"/>
      <c r="D4" s="102"/>
      <c r="E4" s="102"/>
      <c r="F4" s="103"/>
      <c r="G4" s="102"/>
      <c r="H4" s="102"/>
      <c r="I4" s="102"/>
      <c r="J4" s="103"/>
    </row>
    <row r="6" spans="1:10" ht="15" customHeight="1" x14ac:dyDescent="0.75">
      <c r="A6" s="68"/>
      <c r="B6" s="69"/>
      <c r="C6" s="69"/>
      <c r="D6" s="174" t="s">
        <v>2</v>
      </c>
      <c r="E6" s="174"/>
      <c r="F6" s="174"/>
      <c r="H6" s="174" t="s">
        <v>3</v>
      </c>
      <c r="I6" s="174"/>
      <c r="J6" s="174"/>
    </row>
    <row r="7" spans="1:10" s="70" customFormat="1" ht="15" customHeight="1" x14ac:dyDescent="0.75">
      <c r="D7" s="105" t="s">
        <v>4</v>
      </c>
      <c r="E7" s="105"/>
      <c r="F7" s="106" t="s">
        <v>5</v>
      </c>
      <c r="G7" s="104"/>
      <c r="H7" s="105" t="s">
        <v>4</v>
      </c>
      <c r="I7" s="104"/>
      <c r="J7" s="106" t="s">
        <v>5</v>
      </c>
    </row>
    <row r="8" spans="1:10" s="70" customFormat="1" ht="15" customHeight="1" x14ac:dyDescent="0.75">
      <c r="D8" s="1" t="s">
        <v>254</v>
      </c>
      <c r="E8" s="2"/>
      <c r="F8" s="14" t="s">
        <v>6</v>
      </c>
      <c r="G8" s="3"/>
      <c r="H8" s="1" t="s">
        <v>254</v>
      </c>
      <c r="I8" s="2"/>
      <c r="J8" s="14" t="s">
        <v>6</v>
      </c>
    </row>
    <row r="9" spans="1:10" s="70" customFormat="1" ht="15" customHeight="1" x14ac:dyDescent="0.75">
      <c r="D9" s="5" t="s">
        <v>255</v>
      </c>
      <c r="E9" s="6"/>
      <c r="F9" s="5" t="s">
        <v>213</v>
      </c>
      <c r="G9" s="4"/>
      <c r="H9" s="5" t="s">
        <v>255</v>
      </c>
      <c r="I9" s="6"/>
      <c r="J9" s="5" t="s">
        <v>213</v>
      </c>
    </row>
    <row r="10" spans="1:10" s="70" customFormat="1" ht="15" customHeight="1" x14ac:dyDescent="0.75">
      <c r="B10" s="71" t="s">
        <v>7</v>
      </c>
      <c r="D10" s="7" t="s">
        <v>8</v>
      </c>
      <c r="E10" s="6"/>
      <c r="F10" s="15" t="s">
        <v>8</v>
      </c>
      <c r="G10" s="4"/>
      <c r="H10" s="7" t="s">
        <v>8</v>
      </c>
      <c r="I10" s="4"/>
      <c r="J10" s="15" t="s">
        <v>8</v>
      </c>
    </row>
    <row r="11" spans="1:10" s="70" customFormat="1" ht="15" customHeight="1" x14ac:dyDescent="0.75">
      <c r="B11" s="72"/>
      <c r="D11" s="107"/>
      <c r="E11" s="107"/>
      <c r="F11" s="108"/>
      <c r="G11" s="107"/>
      <c r="H11" s="107"/>
      <c r="I11" s="107"/>
      <c r="J11" s="30"/>
    </row>
    <row r="12" spans="1:10" ht="15" customHeight="1" x14ac:dyDescent="0.75">
      <c r="A12" s="73" t="s">
        <v>9</v>
      </c>
      <c r="B12" s="74"/>
      <c r="C12" s="75"/>
      <c r="D12" s="107"/>
      <c r="E12" s="107"/>
      <c r="F12" s="108"/>
      <c r="G12" s="107"/>
      <c r="H12" s="107"/>
      <c r="I12" s="107"/>
      <c r="J12" s="108"/>
    </row>
    <row r="13" spans="1:10" ht="15" customHeight="1" x14ac:dyDescent="0.75">
      <c r="A13" s="73"/>
      <c r="B13" s="74"/>
      <c r="C13" s="75"/>
      <c r="D13" s="107"/>
      <c r="E13" s="107"/>
      <c r="F13" s="108"/>
      <c r="G13" s="107"/>
      <c r="H13" s="107"/>
      <c r="I13" s="107"/>
      <c r="J13" s="108"/>
    </row>
    <row r="14" spans="1:10" ht="15" customHeight="1" x14ac:dyDescent="0.75">
      <c r="A14" s="75" t="s">
        <v>10</v>
      </c>
      <c r="B14" s="74"/>
      <c r="C14" s="75"/>
      <c r="D14" s="8">
        <v>930978</v>
      </c>
      <c r="E14" s="8"/>
      <c r="F14" s="16">
        <v>1247825</v>
      </c>
      <c r="G14" s="8"/>
      <c r="H14" s="8">
        <v>930920</v>
      </c>
      <c r="I14" s="8"/>
      <c r="J14" s="16">
        <v>1247746</v>
      </c>
    </row>
    <row r="15" spans="1:10" ht="15" customHeight="1" x14ac:dyDescent="0.75">
      <c r="A15" s="75" t="s">
        <v>11</v>
      </c>
      <c r="B15" s="74"/>
      <c r="C15" s="75"/>
      <c r="D15" s="8">
        <v>32045833</v>
      </c>
      <c r="E15" s="8"/>
      <c r="F15" s="16">
        <v>38984574</v>
      </c>
      <c r="G15" s="8"/>
      <c r="H15" s="8">
        <v>28057778</v>
      </c>
      <c r="I15" s="8"/>
      <c r="J15" s="16">
        <v>38330914</v>
      </c>
    </row>
    <row r="16" spans="1:10" ht="15" customHeight="1" x14ac:dyDescent="0.75">
      <c r="A16" s="75" t="s">
        <v>206</v>
      </c>
      <c r="B16" s="74">
        <v>7</v>
      </c>
      <c r="C16" s="75"/>
      <c r="D16" s="8">
        <v>19912302</v>
      </c>
      <c r="E16" s="8"/>
      <c r="F16" s="13">
        <v>23893313</v>
      </c>
      <c r="G16" s="13"/>
      <c r="H16" s="13">
        <v>15986568</v>
      </c>
      <c r="I16" s="13"/>
      <c r="J16" s="13">
        <v>15053806</v>
      </c>
    </row>
    <row r="17" spans="1:10" ht="15" customHeight="1" x14ac:dyDescent="0.75">
      <c r="A17" s="75" t="s">
        <v>12</v>
      </c>
      <c r="B17" s="74"/>
      <c r="C17" s="75"/>
      <c r="D17" s="8">
        <v>6764394</v>
      </c>
      <c r="E17" s="8"/>
      <c r="F17" s="13">
        <v>8218729</v>
      </c>
      <c r="G17" s="13"/>
      <c r="H17" s="13">
        <v>6733378</v>
      </c>
      <c r="I17" s="13"/>
      <c r="J17" s="13">
        <v>8187602</v>
      </c>
    </row>
    <row r="18" spans="1:10" ht="15" customHeight="1" x14ac:dyDescent="0.75">
      <c r="A18" s="75" t="s">
        <v>13</v>
      </c>
      <c r="B18" s="74">
        <v>8</v>
      </c>
      <c r="C18" s="75"/>
      <c r="D18" s="8">
        <v>39036199</v>
      </c>
      <c r="E18" s="8"/>
      <c r="F18" s="13">
        <v>34540203</v>
      </c>
      <c r="G18" s="13"/>
      <c r="H18" s="13">
        <v>37531784</v>
      </c>
      <c r="I18" s="13"/>
      <c r="J18" s="13">
        <v>33045381</v>
      </c>
    </row>
    <row r="19" spans="1:10" ht="15" customHeight="1" x14ac:dyDescent="0.75">
      <c r="A19" s="75" t="s">
        <v>14</v>
      </c>
      <c r="B19" s="74">
        <v>9</v>
      </c>
      <c r="C19" s="75"/>
      <c r="D19" s="109">
        <v>0</v>
      </c>
      <c r="E19" s="8"/>
      <c r="F19" s="27">
        <v>0</v>
      </c>
      <c r="G19" s="13"/>
      <c r="H19" s="27">
        <v>8209537</v>
      </c>
      <c r="I19" s="13"/>
      <c r="J19" s="27">
        <v>8947759</v>
      </c>
    </row>
    <row r="20" spans="1:10" ht="15" customHeight="1" x14ac:dyDescent="0.75">
      <c r="A20" s="75" t="s">
        <v>15</v>
      </c>
      <c r="C20" s="75"/>
      <c r="D20" s="8">
        <v>19525</v>
      </c>
      <c r="E20" s="8"/>
      <c r="F20" s="13">
        <v>19635</v>
      </c>
      <c r="G20" s="13"/>
      <c r="H20" s="13">
        <v>0</v>
      </c>
      <c r="I20" s="13"/>
      <c r="J20" s="13">
        <v>0</v>
      </c>
    </row>
    <row r="21" spans="1:10" ht="15" customHeight="1" x14ac:dyDescent="0.75">
      <c r="A21" s="75" t="s">
        <v>16</v>
      </c>
      <c r="B21" s="74">
        <v>10</v>
      </c>
      <c r="C21" s="75"/>
      <c r="D21" s="8">
        <v>349730969</v>
      </c>
      <c r="E21" s="8"/>
      <c r="F21" s="13">
        <v>354941172</v>
      </c>
      <c r="G21" s="13"/>
      <c r="H21" s="13">
        <v>351339843</v>
      </c>
      <c r="I21" s="13"/>
      <c r="J21" s="13">
        <v>356577075</v>
      </c>
    </row>
    <row r="22" spans="1:10" ht="15" customHeight="1" x14ac:dyDescent="0.75">
      <c r="A22" s="75" t="s">
        <v>17</v>
      </c>
      <c r="C22" s="75"/>
      <c r="D22" s="8">
        <v>7008337</v>
      </c>
      <c r="E22" s="8"/>
      <c r="F22" s="13">
        <v>6984107</v>
      </c>
      <c r="G22" s="13"/>
      <c r="H22" s="13">
        <v>8201015</v>
      </c>
      <c r="I22" s="13"/>
      <c r="J22" s="13">
        <v>8212639</v>
      </c>
    </row>
    <row r="23" spans="1:10" ht="15" customHeight="1" x14ac:dyDescent="0.75">
      <c r="A23" s="75" t="s">
        <v>18</v>
      </c>
      <c r="B23" s="74"/>
      <c r="C23" s="75"/>
      <c r="D23" s="8">
        <v>6976856</v>
      </c>
      <c r="E23" s="8"/>
      <c r="F23" s="13">
        <v>7086744</v>
      </c>
      <c r="G23" s="13"/>
      <c r="H23" s="13">
        <v>1104784</v>
      </c>
      <c r="I23" s="13"/>
      <c r="J23" s="13">
        <v>1165896</v>
      </c>
    </row>
    <row r="24" spans="1:10" ht="15" customHeight="1" x14ac:dyDescent="0.75">
      <c r="A24" s="75" t="s">
        <v>19</v>
      </c>
      <c r="B24" s="74"/>
      <c r="C24" s="75"/>
      <c r="D24" s="8">
        <v>290410</v>
      </c>
      <c r="E24" s="8"/>
      <c r="F24" s="13">
        <v>294595</v>
      </c>
      <c r="G24" s="13"/>
      <c r="H24" s="13">
        <v>1010585</v>
      </c>
      <c r="I24" s="13"/>
      <c r="J24" s="13">
        <v>1046473</v>
      </c>
    </row>
    <row r="25" spans="1:10" ht="15" customHeight="1" x14ac:dyDescent="0.75">
      <c r="A25" s="75" t="s">
        <v>20</v>
      </c>
      <c r="B25" s="74"/>
      <c r="C25" s="75"/>
      <c r="D25" s="8">
        <v>1795551</v>
      </c>
      <c r="E25" s="8"/>
      <c r="F25" s="13">
        <v>1732442</v>
      </c>
      <c r="G25" s="13"/>
      <c r="H25" s="13">
        <v>1437042</v>
      </c>
      <c r="I25" s="13"/>
      <c r="J25" s="13">
        <v>1382758</v>
      </c>
    </row>
    <row r="26" spans="1:10" ht="15" customHeight="1" x14ac:dyDescent="0.75">
      <c r="A26" s="75" t="s">
        <v>21</v>
      </c>
      <c r="B26" s="74"/>
      <c r="C26" s="75"/>
      <c r="D26" s="8">
        <v>3066035</v>
      </c>
      <c r="E26" s="8"/>
      <c r="F26" s="13">
        <v>3066035</v>
      </c>
      <c r="G26" s="13"/>
      <c r="H26" s="13">
        <v>0</v>
      </c>
      <c r="I26" s="13"/>
      <c r="J26" s="13">
        <v>0</v>
      </c>
    </row>
    <row r="27" spans="1:10" ht="15" customHeight="1" x14ac:dyDescent="0.75">
      <c r="A27" s="75" t="s">
        <v>22</v>
      </c>
      <c r="B27" s="74"/>
      <c r="C27" s="75"/>
      <c r="D27" s="8">
        <v>1612719</v>
      </c>
      <c r="E27" s="8"/>
      <c r="F27" s="13">
        <v>1786650</v>
      </c>
      <c r="G27" s="13"/>
      <c r="H27" s="13">
        <v>1366734</v>
      </c>
      <c r="I27" s="13"/>
      <c r="J27" s="13">
        <v>1521561</v>
      </c>
    </row>
    <row r="28" spans="1:10" ht="15" customHeight="1" x14ac:dyDescent="0.75">
      <c r="A28" s="75" t="s">
        <v>207</v>
      </c>
      <c r="B28" s="74"/>
      <c r="C28" s="75"/>
      <c r="D28" s="8">
        <v>2295306</v>
      </c>
      <c r="E28" s="8"/>
      <c r="F28" s="13">
        <v>1272886</v>
      </c>
      <c r="G28" s="13"/>
      <c r="H28" s="13">
        <v>0</v>
      </c>
      <c r="I28" s="13"/>
      <c r="J28" s="13">
        <v>0</v>
      </c>
    </row>
    <row r="29" spans="1:10" ht="15" customHeight="1" x14ac:dyDescent="0.75">
      <c r="A29" s="75" t="s">
        <v>23</v>
      </c>
      <c r="B29" s="74"/>
      <c r="C29" s="75"/>
      <c r="D29" s="8">
        <v>5829487</v>
      </c>
      <c r="E29" s="8"/>
      <c r="F29" s="13">
        <v>6159786</v>
      </c>
      <c r="G29" s="13"/>
      <c r="H29" s="13">
        <v>0</v>
      </c>
      <c r="I29" s="13"/>
      <c r="J29" s="13">
        <v>0</v>
      </c>
    </row>
    <row r="30" spans="1:10" ht="15" customHeight="1" x14ac:dyDescent="0.75">
      <c r="A30" s="75" t="s">
        <v>24</v>
      </c>
      <c r="B30" s="76" t="s">
        <v>208</v>
      </c>
      <c r="C30" s="75"/>
      <c r="D30" s="110">
        <v>6348658</v>
      </c>
      <c r="E30" s="8"/>
      <c r="F30" s="26">
        <v>8200749</v>
      </c>
      <c r="G30" s="13"/>
      <c r="H30" s="26">
        <v>5450800</v>
      </c>
      <c r="I30" s="13"/>
      <c r="J30" s="26">
        <v>7080526</v>
      </c>
    </row>
    <row r="31" spans="1:10" ht="15" customHeight="1" x14ac:dyDescent="0.75">
      <c r="A31" s="75"/>
      <c r="B31" s="76"/>
      <c r="C31" s="75"/>
      <c r="D31" s="8"/>
      <c r="E31" s="8"/>
      <c r="F31" s="16"/>
      <c r="G31" s="8"/>
      <c r="H31" s="8"/>
      <c r="I31" s="8"/>
      <c r="J31" s="16"/>
    </row>
    <row r="32" spans="1:10" ht="15" customHeight="1" thickBot="1" x14ac:dyDescent="0.8">
      <c r="A32" s="77" t="s">
        <v>26</v>
      </c>
      <c r="B32" s="74"/>
      <c r="C32" s="75"/>
      <c r="D32" s="111">
        <f>SUM(D14:D30)</f>
        <v>483663559</v>
      </c>
      <c r="E32" s="8"/>
      <c r="F32" s="17">
        <f>SUM(F14:F30)</f>
        <v>498429445</v>
      </c>
      <c r="G32" s="8"/>
      <c r="H32" s="111">
        <f>SUM(H14:H30)</f>
        <v>467360768</v>
      </c>
      <c r="I32" s="8"/>
      <c r="J32" s="17">
        <f>SUM(J14:J30)</f>
        <v>481800136</v>
      </c>
    </row>
    <row r="33" spans="1:10" ht="15" customHeight="1" thickTop="1" x14ac:dyDescent="0.75">
      <c r="A33" s="73"/>
      <c r="B33" s="74"/>
      <c r="C33" s="75"/>
      <c r="D33" s="112"/>
      <c r="E33" s="112"/>
      <c r="F33" s="113"/>
      <c r="G33" s="112"/>
      <c r="H33" s="112"/>
      <c r="I33" s="112"/>
      <c r="J33" s="113"/>
    </row>
    <row r="34" spans="1:10" ht="15" customHeight="1" x14ac:dyDescent="0.75">
      <c r="A34" s="73"/>
      <c r="B34" s="74"/>
      <c r="C34" s="75"/>
      <c r="D34" s="112"/>
      <c r="E34" s="112"/>
      <c r="F34" s="113"/>
      <c r="G34" s="112"/>
      <c r="H34" s="112"/>
      <c r="I34" s="112"/>
      <c r="J34" s="113"/>
    </row>
    <row r="35" spans="1:10" ht="15" customHeight="1" x14ac:dyDescent="0.75">
      <c r="A35" s="73"/>
      <c r="B35" s="74"/>
      <c r="C35" s="75"/>
      <c r="D35" s="112"/>
      <c r="E35" s="112"/>
      <c r="F35" s="113"/>
      <c r="G35" s="112"/>
      <c r="H35" s="112"/>
      <c r="I35" s="112"/>
      <c r="J35" s="113"/>
    </row>
    <row r="36" spans="1:10" ht="15" customHeight="1" x14ac:dyDescent="0.75">
      <c r="A36" s="73"/>
      <c r="B36" s="74"/>
      <c r="C36" s="75"/>
      <c r="D36" s="112"/>
      <c r="E36" s="112"/>
      <c r="F36" s="113"/>
      <c r="G36" s="112"/>
      <c r="H36" s="112"/>
      <c r="I36" s="112"/>
      <c r="J36" s="113"/>
    </row>
    <row r="37" spans="1:10" ht="15" customHeight="1" x14ac:dyDescent="0.75">
      <c r="A37" s="73"/>
      <c r="B37" s="74"/>
      <c r="C37" s="75"/>
      <c r="D37" s="112"/>
      <c r="E37" s="112"/>
      <c r="F37" s="113"/>
      <c r="G37" s="112"/>
      <c r="H37" s="112"/>
      <c r="I37" s="112"/>
      <c r="J37" s="113"/>
    </row>
    <row r="38" spans="1:10" ht="15" customHeight="1" x14ac:dyDescent="0.75">
      <c r="A38" s="73"/>
      <c r="B38" s="74"/>
      <c r="C38" s="75"/>
      <c r="D38" s="112"/>
      <c r="E38" s="112"/>
      <c r="F38" s="113"/>
      <c r="G38" s="112"/>
      <c r="H38" s="112"/>
      <c r="I38" s="112"/>
      <c r="J38" s="113"/>
    </row>
    <row r="39" spans="1:10" ht="15" customHeight="1" x14ac:dyDescent="0.75">
      <c r="A39" s="73"/>
      <c r="B39" s="74"/>
      <c r="C39" s="75"/>
      <c r="D39" s="112"/>
      <c r="E39" s="112"/>
      <c r="F39" s="113"/>
      <c r="G39" s="112"/>
      <c r="H39" s="112"/>
      <c r="I39" s="112"/>
      <c r="J39" s="113"/>
    </row>
    <row r="40" spans="1:10" ht="15" customHeight="1" x14ac:dyDescent="0.75">
      <c r="A40" s="73"/>
      <c r="B40" s="74"/>
      <c r="C40" s="75"/>
      <c r="D40" s="112"/>
      <c r="E40" s="112"/>
      <c r="F40" s="113"/>
      <c r="G40" s="112"/>
      <c r="H40" s="112"/>
      <c r="I40" s="112"/>
      <c r="J40" s="113"/>
    </row>
    <row r="41" spans="1:10" ht="15" customHeight="1" x14ac:dyDescent="0.75">
      <c r="A41" s="73"/>
      <c r="B41" s="74"/>
      <c r="C41" s="75"/>
      <c r="D41" s="112"/>
      <c r="E41" s="112"/>
      <c r="F41" s="113"/>
      <c r="G41" s="112"/>
      <c r="H41" s="112"/>
      <c r="I41" s="112"/>
      <c r="J41" s="113"/>
    </row>
    <row r="42" spans="1:10" ht="15" customHeight="1" x14ac:dyDescent="0.75">
      <c r="A42" s="73"/>
      <c r="B42" s="74"/>
      <c r="C42" s="75"/>
      <c r="D42" s="112"/>
      <c r="E42" s="112"/>
      <c r="F42" s="113"/>
      <c r="G42" s="112"/>
      <c r="H42" s="112"/>
      <c r="I42" s="112"/>
      <c r="J42" s="113"/>
    </row>
    <row r="43" spans="1:10" ht="15" customHeight="1" x14ac:dyDescent="0.75">
      <c r="A43" s="73"/>
      <c r="B43" s="74"/>
      <c r="C43" s="75"/>
      <c r="D43" s="112"/>
      <c r="E43" s="112"/>
      <c r="F43" s="113"/>
      <c r="G43" s="112"/>
      <c r="H43" s="112"/>
      <c r="I43" s="112"/>
      <c r="J43" s="113"/>
    </row>
    <row r="44" spans="1:10" ht="15" customHeight="1" x14ac:dyDescent="0.75">
      <c r="A44" s="73"/>
      <c r="B44" s="74"/>
      <c r="C44" s="75"/>
      <c r="D44" s="112"/>
      <c r="E44" s="112"/>
      <c r="F44" s="113"/>
      <c r="G44" s="112"/>
      <c r="H44" s="112"/>
      <c r="I44" s="112"/>
      <c r="J44" s="113"/>
    </row>
    <row r="45" spans="1:10" ht="15" customHeight="1" x14ac:dyDescent="0.75">
      <c r="A45" s="73"/>
      <c r="B45" s="74"/>
      <c r="C45" s="75"/>
      <c r="D45" s="112"/>
      <c r="E45" s="112"/>
      <c r="F45" s="113"/>
      <c r="G45" s="112"/>
      <c r="H45" s="112"/>
      <c r="I45" s="112"/>
      <c r="J45" s="113"/>
    </row>
    <row r="46" spans="1:10" ht="15" customHeight="1" x14ac:dyDescent="0.75">
      <c r="A46" s="73"/>
      <c r="B46" s="74"/>
      <c r="C46" s="75"/>
      <c r="D46" s="112"/>
      <c r="E46" s="112"/>
      <c r="F46" s="113"/>
      <c r="G46" s="112"/>
      <c r="H46" s="112"/>
      <c r="I46" s="112"/>
      <c r="J46" s="113"/>
    </row>
    <row r="47" spans="1:10" ht="15" customHeight="1" x14ac:dyDescent="0.75">
      <c r="A47" s="73"/>
      <c r="B47" s="74"/>
      <c r="C47" s="75"/>
      <c r="D47" s="112"/>
      <c r="E47" s="112"/>
      <c r="F47" s="113"/>
      <c r="G47" s="112"/>
      <c r="H47" s="112"/>
      <c r="I47" s="112"/>
      <c r="J47" s="113"/>
    </row>
    <row r="48" spans="1:10" ht="15" customHeight="1" x14ac:dyDescent="0.75">
      <c r="A48" s="73"/>
      <c r="B48" s="74"/>
      <c r="C48" s="75"/>
      <c r="D48" s="112"/>
      <c r="E48" s="112"/>
      <c r="F48" s="113"/>
      <c r="G48" s="112"/>
      <c r="H48" s="112"/>
      <c r="I48" s="112"/>
      <c r="J48" s="113"/>
    </row>
    <row r="49" spans="1:10" ht="15" customHeight="1" x14ac:dyDescent="0.75">
      <c r="A49" s="73"/>
      <c r="B49" s="74"/>
      <c r="C49" s="75"/>
      <c r="D49" s="112"/>
      <c r="E49" s="112"/>
      <c r="F49" s="113"/>
      <c r="G49" s="112"/>
      <c r="H49" s="112"/>
      <c r="I49" s="112"/>
      <c r="J49" s="113"/>
    </row>
    <row r="50" spans="1:10" ht="15" customHeight="1" x14ac:dyDescent="0.75">
      <c r="A50" s="73"/>
      <c r="B50" s="74"/>
      <c r="C50" s="75"/>
      <c r="D50" s="112"/>
      <c r="E50" s="112"/>
      <c r="F50" s="113"/>
      <c r="G50" s="112"/>
      <c r="H50" s="112"/>
      <c r="I50" s="112"/>
      <c r="J50" s="113"/>
    </row>
    <row r="51" spans="1:10" ht="15" customHeight="1" x14ac:dyDescent="0.75">
      <c r="A51" s="73"/>
      <c r="B51" s="74"/>
      <c r="C51" s="75"/>
      <c r="D51" s="112"/>
      <c r="E51" s="112"/>
      <c r="F51" s="113"/>
      <c r="G51" s="112"/>
      <c r="H51" s="112"/>
      <c r="I51" s="112"/>
      <c r="J51" s="113"/>
    </row>
    <row r="52" spans="1:10" ht="15" customHeight="1" x14ac:dyDescent="0.75">
      <c r="A52" s="73"/>
      <c r="B52" s="74"/>
      <c r="C52" s="75"/>
      <c r="D52" s="112"/>
      <c r="E52" s="112"/>
      <c r="F52" s="113"/>
      <c r="G52" s="112"/>
      <c r="H52" s="112"/>
      <c r="I52" s="112"/>
      <c r="J52" s="113"/>
    </row>
    <row r="53" spans="1:10" ht="15" customHeight="1" x14ac:dyDescent="0.75">
      <c r="A53" s="73"/>
      <c r="B53" s="74"/>
      <c r="C53" s="75"/>
      <c r="D53" s="112"/>
      <c r="E53" s="112"/>
      <c r="F53" s="113"/>
      <c r="G53" s="112"/>
      <c r="H53" s="112"/>
      <c r="I53" s="112"/>
      <c r="J53" s="113"/>
    </row>
    <row r="54" spans="1:10" ht="15" customHeight="1" x14ac:dyDescent="0.75">
      <c r="A54" s="73"/>
      <c r="B54" s="74"/>
      <c r="C54" s="75"/>
      <c r="D54" s="112"/>
      <c r="E54" s="112"/>
      <c r="F54" s="113"/>
      <c r="G54" s="112"/>
      <c r="H54" s="112"/>
      <c r="I54" s="112"/>
      <c r="J54" s="113"/>
    </row>
    <row r="55" spans="1:10" ht="15" customHeight="1" x14ac:dyDescent="0.75">
      <c r="A55" s="73"/>
      <c r="B55" s="74"/>
      <c r="C55" s="75"/>
      <c r="D55" s="112"/>
      <c r="E55" s="112"/>
      <c r="F55" s="113"/>
      <c r="G55" s="112"/>
      <c r="H55" s="112"/>
      <c r="I55" s="112"/>
      <c r="J55" s="113"/>
    </row>
    <row r="56" spans="1:10" ht="15" customHeight="1" x14ac:dyDescent="0.75">
      <c r="A56" s="73"/>
      <c r="B56" s="74"/>
      <c r="C56" s="75"/>
      <c r="D56" s="112"/>
      <c r="E56" s="112"/>
      <c r="F56" s="113"/>
      <c r="G56" s="112"/>
      <c r="H56" s="112"/>
      <c r="I56" s="112"/>
      <c r="J56" s="113"/>
    </row>
    <row r="57" spans="1:10" ht="15" customHeight="1" x14ac:dyDescent="0.75">
      <c r="A57" s="73"/>
      <c r="B57" s="74"/>
      <c r="C57" s="75"/>
      <c r="D57" s="112"/>
      <c r="E57" s="112"/>
      <c r="F57" s="113"/>
      <c r="G57" s="112"/>
      <c r="H57" s="112"/>
      <c r="I57" s="112"/>
      <c r="J57" s="113"/>
    </row>
    <row r="58" spans="1:10" ht="15" customHeight="1" x14ac:dyDescent="0.75">
      <c r="A58" s="73"/>
      <c r="B58" s="74"/>
      <c r="C58" s="75"/>
      <c r="D58" s="112"/>
      <c r="E58" s="112"/>
      <c r="F58" s="113"/>
      <c r="G58" s="112"/>
      <c r="H58" s="112"/>
      <c r="I58" s="112"/>
      <c r="J58" s="113"/>
    </row>
    <row r="59" spans="1:10" ht="15" customHeight="1" x14ac:dyDescent="0.75">
      <c r="A59" s="73"/>
      <c r="B59" s="74"/>
      <c r="C59" s="75"/>
      <c r="D59" s="112"/>
      <c r="E59" s="112"/>
      <c r="F59" s="113"/>
      <c r="G59" s="112"/>
      <c r="H59" s="112"/>
      <c r="I59" s="112"/>
      <c r="J59" s="113"/>
    </row>
    <row r="60" spans="1:10" ht="15" customHeight="1" x14ac:dyDescent="0.75">
      <c r="A60" s="73"/>
      <c r="B60" s="74"/>
      <c r="C60" s="75"/>
      <c r="D60" s="112"/>
      <c r="E60" s="112"/>
      <c r="F60" s="113"/>
      <c r="G60" s="112"/>
      <c r="H60" s="112"/>
      <c r="I60" s="112"/>
      <c r="J60" s="113"/>
    </row>
    <row r="61" spans="1:10" ht="15" customHeight="1" x14ac:dyDescent="0.75">
      <c r="A61" s="73"/>
      <c r="B61" s="74"/>
      <c r="C61" s="75"/>
      <c r="D61" s="112"/>
      <c r="E61" s="112"/>
      <c r="F61" s="113"/>
      <c r="G61" s="112"/>
      <c r="H61" s="112"/>
      <c r="I61" s="112"/>
      <c r="J61" s="113"/>
    </row>
    <row r="62" spans="1:10" ht="15" customHeight="1" x14ac:dyDescent="0.75">
      <c r="A62" s="73"/>
      <c r="B62" s="74"/>
      <c r="C62" s="75"/>
      <c r="D62" s="112"/>
      <c r="E62" s="112"/>
      <c r="F62" s="113"/>
      <c r="G62" s="112"/>
      <c r="H62" s="112"/>
      <c r="I62" s="112"/>
      <c r="J62" s="113"/>
    </row>
    <row r="63" spans="1:10" ht="15" customHeight="1" x14ac:dyDescent="0.75">
      <c r="A63" s="73"/>
      <c r="B63" s="74"/>
      <c r="C63" s="75"/>
      <c r="D63" s="112"/>
      <c r="E63" s="112"/>
      <c r="F63" s="113"/>
      <c r="G63" s="112"/>
      <c r="H63" s="112"/>
      <c r="I63" s="112"/>
      <c r="J63" s="113"/>
    </row>
    <row r="64" spans="1:10" ht="15" customHeight="1" x14ac:dyDescent="0.75">
      <c r="A64" s="73"/>
      <c r="B64" s="74"/>
      <c r="C64" s="75"/>
      <c r="D64" s="112"/>
      <c r="E64" s="112"/>
      <c r="F64" s="113"/>
      <c r="G64" s="112"/>
      <c r="H64" s="112"/>
      <c r="I64" s="112"/>
      <c r="J64" s="113"/>
    </row>
    <row r="65" spans="1:10" ht="27" customHeight="1" x14ac:dyDescent="0.75">
      <c r="A65" s="73"/>
      <c r="B65" s="74"/>
      <c r="C65" s="75"/>
      <c r="D65" s="112"/>
      <c r="E65" s="112"/>
      <c r="F65" s="113"/>
      <c r="G65" s="112"/>
      <c r="H65" s="112"/>
      <c r="I65" s="112"/>
      <c r="J65" s="113"/>
    </row>
    <row r="66" spans="1:10" ht="11.25" customHeight="1" x14ac:dyDescent="0.75">
      <c r="A66" s="73"/>
      <c r="B66" s="74"/>
      <c r="C66" s="75"/>
      <c r="D66" s="112"/>
      <c r="E66" s="112"/>
      <c r="F66" s="113"/>
      <c r="G66" s="112"/>
      <c r="H66" s="112"/>
      <c r="I66" s="112"/>
      <c r="J66" s="113"/>
    </row>
    <row r="67" spans="1:10" ht="22" customHeight="1" x14ac:dyDescent="0.75">
      <c r="A67" s="78" t="s">
        <v>229</v>
      </c>
      <c r="B67" s="79"/>
      <c r="C67" s="80"/>
      <c r="D67" s="114"/>
      <c r="E67" s="114"/>
      <c r="F67" s="115"/>
      <c r="G67" s="114"/>
      <c r="H67" s="114"/>
      <c r="I67" s="114"/>
      <c r="J67" s="115"/>
    </row>
    <row r="68" spans="1:10" ht="15" customHeight="1" x14ac:dyDescent="0.75">
      <c r="A68" s="171" t="s">
        <v>27</v>
      </c>
      <c r="B68" s="171"/>
      <c r="C68" s="171"/>
      <c r="D68" s="171"/>
      <c r="E68" s="171"/>
      <c r="F68" s="171"/>
      <c r="G68" s="171"/>
      <c r="H68" s="171"/>
      <c r="I68" s="171"/>
      <c r="J68" s="171"/>
    </row>
    <row r="69" spans="1:10" ht="15" customHeight="1" x14ac:dyDescent="0.75">
      <c r="A69" s="171" t="s">
        <v>28</v>
      </c>
      <c r="B69" s="171"/>
      <c r="C69" s="171"/>
      <c r="D69" s="171"/>
      <c r="E69" s="171"/>
      <c r="F69" s="171"/>
      <c r="G69" s="171"/>
      <c r="H69" s="171"/>
      <c r="I69" s="171"/>
      <c r="J69" s="171"/>
    </row>
    <row r="70" spans="1:10" ht="15" customHeight="1" x14ac:dyDescent="0.75">
      <c r="A70" s="172" t="str">
        <f>+A3</f>
        <v>As at 31 March 2025</v>
      </c>
      <c r="B70" s="172"/>
      <c r="C70" s="172"/>
      <c r="D70" s="172"/>
      <c r="E70" s="172"/>
      <c r="F70" s="172"/>
      <c r="G70" s="172"/>
      <c r="H70" s="172"/>
      <c r="I70" s="172"/>
      <c r="J70" s="172"/>
    </row>
    <row r="71" spans="1:10" ht="15" customHeight="1" x14ac:dyDescent="0.75">
      <c r="A71" s="97"/>
      <c r="B71" s="97"/>
      <c r="C71" s="97"/>
      <c r="D71" s="102"/>
      <c r="E71" s="102"/>
      <c r="F71" s="103"/>
      <c r="G71" s="102"/>
      <c r="H71" s="102"/>
      <c r="I71" s="102"/>
      <c r="J71" s="103"/>
    </row>
    <row r="73" spans="1:10" ht="15" customHeight="1" x14ac:dyDescent="0.75">
      <c r="A73" s="68"/>
      <c r="B73" s="69"/>
      <c r="C73" s="69"/>
      <c r="D73" s="174" t="s">
        <v>2</v>
      </c>
      <c r="E73" s="174"/>
      <c r="F73" s="174"/>
      <c r="H73" s="174" t="s">
        <v>3</v>
      </c>
      <c r="I73" s="174"/>
      <c r="J73" s="174"/>
    </row>
    <row r="74" spans="1:10" s="70" customFormat="1" ht="15" customHeight="1" x14ac:dyDescent="0.75">
      <c r="D74" s="105" t="s">
        <v>4</v>
      </c>
      <c r="E74" s="105"/>
      <c r="F74" s="106" t="s">
        <v>5</v>
      </c>
      <c r="G74" s="104"/>
      <c r="H74" s="105" t="s">
        <v>4</v>
      </c>
      <c r="I74" s="104"/>
      <c r="J74" s="106" t="s">
        <v>5</v>
      </c>
    </row>
    <row r="75" spans="1:10" s="70" customFormat="1" ht="15" customHeight="1" x14ac:dyDescent="0.75">
      <c r="D75" s="1" t="s">
        <v>254</v>
      </c>
      <c r="E75" s="2"/>
      <c r="F75" s="14" t="s">
        <v>6</v>
      </c>
      <c r="G75" s="3"/>
      <c r="H75" s="1" t="s">
        <v>254</v>
      </c>
      <c r="I75" s="2"/>
      <c r="J75" s="14" t="s">
        <v>6</v>
      </c>
    </row>
    <row r="76" spans="1:10" s="70" customFormat="1" ht="15" customHeight="1" x14ac:dyDescent="0.75">
      <c r="D76" s="5" t="s">
        <v>255</v>
      </c>
      <c r="E76" s="6"/>
      <c r="F76" s="5" t="s">
        <v>213</v>
      </c>
      <c r="G76" s="4"/>
      <c r="H76" s="5" t="s">
        <v>255</v>
      </c>
      <c r="I76" s="6"/>
      <c r="J76" s="5" t="s">
        <v>213</v>
      </c>
    </row>
    <row r="77" spans="1:10" s="70" customFormat="1" ht="15" customHeight="1" x14ac:dyDescent="0.75">
      <c r="B77" s="71" t="s">
        <v>7</v>
      </c>
      <c r="D77" s="7" t="s">
        <v>8</v>
      </c>
      <c r="E77" s="6"/>
      <c r="F77" s="15" t="s">
        <v>8</v>
      </c>
      <c r="G77" s="4"/>
      <c r="H77" s="7" t="s">
        <v>8</v>
      </c>
      <c r="I77" s="4"/>
      <c r="J77" s="15" t="s">
        <v>8</v>
      </c>
    </row>
    <row r="78" spans="1:10" s="70" customFormat="1" ht="15" customHeight="1" x14ac:dyDescent="0.75">
      <c r="B78" s="72"/>
      <c r="D78" s="9"/>
      <c r="E78" s="9"/>
      <c r="F78" s="18"/>
      <c r="G78" s="9"/>
      <c r="H78" s="10"/>
      <c r="I78" s="9"/>
      <c r="J78" s="30"/>
    </row>
    <row r="79" spans="1:10" ht="15" customHeight="1" x14ac:dyDescent="0.75">
      <c r="A79" s="73" t="s">
        <v>29</v>
      </c>
      <c r="B79" s="74"/>
      <c r="C79" s="75"/>
      <c r="D79" s="9"/>
      <c r="E79" s="9"/>
      <c r="F79" s="18"/>
      <c r="G79" s="9"/>
      <c r="H79" s="10"/>
      <c r="I79" s="9"/>
      <c r="J79" s="21"/>
    </row>
    <row r="80" spans="1:10" ht="6" customHeight="1" x14ac:dyDescent="0.75">
      <c r="B80" s="74"/>
      <c r="C80" s="75"/>
      <c r="D80" s="9"/>
      <c r="E80" s="9"/>
      <c r="F80" s="18"/>
      <c r="G80" s="9"/>
      <c r="H80" s="10"/>
      <c r="I80" s="9"/>
      <c r="J80" s="21"/>
    </row>
    <row r="81" spans="1:10" ht="15" customHeight="1" x14ac:dyDescent="0.75">
      <c r="A81" s="73" t="s">
        <v>30</v>
      </c>
      <c r="B81" s="74"/>
      <c r="C81" s="75"/>
      <c r="D81" s="9"/>
      <c r="E81" s="9"/>
      <c r="F81" s="18"/>
      <c r="G81" s="9"/>
      <c r="H81" s="10"/>
      <c r="I81" s="9"/>
      <c r="J81" s="21"/>
    </row>
    <row r="82" spans="1:10" ht="6" customHeight="1" x14ac:dyDescent="0.75">
      <c r="A82" s="73"/>
      <c r="B82" s="74"/>
      <c r="C82" s="75"/>
      <c r="D82" s="9"/>
      <c r="E82" s="9"/>
      <c r="F82" s="18"/>
      <c r="G82" s="9"/>
      <c r="H82" s="10"/>
      <c r="I82" s="9"/>
      <c r="J82" s="21"/>
    </row>
    <row r="83" spans="1:10" ht="15" customHeight="1" x14ac:dyDescent="0.75">
      <c r="A83" s="75" t="s">
        <v>31</v>
      </c>
      <c r="B83" s="74"/>
      <c r="C83" s="75"/>
      <c r="D83" s="8">
        <v>357252276</v>
      </c>
      <c r="E83" s="8"/>
      <c r="F83" s="13">
        <v>359305988</v>
      </c>
      <c r="G83" s="13"/>
      <c r="H83" s="13">
        <v>357470625</v>
      </c>
      <c r="I83" s="13"/>
      <c r="J83" s="13">
        <v>359967686</v>
      </c>
    </row>
    <row r="84" spans="1:10" ht="15" customHeight="1" x14ac:dyDescent="0.75">
      <c r="A84" s="75" t="s">
        <v>32</v>
      </c>
      <c r="B84" s="74"/>
      <c r="C84" s="75"/>
      <c r="D84" s="8">
        <v>10126296</v>
      </c>
      <c r="E84" s="8"/>
      <c r="F84" s="13">
        <v>17399449</v>
      </c>
      <c r="G84" s="13"/>
      <c r="H84" s="13">
        <v>10578453</v>
      </c>
      <c r="I84" s="13"/>
      <c r="J84" s="13">
        <v>15803539</v>
      </c>
    </row>
    <row r="85" spans="1:10" ht="15" customHeight="1" x14ac:dyDescent="0.75">
      <c r="A85" s="75" t="s">
        <v>33</v>
      </c>
      <c r="B85" s="74"/>
      <c r="C85" s="75"/>
      <c r="D85" s="8">
        <v>477824</v>
      </c>
      <c r="E85" s="8"/>
      <c r="F85" s="13">
        <v>346504</v>
      </c>
      <c r="G85" s="13"/>
      <c r="H85" s="13">
        <v>477824</v>
      </c>
      <c r="I85" s="13"/>
      <c r="J85" s="13">
        <v>346504</v>
      </c>
    </row>
    <row r="86" spans="1:10" ht="15" customHeight="1" x14ac:dyDescent="0.75">
      <c r="A86" s="75" t="s">
        <v>271</v>
      </c>
      <c r="B86" s="74"/>
      <c r="C86" s="75"/>
      <c r="D86" s="8">
        <v>549081</v>
      </c>
      <c r="E86" s="8"/>
      <c r="F86" s="13">
        <v>824952</v>
      </c>
      <c r="G86" s="13"/>
      <c r="H86" s="13">
        <v>0</v>
      </c>
      <c r="I86" s="13"/>
      <c r="J86" s="13">
        <v>0</v>
      </c>
    </row>
    <row r="87" spans="1:10" ht="15" customHeight="1" x14ac:dyDescent="0.75">
      <c r="A87" s="75" t="s">
        <v>34</v>
      </c>
      <c r="B87" s="81"/>
      <c r="C87" s="75"/>
      <c r="D87" s="8">
        <v>7256663</v>
      </c>
      <c r="E87" s="8"/>
      <c r="F87" s="13">
        <v>9116172</v>
      </c>
      <c r="G87" s="13"/>
      <c r="H87" s="13">
        <v>7227190</v>
      </c>
      <c r="I87" s="13"/>
      <c r="J87" s="13">
        <v>9110257</v>
      </c>
    </row>
    <row r="88" spans="1:10" ht="15" customHeight="1" x14ac:dyDescent="0.75">
      <c r="A88" s="75" t="s">
        <v>35</v>
      </c>
      <c r="B88" s="82"/>
      <c r="C88" s="75"/>
      <c r="D88" s="8">
        <v>24072885</v>
      </c>
      <c r="E88" s="8"/>
      <c r="F88" s="13">
        <v>27349657</v>
      </c>
      <c r="G88" s="13"/>
      <c r="H88" s="13">
        <v>22502087</v>
      </c>
      <c r="I88" s="13"/>
      <c r="J88" s="13">
        <v>27044617</v>
      </c>
    </row>
    <row r="89" spans="1:10" ht="15" customHeight="1" x14ac:dyDescent="0.75">
      <c r="A89" s="75" t="s">
        <v>36</v>
      </c>
      <c r="B89" s="82"/>
      <c r="C89" s="75"/>
      <c r="D89" s="8">
        <v>231768</v>
      </c>
      <c r="E89" s="8"/>
      <c r="F89" s="13">
        <v>237751</v>
      </c>
      <c r="G89" s="13"/>
      <c r="H89" s="13">
        <v>975526</v>
      </c>
      <c r="I89" s="13"/>
      <c r="J89" s="13">
        <v>1012203</v>
      </c>
    </row>
    <row r="90" spans="1:10" ht="15" customHeight="1" x14ac:dyDescent="0.75">
      <c r="A90" s="83" t="s">
        <v>228</v>
      </c>
      <c r="B90" s="82"/>
      <c r="C90" s="75"/>
      <c r="D90" s="8">
        <v>1469937</v>
      </c>
      <c r="E90" s="8"/>
      <c r="F90" s="13">
        <v>1570201</v>
      </c>
      <c r="G90" s="13"/>
      <c r="H90" s="13">
        <v>1115959</v>
      </c>
      <c r="I90" s="13"/>
      <c r="J90" s="13">
        <v>1140658</v>
      </c>
    </row>
    <row r="91" spans="1:10" ht="15" customHeight="1" x14ac:dyDescent="0.75">
      <c r="A91" s="84" t="s">
        <v>37</v>
      </c>
      <c r="B91" s="85"/>
      <c r="C91" s="75"/>
      <c r="D91" s="8">
        <v>559320</v>
      </c>
      <c r="E91" s="8"/>
      <c r="F91" s="13">
        <v>559500</v>
      </c>
      <c r="G91" s="13"/>
      <c r="H91" s="13">
        <v>0</v>
      </c>
      <c r="I91" s="13"/>
      <c r="J91" s="13">
        <v>0</v>
      </c>
    </row>
    <row r="92" spans="1:10" ht="15" customHeight="1" x14ac:dyDescent="0.75">
      <c r="A92" s="75" t="s">
        <v>38</v>
      </c>
      <c r="B92" s="82"/>
      <c r="C92" s="75"/>
      <c r="D92" s="8">
        <v>591889</v>
      </c>
      <c r="E92" s="8"/>
      <c r="F92" s="13">
        <v>640157</v>
      </c>
      <c r="G92" s="13"/>
      <c r="H92" s="13">
        <v>0</v>
      </c>
      <c r="I92" s="13"/>
      <c r="J92" s="13">
        <v>0</v>
      </c>
    </row>
    <row r="93" spans="1:10" ht="15" customHeight="1" x14ac:dyDescent="0.75">
      <c r="A93" s="75" t="s">
        <v>39</v>
      </c>
      <c r="B93" s="82"/>
      <c r="C93" s="75"/>
      <c r="D93" s="8">
        <v>6750528</v>
      </c>
      <c r="E93" s="8"/>
      <c r="F93" s="13">
        <v>5956383</v>
      </c>
      <c r="G93" s="13"/>
      <c r="H93" s="13">
        <v>0</v>
      </c>
      <c r="I93" s="13"/>
      <c r="J93" s="13">
        <v>0</v>
      </c>
    </row>
    <row r="94" spans="1:10" ht="15" customHeight="1" x14ac:dyDescent="0.75">
      <c r="A94" s="83" t="s">
        <v>40</v>
      </c>
      <c r="B94" s="82"/>
      <c r="C94" s="75"/>
      <c r="D94" s="8">
        <v>1689068</v>
      </c>
      <c r="E94" s="8"/>
      <c r="F94" s="13">
        <v>1297007</v>
      </c>
      <c r="G94" s="13"/>
      <c r="H94" s="13">
        <v>1697142</v>
      </c>
      <c r="I94" s="13"/>
      <c r="J94" s="13">
        <v>1297007</v>
      </c>
    </row>
    <row r="95" spans="1:10" ht="15" customHeight="1" x14ac:dyDescent="0.75">
      <c r="A95" s="83" t="s">
        <v>41</v>
      </c>
      <c r="B95" s="82"/>
      <c r="C95" s="75"/>
      <c r="D95" s="8">
        <v>3989261</v>
      </c>
      <c r="E95" s="8"/>
      <c r="F95" s="13">
        <v>4832769</v>
      </c>
      <c r="G95" s="13"/>
      <c r="H95" s="13">
        <v>3789371</v>
      </c>
      <c r="I95" s="13"/>
      <c r="J95" s="13">
        <v>4678103</v>
      </c>
    </row>
    <row r="96" spans="1:10" ht="15" customHeight="1" x14ac:dyDescent="0.75">
      <c r="A96" s="83" t="s">
        <v>42</v>
      </c>
      <c r="B96" s="82"/>
      <c r="C96" s="75"/>
      <c r="D96" s="8">
        <v>936093</v>
      </c>
      <c r="E96" s="8"/>
      <c r="F96" s="13">
        <v>828581</v>
      </c>
      <c r="G96" s="13"/>
      <c r="H96" s="13">
        <v>800678</v>
      </c>
      <c r="I96" s="13"/>
      <c r="J96" s="13">
        <v>726450</v>
      </c>
    </row>
    <row r="97" spans="1:10" ht="15" customHeight="1" x14ac:dyDescent="0.75">
      <c r="A97" s="83" t="s">
        <v>43</v>
      </c>
      <c r="B97" s="82" t="s">
        <v>25</v>
      </c>
      <c r="C97" s="75"/>
      <c r="D97" s="110">
        <v>3361626</v>
      </c>
      <c r="E97" s="8"/>
      <c r="F97" s="26">
        <v>4953504</v>
      </c>
      <c r="G97" s="13"/>
      <c r="H97" s="26">
        <v>3125554</v>
      </c>
      <c r="I97" s="13"/>
      <c r="J97" s="26">
        <v>3879784</v>
      </c>
    </row>
    <row r="98" spans="1:10" ht="6" customHeight="1" x14ac:dyDescent="0.75">
      <c r="A98" s="83"/>
      <c r="B98" s="74"/>
      <c r="C98" s="75"/>
      <c r="D98" s="11"/>
      <c r="E98" s="11"/>
      <c r="F98" s="19"/>
      <c r="G98" s="11"/>
      <c r="H98" s="11"/>
      <c r="I98" s="11"/>
      <c r="J98" s="19"/>
    </row>
    <row r="99" spans="1:10" ht="15" customHeight="1" x14ac:dyDescent="0.75">
      <c r="A99" s="77" t="s">
        <v>44</v>
      </c>
      <c r="B99" s="86"/>
      <c r="C99" s="75"/>
      <c r="D99" s="116">
        <f>SUM(D83:D97)</f>
        <v>419314515</v>
      </c>
      <c r="E99" s="11"/>
      <c r="F99" s="20">
        <f>SUM(F83:F97)</f>
        <v>435218575</v>
      </c>
      <c r="G99" s="11"/>
      <c r="H99" s="116">
        <f>SUM(H83:H97)</f>
        <v>409760409</v>
      </c>
      <c r="I99" s="11"/>
      <c r="J99" s="20">
        <f>SUM(J83:J97)</f>
        <v>425006808</v>
      </c>
    </row>
    <row r="100" spans="1:10" ht="15" customHeight="1" x14ac:dyDescent="0.75">
      <c r="A100" s="73"/>
      <c r="B100" s="74"/>
      <c r="C100" s="75"/>
      <c r="D100" s="9"/>
      <c r="E100" s="9"/>
      <c r="F100" s="18"/>
      <c r="G100" s="10"/>
      <c r="H100" s="10"/>
      <c r="I100" s="10"/>
      <c r="J100" s="21"/>
    </row>
    <row r="101" spans="1:10" ht="15" customHeight="1" x14ac:dyDescent="0.75">
      <c r="A101" s="77" t="s">
        <v>45</v>
      </c>
      <c r="B101" s="86"/>
      <c r="C101" s="75"/>
      <c r="D101" s="10"/>
      <c r="E101" s="10"/>
      <c r="F101" s="21"/>
      <c r="G101" s="9"/>
      <c r="H101" s="10"/>
      <c r="I101" s="9"/>
      <c r="J101" s="21"/>
    </row>
    <row r="102" spans="1:10" ht="6" customHeight="1" x14ac:dyDescent="0.75">
      <c r="A102" s="77"/>
      <c r="B102" s="86"/>
      <c r="C102" s="75"/>
      <c r="D102" s="10"/>
      <c r="E102" s="10"/>
      <c r="F102" s="21"/>
      <c r="G102" s="9"/>
      <c r="H102" s="10"/>
      <c r="I102" s="9"/>
      <c r="J102" s="21"/>
    </row>
    <row r="103" spans="1:10" ht="15" customHeight="1" x14ac:dyDescent="0.75">
      <c r="A103" s="75" t="s">
        <v>46</v>
      </c>
      <c r="B103" s="74"/>
      <c r="C103" s="75"/>
      <c r="D103" s="9"/>
      <c r="E103" s="9"/>
      <c r="F103" s="18"/>
      <c r="G103" s="9"/>
      <c r="H103" s="10"/>
      <c r="I103" s="9"/>
      <c r="J103" s="21"/>
    </row>
    <row r="104" spans="1:10" ht="15" customHeight="1" x14ac:dyDescent="0.75">
      <c r="A104" s="66" t="s">
        <v>47</v>
      </c>
      <c r="B104" s="86"/>
      <c r="C104" s="77"/>
      <c r="D104" s="107"/>
      <c r="E104" s="107"/>
      <c r="F104" s="108"/>
      <c r="G104" s="107"/>
      <c r="H104" s="107"/>
      <c r="I104" s="107"/>
      <c r="J104" s="108"/>
    </row>
    <row r="105" spans="1:10" ht="15" customHeight="1" thickBot="1" x14ac:dyDescent="0.8">
      <c r="A105" s="87" t="s">
        <v>263</v>
      </c>
      <c r="D105" s="117">
        <v>10478763</v>
      </c>
      <c r="E105" s="8"/>
      <c r="F105" s="22">
        <v>10478763</v>
      </c>
      <c r="G105" s="31"/>
      <c r="H105" s="117">
        <v>10478763</v>
      </c>
      <c r="I105" s="31"/>
      <c r="J105" s="22">
        <v>10478763</v>
      </c>
    </row>
    <row r="106" spans="1:10" ht="6" customHeight="1" thickTop="1" x14ac:dyDescent="0.75">
      <c r="A106" s="66"/>
      <c r="B106" s="86"/>
      <c r="D106" s="11"/>
      <c r="E106" s="8"/>
      <c r="F106" s="19"/>
      <c r="G106" s="11"/>
      <c r="H106" s="11"/>
      <c r="I106" s="11"/>
      <c r="J106" s="19"/>
    </row>
    <row r="107" spans="1:10" ht="15" customHeight="1" x14ac:dyDescent="0.75">
      <c r="A107" s="66" t="s">
        <v>48</v>
      </c>
      <c r="B107" s="70"/>
      <c r="C107" s="77"/>
      <c r="D107" s="11"/>
      <c r="E107" s="11"/>
      <c r="F107" s="19"/>
      <c r="G107" s="11"/>
      <c r="H107" s="11"/>
      <c r="I107" s="11"/>
      <c r="J107" s="19"/>
    </row>
    <row r="108" spans="1:10" ht="15" customHeight="1" x14ac:dyDescent="0.75">
      <c r="A108" s="66" t="s">
        <v>262</v>
      </c>
      <c r="B108" s="74"/>
      <c r="C108" s="77"/>
      <c r="D108" s="11">
        <v>8467605</v>
      </c>
      <c r="E108" s="11"/>
      <c r="F108" s="23">
        <v>8467605</v>
      </c>
      <c r="G108" s="31"/>
      <c r="H108" s="11">
        <v>8467605</v>
      </c>
      <c r="I108" s="31"/>
      <c r="J108" s="23">
        <v>8467605</v>
      </c>
    </row>
    <row r="109" spans="1:10" ht="15" customHeight="1" x14ac:dyDescent="0.75">
      <c r="A109" s="75" t="s">
        <v>49</v>
      </c>
      <c r="C109" s="77"/>
      <c r="D109" s="11">
        <v>9356796</v>
      </c>
      <c r="E109" s="11"/>
      <c r="F109" s="12">
        <v>9356796</v>
      </c>
      <c r="G109" s="12"/>
      <c r="H109" s="12">
        <v>9356796</v>
      </c>
      <c r="I109" s="12"/>
      <c r="J109" s="12">
        <v>9356796</v>
      </c>
    </row>
    <row r="110" spans="1:10" ht="15" customHeight="1" x14ac:dyDescent="0.75">
      <c r="A110" s="75" t="s">
        <v>50</v>
      </c>
      <c r="B110" s="74"/>
      <c r="C110" s="77"/>
      <c r="D110" s="11">
        <v>2512246</v>
      </c>
      <c r="E110" s="11"/>
      <c r="F110" s="12">
        <v>2326559</v>
      </c>
      <c r="G110" s="12"/>
      <c r="H110" s="12">
        <v>757977</v>
      </c>
      <c r="I110" s="12"/>
      <c r="J110" s="12">
        <v>577032</v>
      </c>
    </row>
    <row r="111" spans="1:10" ht="15" customHeight="1" x14ac:dyDescent="0.75">
      <c r="A111" s="75" t="s">
        <v>51</v>
      </c>
      <c r="B111" s="74"/>
      <c r="C111" s="77"/>
      <c r="D111" s="11"/>
      <c r="E111" s="11"/>
      <c r="F111" s="23"/>
      <c r="G111" s="31"/>
      <c r="H111" s="11"/>
      <c r="I111" s="31"/>
      <c r="J111" s="23"/>
    </row>
    <row r="112" spans="1:10" ht="15" customHeight="1" x14ac:dyDescent="0.75">
      <c r="A112" s="66" t="s">
        <v>52</v>
      </c>
      <c r="C112" s="77"/>
      <c r="D112" s="11"/>
      <c r="E112" s="11"/>
      <c r="F112" s="23"/>
      <c r="G112" s="31"/>
      <c r="H112" s="11"/>
      <c r="I112" s="31"/>
      <c r="J112" s="23"/>
    </row>
    <row r="113" spans="1:10" ht="15" customHeight="1" x14ac:dyDescent="0.75">
      <c r="A113" s="66" t="s">
        <v>53</v>
      </c>
      <c r="B113" s="74">
        <v>16</v>
      </c>
      <c r="C113" s="77"/>
      <c r="D113" s="11">
        <v>1047876</v>
      </c>
      <c r="E113" s="11"/>
      <c r="F113" s="12">
        <v>1047876</v>
      </c>
      <c r="G113" s="12"/>
      <c r="H113" s="12">
        <v>1047876</v>
      </c>
      <c r="I113" s="12"/>
      <c r="J113" s="12">
        <v>1047876</v>
      </c>
    </row>
    <row r="114" spans="1:10" ht="15" customHeight="1" x14ac:dyDescent="0.75">
      <c r="A114" s="66" t="s">
        <v>246</v>
      </c>
      <c r="B114" s="74">
        <v>15</v>
      </c>
      <c r="C114" s="77"/>
      <c r="D114" s="11">
        <v>949736</v>
      </c>
      <c r="E114" s="11"/>
      <c r="F114" s="12">
        <v>790965</v>
      </c>
      <c r="G114" s="12"/>
      <c r="H114" s="12">
        <v>949736</v>
      </c>
      <c r="I114" s="12"/>
      <c r="J114" s="12">
        <v>790965</v>
      </c>
    </row>
    <row r="115" spans="1:10" ht="15" customHeight="1" x14ac:dyDescent="0.75">
      <c r="A115" s="66" t="s">
        <v>54</v>
      </c>
      <c r="B115" s="74"/>
      <c r="C115" s="77"/>
      <c r="D115" s="11">
        <v>42680465</v>
      </c>
      <c r="E115" s="11"/>
      <c r="F115" s="12">
        <v>41711115</v>
      </c>
      <c r="G115" s="12"/>
      <c r="H115" s="12">
        <v>37970105</v>
      </c>
      <c r="I115" s="12"/>
      <c r="J115" s="12">
        <v>37344019</v>
      </c>
    </row>
    <row r="116" spans="1:10" ht="15" customHeight="1" x14ac:dyDescent="0.75">
      <c r="A116" s="66" t="s">
        <v>247</v>
      </c>
      <c r="B116" s="74">
        <v>15</v>
      </c>
      <c r="C116" s="77"/>
      <c r="D116" s="116">
        <v>-949736</v>
      </c>
      <c r="E116" s="11"/>
      <c r="F116" s="28">
        <v>-790965</v>
      </c>
      <c r="G116" s="12"/>
      <c r="H116" s="28">
        <v>-949736</v>
      </c>
      <c r="I116" s="12"/>
      <c r="J116" s="28">
        <v>-790965</v>
      </c>
    </row>
    <row r="117" spans="1:10" ht="6" customHeight="1" x14ac:dyDescent="0.75">
      <c r="A117" s="66"/>
      <c r="B117" s="70"/>
      <c r="C117" s="77"/>
      <c r="D117" s="11"/>
      <c r="E117" s="11"/>
      <c r="F117" s="19"/>
      <c r="G117" s="11"/>
      <c r="H117" s="11"/>
      <c r="I117" s="11"/>
      <c r="J117" s="19"/>
    </row>
    <row r="118" spans="1:10" ht="15" customHeight="1" x14ac:dyDescent="0.75">
      <c r="A118" s="88" t="s">
        <v>55</v>
      </c>
      <c r="B118" s="70"/>
      <c r="C118" s="77"/>
      <c r="D118" s="11">
        <f>SUM(D108:D116)</f>
        <v>64064988</v>
      </c>
      <c r="E118" s="11"/>
      <c r="F118" s="19">
        <f>SUM(F108:F116)</f>
        <v>62909951</v>
      </c>
      <c r="G118" s="11"/>
      <c r="H118" s="11">
        <f>SUM(H108:H116)</f>
        <v>57600359</v>
      </c>
      <c r="I118" s="11"/>
      <c r="J118" s="19">
        <f>SUM(J108:J116)</f>
        <v>56793328</v>
      </c>
    </row>
    <row r="119" spans="1:10" ht="15" customHeight="1" x14ac:dyDescent="0.75">
      <c r="A119" s="75" t="s">
        <v>56</v>
      </c>
      <c r="B119" s="70"/>
      <c r="C119" s="77"/>
      <c r="D119" s="11">
        <v>284056</v>
      </c>
      <c r="E119" s="11"/>
      <c r="F119" s="12">
        <v>300919</v>
      </c>
      <c r="G119" s="12"/>
      <c r="H119" s="12">
        <v>0</v>
      </c>
      <c r="I119" s="12"/>
      <c r="J119" s="12">
        <v>0</v>
      </c>
    </row>
    <row r="120" spans="1:10" ht="6" customHeight="1" x14ac:dyDescent="0.75">
      <c r="A120" s="75"/>
      <c r="B120" s="70"/>
      <c r="C120" s="77"/>
      <c r="D120" s="118"/>
      <c r="E120" s="11"/>
      <c r="F120" s="24"/>
      <c r="G120" s="11"/>
      <c r="H120" s="118"/>
      <c r="I120" s="11"/>
      <c r="J120" s="24"/>
    </row>
    <row r="121" spans="1:10" ht="15" customHeight="1" x14ac:dyDescent="0.75">
      <c r="A121" s="77" t="s">
        <v>57</v>
      </c>
      <c r="B121" s="70"/>
      <c r="C121" s="77"/>
      <c r="D121" s="116">
        <f>SUM(D118:D119)</f>
        <v>64349044</v>
      </c>
      <c r="E121" s="11"/>
      <c r="F121" s="20">
        <f>SUM(F118:F119)</f>
        <v>63210870</v>
      </c>
      <c r="G121" s="11"/>
      <c r="H121" s="116">
        <f>SUM(H118:H119)</f>
        <v>57600359</v>
      </c>
      <c r="I121" s="11"/>
      <c r="J121" s="20">
        <f>SUM(J118:J119)</f>
        <v>56793328</v>
      </c>
    </row>
    <row r="122" spans="1:10" ht="6" customHeight="1" x14ac:dyDescent="0.75">
      <c r="A122" s="77"/>
      <c r="B122" s="70"/>
      <c r="C122" s="77"/>
      <c r="D122" s="11"/>
      <c r="E122" s="11"/>
      <c r="F122" s="19"/>
      <c r="G122" s="11"/>
      <c r="H122" s="11"/>
      <c r="I122" s="11"/>
      <c r="J122" s="19"/>
    </row>
    <row r="123" spans="1:10" ht="15" customHeight="1" thickBot="1" x14ac:dyDescent="0.8">
      <c r="A123" s="77" t="s">
        <v>58</v>
      </c>
      <c r="B123" s="70"/>
      <c r="C123" s="77"/>
      <c r="D123" s="117">
        <f>D99+D121</f>
        <v>483663559</v>
      </c>
      <c r="E123" s="11"/>
      <c r="F123" s="25">
        <f>F99+F121</f>
        <v>498429445</v>
      </c>
      <c r="G123" s="11"/>
      <c r="H123" s="117">
        <f>H99+H121</f>
        <v>467360768</v>
      </c>
      <c r="I123" s="11"/>
      <c r="J123" s="25">
        <f>J99+J121</f>
        <v>481800136</v>
      </c>
    </row>
    <row r="124" spans="1:10" ht="15" customHeight="1" thickTop="1" x14ac:dyDescent="0.75">
      <c r="A124" s="77"/>
      <c r="B124" s="70"/>
      <c r="C124" s="77"/>
      <c r="D124" s="11"/>
      <c r="E124" s="11"/>
      <c r="F124" s="19"/>
      <c r="G124" s="11"/>
      <c r="H124" s="11"/>
      <c r="I124" s="11"/>
      <c r="J124" s="19"/>
    </row>
    <row r="125" spans="1:10" ht="15" customHeight="1" x14ac:dyDescent="0.75">
      <c r="A125" s="77"/>
      <c r="B125" s="70"/>
      <c r="C125" s="77"/>
      <c r="D125" s="11"/>
      <c r="E125" s="11"/>
      <c r="F125" s="19"/>
      <c r="G125" s="11"/>
      <c r="H125" s="11"/>
      <c r="I125" s="11"/>
      <c r="J125" s="19"/>
    </row>
    <row r="126" spans="1:10" ht="15" customHeight="1" x14ac:dyDescent="0.75">
      <c r="A126" s="77"/>
      <c r="B126" s="70"/>
      <c r="C126" s="77"/>
      <c r="D126" s="11"/>
      <c r="E126" s="11"/>
      <c r="F126" s="19"/>
      <c r="G126" s="11"/>
      <c r="H126" s="11"/>
      <c r="I126" s="11"/>
      <c r="J126" s="19"/>
    </row>
    <row r="127" spans="1:10" ht="15" customHeight="1" x14ac:dyDescent="0.75">
      <c r="A127" s="77"/>
      <c r="B127" s="70"/>
      <c r="C127" s="77"/>
      <c r="D127" s="11"/>
      <c r="E127" s="11"/>
      <c r="F127" s="19"/>
      <c r="G127" s="11"/>
      <c r="H127" s="11"/>
      <c r="I127" s="11"/>
      <c r="J127" s="19"/>
    </row>
    <row r="128" spans="1:10" ht="15" customHeight="1" x14ac:dyDescent="0.75">
      <c r="A128" s="77"/>
      <c r="B128" s="70"/>
      <c r="C128" s="77"/>
      <c r="D128" s="11"/>
      <c r="E128" s="11"/>
      <c r="F128" s="19"/>
      <c r="G128" s="11"/>
      <c r="H128" s="11"/>
      <c r="I128" s="11"/>
      <c r="J128" s="19"/>
    </row>
    <row r="129" spans="1:10" ht="15" customHeight="1" x14ac:dyDescent="0.75">
      <c r="A129" s="77"/>
      <c r="B129" s="70"/>
      <c r="C129" s="77"/>
      <c r="D129" s="11"/>
      <c r="E129" s="11"/>
      <c r="F129" s="19"/>
      <c r="G129" s="11"/>
      <c r="H129" s="11"/>
      <c r="I129" s="11"/>
      <c r="J129" s="19"/>
    </row>
    <row r="130" spans="1:10" ht="15" customHeight="1" x14ac:dyDescent="0.75">
      <c r="A130" s="77"/>
      <c r="B130" s="70"/>
      <c r="C130" s="77"/>
      <c r="D130" s="11"/>
      <c r="E130" s="11"/>
      <c r="F130" s="19"/>
      <c r="G130" s="11"/>
      <c r="H130" s="11"/>
      <c r="I130" s="11"/>
      <c r="J130" s="19"/>
    </row>
    <row r="131" spans="1:10" ht="15" customHeight="1" x14ac:dyDescent="0.75">
      <c r="A131" s="77"/>
      <c r="B131" s="70"/>
      <c r="C131" s="77"/>
      <c r="D131" s="11"/>
      <c r="E131" s="11"/>
      <c r="F131" s="19"/>
      <c r="G131" s="11"/>
      <c r="H131" s="11"/>
      <c r="I131" s="11"/>
      <c r="J131" s="19"/>
    </row>
    <row r="132" spans="1:10" ht="15" customHeight="1" x14ac:dyDescent="0.75">
      <c r="A132" s="77"/>
      <c r="B132" s="70"/>
      <c r="C132" s="77"/>
      <c r="D132" s="11"/>
      <c r="E132" s="11"/>
      <c r="F132" s="19"/>
      <c r="G132" s="11"/>
      <c r="H132" s="11"/>
      <c r="I132" s="11"/>
      <c r="J132" s="19"/>
    </row>
    <row r="133" spans="1:10" ht="15" customHeight="1" x14ac:dyDescent="0.75">
      <c r="A133" s="77"/>
      <c r="B133" s="70"/>
      <c r="C133" s="77"/>
      <c r="D133" s="11"/>
      <c r="E133" s="11"/>
      <c r="F133" s="19"/>
      <c r="G133" s="11"/>
      <c r="H133" s="11"/>
      <c r="I133" s="11"/>
      <c r="J133" s="19"/>
    </row>
    <row r="134" spans="1:10" ht="15" customHeight="1" x14ac:dyDescent="0.75">
      <c r="A134" s="77"/>
      <c r="B134" s="70"/>
      <c r="C134" s="77"/>
      <c r="D134" s="11"/>
      <c r="E134" s="11"/>
      <c r="F134" s="19"/>
      <c r="G134" s="11"/>
      <c r="H134" s="11"/>
      <c r="I134" s="11"/>
      <c r="J134" s="19"/>
    </row>
    <row r="135" spans="1:10" ht="15" customHeight="1" x14ac:dyDescent="0.75">
      <c r="A135" s="77"/>
      <c r="B135" s="70"/>
      <c r="C135" s="77"/>
      <c r="D135" s="11"/>
      <c r="E135" s="11"/>
      <c r="F135" s="19"/>
      <c r="G135" s="11"/>
      <c r="H135" s="11"/>
      <c r="I135" s="11"/>
      <c r="J135" s="19"/>
    </row>
    <row r="136" spans="1:10" ht="15" customHeight="1" x14ac:dyDescent="0.75">
      <c r="A136" s="70" t="s">
        <v>59</v>
      </c>
      <c r="B136" s="77"/>
      <c r="C136" s="75"/>
      <c r="D136" s="112"/>
      <c r="E136" s="112"/>
      <c r="F136" s="173" t="s">
        <v>59</v>
      </c>
      <c r="G136" s="173"/>
      <c r="H136" s="173"/>
      <c r="I136" s="173"/>
      <c r="J136" s="173"/>
    </row>
    <row r="137" spans="1:10" ht="15" customHeight="1" x14ac:dyDescent="0.75">
      <c r="A137" s="98" t="s">
        <v>60</v>
      </c>
      <c r="B137" s="66"/>
      <c r="C137" s="75"/>
      <c r="D137" s="112"/>
      <c r="E137" s="112"/>
      <c r="F137" s="168" t="s">
        <v>265</v>
      </c>
      <c r="G137" s="168"/>
      <c r="H137" s="168"/>
      <c r="I137" s="168"/>
      <c r="J137" s="168"/>
    </row>
    <row r="138" spans="1:10" ht="15" customHeight="1" x14ac:dyDescent="0.75">
      <c r="A138" s="89" t="s">
        <v>266</v>
      </c>
      <c r="B138" s="70"/>
      <c r="C138" s="75"/>
      <c r="D138" s="112"/>
      <c r="E138" s="112"/>
      <c r="F138" s="169" t="s">
        <v>266</v>
      </c>
      <c r="G138" s="169"/>
      <c r="H138" s="169"/>
      <c r="I138" s="169"/>
      <c r="J138" s="169"/>
    </row>
    <row r="139" spans="1:10" ht="8.25" customHeight="1" x14ac:dyDescent="0.75">
      <c r="A139" s="77"/>
      <c r="B139" s="70"/>
      <c r="C139" s="77"/>
      <c r="D139" s="11"/>
      <c r="E139" s="11"/>
      <c r="F139" s="19"/>
      <c r="G139" s="11"/>
      <c r="H139" s="11"/>
      <c r="I139" s="11"/>
      <c r="J139" s="19"/>
    </row>
    <row r="140" spans="1:10" ht="22" customHeight="1" x14ac:dyDescent="0.75">
      <c r="A140" s="170" t="s">
        <v>229</v>
      </c>
      <c r="B140" s="170"/>
      <c r="C140" s="170"/>
      <c r="D140" s="170"/>
      <c r="E140" s="170"/>
      <c r="F140" s="170"/>
      <c r="G140" s="170"/>
      <c r="H140" s="170"/>
      <c r="I140" s="170"/>
      <c r="J140" s="170"/>
    </row>
  </sheetData>
  <mergeCells count="14">
    <mergeCell ref="A1:J1"/>
    <mergeCell ref="A2:J2"/>
    <mergeCell ref="A3:J3"/>
    <mergeCell ref="D6:F6"/>
    <mergeCell ref="H6:J6"/>
    <mergeCell ref="F137:J137"/>
    <mergeCell ref="F138:J138"/>
    <mergeCell ref="A140:J140"/>
    <mergeCell ref="A68:J68"/>
    <mergeCell ref="A69:J69"/>
    <mergeCell ref="A70:J70"/>
    <mergeCell ref="F136:J136"/>
    <mergeCell ref="D73:F73"/>
    <mergeCell ref="H73:J73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7" max="17" man="1"/>
  </rowBreaks>
  <ignoredErrors>
    <ignoredError sqref="B30 B97 B76:C76 E9 G9 D9 H9:J9 F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59E4-7C01-4616-B800-A6511B3D9BD4}">
  <dimension ref="A1:J124"/>
  <sheetViews>
    <sheetView zoomScaleNormal="100" zoomScaleSheetLayoutView="100" workbookViewId="0">
      <selection sqref="A1:J1"/>
    </sheetView>
  </sheetViews>
  <sheetFormatPr defaultColWidth="9.09765625" defaultRowHeight="11.5" x14ac:dyDescent="0.75"/>
  <cols>
    <col min="1" max="1" width="55.59765625" style="29" customWidth="1"/>
    <col min="2" max="2" width="6.69921875" style="65" customWidth="1"/>
    <col min="3" max="3" width="0.8984375" style="29" customWidth="1"/>
    <col min="4" max="4" width="12.69921875" style="40" customWidth="1"/>
    <col min="5" max="5" width="0.8984375" style="40" customWidth="1"/>
    <col min="6" max="6" width="12.69921875" style="40" customWidth="1"/>
    <col min="7" max="7" width="0.8984375" style="40" customWidth="1"/>
    <col min="8" max="8" width="12.69921875" style="40" customWidth="1"/>
    <col min="9" max="9" width="0.8984375" style="40" customWidth="1"/>
    <col min="10" max="10" width="12.69921875" style="40" customWidth="1"/>
    <col min="11" max="16384" width="9.09765625" style="29"/>
  </cols>
  <sheetData>
    <row r="1" spans="1:10" ht="16.399999999999999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16.399999999999999" customHeight="1" x14ac:dyDescent="0.75">
      <c r="A2" s="176" t="s">
        <v>215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16.399999999999999" customHeight="1" x14ac:dyDescent="0.75">
      <c r="A3" s="177" t="s">
        <v>256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16.399999999999999" customHeight="1" x14ac:dyDescent="0.75">
      <c r="A4" s="62"/>
      <c r="B4" s="64"/>
      <c r="C4" s="62"/>
      <c r="D4" s="121"/>
      <c r="E4" s="121"/>
      <c r="F4" s="121"/>
      <c r="G4" s="121"/>
      <c r="H4" s="121"/>
      <c r="I4" s="121"/>
      <c r="J4" s="121"/>
    </row>
    <row r="5" spans="1:10" s="93" customFormat="1" ht="16.399999999999999" customHeight="1" x14ac:dyDescent="0.75">
      <c r="A5" s="90"/>
      <c r="B5" s="91"/>
      <c r="C5" s="92"/>
      <c r="D5" s="122"/>
      <c r="E5" s="120"/>
      <c r="F5" s="122"/>
      <c r="G5" s="120"/>
      <c r="H5" s="122"/>
      <c r="I5" s="120"/>
      <c r="J5" s="122"/>
    </row>
    <row r="6" spans="1:10" s="32" customFormat="1" ht="16.399999999999999" customHeight="1" x14ac:dyDescent="0.75">
      <c r="B6" s="65"/>
      <c r="C6" s="29"/>
      <c r="D6" s="178" t="s">
        <v>2</v>
      </c>
      <c r="E6" s="178"/>
      <c r="F6" s="178"/>
      <c r="G6" s="120"/>
      <c r="H6" s="178" t="s">
        <v>3</v>
      </c>
      <c r="I6" s="178"/>
      <c r="J6" s="178"/>
    </row>
    <row r="7" spans="1:10" s="32" customFormat="1" ht="16.399999999999999" customHeight="1" x14ac:dyDescent="0.75">
      <c r="B7" s="65"/>
      <c r="C7" s="29"/>
      <c r="D7" s="33" t="s">
        <v>255</v>
      </c>
      <c r="E7" s="34"/>
      <c r="F7" s="33" t="s">
        <v>213</v>
      </c>
      <c r="G7" s="35"/>
      <c r="H7" s="33" t="s">
        <v>255</v>
      </c>
      <c r="I7" s="34"/>
      <c r="J7" s="33" t="s">
        <v>213</v>
      </c>
    </row>
    <row r="8" spans="1:10" s="32" customFormat="1" ht="16.399999999999999" customHeight="1" x14ac:dyDescent="0.75">
      <c r="B8" s="65"/>
      <c r="C8" s="29"/>
      <c r="D8" s="14" t="s">
        <v>61</v>
      </c>
      <c r="E8" s="23"/>
      <c r="F8" s="14" t="s">
        <v>61</v>
      </c>
      <c r="G8" s="23"/>
      <c r="H8" s="14" t="s">
        <v>61</v>
      </c>
      <c r="I8" s="23"/>
      <c r="J8" s="14" t="s">
        <v>61</v>
      </c>
    </row>
    <row r="9" spans="1:10" s="32" customFormat="1" ht="16.399999999999999" customHeight="1" x14ac:dyDescent="0.75">
      <c r="B9" s="71" t="s">
        <v>7</v>
      </c>
      <c r="C9" s="94"/>
      <c r="D9" s="36" t="s">
        <v>62</v>
      </c>
      <c r="E9" s="37"/>
      <c r="F9" s="36" t="s">
        <v>62</v>
      </c>
      <c r="G9" s="38"/>
      <c r="H9" s="36" t="s">
        <v>62</v>
      </c>
      <c r="I9" s="37"/>
      <c r="J9" s="36" t="s">
        <v>62</v>
      </c>
    </row>
    <row r="10" spans="1:10" s="39" customFormat="1" ht="16.399999999999999" customHeight="1" x14ac:dyDescent="0.75">
      <c r="B10" s="65"/>
      <c r="C10" s="94"/>
      <c r="D10" s="101"/>
      <c r="E10" s="101"/>
      <c r="F10" s="101"/>
      <c r="G10" s="101"/>
      <c r="H10" s="101"/>
      <c r="I10" s="101"/>
      <c r="J10" s="101"/>
    </row>
    <row r="11" spans="1:10" ht="16.399999999999999" customHeight="1" x14ac:dyDescent="0.75">
      <c r="A11" s="29" t="s">
        <v>63</v>
      </c>
      <c r="B11" s="65">
        <v>19</v>
      </c>
      <c r="D11" s="23">
        <v>6936762</v>
      </c>
      <c r="E11" s="23"/>
      <c r="F11" s="99">
        <v>7881244</v>
      </c>
      <c r="G11" s="23"/>
      <c r="H11" s="23">
        <v>6874712</v>
      </c>
      <c r="I11" s="23"/>
      <c r="J11" s="99">
        <v>7818436</v>
      </c>
    </row>
    <row r="12" spans="1:10" ht="16.399999999999999" customHeight="1" x14ac:dyDescent="0.75">
      <c r="A12" s="29" t="s">
        <v>64</v>
      </c>
      <c r="B12" s="65">
        <v>20</v>
      </c>
      <c r="D12" s="41">
        <v>2490854</v>
      </c>
      <c r="E12" s="23"/>
      <c r="F12" s="100">
        <v>2628616</v>
      </c>
      <c r="G12" s="23"/>
      <c r="H12" s="41">
        <v>2489232</v>
      </c>
      <c r="I12" s="23"/>
      <c r="J12" s="100">
        <v>2656338</v>
      </c>
    </row>
    <row r="13" spans="1:10" ht="6" customHeight="1" x14ac:dyDescent="0.75">
      <c r="D13" s="23"/>
      <c r="E13" s="23"/>
      <c r="F13" s="99"/>
      <c r="G13" s="23"/>
      <c r="H13" s="23"/>
      <c r="I13" s="23"/>
      <c r="J13" s="99"/>
    </row>
    <row r="14" spans="1:10" ht="16.399999999999999" customHeight="1" x14ac:dyDescent="0.75">
      <c r="A14" s="32" t="s">
        <v>65</v>
      </c>
      <c r="D14" s="41">
        <f>D11-D12</f>
        <v>4445908</v>
      </c>
      <c r="E14" s="23"/>
      <c r="F14" s="100">
        <f>F11-F12</f>
        <v>5252628</v>
      </c>
      <c r="G14" s="23"/>
      <c r="H14" s="41">
        <f>H11-H12</f>
        <v>4385480</v>
      </c>
      <c r="I14" s="23"/>
      <c r="J14" s="100">
        <f>J11-J12</f>
        <v>5162098</v>
      </c>
    </row>
    <row r="15" spans="1:10" ht="16.399999999999999" customHeight="1" x14ac:dyDescent="0.75">
      <c r="A15" s="32"/>
      <c r="D15" s="23"/>
      <c r="E15" s="23"/>
      <c r="F15" s="99"/>
      <c r="G15" s="23"/>
      <c r="H15" s="23"/>
      <c r="I15" s="23"/>
      <c r="J15" s="99"/>
    </row>
    <row r="16" spans="1:10" ht="16.399999999999999" customHeight="1" x14ac:dyDescent="0.75">
      <c r="A16" s="29" t="s">
        <v>66</v>
      </c>
      <c r="B16" s="65">
        <v>21</v>
      </c>
      <c r="D16" s="23">
        <v>1580155</v>
      </c>
      <c r="E16" s="23"/>
      <c r="F16" s="99">
        <v>1383333</v>
      </c>
      <c r="G16" s="23"/>
      <c r="H16" s="23">
        <v>529824</v>
      </c>
      <c r="I16" s="23"/>
      <c r="J16" s="99">
        <v>567671</v>
      </c>
    </row>
    <row r="17" spans="1:10" ht="16.399999999999999" customHeight="1" x14ac:dyDescent="0.75">
      <c r="A17" s="29" t="s">
        <v>67</v>
      </c>
      <c r="B17" s="65">
        <v>21</v>
      </c>
      <c r="D17" s="41">
        <v>273056</v>
      </c>
      <c r="E17" s="23"/>
      <c r="F17" s="100">
        <v>260271</v>
      </c>
      <c r="G17" s="23"/>
      <c r="H17" s="41">
        <v>82417</v>
      </c>
      <c r="I17" s="23"/>
      <c r="J17" s="100">
        <v>76981</v>
      </c>
    </row>
    <row r="18" spans="1:10" ht="6" customHeight="1" x14ac:dyDescent="0.75">
      <c r="D18" s="23"/>
      <c r="E18" s="23"/>
      <c r="F18" s="99"/>
      <c r="G18" s="23"/>
      <c r="H18" s="23"/>
      <c r="I18" s="23"/>
      <c r="J18" s="99"/>
    </row>
    <row r="19" spans="1:10" ht="16.399999999999999" customHeight="1" x14ac:dyDescent="0.75">
      <c r="A19" s="32" t="s">
        <v>68</v>
      </c>
      <c r="D19" s="41">
        <f>D16-D17</f>
        <v>1307099</v>
      </c>
      <c r="E19" s="23"/>
      <c r="F19" s="100">
        <f>F16-F17</f>
        <v>1123062</v>
      </c>
      <c r="G19" s="23"/>
      <c r="H19" s="41">
        <f>H16-H17</f>
        <v>447407</v>
      </c>
      <c r="I19" s="23"/>
      <c r="J19" s="100">
        <f>J16-J17</f>
        <v>490690</v>
      </c>
    </row>
    <row r="20" spans="1:10" ht="16.399999999999999" customHeight="1" x14ac:dyDescent="0.75">
      <c r="C20" s="32"/>
      <c r="D20" s="23"/>
      <c r="E20" s="38"/>
      <c r="F20" s="99"/>
      <c r="G20" s="23"/>
      <c r="H20" s="23"/>
      <c r="I20" s="23"/>
      <c r="J20" s="99"/>
    </row>
    <row r="21" spans="1:10" ht="16.399999999999999" customHeight="1" x14ac:dyDescent="0.75">
      <c r="A21" s="29" t="s">
        <v>69</v>
      </c>
      <c r="C21" s="32"/>
      <c r="D21" s="23"/>
      <c r="E21" s="38"/>
      <c r="F21" s="99"/>
      <c r="G21" s="23"/>
      <c r="H21" s="23"/>
      <c r="I21" s="23"/>
      <c r="J21" s="99"/>
    </row>
    <row r="22" spans="1:10" ht="16.399999999999999" customHeight="1" x14ac:dyDescent="0.75">
      <c r="A22" s="29" t="s">
        <v>70</v>
      </c>
      <c r="B22" s="65">
        <v>22</v>
      </c>
      <c r="C22" s="32"/>
      <c r="D22" s="23">
        <v>48361</v>
      </c>
      <c r="E22" s="38"/>
      <c r="F22" s="99">
        <v>336441</v>
      </c>
      <c r="G22" s="23"/>
      <c r="H22" s="23">
        <v>-22595</v>
      </c>
      <c r="I22" s="23"/>
      <c r="J22" s="99">
        <v>-90205</v>
      </c>
    </row>
    <row r="23" spans="1:10" ht="16.399999999999999" customHeight="1" x14ac:dyDescent="0.75">
      <c r="A23" s="29" t="s">
        <v>237</v>
      </c>
      <c r="B23" s="65">
        <v>23</v>
      </c>
      <c r="D23" s="23">
        <v>0</v>
      </c>
      <c r="E23" s="23"/>
      <c r="F23" s="99">
        <v>30120</v>
      </c>
      <c r="G23" s="23"/>
      <c r="H23" s="23">
        <v>-1277</v>
      </c>
      <c r="I23" s="23"/>
      <c r="J23" s="99">
        <v>27755</v>
      </c>
    </row>
    <row r="24" spans="1:10" ht="16.399999999999999" customHeight="1" x14ac:dyDescent="0.75">
      <c r="A24" s="29" t="s">
        <v>71</v>
      </c>
      <c r="D24" s="23">
        <v>94229</v>
      </c>
      <c r="E24" s="23"/>
      <c r="F24" s="99">
        <v>41860</v>
      </c>
      <c r="G24" s="23"/>
      <c r="H24" s="23">
        <v>0</v>
      </c>
      <c r="I24" s="23"/>
      <c r="J24" s="99">
        <v>0</v>
      </c>
    </row>
    <row r="25" spans="1:10" ht="16.399999999999999" customHeight="1" x14ac:dyDescent="0.75">
      <c r="A25" s="29" t="s">
        <v>72</v>
      </c>
      <c r="D25" s="41">
        <v>57671</v>
      </c>
      <c r="E25" s="23"/>
      <c r="F25" s="100">
        <v>47972</v>
      </c>
      <c r="G25" s="23"/>
      <c r="H25" s="41">
        <v>72115</v>
      </c>
      <c r="I25" s="23"/>
      <c r="J25" s="100">
        <v>61608</v>
      </c>
    </row>
    <row r="26" spans="1:10" ht="6" customHeight="1" x14ac:dyDescent="0.75">
      <c r="D26" s="23"/>
      <c r="E26" s="23"/>
      <c r="F26" s="99"/>
      <c r="G26" s="23"/>
      <c r="H26" s="23"/>
      <c r="I26" s="23"/>
      <c r="J26" s="99"/>
    </row>
    <row r="27" spans="1:10" ht="16.399999999999999" customHeight="1" x14ac:dyDescent="0.75">
      <c r="A27" s="32" t="s">
        <v>73</v>
      </c>
      <c r="D27" s="41">
        <f>D14+D19+SUM(D22:D25)</f>
        <v>5953268</v>
      </c>
      <c r="E27" s="23"/>
      <c r="F27" s="100">
        <f>F14+F19+SUM(F22:F25)</f>
        <v>6832083</v>
      </c>
      <c r="G27" s="23"/>
      <c r="H27" s="41">
        <f>H14+H19+SUM(H22:H25)</f>
        <v>4881130</v>
      </c>
      <c r="I27" s="23"/>
      <c r="J27" s="100">
        <f>J14+J19+SUM(J22:J25)</f>
        <v>5651946</v>
      </c>
    </row>
    <row r="28" spans="1:10" ht="16.399999999999999" customHeight="1" x14ac:dyDescent="0.75">
      <c r="A28" s="63"/>
      <c r="D28" s="23"/>
      <c r="E28" s="23"/>
      <c r="F28" s="99"/>
      <c r="G28" s="23"/>
      <c r="H28" s="23"/>
      <c r="I28" s="23"/>
      <c r="J28" s="99"/>
    </row>
    <row r="29" spans="1:10" ht="16.399999999999999" customHeight="1" x14ac:dyDescent="0.75">
      <c r="A29" s="32" t="s">
        <v>74</v>
      </c>
      <c r="D29" s="23"/>
      <c r="E29" s="23"/>
      <c r="F29" s="99"/>
      <c r="G29" s="23"/>
      <c r="H29" s="23"/>
      <c r="I29" s="23"/>
      <c r="J29" s="99"/>
    </row>
    <row r="30" spans="1:10" ht="16.399999999999999" customHeight="1" x14ac:dyDescent="0.75">
      <c r="A30" s="29" t="s">
        <v>75</v>
      </c>
      <c r="C30" s="95"/>
      <c r="D30" s="23">
        <v>1745423</v>
      </c>
      <c r="E30" s="23"/>
      <c r="F30" s="99">
        <v>1747692</v>
      </c>
      <c r="G30" s="23"/>
      <c r="H30" s="23">
        <v>1235649</v>
      </c>
      <c r="I30" s="23"/>
      <c r="J30" s="99">
        <v>1242191</v>
      </c>
    </row>
    <row r="31" spans="1:10" ht="16.399999999999999" customHeight="1" x14ac:dyDescent="0.75">
      <c r="A31" s="29" t="s">
        <v>76</v>
      </c>
      <c r="C31" s="96"/>
      <c r="D31" s="23">
        <v>9952</v>
      </c>
      <c r="E31" s="23"/>
      <c r="F31" s="99">
        <v>9967</v>
      </c>
      <c r="G31" s="23"/>
      <c r="H31" s="23">
        <v>8212</v>
      </c>
      <c r="I31" s="23"/>
      <c r="J31" s="99">
        <v>8452</v>
      </c>
    </row>
    <row r="32" spans="1:10" ht="16.399999999999999" customHeight="1" x14ac:dyDescent="0.75">
      <c r="A32" s="29" t="s">
        <v>77</v>
      </c>
      <c r="C32" s="96"/>
      <c r="D32" s="23">
        <v>363564</v>
      </c>
      <c r="E32" s="23"/>
      <c r="F32" s="99">
        <v>342185</v>
      </c>
      <c r="G32" s="23"/>
      <c r="H32" s="23">
        <v>321327</v>
      </c>
      <c r="I32" s="23"/>
      <c r="J32" s="99">
        <v>301322</v>
      </c>
    </row>
    <row r="33" spans="1:10" ht="16.399999999999999" customHeight="1" x14ac:dyDescent="0.75">
      <c r="A33" s="29" t="s">
        <v>78</v>
      </c>
      <c r="C33" s="96"/>
      <c r="D33" s="23">
        <v>146815</v>
      </c>
      <c r="E33" s="23"/>
      <c r="F33" s="99">
        <v>187114</v>
      </c>
      <c r="G33" s="23"/>
      <c r="H33" s="23">
        <v>136973</v>
      </c>
      <c r="I33" s="23"/>
      <c r="J33" s="99">
        <v>177014</v>
      </c>
    </row>
    <row r="34" spans="1:10" ht="16.399999999999999" customHeight="1" x14ac:dyDescent="0.75">
      <c r="A34" s="29" t="s">
        <v>79</v>
      </c>
      <c r="D34" s="23">
        <v>65384</v>
      </c>
      <c r="E34" s="23"/>
      <c r="F34" s="99">
        <v>-37912</v>
      </c>
      <c r="G34" s="23"/>
      <c r="H34" s="23">
        <v>63625</v>
      </c>
      <c r="I34" s="23"/>
      <c r="J34" s="99">
        <v>-37013</v>
      </c>
    </row>
    <row r="35" spans="1:10" ht="16.399999999999999" customHeight="1" x14ac:dyDescent="0.75">
      <c r="A35" s="29" t="s">
        <v>80</v>
      </c>
      <c r="D35" s="23">
        <v>638750</v>
      </c>
      <c r="E35" s="23"/>
      <c r="F35" s="99">
        <v>1462779</v>
      </c>
      <c r="G35" s="23"/>
      <c r="H35" s="23">
        <v>658743</v>
      </c>
      <c r="I35" s="23"/>
      <c r="J35" s="99">
        <v>1471439</v>
      </c>
    </row>
    <row r="36" spans="1:10" ht="16.399999999999999" customHeight="1" x14ac:dyDescent="0.75">
      <c r="A36" s="29" t="s">
        <v>81</v>
      </c>
      <c r="D36" s="41">
        <v>545149</v>
      </c>
      <c r="E36" s="23"/>
      <c r="F36" s="100">
        <v>604600</v>
      </c>
      <c r="G36" s="23"/>
      <c r="H36" s="41">
        <v>421104</v>
      </c>
      <c r="I36" s="23"/>
      <c r="J36" s="100">
        <v>521708</v>
      </c>
    </row>
    <row r="37" spans="1:10" ht="6" customHeight="1" x14ac:dyDescent="0.75">
      <c r="D37" s="23"/>
      <c r="E37" s="23"/>
      <c r="F37" s="99"/>
      <c r="G37" s="23"/>
      <c r="H37" s="23"/>
      <c r="I37" s="23"/>
      <c r="J37" s="99"/>
    </row>
    <row r="38" spans="1:10" ht="16.399999999999999" customHeight="1" x14ac:dyDescent="0.75">
      <c r="A38" s="32" t="s">
        <v>82</v>
      </c>
      <c r="D38" s="41">
        <f>SUM(D30:D36)</f>
        <v>3515037</v>
      </c>
      <c r="E38" s="23"/>
      <c r="F38" s="100">
        <f>SUM(F30:F36)</f>
        <v>4316425</v>
      </c>
      <c r="G38" s="23"/>
      <c r="H38" s="41">
        <f>SUM(H30:H36)</f>
        <v>2845633</v>
      </c>
      <c r="I38" s="23"/>
      <c r="J38" s="100">
        <f>SUM(J30:J36)</f>
        <v>3685113</v>
      </c>
    </row>
    <row r="39" spans="1:10" ht="6" customHeight="1" x14ac:dyDescent="0.75">
      <c r="A39" s="32"/>
      <c r="D39" s="23"/>
      <c r="E39" s="23"/>
      <c r="F39" s="99"/>
      <c r="G39" s="23"/>
      <c r="H39" s="23"/>
      <c r="I39" s="23"/>
      <c r="J39" s="99"/>
    </row>
    <row r="40" spans="1:10" ht="16.399999999999999" customHeight="1" x14ac:dyDescent="0.75">
      <c r="A40" s="29" t="s">
        <v>83</v>
      </c>
      <c r="B40" s="65">
        <v>24</v>
      </c>
      <c r="D40" s="41">
        <v>1103590</v>
      </c>
      <c r="E40" s="23"/>
      <c r="F40" s="100">
        <v>608780</v>
      </c>
      <c r="G40" s="23"/>
      <c r="H40" s="41">
        <v>1100816</v>
      </c>
      <c r="I40" s="23"/>
      <c r="J40" s="100">
        <v>571850</v>
      </c>
    </row>
    <row r="41" spans="1:10" ht="16.399999999999999" customHeight="1" x14ac:dyDescent="0.75">
      <c r="D41" s="23"/>
      <c r="E41" s="23"/>
      <c r="F41" s="99"/>
      <c r="G41" s="23"/>
      <c r="H41" s="23"/>
      <c r="I41" s="23"/>
      <c r="J41" s="99"/>
    </row>
    <row r="42" spans="1:10" ht="16.399999999999999" customHeight="1" x14ac:dyDescent="0.75">
      <c r="A42" s="32" t="s">
        <v>84</v>
      </c>
      <c r="D42" s="23">
        <f>D27-D38-D40</f>
        <v>1334641</v>
      </c>
      <c r="E42" s="23"/>
      <c r="F42" s="99">
        <f>F27-F38-F40</f>
        <v>1906878</v>
      </c>
      <c r="G42" s="23"/>
      <c r="H42" s="23">
        <f>H27-H38-H40</f>
        <v>934681</v>
      </c>
      <c r="I42" s="23"/>
      <c r="J42" s="99">
        <f>J27-J38-J40</f>
        <v>1394983</v>
      </c>
    </row>
    <row r="43" spans="1:10" ht="16.399999999999999" customHeight="1" x14ac:dyDescent="0.75">
      <c r="A43" s="29" t="s">
        <v>85</v>
      </c>
      <c r="B43" s="65">
        <v>25</v>
      </c>
      <c r="C43" s="95"/>
      <c r="D43" s="41">
        <v>270865</v>
      </c>
      <c r="E43" s="23"/>
      <c r="F43" s="100">
        <v>400134</v>
      </c>
      <c r="G43" s="23"/>
      <c r="H43" s="41">
        <v>193385</v>
      </c>
      <c r="I43" s="23"/>
      <c r="J43" s="100">
        <v>282359</v>
      </c>
    </row>
    <row r="44" spans="1:10" ht="6" customHeight="1" x14ac:dyDescent="0.75">
      <c r="C44" s="95"/>
      <c r="D44" s="23"/>
      <c r="E44" s="23"/>
      <c r="F44" s="99"/>
      <c r="G44" s="23"/>
      <c r="H44" s="23"/>
      <c r="I44" s="23"/>
      <c r="J44" s="99"/>
    </row>
    <row r="45" spans="1:10" ht="16.399999999999999" customHeight="1" x14ac:dyDescent="0.75">
      <c r="A45" s="32" t="s">
        <v>86</v>
      </c>
      <c r="D45" s="41">
        <f>D42-D43</f>
        <v>1063776</v>
      </c>
      <c r="E45" s="23"/>
      <c r="F45" s="100">
        <f>F42-F43</f>
        <v>1506744</v>
      </c>
      <c r="G45" s="23"/>
      <c r="H45" s="41">
        <f>H42-H43</f>
        <v>741296</v>
      </c>
      <c r="I45" s="23"/>
      <c r="J45" s="100">
        <f>J42-J43</f>
        <v>1112624</v>
      </c>
    </row>
    <row r="46" spans="1:10" ht="16.399999999999999" customHeight="1" x14ac:dyDescent="0.75">
      <c r="D46" s="43"/>
      <c r="E46" s="42"/>
      <c r="F46" s="43"/>
      <c r="G46" s="42"/>
      <c r="H46" s="43"/>
      <c r="I46" s="42"/>
      <c r="J46" s="43"/>
    </row>
    <row r="47" spans="1:10" ht="16.399999999999999" customHeight="1" x14ac:dyDescent="0.75">
      <c r="D47" s="43"/>
      <c r="E47" s="42"/>
      <c r="F47" s="43"/>
      <c r="G47" s="42"/>
      <c r="H47" s="43"/>
      <c r="I47" s="42"/>
      <c r="J47" s="43"/>
    </row>
    <row r="48" spans="1:10" ht="16.399999999999999" customHeight="1" x14ac:dyDescent="0.75">
      <c r="D48" s="43"/>
      <c r="E48" s="42"/>
      <c r="F48" s="43"/>
      <c r="G48" s="42"/>
      <c r="H48" s="43"/>
      <c r="I48" s="42"/>
      <c r="J48" s="43"/>
    </row>
    <row r="49" spans="1:10" ht="16.399999999999999" customHeight="1" x14ac:dyDescent="0.75">
      <c r="D49" s="43"/>
      <c r="E49" s="42"/>
      <c r="F49" s="43"/>
      <c r="G49" s="42"/>
      <c r="H49" s="43"/>
      <c r="I49" s="42"/>
      <c r="J49" s="43"/>
    </row>
    <row r="50" spans="1:10" ht="16.399999999999999" customHeight="1" x14ac:dyDescent="0.75">
      <c r="D50" s="43"/>
      <c r="E50" s="42"/>
      <c r="F50" s="43"/>
      <c r="G50" s="42"/>
      <c r="H50" s="43"/>
      <c r="I50" s="42"/>
      <c r="J50" s="43"/>
    </row>
    <row r="51" spans="1:10" ht="16.399999999999999" customHeight="1" x14ac:dyDescent="0.75">
      <c r="D51" s="43"/>
      <c r="E51" s="42"/>
      <c r="F51" s="43"/>
      <c r="G51" s="42"/>
      <c r="H51" s="43"/>
      <c r="I51" s="42"/>
      <c r="J51" s="43"/>
    </row>
    <row r="52" spans="1:10" ht="16.399999999999999" customHeight="1" x14ac:dyDescent="0.75">
      <c r="D52" s="43"/>
      <c r="E52" s="42"/>
      <c r="F52" s="43"/>
      <c r="G52" s="42"/>
      <c r="H52" s="43"/>
      <c r="I52" s="42"/>
      <c r="J52" s="43"/>
    </row>
    <row r="53" spans="1:10" ht="16.399999999999999" customHeight="1" x14ac:dyDescent="0.75">
      <c r="D53" s="43"/>
      <c r="E53" s="42"/>
      <c r="F53" s="43"/>
      <c r="G53" s="42"/>
      <c r="H53" s="43"/>
      <c r="I53" s="42"/>
      <c r="J53" s="43"/>
    </row>
    <row r="54" spans="1:10" ht="16.399999999999999" customHeight="1" x14ac:dyDescent="0.75">
      <c r="D54" s="43"/>
      <c r="E54" s="42"/>
      <c r="F54" s="43"/>
      <c r="G54" s="42"/>
      <c r="H54" s="43"/>
      <c r="I54" s="42"/>
      <c r="J54" s="43"/>
    </row>
    <row r="55" spans="1:10" ht="16.399999999999999" customHeight="1" x14ac:dyDescent="0.75">
      <c r="D55" s="43"/>
      <c r="E55" s="42"/>
      <c r="F55" s="43"/>
      <c r="G55" s="42"/>
      <c r="H55" s="43"/>
      <c r="I55" s="42"/>
      <c r="J55" s="43"/>
    </row>
    <row r="56" spans="1:10" ht="16.399999999999999" customHeight="1" x14ac:dyDescent="0.75">
      <c r="D56" s="43"/>
      <c r="E56" s="42"/>
      <c r="F56" s="43"/>
      <c r="G56" s="42"/>
      <c r="H56" s="43"/>
      <c r="I56" s="42"/>
      <c r="J56" s="43"/>
    </row>
    <row r="57" spans="1:10" ht="16.399999999999999" customHeight="1" x14ac:dyDescent="0.75">
      <c r="D57" s="43"/>
      <c r="E57" s="42"/>
      <c r="F57" s="43"/>
      <c r="G57" s="42"/>
      <c r="H57" s="43"/>
      <c r="I57" s="42"/>
      <c r="J57" s="43"/>
    </row>
    <row r="58" spans="1:10" ht="16.399999999999999" customHeight="1" x14ac:dyDescent="0.75">
      <c r="D58" s="43"/>
      <c r="E58" s="42"/>
      <c r="F58" s="43"/>
      <c r="G58" s="42"/>
      <c r="H58" s="43"/>
      <c r="I58" s="42"/>
      <c r="J58" s="43"/>
    </row>
    <row r="59" spans="1:10" ht="24.75" customHeight="1" x14ac:dyDescent="0.75">
      <c r="D59" s="43"/>
      <c r="E59" s="42"/>
      <c r="F59" s="43"/>
      <c r="G59" s="42"/>
      <c r="H59" s="43"/>
      <c r="I59" s="42"/>
      <c r="J59" s="43"/>
    </row>
    <row r="60" spans="1:10" ht="17.149999999999999" customHeight="1" x14ac:dyDescent="0.75">
      <c r="D60" s="43"/>
      <c r="E60" s="42"/>
      <c r="F60" s="43"/>
      <c r="G60" s="42"/>
      <c r="H60" s="43"/>
      <c r="I60" s="42"/>
      <c r="J60" s="43"/>
    </row>
    <row r="61" spans="1:10" ht="19.5" customHeight="1" x14ac:dyDescent="0.75">
      <c r="D61" s="43"/>
      <c r="E61" s="42"/>
      <c r="F61" s="43"/>
      <c r="G61" s="42"/>
      <c r="H61" s="43"/>
      <c r="I61" s="42"/>
      <c r="J61" s="43"/>
    </row>
    <row r="62" spans="1:10" ht="22" customHeight="1" x14ac:dyDescent="0.75">
      <c r="A62" s="175" t="s">
        <v>229</v>
      </c>
      <c r="B62" s="175"/>
      <c r="C62" s="175"/>
      <c r="D62" s="175"/>
      <c r="E62" s="175"/>
      <c r="F62" s="175"/>
      <c r="G62" s="175"/>
      <c r="H62" s="175"/>
      <c r="I62" s="175"/>
      <c r="J62" s="175"/>
    </row>
    <row r="63" spans="1:10" ht="16.399999999999999" customHeight="1" x14ac:dyDescent="0.75">
      <c r="A63" s="176" t="str">
        <f>A1</f>
        <v xml:space="preserve">Kiatnakin Phatra Bank Public Company Limited and Subsidiaries </v>
      </c>
      <c r="B63" s="176"/>
      <c r="C63" s="176"/>
      <c r="D63" s="176"/>
      <c r="E63" s="176"/>
      <c r="F63" s="176"/>
      <c r="G63" s="176"/>
      <c r="H63" s="176"/>
      <c r="I63" s="176"/>
      <c r="J63" s="176"/>
    </row>
    <row r="64" spans="1:10" ht="16.399999999999999" customHeight="1" x14ac:dyDescent="0.75">
      <c r="A64" s="176" t="s">
        <v>216</v>
      </c>
      <c r="B64" s="176"/>
      <c r="C64" s="176"/>
      <c r="D64" s="176"/>
      <c r="E64" s="176"/>
      <c r="F64" s="176"/>
      <c r="G64" s="176"/>
      <c r="H64" s="176"/>
      <c r="I64" s="176"/>
      <c r="J64" s="176"/>
    </row>
    <row r="65" spans="1:10" ht="16.399999999999999" customHeight="1" x14ac:dyDescent="0.75">
      <c r="A65" s="177" t="str">
        <f>+A3</f>
        <v>For the three-month period ended 31 March 2025</v>
      </c>
      <c r="B65" s="177"/>
      <c r="C65" s="177"/>
      <c r="D65" s="177"/>
      <c r="E65" s="177"/>
      <c r="F65" s="177"/>
      <c r="G65" s="177"/>
      <c r="H65" s="177"/>
      <c r="I65" s="177"/>
      <c r="J65" s="177"/>
    </row>
    <row r="66" spans="1:10" ht="16.399999999999999" customHeight="1" x14ac:dyDescent="0.75">
      <c r="A66" s="90"/>
      <c r="B66" s="91"/>
      <c r="C66" s="92"/>
      <c r="D66" s="122"/>
      <c r="E66" s="120"/>
      <c r="F66" s="122"/>
      <c r="G66" s="120"/>
      <c r="H66" s="122"/>
      <c r="I66" s="120"/>
      <c r="J66" s="122"/>
    </row>
    <row r="67" spans="1:10" ht="16.399999999999999" customHeight="1" x14ac:dyDescent="0.75">
      <c r="A67" s="90"/>
      <c r="B67" s="91"/>
      <c r="C67" s="92"/>
      <c r="D67" s="122"/>
      <c r="E67" s="120"/>
      <c r="F67" s="122"/>
      <c r="G67" s="120"/>
      <c r="H67" s="122"/>
      <c r="I67" s="120"/>
      <c r="J67" s="122"/>
    </row>
    <row r="68" spans="1:10" s="93" customFormat="1" ht="16.399999999999999" customHeight="1" x14ac:dyDescent="0.75">
      <c r="A68" s="32"/>
      <c r="B68" s="65"/>
      <c r="C68" s="29"/>
      <c r="D68" s="178" t="s">
        <v>2</v>
      </c>
      <c r="E68" s="178"/>
      <c r="F68" s="178"/>
      <c r="G68" s="120"/>
      <c r="H68" s="178" t="s">
        <v>3</v>
      </c>
      <c r="I68" s="178"/>
      <c r="J68" s="178"/>
    </row>
    <row r="69" spans="1:10" s="32" customFormat="1" ht="16.399999999999999" customHeight="1" x14ac:dyDescent="0.75">
      <c r="B69" s="65"/>
      <c r="C69" s="29"/>
      <c r="D69" s="33" t="s">
        <v>255</v>
      </c>
      <c r="E69" s="34"/>
      <c r="F69" s="33" t="s">
        <v>213</v>
      </c>
      <c r="G69" s="35"/>
      <c r="H69" s="33" t="s">
        <v>255</v>
      </c>
      <c r="I69" s="34"/>
      <c r="J69" s="33" t="s">
        <v>213</v>
      </c>
    </row>
    <row r="70" spans="1:10" s="32" customFormat="1" ht="16.399999999999999" customHeight="1" x14ac:dyDescent="0.75">
      <c r="B70" s="65"/>
      <c r="C70" s="29"/>
      <c r="D70" s="14" t="s">
        <v>61</v>
      </c>
      <c r="E70" s="23"/>
      <c r="F70" s="14" t="s">
        <v>61</v>
      </c>
      <c r="G70" s="23"/>
      <c r="H70" s="14" t="s">
        <v>61</v>
      </c>
      <c r="I70" s="23"/>
      <c r="J70" s="14" t="s">
        <v>61</v>
      </c>
    </row>
    <row r="71" spans="1:10" s="32" customFormat="1" ht="16.399999999999999" customHeight="1" x14ac:dyDescent="0.75">
      <c r="A71" s="39"/>
      <c r="B71" s="71" t="s">
        <v>7</v>
      </c>
      <c r="C71" s="94"/>
      <c r="D71" s="36" t="s">
        <v>62</v>
      </c>
      <c r="E71" s="37"/>
      <c r="F71" s="36" t="s">
        <v>62</v>
      </c>
      <c r="G71" s="38"/>
      <c r="H71" s="36" t="s">
        <v>62</v>
      </c>
      <c r="I71" s="37"/>
      <c r="J71" s="36" t="s">
        <v>62</v>
      </c>
    </row>
    <row r="72" spans="1:10" s="32" customFormat="1" ht="16.399999999999999" customHeight="1" x14ac:dyDescent="0.75">
      <c r="A72" s="39"/>
      <c r="B72" s="64"/>
      <c r="C72" s="94"/>
      <c r="D72" s="38"/>
      <c r="E72" s="37"/>
      <c r="F72" s="38"/>
      <c r="G72" s="38"/>
      <c r="H72" s="38"/>
      <c r="I72" s="37"/>
      <c r="J72" s="38"/>
    </row>
    <row r="73" spans="1:10" s="39" customFormat="1" ht="16.399999999999999" customHeight="1" x14ac:dyDescent="0.75">
      <c r="A73" s="32" t="s">
        <v>87</v>
      </c>
      <c r="B73" s="65"/>
      <c r="C73" s="29"/>
      <c r="D73" s="44"/>
      <c r="E73" s="44"/>
      <c r="F73" s="44"/>
      <c r="G73" s="44"/>
      <c r="H73" s="44"/>
      <c r="I73" s="44"/>
      <c r="J73" s="44"/>
    </row>
    <row r="74" spans="1:10" s="39" customFormat="1" ht="16.399999999999999" customHeight="1" x14ac:dyDescent="0.75">
      <c r="A74" s="29" t="s">
        <v>88</v>
      </c>
      <c r="B74" s="65"/>
      <c r="C74" s="29"/>
      <c r="D74" s="44"/>
      <c r="E74" s="44"/>
      <c r="F74" s="44"/>
      <c r="G74" s="44"/>
      <c r="H74" s="44"/>
      <c r="I74" s="44"/>
      <c r="J74" s="44"/>
    </row>
    <row r="75" spans="1:10" s="39" customFormat="1" ht="16.399999999999999" customHeight="1" x14ac:dyDescent="0.75">
      <c r="A75" s="29" t="s">
        <v>268</v>
      </c>
      <c r="B75" s="65"/>
      <c r="C75" s="29"/>
      <c r="D75" s="44"/>
      <c r="E75" s="44"/>
      <c r="F75" s="44"/>
      <c r="G75" s="44"/>
      <c r="H75" s="44"/>
      <c r="I75" s="44"/>
      <c r="J75" s="44"/>
    </row>
    <row r="76" spans="1:10" s="39" customFormat="1" ht="16.399999999999999" customHeight="1" x14ac:dyDescent="0.75">
      <c r="A76" s="29" t="s">
        <v>89</v>
      </c>
      <c r="B76" s="65">
        <v>8</v>
      </c>
      <c r="C76" s="29"/>
      <c r="D76" s="44">
        <v>214607</v>
      </c>
      <c r="E76" s="44"/>
      <c r="F76" s="44">
        <v>111762</v>
      </c>
      <c r="G76" s="44"/>
      <c r="H76" s="44">
        <v>214607</v>
      </c>
      <c r="I76" s="44"/>
      <c r="J76" s="44">
        <v>111762</v>
      </c>
    </row>
    <row r="77" spans="1:10" ht="16.399999999999999" customHeight="1" x14ac:dyDescent="0.75">
      <c r="A77" s="29" t="s">
        <v>90</v>
      </c>
      <c r="E77" s="29"/>
      <c r="G77" s="29"/>
      <c r="I77" s="29"/>
    </row>
    <row r="78" spans="1:10" ht="16.399999999999999" customHeight="1" x14ac:dyDescent="0.75">
      <c r="A78" s="29" t="s">
        <v>91</v>
      </c>
      <c r="D78" s="45">
        <v>-42921</v>
      </c>
      <c r="E78" s="44"/>
      <c r="F78" s="45">
        <v>-22353</v>
      </c>
      <c r="G78" s="44"/>
      <c r="H78" s="45">
        <v>-42921</v>
      </c>
      <c r="I78" s="44"/>
      <c r="J78" s="45">
        <v>-22353</v>
      </c>
    </row>
    <row r="79" spans="1:10" ht="6" customHeight="1" x14ac:dyDescent="0.75">
      <c r="D79" s="44"/>
      <c r="E79" s="44"/>
      <c r="F79" s="44"/>
      <c r="G79" s="44"/>
      <c r="H79" s="44"/>
      <c r="I79" s="44"/>
      <c r="J79" s="44"/>
    </row>
    <row r="80" spans="1:10" ht="16.399999999999999" customHeight="1" x14ac:dyDescent="0.75">
      <c r="A80" s="63" t="s">
        <v>92</v>
      </c>
      <c r="D80" s="45">
        <f>SUM(D75:D78)</f>
        <v>171686</v>
      </c>
      <c r="E80" s="44"/>
      <c r="F80" s="45">
        <f>SUM(F75:F78)</f>
        <v>89409</v>
      </c>
      <c r="G80" s="44"/>
      <c r="H80" s="45">
        <f>SUM(H75:H78)</f>
        <v>171686</v>
      </c>
      <c r="I80" s="44"/>
      <c r="J80" s="45">
        <f>SUM(J75:J78)</f>
        <v>89409</v>
      </c>
    </row>
    <row r="81" spans="1:10" ht="16.399999999999999" customHeight="1" x14ac:dyDescent="0.75">
      <c r="D81" s="44"/>
      <c r="E81" s="44"/>
      <c r="F81" s="44"/>
      <c r="G81" s="44"/>
      <c r="H81" s="44"/>
      <c r="I81" s="44"/>
      <c r="J81" s="44"/>
    </row>
    <row r="82" spans="1:10" ht="16.399999999999999" customHeight="1" x14ac:dyDescent="0.75">
      <c r="A82" s="29" t="s">
        <v>93</v>
      </c>
      <c r="D82" s="44"/>
      <c r="E82" s="44"/>
      <c r="F82" s="44"/>
      <c r="G82" s="44"/>
      <c r="H82" s="44"/>
      <c r="I82" s="44"/>
      <c r="J82" s="44"/>
    </row>
    <row r="83" spans="1:10" ht="16.399999999999999" customHeight="1" x14ac:dyDescent="0.75">
      <c r="A83" s="29" t="s">
        <v>267</v>
      </c>
      <c r="D83" s="44"/>
      <c r="E83" s="44"/>
      <c r="F83" s="44"/>
      <c r="G83" s="44"/>
      <c r="H83" s="44"/>
      <c r="I83" s="44"/>
      <c r="J83" s="44"/>
    </row>
    <row r="84" spans="1:10" ht="16.399999999999999" customHeight="1" x14ac:dyDescent="0.75">
      <c r="A84" s="29" t="s">
        <v>89</v>
      </c>
      <c r="D84" s="44">
        <v>9593</v>
      </c>
      <c r="E84" s="44"/>
      <c r="F84" s="23">
        <v>103501</v>
      </c>
      <c r="G84" s="23"/>
      <c r="H84" s="23">
        <v>0</v>
      </c>
      <c r="I84" s="23"/>
      <c r="J84" s="23">
        <v>0</v>
      </c>
    </row>
    <row r="85" spans="1:10" ht="16.399999999999999" customHeight="1" x14ac:dyDescent="0.75">
      <c r="A85" s="29" t="s">
        <v>264</v>
      </c>
      <c r="D85" s="44">
        <v>78411</v>
      </c>
      <c r="E85" s="44"/>
      <c r="F85" s="23">
        <v>0</v>
      </c>
      <c r="G85" s="23"/>
      <c r="H85" s="23">
        <v>53408</v>
      </c>
      <c r="I85" s="23"/>
      <c r="J85" s="23">
        <v>0</v>
      </c>
    </row>
    <row r="86" spans="1:10" ht="16.399999999999999" customHeight="1" x14ac:dyDescent="0.75">
      <c r="A86" s="29" t="s">
        <v>94</v>
      </c>
      <c r="D86" s="44"/>
      <c r="E86" s="44"/>
      <c r="F86" s="44"/>
      <c r="G86" s="44"/>
      <c r="H86" s="44"/>
      <c r="I86" s="44"/>
      <c r="J86" s="44"/>
    </row>
    <row r="87" spans="1:10" ht="16.399999999999999" customHeight="1" x14ac:dyDescent="0.75">
      <c r="A87" s="29" t="s">
        <v>91</v>
      </c>
      <c r="D87" s="45">
        <v>-17601</v>
      </c>
      <c r="E87" s="44"/>
      <c r="F87" s="41">
        <v>-22494</v>
      </c>
      <c r="G87" s="44"/>
      <c r="H87" s="45">
        <v>-10682</v>
      </c>
      <c r="I87" s="44"/>
      <c r="J87" s="45">
        <v>0</v>
      </c>
    </row>
    <row r="88" spans="1:10" ht="6" customHeight="1" x14ac:dyDescent="0.75">
      <c r="D88" s="44"/>
      <c r="E88" s="44"/>
      <c r="F88" s="44"/>
      <c r="G88" s="44"/>
      <c r="H88" s="44"/>
      <c r="I88" s="44"/>
      <c r="J88" s="44"/>
    </row>
    <row r="89" spans="1:10" ht="16.399999999999999" customHeight="1" x14ac:dyDescent="0.75">
      <c r="A89" s="29" t="s">
        <v>95</v>
      </c>
      <c r="D89" s="45">
        <f>SUM(D84:D87)</f>
        <v>70403</v>
      </c>
      <c r="E89" s="44"/>
      <c r="F89" s="45">
        <f>SUM(F84:F87)</f>
        <v>81007</v>
      </c>
      <c r="G89" s="44"/>
      <c r="H89" s="45">
        <f>SUM(H84:H87)</f>
        <v>42726</v>
      </c>
      <c r="I89" s="44"/>
      <c r="J89" s="45">
        <f>SUM(J84:J87)</f>
        <v>0</v>
      </c>
    </row>
    <row r="90" spans="1:10" ht="6" customHeight="1" x14ac:dyDescent="0.75">
      <c r="A90" s="63"/>
      <c r="D90" s="44"/>
      <c r="E90" s="44"/>
      <c r="F90" s="44"/>
      <c r="G90" s="44"/>
      <c r="H90" s="44"/>
      <c r="I90" s="44"/>
      <c r="J90" s="44"/>
    </row>
    <row r="91" spans="1:10" ht="16.399999999999999" customHeight="1" x14ac:dyDescent="0.75">
      <c r="A91" s="32" t="s">
        <v>96</v>
      </c>
      <c r="D91" s="45">
        <f>D89+D80</f>
        <v>242089</v>
      </c>
      <c r="E91" s="44"/>
      <c r="F91" s="45">
        <f>F89+F80</f>
        <v>170416</v>
      </c>
      <c r="G91" s="44"/>
      <c r="H91" s="45">
        <f>H89+H80</f>
        <v>214412</v>
      </c>
      <c r="I91" s="44"/>
      <c r="J91" s="45">
        <f>J89+J80</f>
        <v>89409</v>
      </c>
    </row>
    <row r="92" spans="1:10" ht="6" customHeight="1" x14ac:dyDescent="0.75">
      <c r="A92" s="32"/>
      <c r="D92" s="44"/>
      <c r="E92" s="44"/>
      <c r="F92" s="44"/>
      <c r="G92" s="44"/>
      <c r="H92" s="44"/>
      <c r="I92" s="44"/>
      <c r="J92" s="44"/>
    </row>
    <row r="93" spans="1:10" ht="16.399999999999999" customHeight="1" thickBot="1" x14ac:dyDescent="0.8">
      <c r="A93" s="32" t="s">
        <v>97</v>
      </c>
      <c r="D93" s="46">
        <f>D45+D91</f>
        <v>1305865</v>
      </c>
      <c r="E93" s="44"/>
      <c r="F93" s="46">
        <f>F45+F91</f>
        <v>1677160</v>
      </c>
      <c r="G93" s="44"/>
      <c r="H93" s="46">
        <f>H45+H91</f>
        <v>955708</v>
      </c>
      <c r="I93" s="44"/>
      <c r="J93" s="46">
        <f>J45+J91</f>
        <v>1202033</v>
      </c>
    </row>
    <row r="94" spans="1:10" ht="16.399999999999999" customHeight="1" thickTop="1" x14ac:dyDescent="0.75">
      <c r="A94" s="32"/>
      <c r="D94" s="44"/>
      <c r="E94" s="44"/>
      <c r="F94" s="44"/>
      <c r="G94" s="44"/>
      <c r="H94" s="44"/>
      <c r="I94" s="44"/>
      <c r="J94" s="44"/>
    </row>
    <row r="95" spans="1:10" ht="16.399999999999999" customHeight="1" x14ac:dyDescent="0.75">
      <c r="A95" s="29" t="s">
        <v>98</v>
      </c>
      <c r="D95" s="44"/>
      <c r="E95" s="44"/>
      <c r="F95" s="44"/>
      <c r="G95" s="44"/>
      <c r="H95" s="44"/>
      <c r="I95" s="44"/>
      <c r="J95" s="44"/>
    </row>
    <row r="96" spans="1:10" ht="16.399999999999999" customHeight="1" x14ac:dyDescent="0.75">
      <c r="A96" s="29" t="s">
        <v>99</v>
      </c>
      <c r="D96" s="44">
        <v>1061619</v>
      </c>
      <c r="E96" s="44"/>
      <c r="F96" s="44">
        <v>1506023</v>
      </c>
      <c r="G96" s="44"/>
      <c r="H96" s="44">
        <v>741296</v>
      </c>
      <c r="I96" s="44"/>
      <c r="J96" s="44">
        <v>1112624</v>
      </c>
    </row>
    <row r="97" spans="1:10" ht="16.399999999999999" customHeight="1" x14ac:dyDescent="0.75">
      <c r="A97" s="29" t="s">
        <v>100</v>
      </c>
      <c r="D97" s="47">
        <v>2157</v>
      </c>
      <c r="E97" s="44"/>
      <c r="F97" s="47">
        <v>721</v>
      </c>
      <c r="G97" s="44"/>
      <c r="H97" s="47">
        <v>0</v>
      </c>
      <c r="I97" s="47"/>
      <c r="J97" s="47">
        <v>0</v>
      </c>
    </row>
    <row r="98" spans="1:10" ht="6" customHeight="1" x14ac:dyDescent="0.75">
      <c r="D98" s="44"/>
      <c r="E98" s="44"/>
      <c r="F98" s="44"/>
      <c r="G98" s="44"/>
      <c r="H98" s="44"/>
      <c r="I98" s="44"/>
      <c r="J98" s="44"/>
    </row>
    <row r="99" spans="1:10" ht="16.399999999999999" customHeight="1" x14ac:dyDescent="0.75">
      <c r="A99" s="29" t="s">
        <v>101</v>
      </c>
    </row>
    <row r="100" spans="1:10" ht="16.399999999999999" customHeight="1" x14ac:dyDescent="0.75">
      <c r="A100" s="29" t="s">
        <v>99</v>
      </c>
      <c r="D100" s="40">
        <v>1303714</v>
      </c>
      <c r="F100" s="40">
        <v>1676415</v>
      </c>
      <c r="H100" s="40">
        <v>955708</v>
      </c>
      <c r="J100" s="40">
        <v>1202033</v>
      </c>
    </row>
    <row r="101" spans="1:10" ht="16.399999999999999" customHeight="1" x14ac:dyDescent="0.75">
      <c r="A101" s="29" t="s">
        <v>100</v>
      </c>
      <c r="D101" s="44">
        <v>2151</v>
      </c>
      <c r="E101" s="44"/>
      <c r="F101" s="44">
        <v>745</v>
      </c>
      <c r="G101" s="44"/>
      <c r="H101" s="44">
        <v>0</v>
      </c>
      <c r="I101" s="44"/>
      <c r="J101" s="44">
        <v>0</v>
      </c>
    </row>
    <row r="102" spans="1:10" ht="16.399999999999999" customHeight="1" x14ac:dyDescent="0.75">
      <c r="D102" s="44"/>
      <c r="E102" s="44"/>
      <c r="F102" s="44"/>
      <c r="G102" s="44"/>
      <c r="H102" s="44"/>
      <c r="I102" s="44"/>
      <c r="J102" s="44"/>
    </row>
    <row r="103" spans="1:10" ht="16.399999999999999" customHeight="1" x14ac:dyDescent="0.75">
      <c r="B103" s="64"/>
      <c r="D103" s="44"/>
      <c r="E103" s="44"/>
      <c r="F103" s="44"/>
      <c r="G103" s="44"/>
      <c r="H103" s="44"/>
      <c r="I103" s="44"/>
      <c r="J103" s="44"/>
    </row>
    <row r="104" spans="1:10" ht="16.399999999999999" customHeight="1" x14ac:dyDescent="0.75">
      <c r="A104" s="32" t="s">
        <v>102</v>
      </c>
      <c r="B104" s="64"/>
      <c r="D104" s="23"/>
      <c r="E104" s="23"/>
      <c r="F104" s="23"/>
      <c r="G104" s="23"/>
      <c r="H104" s="23"/>
      <c r="I104" s="23"/>
      <c r="J104" s="23"/>
    </row>
    <row r="105" spans="1:10" ht="6" customHeight="1" x14ac:dyDescent="0.75">
      <c r="A105" s="32"/>
      <c r="B105" s="64"/>
      <c r="D105" s="23"/>
      <c r="E105" s="23"/>
      <c r="F105" s="23"/>
      <c r="G105" s="23"/>
      <c r="H105" s="23"/>
      <c r="I105" s="23"/>
      <c r="J105" s="23"/>
    </row>
    <row r="106" spans="1:10" ht="16.399999999999999" customHeight="1" x14ac:dyDescent="0.75">
      <c r="A106" s="29" t="s">
        <v>103</v>
      </c>
      <c r="D106" s="48">
        <v>1.28</v>
      </c>
      <c r="E106" s="48"/>
      <c r="F106" s="48">
        <v>1.78</v>
      </c>
      <c r="G106" s="48"/>
      <c r="H106" s="48">
        <v>0.89</v>
      </c>
      <c r="I106" s="48"/>
      <c r="J106" s="48">
        <v>1.31</v>
      </c>
    </row>
    <row r="107" spans="1:10" ht="16.399999999999999" customHeight="1" x14ac:dyDescent="0.75">
      <c r="D107" s="48"/>
      <c r="E107" s="44"/>
      <c r="F107" s="44"/>
      <c r="G107" s="44"/>
      <c r="H107" s="48"/>
      <c r="I107" s="44"/>
      <c r="J107" s="44"/>
    </row>
    <row r="108" spans="1:10" ht="16.399999999999999" customHeight="1" x14ac:dyDescent="0.75">
      <c r="D108" s="44"/>
      <c r="E108" s="44"/>
      <c r="F108" s="44"/>
      <c r="G108" s="44"/>
      <c r="H108" s="44"/>
      <c r="I108" s="44"/>
      <c r="J108" s="44"/>
    </row>
    <row r="109" spans="1:10" ht="16.399999999999999" customHeight="1" x14ac:dyDescent="0.75">
      <c r="D109" s="44"/>
      <c r="E109" s="44"/>
      <c r="F109" s="44"/>
      <c r="G109" s="44"/>
      <c r="H109" s="44"/>
      <c r="I109" s="44"/>
      <c r="J109" s="44"/>
    </row>
    <row r="110" spans="1:10" ht="16.399999999999999" customHeight="1" x14ac:dyDescent="0.75">
      <c r="D110" s="44"/>
      <c r="E110" s="44"/>
      <c r="F110" s="44"/>
      <c r="G110" s="44"/>
      <c r="H110" s="44"/>
      <c r="I110" s="44"/>
      <c r="J110" s="44"/>
    </row>
    <row r="111" spans="1:10" ht="16.399999999999999" customHeight="1" x14ac:dyDescent="0.75">
      <c r="D111" s="44"/>
      <c r="E111" s="44"/>
      <c r="F111" s="44"/>
      <c r="G111" s="44"/>
      <c r="H111" s="44"/>
      <c r="I111" s="44"/>
      <c r="J111" s="44"/>
    </row>
    <row r="112" spans="1:10" ht="16.399999999999999" customHeight="1" x14ac:dyDescent="0.75">
      <c r="D112" s="44"/>
      <c r="E112" s="44"/>
      <c r="F112" s="44"/>
      <c r="G112" s="44"/>
      <c r="H112" s="44"/>
      <c r="I112" s="44"/>
      <c r="J112" s="44"/>
    </row>
    <row r="113" spans="1:10" ht="16.399999999999999" customHeight="1" x14ac:dyDescent="0.75">
      <c r="D113" s="44"/>
      <c r="E113" s="44"/>
      <c r="F113" s="44"/>
      <c r="G113" s="44"/>
      <c r="H113" s="44"/>
      <c r="I113" s="44"/>
      <c r="J113" s="44"/>
    </row>
    <row r="114" spans="1:10" ht="16.399999999999999" customHeight="1" x14ac:dyDescent="0.75">
      <c r="D114" s="44"/>
      <c r="E114" s="44"/>
      <c r="F114" s="44"/>
      <c r="G114" s="44"/>
      <c r="H114" s="44"/>
      <c r="I114" s="44"/>
      <c r="J114" s="44"/>
    </row>
    <row r="115" spans="1:10" ht="16.399999999999999" customHeight="1" x14ac:dyDescent="0.75">
      <c r="D115" s="44"/>
      <c r="E115" s="44"/>
      <c r="F115" s="44"/>
      <c r="G115" s="44"/>
      <c r="H115" s="44"/>
      <c r="I115" s="44"/>
      <c r="J115" s="44"/>
    </row>
    <row r="116" spans="1:10" ht="18" customHeight="1" x14ac:dyDescent="0.75">
      <c r="D116" s="44"/>
      <c r="E116" s="44"/>
      <c r="F116" s="44"/>
      <c r="G116" s="44"/>
      <c r="H116" s="44"/>
      <c r="I116" s="44"/>
      <c r="J116" s="44"/>
    </row>
    <row r="117" spans="1:10" ht="19.5" customHeight="1" x14ac:dyDescent="0.75">
      <c r="D117" s="44"/>
      <c r="E117" s="44"/>
      <c r="F117" s="44"/>
      <c r="G117" s="44"/>
      <c r="H117" s="44"/>
      <c r="I117" s="44"/>
      <c r="J117" s="44"/>
    </row>
    <row r="118" spans="1:10" ht="16.399999999999999" customHeight="1" x14ac:dyDescent="0.75">
      <c r="D118" s="44"/>
      <c r="E118" s="44"/>
      <c r="F118" s="44"/>
      <c r="G118" s="44"/>
      <c r="H118" s="44"/>
      <c r="I118" s="44"/>
      <c r="J118" s="44"/>
    </row>
    <row r="119" spans="1:10" ht="16.399999999999999" customHeight="1" x14ac:dyDescent="0.75">
      <c r="A119" s="64" t="s">
        <v>59</v>
      </c>
      <c r="C119" s="32"/>
      <c r="D119" s="180" t="s">
        <v>59</v>
      </c>
      <c r="E119" s="180"/>
      <c r="F119" s="180"/>
      <c r="G119" s="180"/>
      <c r="H119" s="180"/>
      <c r="I119" s="180"/>
      <c r="J119" s="180"/>
    </row>
    <row r="120" spans="1:10" ht="16.399999999999999" customHeight="1" x14ac:dyDescent="0.75">
      <c r="A120" s="91" t="s">
        <v>60</v>
      </c>
      <c r="D120" s="179" t="s">
        <v>265</v>
      </c>
      <c r="E120" s="179"/>
      <c r="F120" s="179"/>
      <c r="G120" s="179"/>
      <c r="H120" s="179"/>
      <c r="I120" s="179"/>
      <c r="J120" s="179"/>
    </row>
    <row r="121" spans="1:10" ht="16.399999999999999" customHeight="1" x14ac:dyDescent="0.75">
      <c r="A121" s="65" t="s">
        <v>266</v>
      </c>
      <c r="D121" s="179" t="s">
        <v>266</v>
      </c>
      <c r="E121" s="179"/>
      <c r="F121" s="179"/>
      <c r="G121" s="179"/>
      <c r="H121" s="179"/>
      <c r="I121" s="179"/>
      <c r="J121" s="179"/>
    </row>
    <row r="122" spans="1:10" ht="20.25" customHeight="1" x14ac:dyDescent="0.75">
      <c r="A122" s="65"/>
      <c r="D122" s="65"/>
      <c r="E122" s="65"/>
      <c r="F122" s="65"/>
      <c r="G122" s="65"/>
      <c r="H122" s="65"/>
      <c r="I122" s="65"/>
      <c r="J122" s="65"/>
    </row>
    <row r="123" spans="1:10" ht="20.25" customHeight="1" x14ac:dyDescent="0.75">
      <c r="A123" s="65"/>
      <c r="D123" s="65"/>
      <c r="E123" s="65"/>
      <c r="F123" s="65"/>
      <c r="G123" s="65"/>
      <c r="H123" s="65"/>
      <c r="I123" s="65"/>
      <c r="J123" s="65"/>
    </row>
    <row r="124" spans="1:10" ht="22" customHeight="1" x14ac:dyDescent="0.75">
      <c r="A124" s="175" t="s">
        <v>229</v>
      </c>
      <c r="B124" s="175"/>
      <c r="C124" s="175"/>
      <c r="D124" s="175"/>
      <c r="E124" s="175"/>
      <c r="F124" s="175"/>
      <c r="G124" s="175"/>
      <c r="H124" s="175"/>
      <c r="I124" s="175"/>
      <c r="J124" s="175"/>
    </row>
  </sheetData>
  <mergeCells count="15">
    <mergeCell ref="D120:J120"/>
    <mergeCell ref="D121:J121"/>
    <mergeCell ref="A124:J124"/>
    <mergeCell ref="A63:J63"/>
    <mergeCell ref="A64:J64"/>
    <mergeCell ref="A65:J65"/>
    <mergeCell ref="D68:F68"/>
    <mergeCell ref="H68:J68"/>
    <mergeCell ref="D119:J119"/>
    <mergeCell ref="A62:J62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4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2" man="1"/>
  </rowBreaks>
  <ignoredErrors>
    <ignoredError sqref="E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4625-7C0B-4B53-BB7E-7B9413AAF449}">
  <dimension ref="A1:AF60"/>
  <sheetViews>
    <sheetView zoomScaleNormal="100" zoomScaleSheetLayoutView="85" workbookViewId="0">
      <selection sqref="A1:AB1"/>
    </sheetView>
  </sheetViews>
  <sheetFormatPr defaultColWidth="9.09765625" defaultRowHeight="16.5" customHeight="1" x14ac:dyDescent="0.75"/>
  <cols>
    <col min="1" max="1" width="41.09765625" style="29" customWidth="1"/>
    <col min="2" max="2" width="5.69921875" style="29" customWidth="1"/>
    <col min="3" max="3" width="0.69921875" style="29" customWidth="1"/>
    <col min="4" max="4" width="10.59765625" style="144" customWidth="1"/>
    <col min="5" max="5" width="0.69921875" style="40" customWidth="1"/>
    <col min="6" max="6" width="10" style="40" customWidth="1"/>
    <col min="7" max="7" width="0.69921875" style="40" customWidth="1"/>
    <col min="8" max="8" width="11.69921875" style="40" customWidth="1"/>
    <col min="9" max="9" width="0.69921875" style="40" customWidth="1"/>
    <col min="10" max="10" width="11.3984375" style="40" bestFit="1" customWidth="1"/>
    <col min="11" max="11" width="0.69921875" style="40" customWidth="1"/>
    <col min="12" max="12" width="26" style="40" customWidth="1"/>
    <col min="13" max="13" width="0.69921875" style="40" customWidth="1"/>
    <col min="14" max="14" width="26" style="40" customWidth="1"/>
    <col min="15" max="15" width="0.69921875" style="40" customWidth="1"/>
    <col min="16" max="16" width="18.8984375" style="40" customWidth="1"/>
    <col min="17" max="17" width="0.69921875" style="40" customWidth="1"/>
    <col min="18" max="18" width="11" style="40" customWidth="1"/>
    <col min="19" max="19" width="0.69921875" style="40" customWidth="1"/>
    <col min="20" max="20" width="15.8984375" style="40" customWidth="1"/>
    <col min="21" max="21" width="0.69921875" style="40" customWidth="1"/>
    <col min="22" max="22" width="14.296875" style="40" customWidth="1"/>
    <col min="23" max="23" width="0.69921875" style="40" customWidth="1"/>
    <col min="24" max="24" width="16.09765625" style="40" customWidth="1"/>
    <col min="25" max="25" width="0.69921875" style="40" customWidth="1"/>
    <col min="26" max="26" width="14.3984375" style="40" customWidth="1"/>
    <col min="27" max="27" width="0.69921875" style="40" customWidth="1"/>
    <col min="28" max="28" width="13.09765625" style="40" customWidth="1"/>
    <col min="29" max="29" width="0.69921875" style="40" customWidth="1"/>
    <col min="30" max="30" width="11" style="40" customWidth="1"/>
    <col min="31" max="31" width="0.69921875" style="40" customWidth="1"/>
    <col min="32" max="32" width="11" style="40" customWidth="1"/>
    <col min="33" max="16384" width="9.09765625" style="29"/>
  </cols>
  <sheetData>
    <row r="1" spans="1:32" ht="16.5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82"/>
      <c r="Q1" s="176"/>
      <c r="R1" s="182"/>
      <c r="S1" s="182"/>
      <c r="T1" s="182"/>
      <c r="U1" s="176"/>
      <c r="V1" s="176"/>
      <c r="W1" s="176"/>
      <c r="X1" s="182"/>
      <c r="Y1" s="182"/>
      <c r="Z1" s="182"/>
      <c r="AA1" s="176"/>
      <c r="AB1" s="182"/>
      <c r="AC1" s="126"/>
      <c r="AD1" s="126"/>
      <c r="AE1" s="126"/>
      <c r="AF1" s="126"/>
    </row>
    <row r="2" spans="1:32" ht="16.5" customHeight="1" x14ac:dyDescent="0.75">
      <c r="A2" s="176" t="s">
        <v>222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82"/>
      <c r="Q2" s="176"/>
      <c r="R2" s="182"/>
      <c r="S2" s="182"/>
      <c r="T2" s="182"/>
      <c r="U2" s="176"/>
      <c r="V2" s="176"/>
      <c r="W2" s="176"/>
      <c r="X2" s="182"/>
      <c r="Y2" s="182"/>
      <c r="Z2" s="182"/>
      <c r="AA2" s="176"/>
      <c r="AB2" s="182"/>
      <c r="AC2" s="126"/>
      <c r="AD2" s="126"/>
      <c r="AE2" s="126"/>
      <c r="AF2" s="126"/>
    </row>
    <row r="3" spans="1:32" ht="16.5" customHeight="1" x14ac:dyDescent="0.75">
      <c r="A3" s="183" t="s">
        <v>256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4"/>
      <c r="Q3" s="183"/>
      <c r="R3" s="184"/>
      <c r="S3" s="184"/>
      <c r="T3" s="184"/>
      <c r="U3" s="183"/>
      <c r="V3" s="183"/>
      <c r="W3" s="183"/>
      <c r="X3" s="184"/>
      <c r="Y3" s="184"/>
      <c r="Z3" s="184"/>
      <c r="AA3" s="183"/>
      <c r="AB3" s="184"/>
      <c r="AC3" s="127"/>
      <c r="AD3" s="127"/>
      <c r="AE3" s="127"/>
      <c r="AF3" s="127"/>
    </row>
    <row r="4" spans="1:32" ht="16.5" customHeight="1" x14ac:dyDescent="0.75">
      <c r="A4" s="128"/>
      <c r="B4" s="128"/>
      <c r="C4" s="128"/>
      <c r="D4" s="129"/>
      <c r="E4" s="128"/>
      <c r="F4" s="129"/>
      <c r="G4" s="128"/>
      <c r="H4" s="128"/>
      <c r="I4" s="128"/>
      <c r="J4" s="129"/>
      <c r="K4" s="128"/>
      <c r="L4" s="129"/>
      <c r="M4" s="128"/>
      <c r="N4" s="129"/>
      <c r="O4" s="128"/>
      <c r="P4" s="129"/>
      <c r="Q4" s="128"/>
      <c r="R4" s="129"/>
      <c r="S4" s="130"/>
      <c r="T4" s="129"/>
      <c r="U4" s="128"/>
      <c r="V4" s="128"/>
      <c r="W4" s="128"/>
      <c r="X4" s="129"/>
      <c r="Y4" s="129"/>
      <c r="Z4" s="129"/>
      <c r="AA4" s="128"/>
      <c r="AB4" s="129"/>
      <c r="AC4" s="126"/>
      <c r="AD4" s="126"/>
      <c r="AE4" s="126"/>
      <c r="AF4" s="126"/>
    </row>
    <row r="5" spans="1:32" ht="16.5" customHeight="1" x14ac:dyDescent="0.75">
      <c r="A5" s="63"/>
      <c r="B5" s="63"/>
      <c r="C5" s="63"/>
      <c r="D5" s="40"/>
    </row>
    <row r="6" spans="1:32" ht="16.5" customHeight="1" x14ac:dyDescent="0.75">
      <c r="A6" s="64"/>
      <c r="B6" s="64"/>
      <c r="C6" s="64"/>
      <c r="D6" s="185" t="s">
        <v>104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27"/>
      <c r="AD6" s="186" t="s">
        <v>105</v>
      </c>
      <c r="AE6" s="186"/>
      <c r="AF6" s="186"/>
    </row>
    <row r="7" spans="1:32" ht="16.5" customHeight="1" x14ac:dyDescent="0.75">
      <c r="A7" s="64"/>
      <c r="B7" s="64"/>
      <c r="C7" s="64"/>
      <c r="D7" s="187" t="s">
        <v>106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33"/>
      <c r="AD7" s="133"/>
      <c r="AE7" s="133"/>
      <c r="AF7" s="133"/>
    </row>
    <row r="8" spans="1:32" s="64" customFormat="1" ht="16.5" customHeight="1" x14ac:dyDescent="0.75">
      <c r="D8" s="134"/>
      <c r="E8" s="101"/>
      <c r="F8" s="101"/>
      <c r="G8" s="101"/>
      <c r="H8" s="187" t="s">
        <v>50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26"/>
      <c r="T8" s="126"/>
      <c r="U8" s="126"/>
      <c r="V8" s="126"/>
      <c r="W8" s="126"/>
      <c r="X8" s="101"/>
      <c r="Y8" s="101"/>
      <c r="Z8" s="101"/>
      <c r="AA8" s="126"/>
      <c r="AB8" s="126"/>
      <c r="AC8" s="126"/>
      <c r="AD8" s="101"/>
      <c r="AE8" s="101"/>
      <c r="AF8" s="101"/>
    </row>
    <row r="9" spans="1:32" s="64" customFormat="1" ht="16.5" customHeight="1" x14ac:dyDescent="0.75">
      <c r="D9" s="51"/>
      <c r="E9" s="51"/>
      <c r="F9" s="53"/>
      <c r="G9" s="51"/>
      <c r="H9" s="53"/>
      <c r="I9" s="51"/>
      <c r="J9" s="53"/>
      <c r="K9" s="53"/>
      <c r="L9" s="37" t="s">
        <v>107</v>
      </c>
      <c r="M9" s="51"/>
      <c r="N9" s="37" t="s">
        <v>107</v>
      </c>
      <c r="O9" s="51"/>
      <c r="P9" s="101"/>
      <c r="Q9" s="37"/>
      <c r="R9" s="101"/>
      <c r="S9" s="38"/>
      <c r="T9" s="51"/>
      <c r="U9" s="51"/>
      <c r="V9" s="51"/>
      <c r="W9" s="51"/>
      <c r="X9" s="53"/>
      <c r="Y9" s="53"/>
      <c r="Z9" s="53"/>
      <c r="AA9" s="54"/>
      <c r="AB9" s="101"/>
      <c r="AC9" s="54"/>
      <c r="AD9" s="53"/>
      <c r="AE9" s="51"/>
      <c r="AF9" s="51"/>
    </row>
    <row r="10" spans="1:32" s="64" customFormat="1" ht="16.5" customHeight="1" x14ac:dyDescent="0.75">
      <c r="D10" s="51"/>
      <c r="E10" s="51"/>
      <c r="F10" s="53"/>
      <c r="G10" s="51"/>
      <c r="H10" s="37" t="s">
        <v>223</v>
      </c>
      <c r="I10" s="51"/>
      <c r="J10" s="53"/>
      <c r="K10" s="53"/>
      <c r="L10" s="38" t="s">
        <v>108</v>
      </c>
      <c r="M10" s="51"/>
      <c r="N10" s="38" t="s">
        <v>108</v>
      </c>
      <c r="O10" s="51"/>
      <c r="P10" s="38" t="s">
        <v>109</v>
      </c>
      <c r="Q10" s="37"/>
      <c r="R10" s="38" t="s">
        <v>110</v>
      </c>
      <c r="S10" s="38"/>
      <c r="T10" s="51"/>
      <c r="U10" s="51"/>
      <c r="V10" s="51"/>
      <c r="W10" s="51"/>
      <c r="X10" s="53"/>
      <c r="Y10" s="53"/>
      <c r="Z10" s="53"/>
      <c r="AA10" s="54"/>
      <c r="AB10" s="101"/>
      <c r="AC10" s="54"/>
      <c r="AD10" s="53"/>
      <c r="AE10" s="51"/>
      <c r="AF10" s="51"/>
    </row>
    <row r="11" spans="1:32" s="64" customFormat="1" ht="16.5" customHeight="1" x14ac:dyDescent="0.75">
      <c r="D11" s="37" t="s">
        <v>111</v>
      </c>
      <c r="E11" s="37"/>
      <c r="F11" s="37"/>
      <c r="G11" s="37"/>
      <c r="H11" s="37" t="s">
        <v>140</v>
      </c>
      <c r="I11" s="37"/>
      <c r="J11" s="37"/>
      <c r="K11" s="37"/>
      <c r="L11" s="38" t="s">
        <v>112</v>
      </c>
      <c r="M11" s="37"/>
      <c r="N11" s="37" t="s">
        <v>113</v>
      </c>
      <c r="O11" s="37"/>
      <c r="P11" s="38" t="s">
        <v>114</v>
      </c>
      <c r="Q11" s="37"/>
      <c r="R11" s="38" t="s">
        <v>115</v>
      </c>
      <c r="S11" s="38"/>
      <c r="T11" s="38" t="s">
        <v>116</v>
      </c>
      <c r="U11" s="37"/>
      <c r="V11" s="37"/>
      <c r="W11" s="37"/>
      <c r="X11" s="37"/>
      <c r="Y11" s="37"/>
      <c r="Z11" s="37"/>
      <c r="AA11" s="37"/>
      <c r="AB11" s="37" t="s">
        <v>57</v>
      </c>
      <c r="AC11" s="38"/>
      <c r="AD11" s="37"/>
      <c r="AE11" s="37"/>
      <c r="AF11" s="37"/>
    </row>
    <row r="12" spans="1:32" s="64" customFormat="1" ht="16.5" customHeight="1" x14ac:dyDescent="0.75">
      <c r="A12" s="135"/>
      <c r="D12" s="38" t="s">
        <v>117</v>
      </c>
      <c r="E12" s="38"/>
      <c r="F12" s="37" t="s">
        <v>118</v>
      </c>
      <c r="G12" s="38"/>
      <c r="H12" s="34" t="s">
        <v>224</v>
      </c>
      <c r="I12" s="38"/>
      <c r="J12" s="34" t="s">
        <v>107</v>
      </c>
      <c r="K12" s="37"/>
      <c r="L12" s="38" t="s">
        <v>119</v>
      </c>
      <c r="M12" s="38"/>
      <c r="N12" s="38" t="s">
        <v>120</v>
      </c>
      <c r="O12" s="38"/>
      <c r="P12" s="38" t="s">
        <v>121</v>
      </c>
      <c r="Q12" s="37"/>
      <c r="R12" s="38" t="s">
        <v>122</v>
      </c>
      <c r="S12" s="38"/>
      <c r="T12" s="38" t="s">
        <v>123</v>
      </c>
      <c r="U12" s="37"/>
      <c r="V12" s="37"/>
      <c r="W12" s="37"/>
      <c r="X12" s="37"/>
      <c r="Y12" s="37"/>
      <c r="Z12" s="37"/>
      <c r="AA12" s="37"/>
      <c r="AB12" s="37" t="s">
        <v>240</v>
      </c>
      <c r="AC12" s="37"/>
      <c r="AD12" s="37" t="s">
        <v>124</v>
      </c>
      <c r="AE12" s="37"/>
      <c r="AF12" s="37"/>
    </row>
    <row r="13" spans="1:32" s="64" customFormat="1" ht="16.5" customHeight="1" x14ac:dyDescent="0.75">
      <c r="A13" s="135"/>
      <c r="B13" s="135"/>
      <c r="C13" s="135"/>
      <c r="D13" s="37" t="s">
        <v>125</v>
      </c>
      <c r="E13" s="38"/>
      <c r="F13" s="37" t="s">
        <v>126</v>
      </c>
      <c r="G13" s="38"/>
      <c r="H13" s="34" t="s">
        <v>225</v>
      </c>
      <c r="I13" s="38"/>
      <c r="J13" s="34" t="s">
        <v>127</v>
      </c>
      <c r="K13" s="37"/>
      <c r="L13" s="136" t="s">
        <v>128</v>
      </c>
      <c r="M13" s="38"/>
      <c r="N13" s="136" t="s">
        <v>128</v>
      </c>
      <c r="O13" s="38"/>
      <c r="P13" s="37" t="s">
        <v>129</v>
      </c>
      <c r="Q13" s="37"/>
      <c r="R13" s="38" t="s">
        <v>130</v>
      </c>
      <c r="S13" s="38"/>
      <c r="T13" s="37" t="s">
        <v>131</v>
      </c>
      <c r="U13" s="37"/>
      <c r="V13" s="37" t="s">
        <v>244</v>
      </c>
      <c r="W13" s="37"/>
      <c r="X13" s="37" t="s">
        <v>132</v>
      </c>
      <c r="Y13" s="37"/>
      <c r="Z13" s="37"/>
      <c r="AA13" s="37"/>
      <c r="AB13" s="38" t="s">
        <v>133</v>
      </c>
      <c r="AC13" s="37"/>
      <c r="AD13" s="37" t="s">
        <v>134</v>
      </c>
      <c r="AE13" s="37"/>
      <c r="AF13" s="37" t="s">
        <v>135</v>
      </c>
    </row>
    <row r="14" spans="1:32" s="64" customFormat="1" ht="16.5" customHeight="1" x14ac:dyDescent="0.75">
      <c r="A14" s="135"/>
      <c r="B14" s="137" t="s">
        <v>7</v>
      </c>
      <c r="C14" s="135"/>
      <c r="D14" s="36" t="s">
        <v>136</v>
      </c>
      <c r="E14" s="38"/>
      <c r="F14" s="36" t="s">
        <v>136</v>
      </c>
      <c r="G14" s="38"/>
      <c r="H14" s="56" t="s">
        <v>226</v>
      </c>
      <c r="I14" s="38"/>
      <c r="J14" s="56" t="s">
        <v>137</v>
      </c>
      <c r="K14" s="37"/>
      <c r="L14" s="36" t="s">
        <v>138</v>
      </c>
      <c r="M14" s="38"/>
      <c r="N14" s="36" t="s">
        <v>138</v>
      </c>
      <c r="O14" s="38"/>
      <c r="P14" s="36" t="s">
        <v>273</v>
      </c>
      <c r="Q14" s="37"/>
      <c r="R14" s="36" t="s">
        <v>139</v>
      </c>
      <c r="S14" s="38"/>
      <c r="T14" s="36" t="s">
        <v>140</v>
      </c>
      <c r="U14" s="37"/>
      <c r="V14" s="36" t="s">
        <v>140</v>
      </c>
      <c r="W14" s="37"/>
      <c r="X14" s="36" t="s">
        <v>141</v>
      </c>
      <c r="Y14" s="38"/>
      <c r="Z14" s="36" t="s">
        <v>245</v>
      </c>
      <c r="AA14" s="37"/>
      <c r="AB14" s="36" t="s">
        <v>142</v>
      </c>
      <c r="AC14" s="37"/>
      <c r="AD14" s="36" t="s">
        <v>143</v>
      </c>
      <c r="AE14" s="37"/>
      <c r="AF14" s="36" t="s">
        <v>144</v>
      </c>
    </row>
    <row r="15" spans="1:32" ht="16.5" customHeight="1" x14ac:dyDescent="0.75">
      <c r="A15" s="138"/>
      <c r="C15" s="135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59"/>
      <c r="R15" s="44"/>
      <c r="S15" s="44"/>
      <c r="T15" s="59"/>
      <c r="U15" s="44"/>
      <c r="V15" s="44"/>
      <c r="W15" s="44"/>
      <c r="X15" s="59"/>
      <c r="Y15" s="59"/>
      <c r="Z15" s="59"/>
      <c r="AA15" s="44"/>
      <c r="AB15" s="59"/>
      <c r="AC15" s="44"/>
      <c r="AD15" s="59"/>
      <c r="AE15" s="44"/>
      <c r="AF15" s="59"/>
    </row>
    <row r="16" spans="1:32" ht="16.5" customHeight="1" x14ac:dyDescent="0.75">
      <c r="A16" s="139" t="s">
        <v>214</v>
      </c>
      <c r="B16" s="135"/>
      <c r="C16" s="138"/>
      <c r="D16" s="59">
        <v>8467511</v>
      </c>
      <c r="E16" s="44"/>
      <c r="F16" s="59">
        <v>9356233</v>
      </c>
      <c r="G16" s="44"/>
      <c r="H16" s="59">
        <v>20170</v>
      </c>
      <c r="I16" s="44"/>
      <c r="J16" s="59">
        <v>3165481</v>
      </c>
      <c r="K16" s="44"/>
      <c r="L16" s="59">
        <v>-238830</v>
      </c>
      <c r="M16" s="59"/>
      <c r="N16" s="59">
        <v>-278599</v>
      </c>
      <c r="O16" s="59"/>
      <c r="P16" s="59">
        <v>-528712</v>
      </c>
      <c r="Q16" s="44"/>
      <c r="R16" s="59">
        <v>-158337</v>
      </c>
      <c r="S16" s="44"/>
      <c r="T16" s="59">
        <v>1047876</v>
      </c>
      <c r="U16" s="44"/>
      <c r="V16" s="44">
        <v>0</v>
      </c>
      <c r="W16" s="44"/>
      <c r="X16" s="59">
        <v>40114146</v>
      </c>
      <c r="Y16" s="59"/>
      <c r="Z16" s="59">
        <v>0</v>
      </c>
      <c r="AA16" s="44"/>
      <c r="AB16" s="44">
        <f>SUM(D16:AA16)</f>
        <v>60966939</v>
      </c>
      <c r="AC16" s="44"/>
      <c r="AD16" s="44">
        <v>285911</v>
      </c>
      <c r="AE16" s="44"/>
      <c r="AF16" s="44">
        <f t="shared" ref="AF16:AF20" si="0">SUM(AB16:AD16)</f>
        <v>61252850</v>
      </c>
    </row>
    <row r="17" spans="1:32" ht="16.5" customHeight="1" x14ac:dyDescent="0.75">
      <c r="A17" s="140" t="s">
        <v>242</v>
      </c>
      <c r="B17" s="135"/>
      <c r="C17" s="138"/>
      <c r="D17" s="59">
        <v>0</v>
      </c>
      <c r="E17" s="44"/>
      <c r="F17" s="59">
        <v>0</v>
      </c>
      <c r="G17" s="44"/>
      <c r="H17" s="59">
        <v>9975</v>
      </c>
      <c r="I17" s="44"/>
      <c r="J17" s="59">
        <v>0</v>
      </c>
      <c r="K17" s="44"/>
      <c r="L17" s="59">
        <v>0</v>
      </c>
      <c r="M17" s="59"/>
      <c r="N17" s="59">
        <v>0</v>
      </c>
      <c r="O17" s="59"/>
      <c r="P17" s="59">
        <v>0</v>
      </c>
      <c r="Q17" s="44"/>
      <c r="R17" s="59">
        <v>0</v>
      </c>
      <c r="S17" s="44"/>
      <c r="T17" s="59">
        <v>0</v>
      </c>
      <c r="U17" s="44"/>
      <c r="V17" s="44">
        <v>0</v>
      </c>
      <c r="W17" s="44"/>
      <c r="X17" s="59">
        <v>0</v>
      </c>
      <c r="Y17" s="59"/>
      <c r="Z17" s="59">
        <v>0</v>
      </c>
      <c r="AA17" s="44"/>
      <c r="AB17" s="44">
        <f>SUM(D17:AA17)</f>
        <v>9975</v>
      </c>
      <c r="AC17" s="44"/>
      <c r="AD17" s="44">
        <v>0</v>
      </c>
      <c r="AE17" s="44"/>
      <c r="AF17" s="44">
        <f t="shared" si="0"/>
        <v>9975</v>
      </c>
    </row>
    <row r="18" spans="1:32" ht="16.5" customHeight="1" x14ac:dyDescent="0.75">
      <c r="A18" s="140" t="s">
        <v>238</v>
      </c>
      <c r="B18" s="135"/>
      <c r="C18" s="138"/>
      <c r="D18" s="59">
        <v>94</v>
      </c>
      <c r="E18" s="44"/>
      <c r="F18" s="59">
        <v>563</v>
      </c>
      <c r="G18" s="44"/>
      <c r="H18" s="59">
        <v>0</v>
      </c>
      <c r="I18" s="44"/>
      <c r="J18" s="59">
        <v>0</v>
      </c>
      <c r="K18" s="44"/>
      <c r="L18" s="59">
        <v>0</v>
      </c>
      <c r="M18" s="59"/>
      <c r="N18" s="59">
        <v>0</v>
      </c>
      <c r="O18" s="59"/>
      <c r="P18" s="59">
        <v>0</v>
      </c>
      <c r="Q18" s="44"/>
      <c r="R18" s="59">
        <v>0</v>
      </c>
      <c r="S18" s="44"/>
      <c r="T18" s="59">
        <v>0</v>
      </c>
      <c r="U18" s="44"/>
      <c r="V18" s="44"/>
      <c r="W18" s="44"/>
      <c r="X18" s="59">
        <v>0</v>
      </c>
      <c r="Y18" s="59"/>
      <c r="Z18" s="59"/>
      <c r="AA18" s="44"/>
      <c r="AB18" s="44">
        <f t="shared" ref="AB18:AB19" si="1">SUM(D18:AA18)</f>
        <v>657</v>
      </c>
      <c r="AC18" s="44"/>
      <c r="AD18" s="44">
        <v>0</v>
      </c>
      <c r="AE18" s="44"/>
      <c r="AF18" s="44">
        <f t="shared" si="0"/>
        <v>657</v>
      </c>
    </row>
    <row r="19" spans="1:32" ht="16.5" customHeight="1" x14ac:dyDescent="0.75">
      <c r="A19" s="140" t="s">
        <v>272</v>
      </c>
      <c r="B19" s="135"/>
      <c r="C19" s="138"/>
      <c r="D19" s="59">
        <v>0</v>
      </c>
      <c r="E19" s="44"/>
      <c r="F19" s="59">
        <v>0</v>
      </c>
      <c r="G19" s="44"/>
      <c r="H19" s="59">
        <v>0</v>
      </c>
      <c r="I19" s="44"/>
      <c r="J19" s="59">
        <v>0</v>
      </c>
      <c r="K19" s="44"/>
      <c r="L19" s="59">
        <v>111762</v>
      </c>
      <c r="M19" s="59"/>
      <c r="N19" s="59">
        <v>103470</v>
      </c>
      <c r="O19" s="59"/>
      <c r="P19" s="59">
        <v>-44840</v>
      </c>
      <c r="Q19" s="44"/>
      <c r="R19" s="59">
        <v>0</v>
      </c>
      <c r="S19" s="44"/>
      <c r="T19" s="59">
        <v>0</v>
      </c>
      <c r="U19" s="44"/>
      <c r="V19" s="44">
        <v>0</v>
      </c>
      <c r="W19" s="44"/>
      <c r="X19" s="59">
        <v>1506023</v>
      </c>
      <c r="Y19" s="59"/>
      <c r="Z19" s="59">
        <v>0</v>
      </c>
      <c r="AA19" s="44"/>
      <c r="AB19" s="44">
        <f t="shared" si="1"/>
        <v>1676415</v>
      </c>
      <c r="AC19" s="44"/>
      <c r="AD19" s="44">
        <v>745</v>
      </c>
      <c r="AE19" s="44"/>
      <c r="AF19" s="44">
        <f t="shared" si="0"/>
        <v>1677160</v>
      </c>
    </row>
    <row r="20" spans="1:32" ht="16.5" customHeight="1" x14ac:dyDescent="0.75">
      <c r="A20" s="140" t="s">
        <v>145</v>
      </c>
      <c r="B20" s="141"/>
      <c r="C20" s="138"/>
      <c r="D20" s="45">
        <v>0</v>
      </c>
      <c r="E20" s="44"/>
      <c r="F20" s="45">
        <v>0</v>
      </c>
      <c r="G20" s="44"/>
      <c r="H20" s="45">
        <v>0</v>
      </c>
      <c r="I20" s="44"/>
      <c r="J20" s="45">
        <v>-4745</v>
      </c>
      <c r="K20" s="44"/>
      <c r="L20" s="45">
        <v>0</v>
      </c>
      <c r="M20" s="44"/>
      <c r="N20" s="45">
        <v>8971</v>
      </c>
      <c r="O20" s="44"/>
      <c r="P20" s="45">
        <v>862</v>
      </c>
      <c r="Q20" s="44"/>
      <c r="R20" s="45">
        <v>0</v>
      </c>
      <c r="S20" s="44"/>
      <c r="T20" s="45">
        <v>0</v>
      </c>
      <c r="U20" s="44"/>
      <c r="V20" s="45">
        <v>0</v>
      </c>
      <c r="W20" s="44"/>
      <c r="X20" s="45">
        <v>-5088</v>
      </c>
      <c r="Y20" s="44"/>
      <c r="Z20" s="45">
        <v>0</v>
      </c>
      <c r="AA20" s="44"/>
      <c r="AB20" s="45">
        <f>SUM(D20:AA20)</f>
        <v>0</v>
      </c>
      <c r="AC20" s="44"/>
      <c r="AD20" s="60">
        <v>0</v>
      </c>
      <c r="AE20" s="44"/>
      <c r="AF20" s="45">
        <f t="shared" si="0"/>
        <v>0</v>
      </c>
    </row>
    <row r="21" spans="1:32" ht="16.5" customHeight="1" x14ac:dyDescent="0.75">
      <c r="A21" s="140"/>
      <c r="B21" s="141"/>
      <c r="C21" s="140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</row>
    <row r="22" spans="1:32" ht="16.5" customHeight="1" thickBot="1" x14ac:dyDescent="0.8">
      <c r="A22" s="138" t="s">
        <v>257</v>
      </c>
      <c r="B22" s="141"/>
      <c r="C22" s="140"/>
      <c r="D22" s="46">
        <f>SUM(D16:D20)</f>
        <v>8467605</v>
      </c>
      <c r="E22" s="44"/>
      <c r="F22" s="46">
        <f>SUM(F16:F20)</f>
        <v>9356796</v>
      </c>
      <c r="G22" s="44"/>
      <c r="H22" s="46">
        <f>SUM(H16:H20)</f>
        <v>30145</v>
      </c>
      <c r="I22" s="44"/>
      <c r="J22" s="46">
        <f>SUM(J16:J20)</f>
        <v>3160736</v>
      </c>
      <c r="K22" s="44"/>
      <c r="L22" s="46">
        <f>SUM(L16:L20)</f>
        <v>-127068</v>
      </c>
      <c r="M22" s="44"/>
      <c r="N22" s="46">
        <f>SUM(N16:N20)</f>
        <v>-166158</v>
      </c>
      <c r="O22" s="44"/>
      <c r="P22" s="46">
        <f>SUM(P16:P20)</f>
        <v>-572690</v>
      </c>
      <c r="Q22" s="59"/>
      <c r="R22" s="46">
        <f>SUM(R16:R20)</f>
        <v>-158337</v>
      </c>
      <c r="S22" s="44"/>
      <c r="T22" s="46">
        <f>SUM(T16:T20)</f>
        <v>1047876</v>
      </c>
      <c r="U22" s="44"/>
      <c r="V22" s="46">
        <f>SUM(V16:V20)</f>
        <v>0</v>
      </c>
      <c r="W22" s="44"/>
      <c r="X22" s="46">
        <f>SUM(X16:X20)</f>
        <v>41615081</v>
      </c>
      <c r="Y22" s="44"/>
      <c r="Z22" s="46">
        <f>SUM(Z16:Z20)</f>
        <v>0</v>
      </c>
      <c r="AA22" s="44"/>
      <c r="AB22" s="46">
        <f>SUM(AB16:AB20)</f>
        <v>62653986</v>
      </c>
      <c r="AC22" s="44"/>
      <c r="AD22" s="46">
        <f>SUM(AD16:AD20)</f>
        <v>286656</v>
      </c>
      <c r="AE22" s="44"/>
      <c r="AF22" s="46">
        <f>SUM(AF16:AF20)</f>
        <v>62940642</v>
      </c>
    </row>
    <row r="23" spans="1:32" ht="16.5" customHeight="1" thickTop="1" x14ac:dyDescent="0.75">
      <c r="A23" s="138"/>
      <c r="B23" s="140"/>
      <c r="C23" s="140"/>
      <c r="D23" s="61"/>
      <c r="E23" s="61"/>
      <c r="F23" s="61"/>
      <c r="G23" s="61"/>
      <c r="H23" s="61"/>
      <c r="I23" s="61"/>
      <c r="J23" s="61"/>
      <c r="K23" s="61"/>
      <c r="L23" s="21"/>
      <c r="M23" s="21"/>
      <c r="N23" s="21"/>
      <c r="O23" s="21"/>
      <c r="P23" s="21"/>
      <c r="Q23" s="142"/>
      <c r="R23" s="21"/>
      <c r="S23" s="21"/>
      <c r="T23" s="142"/>
      <c r="U23" s="143"/>
      <c r="V23" s="143"/>
      <c r="W23" s="143"/>
      <c r="X23" s="142"/>
      <c r="Y23" s="142"/>
      <c r="Z23" s="142"/>
      <c r="AA23" s="113"/>
      <c r="AB23" s="142"/>
      <c r="AC23" s="113"/>
      <c r="AD23" s="142"/>
      <c r="AE23" s="113"/>
      <c r="AF23" s="142"/>
    </row>
    <row r="24" spans="1:32" ht="16.5" customHeight="1" x14ac:dyDescent="0.75">
      <c r="A24" s="138"/>
      <c r="B24" s="140"/>
      <c r="C24" s="140"/>
      <c r="D24" s="61"/>
      <c r="E24" s="61"/>
      <c r="F24" s="61"/>
      <c r="G24" s="61"/>
      <c r="H24" s="61"/>
      <c r="I24" s="61"/>
      <c r="J24" s="61"/>
      <c r="K24" s="61"/>
      <c r="L24" s="21"/>
      <c r="M24" s="21"/>
      <c r="N24" s="21"/>
      <c r="O24" s="21"/>
      <c r="P24" s="21"/>
      <c r="Q24" s="142"/>
      <c r="R24" s="21"/>
      <c r="S24" s="21"/>
      <c r="T24" s="142"/>
      <c r="U24" s="143"/>
      <c r="V24" s="143"/>
      <c r="W24" s="143"/>
      <c r="X24" s="142"/>
      <c r="Y24" s="142"/>
      <c r="Z24" s="142"/>
      <c r="AA24" s="113"/>
      <c r="AB24" s="142"/>
      <c r="AC24" s="113"/>
      <c r="AD24" s="142"/>
      <c r="AE24" s="113"/>
      <c r="AF24" s="142"/>
    </row>
    <row r="25" spans="1:32" ht="16.5" customHeight="1" x14ac:dyDescent="0.75">
      <c r="A25" s="138" t="s">
        <v>258</v>
      </c>
      <c r="B25" s="138"/>
      <c r="C25" s="138"/>
      <c r="D25" s="59">
        <v>8467605</v>
      </c>
      <c r="E25" s="44"/>
      <c r="F25" s="59">
        <v>9356796</v>
      </c>
      <c r="G25" s="44"/>
      <c r="H25" s="59">
        <v>59152</v>
      </c>
      <c r="I25" s="44"/>
      <c r="J25" s="59">
        <v>3146397</v>
      </c>
      <c r="K25" s="44"/>
      <c r="L25" s="59">
        <v>62906</v>
      </c>
      <c r="M25" s="59"/>
      <c r="N25" s="59">
        <v>-178137</v>
      </c>
      <c r="O25" s="59"/>
      <c r="P25" s="59">
        <v>-605422</v>
      </c>
      <c r="Q25" s="44"/>
      <c r="R25" s="59">
        <v>-158337</v>
      </c>
      <c r="S25" s="44"/>
      <c r="T25" s="59">
        <v>1047876</v>
      </c>
      <c r="U25" s="44"/>
      <c r="V25" s="59">
        <v>790965</v>
      </c>
      <c r="W25" s="44"/>
      <c r="X25" s="59">
        <v>41711115</v>
      </c>
      <c r="Y25" s="59"/>
      <c r="Z25" s="59">
        <v>-790965</v>
      </c>
      <c r="AA25" s="44"/>
      <c r="AB25" s="23">
        <f t="shared" ref="AB25:AB30" si="2">SUM(D25:AA25)</f>
        <v>62909951</v>
      </c>
      <c r="AC25" s="44"/>
      <c r="AD25" s="59">
        <v>300919</v>
      </c>
      <c r="AE25" s="44"/>
      <c r="AF25" s="49">
        <f t="shared" ref="AF25:AF30" si="3">SUM(AB25:AD25)</f>
        <v>63210870</v>
      </c>
    </row>
    <row r="26" spans="1:32" ht="16.5" customHeight="1" x14ac:dyDescent="0.75">
      <c r="A26" s="140" t="s">
        <v>227</v>
      </c>
      <c r="B26" s="138"/>
      <c r="C26" s="138"/>
      <c r="D26" s="59">
        <v>0</v>
      </c>
      <c r="E26" s="44"/>
      <c r="F26" s="59">
        <v>0</v>
      </c>
      <c r="G26" s="44"/>
      <c r="H26" s="59">
        <v>10094</v>
      </c>
      <c r="I26" s="44"/>
      <c r="J26" s="59">
        <v>0</v>
      </c>
      <c r="K26" s="44"/>
      <c r="L26" s="59">
        <v>0</v>
      </c>
      <c r="M26" s="59"/>
      <c r="N26" s="59">
        <v>0</v>
      </c>
      <c r="O26" s="59"/>
      <c r="P26" s="59">
        <v>0</v>
      </c>
      <c r="Q26" s="44"/>
      <c r="R26" s="59">
        <v>0</v>
      </c>
      <c r="S26" s="44"/>
      <c r="T26" s="59">
        <v>0</v>
      </c>
      <c r="U26" s="44"/>
      <c r="V26" s="59">
        <v>0</v>
      </c>
      <c r="W26" s="44"/>
      <c r="X26" s="59">
        <v>0</v>
      </c>
      <c r="Y26" s="59"/>
      <c r="Z26" s="59">
        <v>0</v>
      </c>
      <c r="AA26" s="44"/>
      <c r="AB26" s="23">
        <f t="shared" si="2"/>
        <v>10094</v>
      </c>
      <c r="AC26" s="44"/>
      <c r="AD26" s="59">
        <v>0</v>
      </c>
      <c r="AE26" s="44"/>
      <c r="AF26" s="49">
        <f t="shared" si="3"/>
        <v>10094</v>
      </c>
    </row>
    <row r="27" spans="1:32" ht="16.5" customHeight="1" x14ac:dyDescent="0.75">
      <c r="A27" s="140" t="s">
        <v>245</v>
      </c>
      <c r="B27" s="141">
        <v>15</v>
      </c>
      <c r="C27" s="138"/>
      <c r="D27" s="59">
        <v>0</v>
      </c>
      <c r="E27" s="44"/>
      <c r="F27" s="59">
        <v>0</v>
      </c>
      <c r="G27" s="44"/>
      <c r="H27" s="59">
        <v>0</v>
      </c>
      <c r="I27" s="44"/>
      <c r="J27" s="59">
        <v>0</v>
      </c>
      <c r="K27" s="44"/>
      <c r="L27" s="59">
        <v>0</v>
      </c>
      <c r="M27" s="59"/>
      <c r="N27" s="59">
        <v>0</v>
      </c>
      <c r="O27" s="59"/>
      <c r="P27" s="59">
        <v>0</v>
      </c>
      <c r="Q27" s="44"/>
      <c r="R27" s="59">
        <v>0</v>
      </c>
      <c r="S27" s="44"/>
      <c r="T27" s="59">
        <v>0</v>
      </c>
      <c r="U27" s="44"/>
      <c r="V27" s="59">
        <v>158771</v>
      </c>
      <c r="W27" s="44"/>
      <c r="X27" s="59">
        <v>-158771</v>
      </c>
      <c r="Y27" s="59"/>
      <c r="Z27" s="59">
        <v>-158771</v>
      </c>
      <c r="AA27" s="44"/>
      <c r="AB27" s="23">
        <f t="shared" si="2"/>
        <v>-158771</v>
      </c>
      <c r="AC27" s="44"/>
      <c r="AD27" s="59"/>
      <c r="AE27" s="44"/>
      <c r="AF27" s="49">
        <f t="shared" si="3"/>
        <v>-158771</v>
      </c>
    </row>
    <row r="28" spans="1:32" ht="16.5" customHeight="1" x14ac:dyDescent="0.75">
      <c r="A28" s="140" t="s">
        <v>272</v>
      </c>
      <c r="B28" s="135"/>
      <c r="C28" s="138"/>
      <c r="D28" s="44">
        <v>0</v>
      </c>
      <c r="E28" s="44"/>
      <c r="F28" s="44">
        <v>0</v>
      </c>
      <c r="G28" s="44"/>
      <c r="H28" s="44">
        <v>0</v>
      </c>
      <c r="I28" s="44"/>
      <c r="J28" s="44">
        <v>0</v>
      </c>
      <c r="K28" s="44"/>
      <c r="L28" s="44">
        <v>214607</v>
      </c>
      <c r="M28" s="44"/>
      <c r="N28" s="44">
        <v>9589</v>
      </c>
      <c r="O28" s="44"/>
      <c r="P28" s="44">
        <v>-44839</v>
      </c>
      <c r="Q28" s="44"/>
      <c r="R28" s="44">
        <v>0</v>
      </c>
      <c r="S28" s="44"/>
      <c r="T28" s="44">
        <v>0</v>
      </c>
      <c r="U28" s="44"/>
      <c r="V28" s="44">
        <v>0</v>
      </c>
      <c r="W28" s="44"/>
      <c r="X28" s="55">
        <v>1124357</v>
      </c>
      <c r="Y28" s="55"/>
      <c r="Z28" s="55">
        <v>0</v>
      </c>
      <c r="AA28" s="44"/>
      <c r="AB28" s="23">
        <f t="shared" si="2"/>
        <v>1303714</v>
      </c>
      <c r="AC28" s="44"/>
      <c r="AD28" s="44">
        <v>2151</v>
      </c>
      <c r="AE28" s="44"/>
      <c r="AF28" s="49">
        <f t="shared" si="3"/>
        <v>1305865</v>
      </c>
    </row>
    <row r="29" spans="1:32" ht="16.5" customHeight="1" x14ac:dyDescent="0.75">
      <c r="A29" s="140" t="s">
        <v>145</v>
      </c>
      <c r="B29" s="135"/>
      <c r="C29" s="138"/>
      <c r="D29" s="44">
        <v>0</v>
      </c>
      <c r="E29" s="44"/>
      <c r="F29" s="44">
        <v>0</v>
      </c>
      <c r="G29" s="44"/>
      <c r="H29" s="44">
        <v>0</v>
      </c>
      <c r="I29" s="44"/>
      <c r="J29" s="44">
        <v>-4705</v>
      </c>
      <c r="K29" s="44"/>
      <c r="L29" s="44">
        <v>0</v>
      </c>
      <c r="M29" s="44"/>
      <c r="N29" s="44">
        <v>0</v>
      </c>
      <c r="O29" s="44"/>
      <c r="P29" s="44">
        <v>941</v>
      </c>
      <c r="Q29" s="44"/>
      <c r="R29" s="44">
        <v>0</v>
      </c>
      <c r="S29" s="44"/>
      <c r="T29" s="44">
        <v>0</v>
      </c>
      <c r="U29" s="44"/>
      <c r="V29" s="44">
        <v>0</v>
      </c>
      <c r="W29" s="44"/>
      <c r="X29" s="55">
        <v>3764</v>
      </c>
      <c r="Y29" s="55"/>
      <c r="Z29" s="55">
        <v>0</v>
      </c>
      <c r="AA29" s="44"/>
      <c r="AB29" s="23">
        <f t="shared" si="2"/>
        <v>0</v>
      </c>
      <c r="AC29" s="44"/>
      <c r="AD29" s="44">
        <v>0</v>
      </c>
      <c r="AE29" s="44"/>
      <c r="AF29" s="49">
        <f t="shared" si="3"/>
        <v>0</v>
      </c>
    </row>
    <row r="30" spans="1:32" ht="16.5" customHeight="1" x14ac:dyDescent="0.75">
      <c r="A30" s="140" t="s">
        <v>241</v>
      </c>
      <c r="B30" s="141"/>
      <c r="C30" s="138"/>
      <c r="D30" s="45">
        <v>0</v>
      </c>
      <c r="E30" s="44"/>
      <c r="F30" s="45">
        <v>0</v>
      </c>
      <c r="G30" s="44"/>
      <c r="H30" s="45">
        <v>0</v>
      </c>
      <c r="I30" s="44"/>
      <c r="J30" s="45">
        <v>0</v>
      </c>
      <c r="K30" s="44"/>
      <c r="L30" s="45">
        <v>0</v>
      </c>
      <c r="M30" s="44"/>
      <c r="N30" s="45">
        <v>0</v>
      </c>
      <c r="O30" s="44"/>
      <c r="P30" s="45">
        <v>0</v>
      </c>
      <c r="Q30" s="44"/>
      <c r="R30" s="45">
        <v>0</v>
      </c>
      <c r="S30" s="44"/>
      <c r="T30" s="45">
        <v>0</v>
      </c>
      <c r="U30" s="44"/>
      <c r="V30" s="45">
        <v>0</v>
      </c>
      <c r="W30" s="44"/>
      <c r="X30" s="45">
        <v>0</v>
      </c>
      <c r="Y30" s="44"/>
      <c r="Z30" s="45">
        <v>0</v>
      </c>
      <c r="AA30" s="44"/>
      <c r="AB30" s="41">
        <f t="shared" si="2"/>
        <v>0</v>
      </c>
      <c r="AC30" s="47"/>
      <c r="AD30" s="60">
        <v>-19014</v>
      </c>
      <c r="AE30" s="47"/>
      <c r="AF30" s="41">
        <f t="shared" si="3"/>
        <v>-19014</v>
      </c>
    </row>
    <row r="31" spans="1:32" ht="16.5" customHeight="1" x14ac:dyDescent="0.75">
      <c r="A31" s="140"/>
      <c r="B31" s="141"/>
      <c r="C31" s="138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</row>
    <row r="32" spans="1:32" ht="16.5" customHeight="1" thickBot="1" x14ac:dyDescent="0.8">
      <c r="A32" s="138" t="s">
        <v>259</v>
      </c>
      <c r="B32" s="141"/>
      <c r="C32" s="138"/>
      <c r="D32" s="46">
        <f>SUM(D25:D30)</f>
        <v>8467605</v>
      </c>
      <c r="E32" s="44"/>
      <c r="F32" s="46">
        <f>SUM(F25:F30)</f>
        <v>9356796</v>
      </c>
      <c r="G32" s="44"/>
      <c r="H32" s="46">
        <f>SUM(H25:H30)</f>
        <v>69246</v>
      </c>
      <c r="I32" s="44"/>
      <c r="J32" s="46">
        <f>SUM(J25:J30)</f>
        <v>3141692</v>
      </c>
      <c r="K32" s="44"/>
      <c r="L32" s="46">
        <f>SUM(L25:L30)</f>
        <v>277513</v>
      </c>
      <c r="M32" s="44"/>
      <c r="N32" s="46">
        <f>SUM(N25:N30)</f>
        <v>-168548</v>
      </c>
      <c r="O32" s="44"/>
      <c r="P32" s="46">
        <f>SUM(P25:P30)</f>
        <v>-649320</v>
      </c>
      <c r="Q32" s="59"/>
      <c r="R32" s="46">
        <f>SUM(R25:R30)</f>
        <v>-158337</v>
      </c>
      <c r="S32" s="44"/>
      <c r="T32" s="46">
        <f>SUM(T25:T30)</f>
        <v>1047876</v>
      </c>
      <c r="U32" s="44"/>
      <c r="V32" s="46">
        <f>SUM(V25:V30)</f>
        <v>949736</v>
      </c>
      <c r="W32" s="44"/>
      <c r="X32" s="46">
        <f>SUM(X25:X30)</f>
        <v>42680465</v>
      </c>
      <c r="Y32" s="44"/>
      <c r="Z32" s="46">
        <f>SUM(Z25:Z30)</f>
        <v>-949736</v>
      </c>
      <c r="AA32" s="44"/>
      <c r="AB32" s="46">
        <f>SUM(AB25:AB30)</f>
        <v>64064988</v>
      </c>
      <c r="AC32" s="44"/>
      <c r="AD32" s="46">
        <f>SUM(AD25:AD30)</f>
        <v>284056</v>
      </c>
      <c r="AE32" s="44"/>
      <c r="AF32" s="46">
        <f>SUM(AF25:AF30)</f>
        <v>64349044</v>
      </c>
    </row>
    <row r="33" spans="1:32" ht="16.5" customHeight="1" thickTop="1" x14ac:dyDescent="0.75">
      <c r="A33" s="138"/>
      <c r="B33" s="141"/>
      <c r="C33" s="140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</row>
    <row r="34" spans="1:32" ht="16.5" customHeight="1" x14ac:dyDescent="0.75">
      <c r="A34" s="138"/>
      <c r="B34" s="141"/>
      <c r="C34" s="140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</row>
    <row r="35" spans="1:32" ht="16.5" customHeight="1" x14ac:dyDescent="0.75">
      <c r="A35" s="138"/>
      <c r="B35" s="140"/>
      <c r="C35" s="140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</row>
    <row r="36" spans="1:32" ht="16.5" customHeight="1" x14ac:dyDescent="0.75">
      <c r="A36" s="138"/>
      <c r="B36" s="140"/>
      <c r="C36" s="140"/>
      <c r="D36" s="61"/>
      <c r="E36" s="61"/>
      <c r="F36" s="61"/>
      <c r="G36" s="61"/>
      <c r="H36" s="61"/>
      <c r="I36" s="61"/>
      <c r="J36" s="61"/>
      <c r="K36" s="61"/>
      <c r="L36" s="21"/>
      <c r="M36" s="21"/>
      <c r="N36" s="21"/>
      <c r="O36" s="21"/>
      <c r="P36" s="21"/>
      <c r="Q36" s="142"/>
      <c r="R36" s="21"/>
      <c r="S36" s="21"/>
      <c r="T36" s="142"/>
      <c r="U36" s="143"/>
      <c r="V36" s="143"/>
      <c r="W36" s="143"/>
      <c r="X36" s="142"/>
      <c r="Y36" s="142"/>
      <c r="Z36" s="142"/>
      <c r="AA36" s="113"/>
      <c r="AB36" s="142"/>
      <c r="AC36" s="113"/>
      <c r="AD36" s="142"/>
      <c r="AE36" s="113"/>
      <c r="AF36" s="142"/>
    </row>
    <row r="37" spans="1:32" ht="16.5" customHeight="1" x14ac:dyDescent="0.75">
      <c r="A37" s="138"/>
      <c r="B37" s="140"/>
      <c r="C37" s="140"/>
      <c r="D37" s="61"/>
      <c r="E37" s="61"/>
      <c r="F37" s="61"/>
      <c r="G37" s="61"/>
      <c r="H37" s="61"/>
      <c r="I37" s="61"/>
      <c r="J37" s="61"/>
      <c r="K37" s="61"/>
      <c r="L37" s="21"/>
      <c r="M37" s="21"/>
      <c r="N37" s="21"/>
      <c r="O37" s="21"/>
      <c r="P37" s="21"/>
      <c r="Q37" s="142"/>
      <c r="R37" s="21"/>
      <c r="S37" s="21"/>
      <c r="T37" s="142"/>
      <c r="U37" s="143"/>
      <c r="V37" s="143"/>
      <c r="W37" s="143"/>
      <c r="X37" s="142"/>
      <c r="Y37" s="142"/>
      <c r="Z37" s="142"/>
      <c r="AA37" s="113"/>
      <c r="AB37" s="142"/>
      <c r="AC37" s="113"/>
      <c r="AD37" s="142"/>
      <c r="AE37" s="113"/>
      <c r="AF37" s="142"/>
    </row>
    <row r="38" spans="1:32" ht="16.5" customHeight="1" x14ac:dyDescent="0.75">
      <c r="A38" s="138"/>
      <c r="B38" s="138"/>
      <c r="C38" s="138"/>
      <c r="D38" s="61"/>
      <c r="E38" s="61"/>
      <c r="F38" s="61"/>
      <c r="G38" s="61"/>
      <c r="H38" s="61"/>
      <c r="I38" s="61"/>
      <c r="J38" s="61"/>
      <c r="K38" s="61"/>
      <c r="L38" s="21"/>
      <c r="M38" s="21"/>
      <c r="N38" s="21"/>
      <c r="O38" s="21"/>
      <c r="P38" s="21"/>
      <c r="Q38" s="142"/>
      <c r="R38" s="21"/>
      <c r="S38" s="21"/>
      <c r="T38" s="142"/>
      <c r="U38" s="143"/>
      <c r="V38" s="143"/>
      <c r="W38" s="143"/>
      <c r="X38" s="142"/>
      <c r="Y38" s="142"/>
      <c r="Z38" s="142"/>
      <c r="AA38" s="113"/>
      <c r="AB38" s="142"/>
      <c r="AC38" s="113"/>
      <c r="AD38" s="142"/>
      <c r="AE38" s="113"/>
      <c r="AF38" s="142"/>
    </row>
    <row r="39" spans="1:32" ht="16.5" customHeight="1" x14ac:dyDescent="0.75">
      <c r="A39" s="138"/>
      <c r="B39" s="138"/>
      <c r="C39" s="138"/>
      <c r="D39" s="61"/>
      <c r="E39" s="61"/>
      <c r="F39" s="61"/>
      <c r="G39" s="61"/>
      <c r="H39" s="61"/>
      <c r="I39" s="61"/>
      <c r="J39" s="61"/>
      <c r="K39" s="61"/>
      <c r="L39" s="21"/>
      <c r="M39" s="21"/>
      <c r="N39" s="21"/>
      <c r="O39" s="21"/>
      <c r="P39" s="21"/>
      <c r="Q39" s="142"/>
      <c r="R39" s="21"/>
      <c r="S39" s="21"/>
      <c r="T39" s="142"/>
      <c r="U39" s="143"/>
      <c r="V39" s="143"/>
      <c r="W39" s="143"/>
      <c r="X39" s="142"/>
      <c r="Y39" s="142"/>
      <c r="Z39" s="142"/>
      <c r="AA39" s="113"/>
      <c r="AB39" s="142"/>
      <c r="AC39" s="113"/>
      <c r="AD39" s="142"/>
      <c r="AE39" s="113"/>
      <c r="AF39" s="142"/>
    </row>
    <row r="58" spans="1:32" ht="22.5" customHeight="1" x14ac:dyDescent="0.75"/>
    <row r="60" spans="1:32" ht="22.4" customHeight="1" x14ac:dyDescent="0.75">
      <c r="A60" s="175" t="s">
        <v>229</v>
      </c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</row>
  </sheetData>
  <mergeCells count="8">
    <mergeCell ref="A60:AF60"/>
    <mergeCell ref="A1:AB1"/>
    <mergeCell ref="A2:AB2"/>
    <mergeCell ref="A3:AB3"/>
    <mergeCell ref="D6:AB6"/>
    <mergeCell ref="AD6:AF6"/>
    <mergeCell ref="D7:AB7"/>
    <mergeCell ref="H8:R8"/>
  </mergeCells>
  <pageMargins left="0.4" right="0.4" top="0.5" bottom="0.6" header="0.49" footer="0.4"/>
  <pageSetup paperSize="9" scale="5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3536-F148-45AE-AD5B-A41A3B11491A}">
  <dimension ref="A1:AF55"/>
  <sheetViews>
    <sheetView zoomScaleNormal="100" zoomScaleSheetLayoutView="85" workbookViewId="0">
      <selection sqref="A1:Z1"/>
    </sheetView>
  </sheetViews>
  <sheetFormatPr defaultColWidth="9.09765625" defaultRowHeight="16.5" customHeight="1" x14ac:dyDescent="0.75"/>
  <cols>
    <col min="1" max="1" width="46.8984375" style="29" customWidth="1"/>
    <col min="2" max="2" width="5.8984375" style="88" customWidth="1"/>
    <col min="3" max="3" width="0.69921875" style="88" customWidth="1"/>
    <col min="4" max="4" width="10.09765625" style="144" customWidth="1"/>
    <col min="5" max="5" width="0.69921875" style="40" customWidth="1"/>
    <col min="6" max="6" width="10.09765625" style="40" customWidth="1"/>
    <col min="7" max="7" width="0.69921875" style="40" customWidth="1"/>
    <col min="8" max="8" width="13" style="40" customWidth="1"/>
    <col min="9" max="9" width="0.69921875" style="40" customWidth="1"/>
    <col min="10" max="10" width="12.09765625" style="40" bestFit="1" customWidth="1"/>
    <col min="11" max="11" width="0.69921875" style="40" customWidth="1"/>
    <col min="12" max="12" width="26" style="40" customWidth="1"/>
    <col min="13" max="13" width="0.69921875" style="40" customWidth="1"/>
    <col min="14" max="14" width="25.69921875" style="40" customWidth="1"/>
    <col min="15" max="15" width="0.69921875" style="40" customWidth="1"/>
    <col min="16" max="16" width="18.69921875" style="40" customWidth="1"/>
    <col min="17" max="17" width="0.69921875" style="40" customWidth="1"/>
    <col min="18" max="18" width="16.8984375" style="40" customWidth="1"/>
    <col min="19" max="19" width="0.69921875" style="40" customWidth="1"/>
    <col min="20" max="20" width="14" style="40" customWidth="1"/>
    <col min="21" max="21" width="0.69921875" style="40" customWidth="1"/>
    <col min="22" max="22" width="16.09765625" style="40" customWidth="1"/>
    <col min="23" max="23" width="0.69921875" style="40" customWidth="1"/>
    <col min="24" max="24" width="14.69921875" style="40" customWidth="1"/>
    <col min="25" max="25" width="0.69921875" style="40" customWidth="1"/>
    <col min="26" max="26" width="12.09765625" style="40" customWidth="1"/>
    <col min="27" max="16384" width="9.09765625" style="29"/>
  </cols>
  <sheetData>
    <row r="1" spans="1:26" ht="16.5" customHeight="1" x14ac:dyDescent="0.75">
      <c r="A1" s="176" t="str">
        <f>'SHAREHOLDERS Conso 6'!A1:AB1</f>
        <v xml:space="preserve">Kiatnakin Phatra Bank Public Company Limited and Subsidiaries 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</row>
    <row r="2" spans="1:26" ht="16.5" customHeight="1" x14ac:dyDescent="0.75">
      <c r="A2" s="176" t="s">
        <v>221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82"/>
      <c r="Q2" s="176"/>
      <c r="R2" s="182"/>
      <c r="S2" s="182"/>
      <c r="T2" s="182"/>
      <c r="U2" s="176"/>
      <c r="V2" s="182"/>
      <c r="W2" s="182"/>
      <c r="X2" s="182"/>
      <c r="Y2" s="176"/>
      <c r="Z2" s="182"/>
    </row>
    <row r="3" spans="1:26" ht="16.5" customHeight="1" x14ac:dyDescent="0.75">
      <c r="A3" s="183" t="str">
        <f>'SHAREHOLDERS Conso 6'!A3:AB3</f>
        <v>For the three-month period ended 31 March 2025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</row>
    <row r="4" spans="1:26" ht="16.5" customHeight="1" x14ac:dyDescent="0.75">
      <c r="A4" s="63"/>
      <c r="B4" s="145"/>
      <c r="C4" s="145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</row>
    <row r="5" spans="1:26" ht="16.5" customHeight="1" x14ac:dyDescent="0.75">
      <c r="A5" s="63"/>
      <c r="B5" s="148"/>
      <c r="C5" s="148"/>
      <c r="D5" s="40"/>
    </row>
    <row r="6" spans="1:26" s="64" customFormat="1" ht="16.5" customHeight="1" x14ac:dyDescent="0.75">
      <c r="B6" s="149"/>
      <c r="C6" s="149"/>
      <c r="D6" s="185" t="s">
        <v>146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31"/>
      <c r="T6" s="131"/>
      <c r="U6" s="127"/>
      <c r="V6" s="186" t="s">
        <v>105</v>
      </c>
      <c r="W6" s="186"/>
      <c r="X6" s="186"/>
      <c r="Y6" s="186"/>
      <c r="Z6" s="186"/>
    </row>
    <row r="7" spans="1:26" s="64" customFormat="1" ht="16.5" customHeight="1" x14ac:dyDescent="0.75">
      <c r="A7" s="135"/>
      <c r="B7" s="149"/>
      <c r="C7" s="149"/>
      <c r="D7" s="134"/>
      <c r="E7" s="101"/>
      <c r="F7" s="101"/>
      <c r="G7" s="101"/>
      <c r="H7" s="187" t="s">
        <v>50</v>
      </c>
      <c r="I7" s="187"/>
      <c r="J7" s="187"/>
      <c r="K7" s="187"/>
      <c r="L7" s="187"/>
      <c r="M7" s="187"/>
      <c r="N7" s="187"/>
      <c r="O7" s="187"/>
      <c r="P7" s="187"/>
      <c r="Q7" s="126"/>
      <c r="R7" s="126"/>
      <c r="S7" s="126"/>
      <c r="T7" s="126"/>
      <c r="U7" s="126"/>
      <c r="V7" s="126"/>
      <c r="W7" s="126"/>
      <c r="X7" s="126"/>
      <c r="Y7" s="126"/>
      <c r="Z7" s="101"/>
    </row>
    <row r="8" spans="1:26" ht="16.5" customHeight="1" x14ac:dyDescent="0.75">
      <c r="A8" s="135"/>
      <c r="B8" s="149"/>
      <c r="C8" s="149"/>
      <c r="D8" s="51"/>
      <c r="E8" s="51"/>
      <c r="F8" s="53"/>
      <c r="G8" s="51"/>
      <c r="H8" s="53"/>
      <c r="I8" s="51"/>
      <c r="J8" s="53"/>
      <c r="K8" s="53"/>
      <c r="L8" s="37" t="s">
        <v>107</v>
      </c>
      <c r="M8" s="51"/>
      <c r="N8" s="37" t="s">
        <v>107</v>
      </c>
      <c r="O8" s="51"/>
      <c r="Q8" s="50"/>
      <c r="R8" s="51"/>
      <c r="S8" s="51"/>
      <c r="T8" s="51"/>
      <c r="U8" s="51"/>
      <c r="V8" s="54"/>
      <c r="W8" s="54"/>
      <c r="X8" s="54"/>
      <c r="Y8" s="54"/>
      <c r="Z8" s="53"/>
    </row>
    <row r="9" spans="1:26" ht="16.5" customHeight="1" x14ac:dyDescent="0.75">
      <c r="A9" s="135"/>
      <c r="B9" s="149"/>
      <c r="C9" s="149"/>
      <c r="D9" s="51"/>
      <c r="E9" s="51"/>
      <c r="F9" s="53"/>
      <c r="G9" s="51"/>
      <c r="H9" s="37" t="s">
        <v>223</v>
      </c>
      <c r="I9" s="51"/>
      <c r="J9" s="53"/>
      <c r="K9" s="53"/>
      <c r="L9" s="38" t="s">
        <v>108</v>
      </c>
      <c r="M9" s="51"/>
      <c r="N9" s="38" t="s">
        <v>108</v>
      </c>
      <c r="O9" s="51"/>
      <c r="P9" s="38" t="s">
        <v>109</v>
      </c>
      <c r="Q9" s="50"/>
      <c r="R9" s="51"/>
      <c r="S9" s="51"/>
      <c r="T9" s="51"/>
      <c r="U9" s="51"/>
      <c r="V9" s="54"/>
      <c r="W9" s="54"/>
      <c r="X9" s="54"/>
      <c r="Y9" s="54"/>
      <c r="Z9" s="53"/>
    </row>
    <row r="10" spans="1:26" ht="16.5" customHeight="1" x14ac:dyDescent="0.75">
      <c r="A10" s="135"/>
      <c r="B10" s="149"/>
      <c r="C10" s="149"/>
      <c r="D10" s="37" t="s">
        <v>111</v>
      </c>
      <c r="E10" s="37"/>
      <c r="F10" s="37"/>
      <c r="G10" s="37"/>
      <c r="H10" s="37" t="s">
        <v>140</v>
      </c>
      <c r="I10" s="37"/>
      <c r="J10" s="37"/>
      <c r="K10" s="37"/>
      <c r="L10" s="38" t="s">
        <v>112</v>
      </c>
      <c r="M10" s="37"/>
      <c r="N10" s="37" t="s">
        <v>113</v>
      </c>
      <c r="O10" s="37"/>
      <c r="P10" s="38" t="s">
        <v>114</v>
      </c>
      <c r="Q10" s="50"/>
      <c r="R10" s="38" t="s">
        <v>116</v>
      </c>
      <c r="S10" s="38"/>
      <c r="U10" s="37"/>
      <c r="V10" s="55"/>
      <c r="W10" s="55"/>
      <c r="X10" s="55"/>
      <c r="Y10" s="53"/>
      <c r="Z10" s="55"/>
    </row>
    <row r="11" spans="1:26" ht="16.5" customHeight="1" x14ac:dyDescent="0.75">
      <c r="A11" s="135"/>
      <c r="B11" s="149"/>
      <c r="C11" s="149"/>
      <c r="D11" s="38" t="s">
        <v>117</v>
      </c>
      <c r="E11" s="38"/>
      <c r="F11" s="37" t="s">
        <v>118</v>
      </c>
      <c r="G11" s="38"/>
      <c r="H11" s="34" t="s">
        <v>224</v>
      </c>
      <c r="I11" s="38"/>
      <c r="J11" s="34" t="s">
        <v>107</v>
      </c>
      <c r="K11" s="37"/>
      <c r="L11" s="38" t="s">
        <v>119</v>
      </c>
      <c r="M11" s="38"/>
      <c r="N11" s="38" t="s">
        <v>120</v>
      </c>
      <c r="O11" s="38"/>
      <c r="P11" s="38" t="s">
        <v>121</v>
      </c>
      <c r="Q11" s="50"/>
      <c r="R11" s="38" t="s">
        <v>123</v>
      </c>
      <c r="S11" s="38"/>
      <c r="U11" s="37"/>
      <c r="V11" s="55"/>
      <c r="W11" s="55"/>
      <c r="X11" s="55"/>
      <c r="Y11" s="53"/>
      <c r="Z11" s="55"/>
    </row>
    <row r="12" spans="1:26" ht="16.5" customHeight="1" x14ac:dyDescent="0.75">
      <c r="A12" s="135"/>
      <c r="B12" s="149"/>
      <c r="C12" s="149"/>
      <c r="D12" s="37" t="s">
        <v>125</v>
      </c>
      <c r="E12" s="38"/>
      <c r="F12" s="37" t="s">
        <v>126</v>
      </c>
      <c r="G12" s="38"/>
      <c r="H12" s="34" t="s">
        <v>225</v>
      </c>
      <c r="I12" s="38"/>
      <c r="J12" s="34" t="s">
        <v>127</v>
      </c>
      <c r="K12" s="37"/>
      <c r="L12" s="136" t="s">
        <v>128</v>
      </c>
      <c r="M12" s="38"/>
      <c r="N12" s="136" t="s">
        <v>128</v>
      </c>
      <c r="O12" s="38"/>
      <c r="P12" s="37" t="s">
        <v>129</v>
      </c>
      <c r="Q12" s="50"/>
      <c r="R12" s="37" t="s">
        <v>131</v>
      </c>
      <c r="S12" s="37"/>
      <c r="T12" s="38" t="s">
        <v>244</v>
      </c>
      <c r="U12" s="37"/>
      <c r="V12" s="37" t="s">
        <v>132</v>
      </c>
      <c r="W12" s="37"/>
      <c r="X12" s="37"/>
      <c r="Y12" s="53"/>
      <c r="Z12" s="37" t="s">
        <v>135</v>
      </c>
    </row>
    <row r="13" spans="1:26" ht="16.5" customHeight="1" x14ac:dyDescent="0.75">
      <c r="A13" s="135"/>
      <c r="B13" s="150" t="s">
        <v>7</v>
      </c>
      <c r="C13" s="151"/>
      <c r="D13" s="36" t="s">
        <v>136</v>
      </c>
      <c r="E13" s="38"/>
      <c r="F13" s="36" t="s">
        <v>136</v>
      </c>
      <c r="G13" s="38"/>
      <c r="H13" s="56" t="s">
        <v>226</v>
      </c>
      <c r="I13" s="38"/>
      <c r="J13" s="56" t="s">
        <v>137</v>
      </c>
      <c r="K13" s="37"/>
      <c r="L13" s="36" t="s">
        <v>138</v>
      </c>
      <c r="M13" s="38"/>
      <c r="N13" s="36" t="s">
        <v>138</v>
      </c>
      <c r="O13" s="38"/>
      <c r="P13" s="36" t="s">
        <v>273</v>
      </c>
      <c r="Q13" s="55"/>
      <c r="R13" s="36" t="s">
        <v>140</v>
      </c>
      <c r="S13" s="38"/>
      <c r="T13" s="36" t="s">
        <v>140</v>
      </c>
      <c r="U13" s="37"/>
      <c r="V13" s="36" t="s">
        <v>141</v>
      </c>
      <c r="W13" s="38"/>
      <c r="X13" s="36" t="s">
        <v>245</v>
      </c>
      <c r="Y13" s="53"/>
      <c r="Z13" s="36" t="s">
        <v>144</v>
      </c>
    </row>
    <row r="14" spans="1:26" ht="16.5" customHeight="1" x14ac:dyDescent="0.75">
      <c r="A14" s="135"/>
      <c r="C14" s="151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R14" s="126"/>
      <c r="S14" s="126"/>
      <c r="T14" s="126"/>
      <c r="U14" s="126"/>
      <c r="V14" s="126"/>
      <c r="W14" s="126"/>
      <c r="X14" s="126"/>
      <c r="Y14" s="126"/>
      <c r="Z14" s="126"/>
    </row>
    <row r="15" spans="1:26" ht="16.5" customHeight="1" x14ac:dyDescent="0.75">
      <c r="A15" s="62" t="s">
        <v>214</v>
      </c>
      <c r="C15" s="151"/>
      <c r="D15" s="23">
        <v>8467511</v>
      </c>
      <c r="E15" s="23"/>
      <c r="F15" s="23">
        <v>9356233</v>
      </c>
      <c r="G15" s="44"/>
      <c r="H15" s="23">
        <v>20170</v>
      </c>
      <c r="I15" s="44"/>
      <c r="J15" s="23">
        <v>350282</v>
      </c>
      <c r="K15" s="23"/>
      <c r="L15" s="23">
        <v>-238830</v>
      </c>
      <c r="M15" s="23"/>
      <c r="N15" s="23">
        <v>231739</v>
      </c>
      <c r="O15" s="23"/>
      <c r="P15" s="23">
        <v>-68638</v>
      </c>
      <c r="Q15" s="23"/>
      <c r="R15" s="23">
        <v>1047876</v>
      </c>
      <c r="S15" s="23"/>
      <c r="T15" s="23">
        <v>0</v>
      </c>
      <c r="U15" s="23"/>
      <c r="V15" s="23">
        <v>36377967</v>
      </c>
      <c r="W15" s="23"/>
      <c r="X15" s="23">
        <v>0</v>
      </c>
      <c r="Y15" s="126"/>
      <c r="Z15" s="55">
        <f>SUM(D15:Y15)</f>
        <v>55544310</v>
      </c>
    </row>
    <row r="16" spans="1:26" ht="16.5" customHeight="1" x14ac:dyDescent="0.75">
      <c r="A16" s="152" t="s">
        <v>242</v>
      </c>
      <c r="C16" s="151"/>
      <c r="D16" s="23">
        <v>0</v>
      </c>
      <c r="E16" s="23"/>
      <c r="F16" s="23">
        <v>0</v>
      </c>
      <c r="G16" s="44"/>
      <c r="H16" s="23">
        <v>9975</v>
      </c>
      <c r="I16" s="44"/>
      <c r="J16" s="23">
        <v>0</v>
      </c>
      <c r="K16" s="23"/>
      <c r="L16" s="23">
        <v>0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23">
        <v>0</v>
      </c>
      <c r="U16" s="23"/>
      <c r="V16" s="23">
        <v>0</v>
      </c>
      <c r="W16" s="23"/>
      <c r="X16" s="23">
        <v>0</v>
      </c>
      <c r="Y16" s="126"/>
      <c r="Z16" s="55">
        <f t="shared" ref="Z16:Z19" si="0">SUM(D16:Y16)</f>
        <v>9975</v>
      </c>
    </row>
    <row r="17" spans="1:32" ht="16.5" customHeight="1" x14ac:dyDescent="0.75">
      <c r="A17" s="152" t="s">
        <v>238</v>
      </c>
      <c r="C17" s="151"/>
      <c r="D17" s="23">
        <v>94</v>
      </c>
      <c r="E17" s="23"/>
      <c r="F17" s="23">
        <v>563</v>
      </c>
      <c r="G17" s="44"/>
      <c r="H17" s="23">
        <v>0</v>
      </c>
      <c r="I17" s="44"/>
      <c r="J17" s="23">
        <v>0</v>
      </c>
      <c r="K17" s="23"/>
      <c r="L17" s="23">
        <v>0</v>
      </c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23">
        <v>0</v>
      </c>
      <c r="U17" s="23"/>
      <c r="V17" s="23">
        <v>0</v>
      </c>
      <c r="W17" s="23"/>
      <c r="X17" s="23">
        <v>0</v>
      </c>
      <c r="Y17" s="126"/>
      <c r="Z17" s="55">
        <f t="shared" si="0"/>
        <v>657</v>
      </c>
    </row>
    <row r="18" spans="1:32" ht="16.5" customHeight="1" x14ac:dyDescent="0.75">
      <c r="A18" s="140" t="s">
        <v>272</v>
      </c>
      <c r="B18" s="151"/>
      <c r="C18" s="153"/>
      <c r="D18" s="23">
        <v>0</v>
      </c>
      <c r="E18" s="23"/>
      <c r="F18" s="23">
        <v>0</v>
      </c>
      <c r="G18" s="44"/>
      <c r="H18" s="23">
        <v>0</v>
      </c>
      <c r="I18" s="44"/>
      <c r="J18" s="23">
        <v>0</v>
      </c>
      <c r="K18" s="23"/>
      <c r="L18" s="23">
        <v>111762</v>
      </c>
      <c r="M18" s="23"/>
      <c r="N18" s="23">
        <v>0</v>
      </c>
      <c r="O18" s="23"/>
      <c r="P18" s="23">
        <v>-22353</v>
      </c>
      <c r="Q18" s="23"/>
      <c r="R18" s="23">
        <v>0</v>
      </c>
      <c r="S18" s="23"/>
      <c r="T18" s="23">
        <v>0</v>
      </c>
      <c r="U18" s="23"/>
      <c r="V18" s="23">
        <v>1112624</v>
      </c>
      <c r="W18" s="23"/>
      <c r="X18" s="23">
        <v>0</v>
      </c>
      <c r="Y18" s="44"/>
      <c r="Z18" s="55">
        <f t="shared" si="0"/>
        <v>1202033</v>
      </c>
    </row>
    <row r="19" spans="1:32" ht="16.5" customHeight="1" x14ac:dyDescent="0.75">
      <c r="A19" s="140" t="s">
        <v>145</v>
      </c>
      <c r="B19" s="151"/>
      <c r="C19" s="153"/>
      <c r="D19" s="60">
        <v>0</v>
      </c>
      <c r="E19" s="57"/>
      <c r="F19" s="60">
        <v>0</v>
      </c>
      <c r="G19" s="44"/>
      <c r="H19" s="60">
        <v>0</v>
      </c>
      <c r="I19" s="44"/>
      <c r="J19" s="60">
        <v>-1053</v>
      </c>
      <c r="K19" s="57"/>
      <c r="L19" s="60">
        <v>0</v>
      </c>
      <c r="M19" s="57"/>
      <c r="N19" s="60">
        <v>0</v>
      </c>
      <c r="O19" s="57"/>
      <c r="P19" s="60">
        <v>211</v>
      </c>
      <c r="Q19" s="57"/>
      <c r="R19" s="60">
        <v>0</v>
      </c>
      <c r="S19" s="47"/>
      <c r="T19" s="60">
        <v>0</v>
      </c>
      <c r="U19" s="57"/>
      <c r="V19" s="60">
        <v>842</v>
      </c>
      <c r="W19" s="47"/>
      <c r="X19" s="60">
        <v>0</v>
      </c>
      <c r="Y19" s="57"/>
      <c r="Z19" s="60">
        <f t="shared" si="0"/>
        <v>0</v>
      </c>
    </row>
    <row r="20" spans="1:32" ht="16.5" customHeight="1" x14ac:dyDescent="0.75">
      <c r="A20" s="138"/>
      <c r="B20" s="154"/>
      <c r="C20" s="153"/>
      <c r="D20" s="44"/>
      <c r="E20" s="44"/>
      <c r="F20" s="44"/>
      <c r="G20" s="44"/>
      <c r="H20" s="44"/>
      <c r="I20" s="44"/>
      <c r="J20" s="44"/>
      <c r="K20" s="47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32" ht="16.5" customHeight="1" thickBot="1" x14ac:dyDescent="0.8">
      <c r="A21" s="62" t="s">
        <v>257</v>
      </c>
      <c r="B21" s="154"/>
      <c r="C21" s="152"/>
      <c r="D21" s="58">
        <f>SUM(D15:D20)</f>
        <v>8467605</v>
      </c>
      <c r="E21" s="44"/>
      <c r="F21" s="58">
        <f>SUM(F15:F20)</f>
        <v>9356796</v>
      </c>
      <c r="G21" s="44"/>
      <c r="H21" s="58">
        <f>SUM(H15:H20)</f>
        <v>30145</v>
      </c>
      <c r="I21" s="44"/>
      <c r="J21" s="58">
        <f>SUM(J15:J20)</f>
        <v>349229</v>
      </c>
      <c r="K21" s="44"/>
      <c r="L21" s="58">
        <f>SUM(L15:L20)</f>
        <v>-127068</v>
      </c>
      <c r="M21" s="59"/>
      <c r="N21" s="58">
        <f>SUM(N15:N20)</f>
        <v>231739</v>
      </c>
      <c r="O21" s="59"/>
      <c r="P21" s="58">
        <f>SUM(P15:P20)</f>
        <v>-90780</v>
      </c>
      <c r="Q21" s="59"/>
      <c r="R21" s="58">
        <f>SUM(R15:R20)</f>
        <v>1047876</v>
      </c>
      <c r="S21" s="59"/>
      <c r="T21" s="58">
        <f>SUM(T15:T20)</f>
        <v>0</v>
      </c>
      <c r="U21" s="44"/>
      <c r="V21" s="58">
        <f>SUM(V15:V20)</f>
        <v>37491433</v>
      </c>
      <c r="W21" s="59"/>
      <c r="X21" s="58">
        <f>SUM(X15:X20)</f>
        <v>0</v>
      </c>
      <c r="Y21" s="44"/>
      <c r="Z21" s="58">
        <f>SUM(Z15:Z20)</f>
        <v>56756975</v>
      </c>
    </row>
    <row r="22" spans="1:32" ht="16.5" customHeight="1" thickTop="1" x14ac:dyDescent="0.75">
      <c r="B22" s="154"/>
      <c r="C22" s="152"/>
    </row>
    <row r="23" spans="1:32" ht="16.5" customHeight="1" x14ac:dyDescent="0.75">
      <c r="B23" s="152"/>
      <c r="C23" s="152"/>
    </row>
    <row r="24" spans="1:32" ht="16.5" customHeight="1" x14ac:dyDescent="0.75">
      <c r="A24" s="62" t="s">
        <v>258</v>
      </c>
      <c r="B24" s="152"/>
      <c r="C24" s="152"/>
      <c r="D24" s="23">
        <v>8467605</v>
      </c>
      <c r="E24" s="23"/>
      <c r="F24" s="23">
        <v>9356796</v>
      </c>
      <c r="G24" s="44"/>
      <c r="H24" s="23">
        <v>59152</v>
      </c>
      <c r="I24" s="44"/>
      <c r="J24" s="23">
        <v>346047</v>
      </c>
      <c r="K24" s="23"/>
      <c r="L24" s="23">
        <v>62906</v>
      </c>
      <c r="M24" s="23"/>
      <c r="N24" s="23">
        <v>238397</v>
      </c>
      <c r="O24" s="23"/>
      <c r="P24" s="23">
        <v>-129470</v>
      </c>
      <c r="Q24" s="23"/>
      <c r="R24" s="23">
        <v>1047876</v>
      </c>
      <c r="S24" s="23"/>
      <c r="T24" s="23">
        <v>790965</v>
      </c>
      <c r="U24" s="23"/>
      <c r="V24" s="23">
        <v>37344019</v>
      </c>
      <c r="W24" s="23"/>
      <c r="X24" s="23">
        <v>-790965</v>
      </c>
      <c r="Y24" s="124"/>
      <c r="Z24" s="23">
        <f>SUM(D24:X24)</f>
        <v>56793328</v>
      </c>
      <c r="AA24" s="124"/>
      <c r="AB24" s="124"/>
      <c r="AC24" s="124"/>
      <c r="AD24" s="124"/>
      <c r="AE24" s="124"/>
      <c r="AF24" s="125"/>
    </row>
    <row r="25" spans="1:32" ht="16.5" customHeight="1" x14ac:dyDescent="0.75">
      <c r="A25" s="140" t="s">
        <v>227</v>
      </c>
      <c r="B25" s="153"/>
      <c r="C25" s="153"/>
      <c r="D25" s="23">
        <v>0</v>
      </c>
      <c r="E25" s="23"/>
      <c r="F25" s="23">
        <v>0</v>
      </c>
      <c r="G25" s="44"/>
      <c r="H25" s="23">
        <v>10094</v>
      </c>
      <c r="I25" s="44"/>
      <c r="J25" s="23">
        <v>0</v>
      </c>
      <c r="K25" s="23"/>
      <c r="L25" s="23">
        <v>0</v>
      </c>
      <c r="M25" s="23"/>
      <c r="N25" s="23">
        <v>0</v>
      </c>
      <c r="O25" s="23"/>
      <c r="P25" s="23">
        <v>0</v>
      </c>
      <c r="Q25" s="23"/>
      <c r="R25" s="23">
        <v>0</v>
      </c>
      <c r="S25" s="23"/>
      <c r="T25" s="23">
        <v>0</v>
      </c>
      <c r="U25" s="23"/>
      <c r="V25" s="23">
        <v>0</v>
      </c>
      <c r="W25" s="23"/>
      <c r="X25" s="23">
        <v>0</v>
      </c>
      <c r="Y25" s="23"/>
      <c r="Z25" s="23">
        <f>SUM(D25:X25)</f>
        <v>10094</v>
      </c>
    </row>
    <row r="26" spans="1:32" ht="16.5" customHeight="1" x14ac:dyDescent="0.75">
      <c r="A26" s="140" t="s">
        <v>245</v>
      </c>
      <c r="B26" s="154">
        <v>15</v>
      </c>
      <c r="C26" s="153"/>
      <c r="D26" s="23">
        <v>0</v>
      </c>
      <c r="E26" s="23"/>
      <c r="F26" s="23">
        <v>0</v>
      </c>
      <c r="G26" s="44"/>
      <c r="H26" s="23">
        <v>0</v>
      </c>
      <c r="I26" s="44"/>
      <c r="J26" s="23">
        <v>0</v>
      </c>
      <c r="K26" s="23"/>
      <c r="L26" s="23">
        <v>0</v>
      </c>
      <c r="M26" s="23"/>
      <c r="N26" s="23">
        <v>0</v>
      </c>
      <c r="O26" s="23"/>
      <c r="P26" s="23">
        <v>0</v>
      </c>
      <c r="Q26" s="23"/>
      <c r="R26" s="23">
        <v>0</v>
      </c>
      <c r="S26" s="23"/>
      <c r="T26" s="23">
        <v>158771</v>
      </c>
      <c r="U26" s="23"/>
      <c r="V26" s="23">
        <v>-158771</v>
      </c>
      <c r="W26" s="23"/>
      <c r="X26" s="23">
        <v>-158771</v>
      </c>
      <c r="Y26" s="23"/>
      <c r="Z26" s="23">
        <f>SUM(D26:X26)</f>
        <v>-158771</v>
      </c>
    </row>
    <row r="27" spans="1:32" ht="16.5" customHeight="1" x14ac:dyDescent="0.75">
      <c r="A27" s="140" t="s">
        <v>272</v>
      </c>
      <c r="B27" s="154"/>
      <c r="C27" s="153"/>
      <c r="D27" s="23">
        <v>0</v>
      </c>
      <c r="E27" s="23"/>
      <c r="F27" s="23">
        <v>0</v>
      </c>
      <c r="G27" s="44"/>
      <c r="H27" s="23">
        <v>0</v>
      </c>
      <c r="I27" s="44"/>
      <c r="J27" s="23">
        <v>0</v>
      </c>
      <c r="K27" s="23"/>
      <c r="L27" s="23">
        <v>214607</v>
      </c>
      <c r="M27" s="23"/>
      <c r="N27" s="23">
        <v>0</v>
      </c>
      <c r="O27" s="23"/>
      <c r="P27" s="23">
        <v>-42921</v>
      </c>
      <c r="Q27" s="23"/>
      <c r="R27" s="23">
        <v>0</v>
      </c>
      <c r="S27" s="23"/>
      <c r="T27" s="23">
        <v>0</v>
      </c>
      <c r="U27" s="23"/>
      <c r="V27" s="23">
        <v>784022</v>
      </c>
      <c r="W27" s="23"/>
      <c r="X27" s="23">
        <v>0</v>
      </c>
      <c r="Y27" s="44"/>
      <c r="Z27" s="23">
        <f>SUM(D27:X27)</f>
        <v>955708</v>
      </c>
    </row>
    <row r="28" spans="1:32" ht="16.5" customHeight="1" x14ac:dyDescent="0.75">
      <c r="A28" s="140" t="s">
        <v>145</v>
      </c>
      <c r="B28" s="151"/>
      <c r="C28" s="153"/>
      <c r="D28" s="60">
        <v>0</v>
      </c>
      <c r="E28" s="57"/>
      <c r="F28" s="60">
        <v>0</v>
      </c>
      <c r="G28" s="44"/>
      <c r="H28" s="60">
        <v>0</v>
      </c>
      <c r="I28" s="44"/>
      <c r="J28" s="60">
        <v>-1044</v>
      </c>
      <c r="K28" s="57"/>
      <c r="L28" s="60">
        <v>0</v>
      </c>
      <c r="M28" s="57"/>
      <c r="N28" s="60">
        <v>0</v>
      </c>
      <c r="O28" s="57"/>
      <c r="P28" s="60">
        <v>209</v>
      </c>
      <c r="Q28" s="57"/>
      <c r="R28" s="60">
        <v>0</v>
      </c>
      <c r="S28" s="47"/>
      <c r="T28" s="60">
        <v>0</v>
      </c>
      <c r="U28" s="57"/>
      <c r="V28" s="60">
        <v>835</v>
      </c>
      <c r="W28" s="47"/>
      <c r="X28" s="60">
        <v>0</v>
      </c>
      <c r="Y28" s="57"/>
      <c r="Z28" s="41">
        <f>SUM(D28:X28)</f>
        <v>0</v>
      </c>
    </row>
    <row r="29" spans="1:32" ht="16.5" customHeight="1" x14ac:dyDescent="0.75">
      <c r="A29" s="138"/>
      <c r="B29" s="154"/>
      <c r="C29" s="153"/>
      <c r="D29" s="44"/>
      <c r="E29" s="44"/>
      <c r="F29" s="44"/>
      <c r="G29" s="44"/>
      <c r="H29" s="44"/>
      <c r="I29" s="44"/>
      <c r="J29" s="44"/>
      <c r="K29" s="47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7"/>
    </row>
    <row r="30" spans="1:32" ht="16.5" customHeight="1" thickBot="1" x14ac:dyDescent="0.8">
      <c r="A30" s="62" t="s">
        <v>259</v>
      </c>
      <c r="B30" s="154"/>
      <c r="C30" s="153"/>
      <c r="D30" s="58">
        <f>SUM(D24:D28)</f>
        <v>8467605</v>
      </c>
      <c r="E30" s="44"/>
      <c r="F30" s="58">
        <f>SUM(F24:F28)</f>
        <v>9356796</v>
      </c>
      <c r="G30" s="44"/>
      <c r="H30" s="58">
        <f>SUM(H24:H28)</f>
        <v>69246</v>
      </c>
      <c r="I30" s="44"/>
      <c r="J30" s="58">
        <f>SUM(J24:J28)</f>
        <v>345003</v>
      </c>
      <c r="K30" s="44"/>
      <c r="L30" s="58">
        <f>SUM(L24:L28)</f>
        <v>277513</v>
      </c>
      <c r="M30" s="59"/>
      <c r="N30" s="58">
        <f>SUM(N24:N28)</f>
        <v>238397</v>
      </c>
      <c r="O30" s="59"/>
      <c r="P30" s="58">
        <f>SUM(P24:P28)</f>
        <v>-172182</v>
      </c>
      <c r="Q30" s="59"/>
      <c r="R30" s="58">
        <f>SUM(R24:R28)</f>
        <v>1047876</v>
      </c>
      <c r="S30" s="59"/>
      <c r="T30" s="58">
        <f>SUM(T24:T28)</f>
        <v>949736</v>
      </c>
      <c r="U30" s="44"/>
      <c r="V30" s="58">
        <f>SUM(V24:V28)</f>
        <v>37970105</v>
      </c>
      <c r="W30" s="59"/>
      <c r="X30" s="58">
        <f>SUM(X24:X28)</f>
        <v>-949736</v>
      </c>
      <c r="Y30" s="44"/>
      <c r="Z30" s="123">
        <f>SUM(Z24:Z28)</f>
        <v>57600359</v>
      </c>
    </row>
    <row r="31" spans="1:32" ht="16.5" customHeight="1" thickTop="1" x14ac:dyDescent="0.75">
      <c r="B31" s="154"/>
      <c r="C31" s="153"/>
    </row>
    <row r="32" spans="1:32" ht="16.5" customHeight="1" x14ac:dyDescent="0.75">
      <c r="B32" s="154"/>
      <c r="C32" s="152"/>
    </row>
    <row r="49" spans="1:28" ht="14.25" customHeight="1" x14ac:dyDescent="0.75"/>
    <row r="50" spans="1:28" ht="16.5" customHeight="1" x14ac:dyDescent="0.75">
      <c r="A50" s="32"/>
      <c r="D50" s="180" t="s">
        <v>59</v>
      </c>
      <c r="E50" s="180"/>
      <c r="F50" s="180"/>
      <c r="G50" s="180"/>
      <c r="H50" s="180"/>
      <c r="I50" s="180"/>
      <c r="J50" s="180"/>
      <c r="K50" s="32"/>
      <c r="L50" s="32"/>
      <c r="M50" s="126"/>
      <c r="N50" s="188" t="s">
        <v>59</v>
      </c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</row>
    <row r="51" spans="1:28" ht="16.5" customHeight="1" x14ac:dyDescent="0.75">
      <c r="A51" s="155"/>
      <c r="D51" s="190" t="s">
        <v>60</v>
      </c>
      <c r="E51" s="190"/>
      <c r="F51" s="190"/>
      <c r="G51" s="190"/>
      <c r="H51" s="190"/>
      <c r="I51" s="190"/>
      <c r="J51" s="190"/>
      <c r="K51" s="29"/>
      <c r="L51" s="29"/>
      <c r="M51" s="157"/>
      <c r="N51" s="189" t="s">
        <v>265</v>
      </c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59"/>
      <c r="AB51" s="159"/>
    </row>
    <row r="52" spans="1:28" ht="16.5" customHeight="1" x14ac:dyDescent="0.75">
      <c r="A52" s="155"/>
      <c r="D52" s="190" t="s">
        <v>266</v>
      </c>
      <c r="E52" s="190"/>
      <c r="F52" s="190"/>
      <c r="G52" s="190"/>
      <c r="H52" s="190"/>
      <c r="I52" s="190"/>
      <c r="J52" s="190"/>
      <c r="K52" s="29"/>
      <c r="L52" s="29"/>
      <c r="M52" s="157"/>
      <c r="N52" s="189" t="s">
        <v>266</v>
      </c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59"/>
      <c r="AB52" s="159"/>
    </row>
    <row r="53" spans="1:28" ht="16.5" customHeight="1" x14ac:dyDescent="0.75">
      <c r="A53" s="65"/>
      <c r="D53" s="65"/>
      <c r="E53" s="65"/>
      <c r="F53" s="65"/>
      <c r="G53" s="65"/>
      <c r="H53" s="65"/>
      <c r="I53" s="65"/>
      <c r="J53" s="65"/>
      <c r="K53" s="65"/>
      <c r="L53" s="65"/>
      <c r="M53" s="157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9"/>
      <c r="AB53" s="159"/>
    </row>
    <row r="54" spans="1:28" ht="21.75" customHeight="1" x14ac:dyDescent="0.75">
      <c r="A54" s="65"/>
      <c r="D54" s="65"/>
      <c r="E54" s="65"/>
      <c r="F54" s="65"/>
      <c r="G54" s="65"/>
      <c r="H54" s="65"/>
      <c r="I54" s="65"/>
      <c r="J54" s="65"/>
      <c r="K54" s="65"/>
      <c r="L54" s="65"/>
      <c r="M54" s="157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9"/>
      <c r="AB54" s="159"/>
    </row>
    <row r="55" spans="1:28" ht="22.4" customHeight="1" x14ac:dyDescent="0.75">
      <c r="A55" s="175" t="s">
        <v>229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</row>
  </sheetData>
  <mergeCells count="13">
    <mergeCell ref="H7:P7"/>
    <mergeCell ref="A1:Z1"/>
    <mergeCell ref="A2:Z2"/>
    <mergeCell ref="A3:Z3"/>
    <mergeCell ref="D6:R6"/>
    <mergeCell ref="V6:Z6"/>
    <mergeCell ref="A55:Z55"/>
    <mergeCell ref="N50:Z50"/>
    <mergeCell ref="N51:Z51"/>
    <mergeCell ref="N52:Z52"/>
    <mergeCell ref="D50:J50"/>
    <mergeCell ref="D51:J51"/>
    <mergeCell ref="D52:J52"/>
  </mergeCells>
  <pageMargins left="0.5" right="0.5" top="0.5" bottom="0.6" header="0.49" footer="0.4"/>
  <pageSetup paperSize="9" scale="6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59FB-9CCE-4D91-A832-372C23B3C004}">
  <dimension ref="A1:J187"/>
  <sheetViews>
    <sheetView zoomScaleNormal="100" zoomScaleSheetLayoutView="110" workbookViewId="0">
      <selection sqref="A1:I1"/>
    </sheetView>
  </sheetViews>
  <sheetFormatPr defaultColWidth="9.09765625" defaultRowHeight="16.5" customHeight="1" x14ac:dyDescent="0.75"/>
  <cols>
    <col min="1" max="1" width="67" style="29" customWidth="1"/>
    <col min="2" max="2" width="1" style="40" customWidth="1"/>
    <col min="3" max="3" width="12.3984375" style="42" customWidth="1"/>
    <col min="4" max="4" width="1" style="40" customWidth="1"/>
    <col min="5" max="5" width="12.3984375" style="42" customWidth="1"/>
    <col min="6" max="6" width="0.8984375" style="40" customWidth="1"/>
    <col min="7" max="7" width="12.3984375" style="42" customWidth="1"/>
    <col min="8" max="8" width="0.8984375" style="40" customWidth="1"/>
    <col min="9" max="9" width="12.3984375" style="42" bestFit="1" customWidth="1"/>
    <col min="10" max="16384" width="9.09765625" style="29"/>
  </cols>
  <sheetData>
    <row r="1" spans="1:10" ht="16.5" customHeight="1" x14ac:dyDescent="0.75">
      <c r="A1" s="176" t="s">
        <v>0</v>
      </c>
      <c r="B1" s="176"/>
      <c r="C1" s="176"/>
      <c r="D1" s="176"/>
      <c r="E1" s="176"/>
      <c r="F1" s="176"/>
      <c r="G1" s="176"/>
      <c r="H1" s="176"/>
      <c r="I1" s="176"/>
    </row>
    <row r="2" spans="1:10" ht="16.5" customHeight="1" x14ac:dyDescent="0.75">
      <c r="A2" s="176" t="s">
        <v>217</v>
      </c>
      <c r="B2" s="176"/>
      <c r="C2" s="176"/>
      <c r="D2" s="176"/>
      <c r="E2" s="176"/>
      <c r="F2" s="176"/>
      <c r="G2" s="176"/>
      <c r="H2" s="176"/>
      <c r="I2" s="176"/>
    </row>
    <row r="3" spans="1:10" ht="16.5" customHeight="1" x14ac:dyDescent="0.75">
      <c r="A3" s="183" t="str">
        <f>+'SHAREHOLDERS The Bank 7'!A3:Z3</f>
        <v>For the three-month period ended 31 March 2025</v>
      </c>
      <c r="B3" s="177"/>
      <c r="C3" s="177"/>
      <c r="D3" s="177"/>
      <c r="E3" s="177"/>
      <c r="F3" s="177"/>
      <c r="G3" s="177"/>
      <c r="H3" s="177"/>
      <c r="I3" s="177"/>
    </row>
    <row r="4" spans="1:10" ht="16.5" customHeight="1" x14ac:dyDescent="0.75">
      <c r="B4" s="42"/>
      <c r="C4" s="43"/>
      <c r="D4" s="42"/>
      <c r="E4" s="43"/>
      <c r="F4" s="42"/>
      <c r="G4" s="43"/>
      <c r="H4" s="42"/>
      <c r="I4" s="43"/>
    </row>
    <row r="5" spans="1:10" ht="16.5" customHeight="1" x14ac:dyDescent="0.75">
      <c r="B5" s="42"/>
      <c r="C5" s="43"/>
      <c r="D5" s="42"/>
      <c r="E5" s="43"/>
      <c r="F5" s="42"/>
      <c r="G5" s="43"/>
      <c r="H5" s="42"/>
      <c r="I5" s="43"/>
    </row>
    <row r="6" spans="1:10" s="32" customFormat="1" ht="16.5" customHeight="1" x14ac:dyDescent="0.75">
      <c r="B6" s="160"/>
      <c r="C6" s="178" t="s">
        <v>2</v>
      </c>
      <c r="D6" s="178"/>
      <c r="E6" s="178"/>
      <c r="F6" s="120"/>
      <c r="G6" s="178" t="s">
        <v>3</v>
      </c>
      <c r="H6" s="178"/>
      <c r="I6" s="178"/>
    </row>
    <row r="7" spans="1:10" s="32" customFormat="1" ht="16.5" customHeight="1" x14ac:dyDescent="0.75">
      <c r="B7" s="34"/>
      <c r="C7" s="33" t="s">
        <v>255</v>
      </c>
      <c r="D7" s="34"/>
      <c r="E7" s="33" t="s">
        <v>213</v>
      </c>
      <c r="F7" s="35"/>
      <c r="G7" s="33" t="s">
        <v>255</v>
      </c>
      <c r="H7" s="34"/>
      <c r="I7" s="33" t="s">
        <v>213</v>
      </c>
    </row>
    <row r="8" spans="1:10" s="32" customFormat="1" ht="16.5" customHeight="1" x14ac:dyDescent="0.75">
      <c r="B8" s="49"/>
      <c r="C8" s="14" t="s">
        <v>61</v>
      </c>
      <c r="D8" s="50"/>
      <c r="E8" s="14" t="s">
        <v>61</v>
      </c>
      <c r="F8" s="50"/>
      <c r="G8" s="14" t="s">
        <v>61</v>
      </c>
      <c r="H8" s="49"/>
      <c r="I8" s="14" t="s">
        <v>61</v>
      </c>
    </row>
    <row r="9" spans="1:10" s="39" customFormat="1" ht="16.5" customHeight="1" x14ac:dyDescent="0.75">
      <c r="B9" s="38"/>
      <c r="C9" s="36" t="s">
        <v>62</v>
      </c>
      <c r="D9" s="51"/>
      <c r="E9" s="36" t="s">
        <v>62</v>
      </c>
      <c r="F9" s="51"/>
      <c r="G9" s="36" t="s">
        <v>62</v>
      </c>
      <c r="H9" s="38"/>
      <c r="I9" s="36" t="s">
        <v>62</v>
      </c>
    </row>
    <row r="10" spans="1:10" s="39" customFormat="1" ht="16.5" customHeight="1" x14ac:dyDescent="0.75">
      <c r="B10" s="38"/>
      <c r="C10" s="38"/>
      <c r="D10" s="51"/>
      <c r="E10" s="38"/>
      <c r="F10" s="51"/>
      <c r="G10" s="38"/>
      <c r="H10" s="38"/>
      <c r="I10" s="38"/>
    </row>
    <row r="11" spans="1:10" ht="16.5" customHeight="1" x14ac:dyDescent="0.75">
      <c r="A11" s="62" t="s">
        <v>147</v>
      </c>
    </row>
    <row r="12" spans="1:10" ht="16.5" customHeight="1" x14ac:dyDescent="0.75">
      <c r="A12" s="63" t="s">
        <v>84</v>
      </c>
      <c r="B12" s="44"/>
      <c r="C12" s="44">
        <v>1334641</v>
      </c>
      <c r="D12" s="44"/>
      <c r="E12" s="44">
        <v>1906878</v>
      </c>
      <c r="F12" s="44"/>
      <c r="G12" s="44">
        <v>934681</v>
      </c>
      <c r="H12" s="44"/>
      <c r="I12" s="44">
        <v>1394983</v>
      </c>
      <c r="J12" s="40"/>
    </row>
    <row r="13" spans="1:10" ht="16.5" customHeight="1" x14ac:dyDescent="0.75">
      <c r="A13" s="63" t="s">
        <v>148</v>
      </c>
      <c r="B13" s="44"/>
      <c r="C13" s="44"/>
      <c r="D13" s="44"/>
      <c r="E13" s="44"/>
      <c r="F13" s="44"/>
      <c r="G13" s="44"/>
      <c r="H13" s="44"/>
      <c r="I13" s="44"/>
      <c r="J13" s="40"/>
    </row>
    <row r="14" spans="1:10" ht="16.5" customHeight="1" x14ac:dyDescent="0.75">
      <c r="A14" s="63" t="s">
        <v>149</v>
      </c>
      <c r="B14" s="44"/>
      <c r="C14" s="44"/>
      <c r="D14" s="44"/>
      <c r="E14" s="44"/>
      <c r="F14" s="44"/>
      <c r="G14" s="44"/>
      <c r="H14" s="44"/>
      <c r="I14" s="44"/>
      <c r="J14" s="40"/>
    </row>
    <row r="15" spans="1:10" ht="16.5" customHeight="1" x14ac:dyDescent="0.75">
      <c r="A15" s="29" t="s">
        <v>150</v>
      </c>
      <c r="B15" s="44"/>
      <c r="C15" s="44">
        <v>139506</v>
      </c>
      <c r="D15" s="44"/>
      <c r="E15" s="44">
        <v>145510</v>
      </c>
      <c r="F15" s="44"/>
      <c r="G15" s="44">
        <v>120308</v>
      </c>
      <c r="H15" s="44"/>
      <c r="I15" s="44">
        <v>124863</v>
      </c>
      <c r="J15" s="40"/>
    </row>
    <row r="16" spans="1:10" ht="16.5" customHeight="1" x14ac:dyDescent="0.75">
      <c r="A16" s="29" t="s">
        <v>151</v>
      </c>
      <c r="B16" s="44"/>
      <c r="C16" s="44">
        <v>89260</v>
      </c>
      <c r="D16" s="44"/>
      <c r="E16" s="44">
        <v>70886</v>
      </c>
      <c r="F16" s="44"/>
      <c r="G16" s="44">
        <v>63599</v>
      </c>
      <c r="H16" s="44"/>
      <c r="I16" s="44">
        <v>52350</v>
      </c>
      <c r="J16" s="40"/>
    </row>
    <row r="17" spans="1:10" ht="16.5" customHeight="1" x14ac:dyDescent="0.75">
      <c r="A17" s="29" t="s">
        <v>250</v>
      </c>
      <c r="B17" s="44"/>
      <c r="C17" s="44">
        <v>-4949</v>
      </c>
      <c r="D17" s="44"/>
      <c r="E17" s="44">
        <v>-2568</v>
      </c>
      <c r="F17" s="44"/>
      <c r="G17" s="44">
        <v>-4949</v>
      </c>
      <c r="H17" s="44"/>
      <c r="I17" s="44">
        <v>-1577</v>
      </c>
      <c r="J17" s="40"/>
    </row>
    <row r="18" spans="1:10" ht="16.5" customHeight="1" x14ac:dyDescent="0.75">
      <c r="A18" s="29" t="s">
        <v>152</v>
      </c>
      <c r="B18" s="44"/>
      <c r="C18" s="44">
        <v>-113288</v>
      </c>
      <c r="D18" s="44"/>
      <c r="E18" s="44">
        <v>-127780</v>
      </c>
      <c r="F18" s="44"/>
      <c r="G18" s="44">
        <v>-116061</v>
      </c>
      <c r="H18" s="44"/>
      <c r="I18" s="44">
        <v>-164710</v>
      </c>
      <c r="J18" s="40"/>
    </row>
    <row r="19" spans="1:10" ht="16.5" customHeight="1" x14ac:dyDescent="0.75">
      <c r="A19" s="29" t="s">
        <v>232</v>
      </c>
      <c r="B19" s="44"/>
      <c r="C19" s="44">
        <v>10094</v>
      </c>
      <c r="D19" s="44"/>
      <c r="E19" s="44">
        <v>9975</v>
      </c>
      <c r="F19" s="44"/>
      <c r="G19" s="44">
        <v>5546</v>
      </c>
      <c r="H19" s="44"/>
      <c r="I19" s="44">
        <v>5670</v>
      </c>
      <c r="J19" s="40"/>
    </row>
    <row r="20" spans="1:10" ht="16.5" customHeight="1" x14ac:dyDescent="0.75">
      <c r="A20" s="29" t="s">
        <v>209</v>
      </c>
      <c r="B20" s="44"/>
      <c r="C20" s="44"/>
      <c r="D20" s="44"/>
      <c r="E20" s="44"/>
      <c r="F20" s="44"/>
      <c r="G20" s="44"/>
      <c r="H20" s="44"/>
      <c r="I20" s="44"/>
      <c r="J20" s="40"/>
    </row>
    <row r="21" spans="1:10" ht="16.5" customHeight="1" x14ac:dyDescent="0.75">
      <c r="A21" s="29" t="s">
        <v>153</v>
      </c>
      <c r="B21" s="44"/>
      <c r="C21" s="44">
        <v>-405175</v>
      </c>
      <c r="D21" s="44"/>
      <c r="E21" s="44">
        <v>-707746</v>
      </c>
      <c r="F21" s="44"/>
      <c r="G21" s="44">
        <v>-428843</v>
      </c>
      <c r="H21" s="44"/>
      <c r="I21" s="44">
        <v>-685626</v>
      </c>
      <c r="J21" s="40"/>
    </row>
    <row r="22" spans="1:10" ht="16.5" customHeight="1" x14ac:dyDescent="0.75">
      <c r="A22" s="29" t="s">
        <v>234</v>
      </c>
      <c r="B22" s="44"/>
      <c r="C22" s="44"/>
      <c r="D22" s="44"/>
      <c r="E22" s="44"/>
      <c r="F22" s="44"/>
      <c r="G22" s="44"/>
      <c r="H22" s="44"/>
      <c r="I22" s="44"/>
      <c r="J22" s="40"/>
    </row>
    <row r="23" spans="1:10" ht="16.5" customHeight="1" x14ac:dyDescent="0.75">
      <c r="A23" s="29" t="s">
        <v>154</v>
      </c>
      <c r="B23" s="44"/>
      <c r="C23" s="44">
        <v>-17860</v>
      </c>
      <c r="D23" s="44"/>
      <c r="E23" s="23">
        <v>-316649</v>
      </c>
      <c r="F23" s="44"/>
      <c r="G23" s="44">
        <v>-90568</v>
      </c>
      <c r="H23" s="44"/>
      <c r="I23" s="23">
        <v>-7901</v>
      </c>
      <c r="J23" s="40"/>
    </row>
    <row r="24" spans="1:10" ht="16.5" customHeight="1" x14ac:dyDescent="0.75">
      <c r="A24" s="29" t="s">
        <v>251</v>
      </c>
      <c r="B24" s="44"/>
      <c r="C24" s="23">
        <v>0</v>
      </c>
      <c r="D24" s="44"/>
      <c r="E24" s="23">
        <v>0</v>
      </c>
      <c r="F24" s="44"/>
      <c r="G24" s="23">
        <v>1784</v>
      </c>
      <c r="H24" s="44"/>
      <c r="I24" s="23">
        <v>2365</v>
      </c>
      <c r="J24" s="40"/>
    </row>
    <row r="25" spans="1:10" ht="16.5" customHeight="1" x14ac:dyDescent="0.75">
      <c r="A25" s="29" t="s">
        <v>270</v>
      </c>
      <c r="B25" s="44"/>
      <c r="C25" s="44">
        <v>65384</v>
      </c>
      <c r="D25" s="44"/>
      <c r="E25" s="44">
        <v>-37912</v>
      </c>
      <c r="F25" s="44"/>
      <c r="G25" s="23">
        <v>63625</v>
      </c>
      <c r="H25" s="44"/>
      <c r="I25" s="44">
        <v>-37013</v>
      </c>
      <c r="J25" s="40"/>
    </row>
    <row r="26" spans="1:10" ht="16.5" customHeight="1" x14ac:dyDescent="0.75">
      <c r="A26" s="29" t="s">
        <v>235</v>
      </c>
      <c r="B26" s="44"/>
      <c r="C26" s="23">
        <v>0</v>
      </c>
      <c r="D26" s="44"/>
      <c r="E26" s="23">
        <v>12812</v>
      </c>
      <c r="F26" s="44"/>
      <c r="G26" s="23">
        <v>0</v>
      </c>
      <c r="H26" s="44"/>
      <c r="I26" s="44">
        <v>0</v>
      </c>
      <c r="J26" s="40"/>
    </row>
    <row r="27" spans="1:10" ht="16.5" customHeight="1" x14ac:dyDescent="0.75">
      <c r="A27" s="29" t="s">
        <v>269</v>
      </c>
      <c r="B27" s="44"/>
      <c r="C27" s="44">
        <v>21545</v>
      </c>
      <c r="D27" s="44"/>
      <c r="E27" s="23">
        <v>0</v>
      </c>
      <c r="F27" s="44"/>
      <c r="G27" s="44">
        <v>21545</v>
      </c>
      <c r="H27" s="44"/>
      <c r="I27" s="44">
        <v>12812</v>
      </c>
      <c r="J27" s="40"/>
    </row>
    <row r="28" spans="1:10" ht="16.5" customHeight="1" x14ac:dyDescent="0.75">
      <c r="A28" s="29" t="s">
        <v>205</v>
      </c>
      <c r="B28" s="44"/>
      <c r="C28" s="23">
        <v>0</v>
      </c>
      <c r="D28" s="44"/>
      <c r="E28" s="44">
        <v>-30120</v>
      </c>
      <c r="F28" s="44"/>
      <c r="G28" s="23">
        <v>-507</v>
      </c>
      <c r="H28" s="44"/>
      <c r="I28" s="23">
        <v>-30120</v>
      </c>
      <c r="J28" s="40"/>
    </row>
    <row r="29" spans="1:10" ht="16.5" customHeight="1" x14ac:dyDescent="0.75">
      <c r="A29" s="29" t="s">
        <v>210</v>
      </c>
      <c r="B29" s="44"/>
      <c r="C29" s="44">
        <v>-1552</v>
      </c>
      <c r="D29" s="44"/>
      <c r="E29" s="44">
        <v>-598</v>
      </c>
      <c r="F29" s="44"/>
      <c r="G29" s="44">
        <v>-1418</v>
      </c>
      <c r="H29" s="44"/>
      <c r="I29" s="44">
        <v>-598</v>
      </c>
      <c r="J29" s="40"/>
    </row>
    <row r="30" spans="1:10" ht="16.5" customHeight="1" x14ac:dyDescent="0.75">
      <c r="A30" s="29" t="s">
        <v>252</v>
      </c>
      <c r="B30" s="44"/>
      <c r="C30" s="44">
        <v>91</v>
      </c>
      <c r="D30" s="44"/>
      <c r="E30" s="44">
        <v>15</v>
      </c>
      <c r="F30" s="44"/>
      <c r="G30" s="44">
        <v>91</v>
      </c>
      <c r="H30" s="44"/>
      <c r="I30" s="44">
        <v>15</v>
      </c>
      <c r="J30" s="40"/>
    </row>
    <row r="31" spans="1:10" ht="16.5" customHeight="1" x14ac:dyDescent="0.75">
      <c r="A31" s="29" t="s">
        <v>155</v>
      </c>
      <c r="B31" s="44"/>
      <c r="C31" s="44">
        <v>-4440959</v>
      </c>
      <c r="D31" s="44"/>
      <c r="E31" s="44">
        <v>-5250060</v>
      </c>
      <c r="F31" s="44"/>
      <c r="G31" s="44">
        <v>-4380531</v>
      </c>
      <c r="H31" s="44"/>
      <c r="I31" s="44">
        <v>-5160521</v>
      </c>
      <c r="J31" s="40"/>
    </row>
    <row r="32" spans="1:10" ht="16.5" customHeight="1" x14ac:dyDescent="0.75">
      <c r="A32" s="29" t="s">
        <v>156</v>
      </c>
      <c r="B32" s="44"/>
      <c r="C32" s="44">
        <v>-94229</v>
      </c>
      <c r="D32" s="44"/>
      <c r="E32" s="44">
        <v>-41860</v>
      </c>
      <c r="F32" s="44"/>
      <c r="G32" s="44">
        <v>0</v>
      </c>
      <c r="H32" s="44"/>
      <c r="I32" s="44">
        <v>0</v>
      </c>
      <c r="J32" s="40"/>
    </row>
    <row r="33" spans="1:10" ht="16.5" customHeight="1" x14ac:dyDescent="0.75">
      <c r="A33" s="29" t="s">
        <v>157</v>
      </c>
      <c r="B33" s="44"/>
      <c r="C33" s="44">
        <v>6445980</v>
      </c>
      <c r="D33" s="44"/>
      <c r="E33" s="44">
        <v>7512804</v>
      </c>
      <c r="F33" s="44"/>
      <c r="G33" s="44">
        <v>6400291</v>
      </c>
      <c r="H33" s="44"/>
      <c r="I33" s="44">
        <v>7452912</v>
      </c>
      <c r="J33" s="40"/>
    </row>
    <row r="34" spans="1:10" ht="16.5" customHeight="1" x14ac:dyDescent="0.75">
      <c r="A34" s="29" t="s">
        <v>158</v>
      </c>
      <c r="B34" s="44"/>
      <c r="C34" s="44">
        <v>-2746090</v>
      </c>
      <c r="D34" s="44"/>
      <c r="E34" s="44">
        <v>-2395889</v>
      </c>
      <c r="F34" s="44"/>
      <c r="G34" s="44">
        <v>-2736395</v>
      </c>
      <c r="H34" s="44"/>
      <c r="I34" s="44">
        <v>-2413559</v>
      </c>
      <c r="J34" s="40"/>
    </row>
    <row r="35" spans="1:10" ht="16.5" customHeight="1" x14ac:dyDescent="0.75">
      <c r="A35" s="29" t="s">
        <v>159</v>
      </c>
      <c r="B35" s="44"/>
      <c r="C35" s="44">
        <v>9644</v>
      </c>
      <c r="D35" s="44"/>
      <c r="E35" s="44">
        <v>3485</v>
      </c>
      <c r="F35" s="44"/>
      <c r="G35" s="44">
        <v>0</v>
      </c>
      <c r="H35" s="44"/>
      <c r="I35" s="44">
        <v>0</v>
      </c>
      <c r="J35" s="40"/>
    </row>
    <row r="36" spans="1:10" ht="16.5" customHeight="1" x14ac:dyDescent="0.75">
      <c r="A36" s="29" t="s">
        <v>160</v>
      </c>
      <c r="B36" s="44"/>
      <c r="C36" s="44">
        <v>-55351</v>
      </c>
      <c r="D36" s="44"/>
      <c r="E36" s="44">
        <v>-42229</v>
      </c>
      <c r="F36" s="44"/>
      <c r="G36" s="44">
        <v>-23600</v>
      </c>
      <c r="H36" s="44"/>
      <c r="I36" s="44">
        <v>-23431</v>
      </c>
      <c r="J36" s="40"/>
    </row>
    <row r="37" spans="1:10" ht="16.5" customHeight="1" x14ac:dyDescent="0.75">
      <c r="A37" s="29" t="s">
        <v>236</v>
      </c>
      <c r="B37" s="44"/>
      <c r="C37" s="44">
        <v>-4371</v>
      </c>
      <c r="D37" s="44"/>
      <c r="E37" s="44">
        <v>-15780</v>
      </c>
      <c r="F37" s="44"/>
      <c r="G37" s="44">
        <v>46320</v>
      </c>
      <c r="H37" s="44"/>
      <c r="I37" s="44">
        <v>9315</v>
      </c>
      <c r="J37" s="40"/>
    </row>
    <row r="38" spans="1:10" ht="16.5" customHeight="1" x14ac:dyDescent="0.75">
      <c r="A38" s="29" t="s">
        <v>161</v>
      </c>
      <c r="B38" s="44"/>
      <c r="C38" s="44">
        <v>5227</v>
      </c>
      <c r="D38" s="44"/>
      <c r="E38" s="44">
        <v>8078</v>
      </c>
      <c r="F38" s="44"/>
      <c r="G38" s="44">
        <v>5667</v>
      </c>
      <c r="H38" s="44"/>
      <c r="I38" s="44">
        <v>6766</v>
      </c>
      <c r="J38" s="40"/>
    </row>
    <row r="39" spans="1:10" ht="16.5" customHeight="1" x14ac:dyDescent="0.75">
      <c r="A39" s="29" t="s">
        <v>162</v>
      </c>
      <c r="B39" s="44"/>
      <c r="C39" s="45">
        <v>-1439198</v>
      </c>
      <c r="D39" s="44"/>
      <c r="E39" s="45">
        <v>-1506293</v>
      </c>
      <c r="F39" s="44"/>
      <c r="G39" s="45">
        <v>-601109</v>
      </c>
      <c r="H39" s="44"/>
      <c r="I39" s="45">
        <v>-664033</v>
      </c>
      <c r="J39" s="40"/>
    </row>
    <row r="40" spans="1:10" ht="16.5" customHeight="1" x14ac:dyDescent="0.75">
      <c r="B40" s="44"/>
      <c r="C40" s="44"/>
      <c r="D40" s="44"/>
      <c r="E40" s="44"/>
      <c r="F40" s="44"/>
      <c r="G40" s="44"/>
      <c r="H40" s="44"/>
      <c r="I40" s="44"/>
      <c r="J40" s="40"/>
    </row>
    <row r="41" spans="1:10" ht="16.5" customHeight="1" x14ac:dyDescent="0.75">
      <c r="A41" s="63" t="s">
        <v>239</v>
      </c>
      <c r="B41" s="44"/>
      <c r="C41" s="44">
        <f>SUM(C12:C39)</f>
        <v>-1201650</v>
      </c>
      <c r="D41" s="44"/>
      <c r="E41" s="44">
        <f>SUM(E12:E39)</f>
        <v>-805041</v>
      </c>
      <c r="F41" s="44"/>
      <c r="G41" s="44">
        <f>SUM(G12:G39)</f>
        <v>-720524</v>
      </c>
      <c r="H41" s="44"/>
      <c r="I41" s="44">
        <f>SUM(I12:I39)</f>
        <v>-127038</v>
      </c>
      <c r="J41" s="40"/>
    </row>
    <row r="42" spans="1:10" ht="16.5" customHeight="1" x14ac:dyDescent="0.75">
      <c r="A42" s="63" t="s">
        <v>163</v>
      </c>
      <c r="B42" s="44"/>
      <c r="C42" s="44"/>
      <c r="D42" s="44"/>
      <c r="E42" s="44"/>
      <c r="F42" s="44"/>
      <c r="G42" s="44"/>
      <c r="H42" s="44"/>
      <c r="I42" s="44"/>
      <c r="J42" s="40"/>
    </row>
    <row r="43" spans="1:10" ht="16.5" customHeight="1" x14ac:dyDescent="0.75">
      <c r="A43" s="63" t="s">
        <v>164</v>
      </c>
      <c r="B43" s="44"/>
      <c r="C43" s="44">
        <v>6943933</v>
      </c>
      <c r="D43" s="44"/>
      <c r="E43" s="44">
        <v>14745772</v>
      </c>
      <c r="F43" s="44"/>
      <c r="G43" s="44">
        <v>10262230</v>
      </c>
      <c r="H43" s="44"/>
      <c r="I43" s="44">
        <v>13794311</v>
      </c>
      <c r="J43" s="40"/>
    </row>
    <row r="44" spans="1:10" ht="16.5" customHeight="1" x14ac:dyDescent="0.75">
      <c r="A44" s="63" t="s">
        <v>165</v>
      </c>
      <c r="B44" s="44"/>
      <c r="C44" s="44">
        <v>3998871</v>
      </c>
      <c r="D44" s="44"/>
      <c r="E44" s="44">
        <v>22144</v>
      </c>
      <c r="F44" s="44"/>
      <c r="G44" s="23">
        <v>-842194</v>
      </c>
      <c r="H44" s="44"/>
      <c r="I44" s="44">
        <v>-870658</v>
      </c>
      <c r="J44" s="40"/>
    </row>
    <row r="45" spans="1:10" ht="16.5" customHeight="1" x14ac:dyDescent="0.75">
      <c r="A45" s="29" t="s">
        <v>166</v>
      </c>
      <c r="B45" s="44"/>
      <c r="C45" s="44">
        <v>4577348</v>
      </c>
      <c r="D45" s="44"/>
      <c r="E45" s="44">
        <v>1636868</v>
      </c>
      <c r="F45" s="44"/>
      <c r="G45" s="23">
        <v>4624095</v>
      </c>
      <c r="H45" s="44"/>
      <c r="I45" s="44">
        <v>1584122</v>
      </c>
      <c r="J45" s="40"/>
    </row>
    <row r="46" spans="1:10" ht="16.5" customHeight="1" x14ac:dyDescent="0.75">
      <c r="A46" s="29" t="s">
        <v>167</v>
      </c>
      <c r="B46" s="44"/>
      <c r="C46" s="44">
        <v>909520</v>
      </c>
      <c r="D46" s="44"/>
      <c r="E46" s="44">
        <v>1829281</v>
      </c>
      <c r="F46" s="44"/>
      <c r="G46" s="23">
        <v>929667</v>
      </c>
      <c r="H46" s="44"/>
      <c r="I46" s="44">
        <v>1837942</v>
      </c>
      <c r="J46" s="40"/>
    </row>
    <row r="47" spans="1:10" ht="16.5" customHeight="1" x14ac:dyDescent="0.75">
      <c r="A47" s="29" t="s">
        <v>168</v>
      </c>
      <c r="B47" s="44"/>
      <c r="C47" s="44">
        <v>-1022421</v>
      </c>
      <c r="D47" s="44"/>
      <c r="E47" s="44">
        <v>535282</v>
      </c>
      <c r="F47" s="44"/>
      <c r="G47" s="23">
        <v>0</v>
      </c>
      <c r="H47" s="44"/>
      <c r="I47" s="23">
        <v>0</v>
      </c>
      <c r="J47" s="40"/>
    </row>
    <row r="48" spans="1:10" ht="16.5" customHeight="1" x14ac:dyDescent="0.75">
      <c r="A48" s="29" t="s">
        <v>169</v>
      </c>
      <c r="B48" s="44"/>
      <c r="C48" s="44">
        <v>330299</v>
      </c>
      <c r="D48" s="44"/>
      <c r="E48" s="44">
        <v>118290</v>
      </c>
      <c r="F48" s="44"/>
      <c r="G48" s="23">
        <v>0</v>
      </c>
      <c r="H48" s="44"/>
      <c r="I48" s="23">
        <v>0</v>
      </c>
      <c r="J48" s="40"/>
    </row>
    <row r="49" spans="1:10" ht="16.5" customHeight="1" x14ac:dyDescent="0.75">
      <c r="A49" s="29" t="s">
        <v>170</v>
      </c>
      <c r="B49" s="44"/>
      <c r="C49" s="44">
        <v>2125393</v>
      </c>
      <c r="D49" s="44"/>
      <c r="E49" s="44">
        <v>-3256482</v>
      </c>
      <c r="F49" s="44"/>
      <c r="G49" s="44">
        <v>1818575</v>
      </c>
      <c r="H49" s="44"/>
      <c r="I49" s="44">
        <v>-3411871</v>
      </c>
      <c r="J49" s="40"/>
    </row>
    <row r="50" spans="1:10" ht="16.5" customHeight="1" x14ac:dyDescent="0.75">
      <c r="C50" s="40"/>
      <c r="E50" s="40"/>
      <c r="G50" s="40"/>
      <c r="I50" s="40"/>
      <c r="J50" s="40"/>
    </row>
    <row r="51" spans="1:10" ht="16.5" customHeight="1" x14ac:dyDescent="0.75">
      <c r="C51" s="40"/>
      <c r="E51" s="40"/>
      <c r="G51" s="40"/>
      <c r="I51" s="40"/>
      <c r="J51" s="40"/>
    </row>
    <row r="52" spans="1:10" ht="16.5" customHeight="1" x14ac:dyDescent="0.75">
      <c r="C52" s="40"/>
      <c r="E52" s="40"/>
      <c r="G52" s="40"/>
      <c r="I52" s="40"/>
      <c r="J52" s="40"/>
    </row>
    <row r="53" spans="1:10" ht="16.5" customHeight="1" x14ac:dyDescent="0.75">
      <c r="C53" s="40"/>
      <c r="E53" s="40"/>
      <c r="G53" s="40"/>
      <c r="I53" s="40"/>
      <c r="J53" s="40"/>
    </row>
    <row r="54" spans="1:10" ht="16.5" customHeight="1" x14ac:dyDescent="0.75">
      <c r="C54" s="40"/>
      <c r="E54" s="40"/>
      <c r="G54" s="40"/>
      <c r="I54" s="40"/>
      <c r="J54" s="40"/>
    </row>
    <row r="55" spans="1:10" ht="16.5" customHeight="1" x14ac:dyDescent="0.75">
      <c r="C55" s="40"/>
      <c r="E55" s="40"/>
      <c r="G55" s="40"/>
      <c r="I55" s="40"/>
      <c r="J55" s="40"/>
    </row>
    <row r="56" spans="1:10" ht="16.5" customHeight="1" x14ac:dyDescent="0.75">
      <c r="C56" s="40"/>
      <c r="E56" s="40"/>
      <c r="G56" s="40"/>
      <c r="I56" s="40"/>
      <c r="J56" s="40"/>
    </row>
    <row r="57" spans="1:10" ht="16.5" customHeight="1" x14ac:dyDescent="0.75">
      <c r="C57" s="40"/>
      <c r="E57" s="40"/>
      <c r="G57" s="40"/>
      <c r="I57" s="40"/>
      <c r="J57" s="40"/>
    </row>
    <row r="58" spans="1:10" ht="16.5" customHeight="1" x14ac:dyDescent="0.75">
      <c r="C58" s="40"/>
      <c r="E58" s="40"/>
      <c r="G58" s="40"/>
      <c r="I58" s="40"/>
      <c r="J58" s="40"/>
    </row>
    <row r="59" spans="1:10" ht="16.5" customHeight="1" x14ac:dyDescent="0.75">
      <c r="C59" s="40"/>
      <c r="E59" s="40"/>
      <c r="G59" s="40"/>
      <c r="I59" s="40"/>
      <c r="J59" s="40"/>
    </row>
    <row r="60" spans="1:10" ht="16.5" customHeight="1" x14ac:dyDescent="0.75">
      <c r="C60" s="40"/>
      <c r="E60" s="40"/>
      <c r="G60" s="40"/>
      <c r="I60" s="40"/>
      <c r="J60" s="40"/>
    </row>
    <row r="61" spans="1:10" ht="22.4" customHeight="1" x14ac:dyDescent="0.75">
      <c r="A61" s="161" t="s">
        <v>229</v>
      </c>
      <c r="B61" s="162"/>
      <c r="C61" s="163"/>
      <c r="D61" s="162"/>
      <c r="E61" s="163"/>
      <c r="F61" s="162"/>
      <c r="G61" s="163"/>
      <c r="H61" s="162"/>
      <c r="I61" s="163"/>
      <c r="J61" s="40"/>
    </row>
    <row r="62" spans="1:10" ht="16.5" customHeight="1" x14ac:dyDescent="0.75">
      <c r="A62" s="176" t="str">
        <f>A1</f>
        <v xml:space="preserve">Kiatnakin Phatra Bank Public Company Limited and Subsidiaries </v>
      </c>
      <c r="B62" s="176"/>
      <c r="C62" s="176"/>
      <c r="D62" s="176"/>
      <c r="E62" s="176"/>
      <c r="F62" s="176"/>
      <c r="G62" s="176"/>
      <c r="H62" s="176"/>
      <c r="I62" s="176"/>
      <c r="J62" s="40"/>
    </row>
    <row r="63" spans="1:10" ht="16.5" customHeight="1" x14ac:dyDescent="0.75">
      <c r="A63" s="194" t="s">
        <v>218</v>
      </c>
      <c r="B63" s="176"/>
      <c r="C63" s="176"/>
      <c r="D63" s="176"/>
      <c r="E63" s="176"/>
      <c r="F63" s="176"/>
      <c r="G63" s="176"/>
      <c r="H63" s="176"/>
      <c r="I63" s="176"/>
      <c r="J63" s="40"/>
    </row>
    <row r="64" spans="1:10" ht="16.5" customHeight="1" x14ac:dyDescent="0.75">
      <c r="A64" s="183" t="str">
        <f>A3</f>
        <v>For the three-month period ended 31 March 2025</v>
      </c>
      <c r="B64" s="177"/>
      <c r="C64" s="177"/>
      <c r="D64" s="177"/>
      <c r="E64" s="177"/>
      <c r="F64" s="177"/>
      <c r="G64" s="177"/>
      <c r="H64" s="177"/>
      <c r="I64" s="177"/>
      <c r="J64" s="40"/>
    </row>
    <row r="65" spans="1:10" s="32" customFormat="1" ht="13" customHeight="1" x14ac:dyDescent="0.75">
      <c r="B65" s="49"/>
      <c r="C65" s="14"/>
      <c r="D65" s="50"/>
      <c r="E65" s="14"/>
      <c r="F65" s="50"/>
      <c r="G65" s="14"/>
      <c r="H65" s="49"/>
      <c r="I65" s="14"/>
      <c r="J65" s="40"/>
    </row>
    <row r="66" spans="1:10" s="32" customFormat="1" ht="13" customHeight="1" x14ac:dyDescent="0.75">
      <c r="B66" s="23"/>
      <c r="C66" s="14"/>
      <c r="D66" s="50"/>
      <c r="E66" s="14"/>
      <c r="F66" s="50"/>
      <c r="G66" s="14"/>
      <c r="H66" s="49"/>
      <c r="I66" s="14"/>
      <c r="J66" s="40"/>
    </row>
    <row r="67" spans="1:10" s="32" customFormat="1" ht="16.5" customHeight="1" x14ac:dyDescent="0.75">
      <c r="B67" s="160"/>
      <c r="C67" s="178" t="s">
        <v>2</v>
      </c>
      <c r="D67" s="178"/>
      <c r="E67" s="178"/>
      <c r="F67" s="120"/>
      <c r="G67" s="178" t="s">
        <v>3</v>
      </c>
      <c r="H67" s="178"/>
      <c r="I67" s="178"/>
      <c r="J67" s="40"/>
    </row>
    <row r="68" spans="1:10" s="32" customFormat="1" ht="16.5" customHeight="1" x14ac:dyDescent="0.75">
      <c r="B68" s="35"/>
      <c r="C68" s="33" t="s">
        <v>255</v>
      </c>
      <c r="D68" s="34"/>
      <c r="E68" s="33" t="s">
        <v>213</v>
      </c>
      <c r="F68" s="35"/>
      <c r="G68" s="33" t="s">
        <v>255</v>
      </c>
      <c r="H68" s="34"/>
      <c r="I68" s="33" t="s">
        <v>213</v>
      </c>
      <c r="J68" s="40"/>
    </row>
    <row r="69" spans="1:10" s="32" customFormat="1" ht="16.5" customHeight="1" x14ac:dyDescent="0.75">
      <c r="B69" s="23"/>
      <c r="C69" s="14" t="s">
        <v>61</v>
      </c>
      <c r="D69" s="50"/>
      <c r="E69" s="14" t="s">
        <v>61</v>
      </c>
      <c r="F69" s="50"/>
      <c r="G69" s="14" t="s">
        <v>61</v>
      </c>
      <c r="H69" s="49"/>
      <c r="I69" s="14" t="s">
        <v>61</v>
      </c>
      <c r="J69" s="40"/>
    </row>
    <row r="70" spans="1:10" s="39" customFormat="1" ht="16.5" customHeight="1" x14ac:dyDescent="0.75">
      <c r="B70" s="38"/>
      <c r="C70" s="36" t="s">
        <v>62</v>
      </c>
      <c r="D70" s="51"/>
      <c r="E70" s="36" t="s">
        <v>62</v>
      </c>
      <c r="F70" s="51"/>
      <c r="G70" s="36" t="s">
        <v>62</v>
      </c>
      <c r="H70" s="38"/>
      <c r="I70" s="36" t="s">
        <v>62</v>
      </c>
      <c r="J70" s="40"/>
    </row>
    <row r="71" spans="1:10" ht="16.5" customHeight="1" x14ac:dyDescent="0.75">
      <c r="A71" s="62" t="s">
        <v>219</v>
      </c>
      <c r="B71" s="42"/>
      <c r="D71" s="42"/>
      <c r="F71" s="42"/>
      <c r="H71" s="42"/>
      <c r="J71" s="40"/>
    </row>
    <row r="72" spans="1:10" ht="16.5" customHeight="1" x14ac:dyDescent="0.75">
      <c r="A72" s="63" t="s">
        <v>171</v>
      </c>
      <c r="J72" s="40"/>
    </row>
    <row r="73" spans="1:10" ht="16.5" customHeight="1" x14ac:dyDescent="0.75">
      <c r="A73" s="164" t="s">
        <v>172</v>
      </c>
      <c r="B73" s="44"/>
      <c r="C73" s="44">
        <v>-2053712</v>
      </c>
      <c r="D73" s="44"/>
      <c r="E73" s="44">
        <v>-2053432</v>
      </c>
      <c r="F73" s="44"/>
      <c r="G73" s="44">
        <v>-2497061</v>
      </c>
      <c r="H73" s="44"/>
      <c r="I73" s="44">
        <v>-2285757</v>
      </c>
      <c r="J73" s="40"/>
    </row>
    <row r="74" spans="1:10" ht="16.5" customHeight="1" x14ac:dyDescent="0.75">
      <c r="A74" s="164" t="s">
        <v>164</v>
      </c>
      <c r="B74" s="44"/>
      <c r="C74" s="44">
        <v>-7273153</v>
      </c>
      <c r="D74" s="44"/>
      <c r="E74" s="44">
        <v>-619808</v>
      </c>
      <c r="F74" s="44"/>
      <c r="G74" s="44">
        <v>-5225086</v>
      </c>
      <c r="H74" s="44"/>
      <c r="I74" s="44">
        <v>-1125640</v>
      </c>
      <c r="J74" s="40"/>
    </row>
    <row r="75" spans="1:10" ht="16.5" customHeight="1" x14ac:dyDescent="0.75">
      <c r="A75" s="164" t="s">
        <v>173</v>
      </c>
      <c r="B75" s="44"/>
      <c r="C75" s="44">
        <v>131320</v>
      </c>
      <c r="D75" s="44"/>
      <c r="E75" s="44">
        <v>97355</v>
      </c>
      <c r="F75" s="44"/>
      <c r="G75" s="44">
        <v>131320</v>
      </c>
      <c r="H75" s="44"/>
      <c r="I75" s="44">
        <v>97355</v>
      </c>
      <c r="J75" s="40"/>
    </row>
    <row r="76" spans="1:10" ht="16.5" customHeight="1" x14ac:dyDescent="0.75">
      <c r="A76" s="164" t="s">
        <v>174</v>
      </c>
      <c r="B76" s="44"/>
      <c r="C76" s="44">
        <v>-48268</v>
      </c>
      <c r="D76" s="44"/>
      <c r="E76" s="44">
        <v>312061</v>
      </c>
      <c r="F76" s="44"/>
      <c r="G76" s="23">
        <v>0</v>
      </c>
      <c r="H76" s="44"/>
      <c r="I76" s="23">
        <v>0</v>
      </c>
      <c r="J76" s="40"/>
    </row>
    <row r="77" spans="1:10" ht="16.5" customHeight="1" x14ac:dyDescent="0.75">
      <c r="A77" s="164" t="s">
        <v>175</v>
      </c>
      <c r="B77" s="44"/>
      <c r="C77" s="44">
        <v>794145</v>
      </c>
      <c r="D77" s="44"/>
      <c r="E77" s="44">
        <v>-1491475</v>
      </c>
      <c r="F77" s="44"/>
      <c r="G77" s="23">
        <v>0</v>
      </c>
      <c r="H77" s="44"/>
      <c r="I77" s="23">
        <v>0</v>
      </c>
      <c r="J77" s="40"/>
    </row>
    <row r="78" spans="1:10" ht="16.5" customHeight="1" x14ac:dyDescent="0.75">
      <c r="A78" s="164" t="s">
        <v>176</v>
      </c>
      <c r="B78" s="44"/>
      <c r="C78" s="44">
        <v>-842685</v>
      </c>
      <c r="D78" s="44"/>
      <c r="E78" s="44">
        <v>-2080565</v>
      </c>
      <c r="F78" s="44"/>
      <c r="G78" s="44">
        <v>-887907</v>
      </c>
      <c r="H78" s="44"/>
      <c r="I78" s="44">
        <v>-2081221</v>
      </c>
      <c r="J78" s="40"/>
    </row>
    <row r="79" spans="1:10" ht="16.5" customHeight="1" x14ac:dyDescent="0.75">
      <c r="A79" s="164" t="s">
        <v>177</v>
      </c>
      <c r="B79" s="47"/>
      <c r="C79" s="45">
        <v>483167</v>
      </c>
      <c r="D79" s="44"/>
      <c r="E79" s="45">
        <v>-82141</v>
      </c>
      <c r="F79" s="44"/>
      <c r="G79" s="45">
        <v>483233</v>
      </c>
      <c r="H79" s="44"/>
      <c r="I79" s="45">
        <v>-84169</v>
      </c>
      <c r="J79" s="40"/>
    </row>
    <row r="80" spans="1:10" ht="6" customHeight="1" x14ac:dyDescent="0.75">
      <c r="A80" s="165"/>
      <c r="B80" s="47"/>
      <c r="C80" s="44"/>
      <c r="D80" s="44"/>
      <c r="E80" s="44"/>
      <c r="F80" s="44"/>
      <c r="G80" s="44"/>
      <c r="H80" s="44"/>
      <c r="I80" s="44"/>
      <c r="J80" s="40"/>
    </row>
    <row r="81" spans="1:10" ht="16.5" customHeight="1" x14ac:dyDescent="0.75">
      <c r="A81" s="29" t="s">
        <v>178</v>
      </c>
      <c r="B81" s="52"/>
      <c r="C81" s="45">
        <f>SUM(C41:C49,C73:C79)</f>
        <v>7852107</v>
      </c>
      <c r="D81" s="52"/>
      <c r="E81" s="45">
        <f>SUM(E41:E49,E73:E79)</f>
        <v>8908109</v>
      </c>
      <c r="F81" s="52"/>
      <c r="G81" s="45">
        <f>SUM(G41:G49,G73:G79)</f>
        <v>8076348</v>
      </c>
      <c r="H81" s="52"/>
      <c r="I81" s="45">
        <f>SUM(I41:I49,I73:I79)</f>
        <v>7327376</v>
      </c>
      <c r="J81" s="40"/>
    </row>
    <row r="82" spans="1:10" ht="12" customHeight="1" x14ac:dyDescent="0.75">
      <c r="A82" s="63"/>
      <c r="B82" s="44"/>
      <c r="C82" s="44"/>
      <c r="D82" s="44"/>
      <c r="E82" s="44"/>
      <c r="F82" s="44"/>
      <c r="G82" s="44"/>
      <c r="H82" s="44"/>
      <c r="I82" s="44"/>
      <c r="J82" s="40"/>
    </row>
    <row r="83" spans="1:10" ht="16.5" customHeight="1" x14ac:dyDescent="0.75">
      <c r="A83" s="62" t="s">
        <v>179</v>
      </c>
      <c r="B83" s="44"/>
      <c r="C83" s="44"/>
      <c r="D83" s="44"/>
      <c r="E83" s="44"/>
      <c r="F83" s="44"/>
      <c r="G83" s="44"/>
      <c r="H83" s="44"/>
      <c r="I83" s="44"/>
      <c r="J83" s="40"/>
    </row>
    <row r="84" spans="1:10" ht="16.5" customHeight="1" x14ac:dyDescent="0.75">
      <c r="A84" s="63" t="s">
        <v>180</v>
      </c>
      <c r="B84" s="44"/>
      <c r="C84" s="44"/>
      <c r="D84" s="44"/>
      <c r="E84" s="44"/>
      <c r="F84" s="44"/>
      <c r="G84" s="44"/>
      <c r="H84" s="44"/>
      <c r="I84" s="44"/>
      <c r="J84" s="40"/>
    </row>
    <row r="85" spans="1:10" ht="16.5" customHeight="1" x14ac:dyDescent="0.75">
      <c r="A85" s="63" t="s">
        <v>181</v>
      </c>
      <c r="B85" s="44"/>
      <c r="C85" s="44">
        <v>-1018987</v>
      </c>
      <c r="D85" s="44"/>
      <c r="E85" s="44">
        <v>-2059984</v>
      </c>
      <c r="F85" s="44"/>
      <c r="G85" s="44">
        <v>-1018987</v>
      </c>
      <c r="H85" s="44"/>
      <c r="I85" s="23">
        <v>-2059984</v>
      </c>
      <c r="J85" s="40"/>
    </row>
    <row r="86" spans="1:10" ht="16.5" customHeight="1" x14ac:dyDescent="0.75">
      <c r="A86" s="63" t="s">
        <v>182</v>
      </c>
      <c r="B86" s="44"/>
      <c r="C86" s="44"/>
      <c r="D86" s="44"/>
      <c r="E86" s="44"/>
      <c r="F86" s="44"/>
      <c r="G86" s="44"/>
      <c r="H86" s="44"/>
      <c r="I86" s="23"/>
      <c r="J86" s="40"/>
    </row>
    <row r="87" spans="1:10" ht="16.5" customHeight="1" x14ac:dyDescent="0.75">
      <c r="A87" s="63" t="s">
        <v>181</v>
      </c>
      <c r="B87" s="44"/>
      <c r="C87" s="44">
        <v>0</v>
      </c>
      <c r="D87" s="44"/>
      <c r="E87" s="44">
        <v>830120</v>
      </c>
      <c r="F87" s="44"/>
      <c r="G87" s="44">
        <v>0</v>
      </c>
      <c r="H87" s="44"/>
      <c r="I87" s="23">
        <v>830120</v>
      </c>
      <c r="J87" s="40"/>
    </row>
    <row r="88" spans="1:10" ht="16.5" customHeight="1" x14ac:dyDescent="0.75">
      <c r="A88" s="63" t="s">
        <v>183</v>
      </c>
      <c r="B88" s="44"/>
      <c r="C88" s="44"/>
      <c r="D88" s="44"/>
      <c r="E88" s="44"/>
      <c r="F88" s="44"/>
      <c r="G88" s="44"/>
      <c r="H88" s="44"/>
      <c r="I88" s="23"/>
      <c r="J88" s="40"/>
    </row>
    <row r="89" spans="1:10" ht="16.5" customHeight="1" x14ac:dyDescent="0.75">
      <c r="A89" s="63" t="s">
        <v>181</v>
      </c>
      <c r="B89" s="44"/>
      <c r="C89" s="44">
        <v>0</v>
      </c>
      <c r="D89" s="44"/>
      <c r="E89" s="44">
        <v>-61104</v>
      </c>
      <c r="F89" s="44"/>
      <c r="G89" s="23">
        <v>0</v>
      </c>
      <c r="H89" s="44"/>
      <c r="I89" s="23">
        <v>0</v>
      </c>
      <c r="J89" s="40"/>
    </row>
    <row r="90" spans="1:10" ht="16.5" customHeight="1" x14ac:dyDescent="0.75">
      <c r="A90" s="63" t="s">
        <v>184</v>
      </c>
      <c r="B90" s="44"/>
      <c r="C90" s="44"/>
      <c r="D90" s="44"/>
      <c r="E90" s="44"/>
      <c r="F90" s="44"/>
      <c r="G90" s="44"/>
      <c r="H90" s="44"/>
      <c r="I90" s="23"/>
      <c r="J90" s="40"/>
    </row>
    <row r="91" spans="1:10" ht="16.5" customHeight="1" x14ac:dyDescent="0.75">
      <c r="A91" s="63" t="s">
        <v>181</v>
      </c>
      <c r="B91" s="44"/>
      <c r="C91" s="44">
        <v>0</v>
      </c>
      <c r="D91" s="44"/>
      <c r="E91" s="23">
        <v>37138</v>
      </c>
      <c r="F91" s="44"/>
      <c r="G91" s="44">
        <v>0</v>
      </c>
      <c r="H91" s="44"/>
      <c r="I91" s="23">
        <v>0</v>
      </c>
      <c r="J91" s="40"/>
    </row>
    <row r="92" spans="1:10" ht="16.5" customHeight="1" x14ac:dyDescent="0.75">
      <c r="A92" s="63" t="s">
        <v>185</v>
      </c>
      <c r="B92" s="44"/>
      <c r="C92" s="44">
        <v>-3247955</v>
      </c>
      <c r="D92" s="44"/>
      <c r="E92" s="44">
        <v>-49728</v>
      </c>
      <c r="F92" s="44"/>
      <c r="G92" s="44">
        <v>-3247955</v>
      </c>
      <c r="H92" s="44"/>
      <c r="I92" s="23">
        <v>0</v>
      </c>
      <c r="J92" s="40"/>
    </row>
    <row r="93" spans="1:10" ht="16.5" customHeight="1" x14ac:dyDescent="0.75">
      <c r="A93" s="63" t="s">
        <v>186</v>
      </c>
      <c r="B93" s="44"/>
      <c r="C93" s="44">
        <v>0</v>
      </c>
      <c r="D93" s="44"/>
      <c r="E93" s="23">
        <v>661125</v>
      </c>
      <c r="F93" s="44"/>
      <c r="G93" s="23">
        <v>0</v>
      </c>
      <c r="H93" s="44"/>
      <c r="I93" s="23">
        <v>591142</v>
      </c>
      <c r="J93" s="40"/>
    </row>
    <row r="94" spans="1:10" ht="16.5" customHeight="1" x14ac:dyDescent="0.75">
      <c r="A94" s="63" t="s">
        <v>204</v>
      </c>
      <c r="B94" s="44"/>
      <c r="C94" s="23">
        <v>0</v>
      </c>
      <c r="D94" s="44"/>
      <c r="E94" s="23">
        <v>-43</v>
      </c>
      <c r="F94" s="44"/>
      <c r="G94" s="23"/>
      <c r="H94" s="44"/>
      <c r="I94" s="23">
        <v>0</v>
      </c>
      <c r="J94" s="40"/>
    </row>
    <row r="95" spans="1:10" ht="16.5" customHeight="1" x14ac:dyDescent="0.75">
      <c r="A95" s="63" t="s">
        <v>233</v>
      </c>
      <c r="B95" s="44"/>
      <c r="C95" s="23">
        <v>0</v>
      </c>
      <c r="D95" s="44"/>
      <c r="E95" s="23">
        <v>0</v>
      </c>
      <c r="F95" s="44"/>
      <c r="G95" s="23">
        <v>740986</v>
      </c>
      <c r="H95" s="44"/>
      <c r="I95" s="23">
        <v>1015661</v>
      </c>
      <c r="J95" s="40"/>
    </row>
    <row r="96" spans="1:10" ht="16.5" customHeight="1" x14ac:dyDescent="0.75">
      <c r="A96" s="63" t="s">
        <v>187</v>
      </c>
      <c r="B96" s="44"/>
      <c r="C96" s="44">
        <v>-6675</v>
      </c>
      <c r="D96" s="44"/>
      <c r="E96" s="23">
        <v>-16295</v>
      </c>
      <c r="F96" s="44"/>
      <c r="G96" s="23">
        <v>-4661</v>
      </c>
      <c r="H96" s="44"/>
      <c r="I96" s="23">
        <v>-8122</v>
      </c>
      <c r="J96" s="40"/>
    </row>
    <row r="97" spans="1:10" ht="16.5" customHeight="1" x14ac:dyDescent="0.75">
      <c r="A97" s="63" t="s">
        <v>188</v>
      </c>
      <c r="B97" s="44"/>
      <c r="C97" s="44">
        <v>2312</v>
      </c>
      <c r="D97" s="44"/>
      <c r="E97" s="44">
        <v>598</v>
      </c>
      <c r="F97" s="44"/>
      <c r="G97" s="44">
        <v>2176</v>
      </c>
      <c r="H97" s="44"/>
      <c r="I97" s="44">
        <v>598</v>
      </c>
      <c r="J97" s="40"/>
    </row>
    <row r="98" spans="1:10" ht="16.5" customHeight="1" x14ac:dyDescent="0.75">
      <c r="A98" s="63" t="s">
        <v>189</v>
      </c>
      <c r="B98" s="44"/>
      <c r="C98" s="45">
        <v>-152368</v>
      </c>
      <c r="D98" s="44"/>
      <c r="E98" s="45">
        <v>-104683</v>
      </c>
      <c r="F98" s="44"/>
      <c r="G98" s="45">
        <v>-117883</v>
      </c>
      <c r="H98" s="44"/>
      <c r="I98" s="45">
        <v>-47446</v>
      </c>
      <c r="J98" s="40"/>
    </row>
    <row r="99" spans="1:10" ht="6" customHeight="1" x14ac:dyDescent="0.75">
      <c r="A99" s="165"/>
      <c r="B99" s="47"/>
      <c r="C99" s="44"/>
      <c r="D99" s="44"/>
      <c r="E99" s="44"/>
      <c r="F99" s="44"/>
      <c r="G99" s="44"/>
      <c r="H99" s="44"/>
      <c r="I99" s="44"/>
      <c r="J99" s="40"/>
    </row>
    <row r="100" spans="1:10" ht="16.5" customHeight="1" x14ac:dyDescent="0.75">
      <c r="A100" s="63" t="s">
        <v>190</v>
      </c>
      <c r="B100" s="44"/>
      <c r="C100" s="45">
        <f>SUM(C84:C98)</f>
        <v>-4423673</v>
      </c>
      <c r="D100" s="44"/>
      <c r="E100" s="45">
        <f>SUM(E85:E98)</f>
        <v>-762856</v>
      </c>
      <c r="F100" s="44"/>
      <c r="G100" s="45">
        <f>SUM(G84:G99)</f>
        <v>-3646324</v>
      </c>
      <c r="H100" s="44"/>
      <c r="I100" s="45">
        <f>SUM(I85:I98)</f>
        <v>321969</v>
      </c>
      <c r="J100" s="40"/>
    </row>
    <row r="101" spans="1:10" ht="12" customHeight="1" x14ac:dyDescent="0.75">
      <c r="A101" s="165"/>
      <c r="B101" s="47"/>
      <c r="C101" s="44"/>
      <c r="D101" s="44"/>
      <c r="E101" s="44"/>
      <c r="F101" s="44"/>
      <c r="G101" s="44"/>
      <c r="H101" s="44"/>
      <c r="I101" s="44"/>
      <c r="J101" s="40"/>
    </row>
    <row r="102" spans="1:10" ht="16.5" customHeight="1" x14ac:dyDescent="0.75">
      <c r="A102" s="62" t="s">
        <v>191</v>
      </c>
      <c r="B102" s="44"/>
      <c r="C102" s="44"/>
      <c r="D102" s="44"/>
      <c r="E102" s="44"/>
      <c r="F102" s="44"/>
      <c r="G102" s="44"/>
      <c r="H102" s="44"/>
      <c r="I102" s="44"/>
      <c r="J102" s="40"/>
    </row>
    <row r="103" spans="1:10" ht="16.5" customHeight="1" x14ac:dyDescent="0.75">
      <c r="A103" s="63" t="s">
        <v>230</v>
      </c>
      <c r="B103" s="44"/>
      <c r="C103" s="44">
        <v>0</v>
      </c>
      <c r="D103" s="44"/>
      <c r="E103" s="44">
        <v>94</v>
      </c>
      <c r="F103" s="44"/>
      <c r="G103" s="44">
        <v>0</v>
      </c>
      <c r="H103" s="44"/>
      <c r="I103" s="44">
        <v>94</v>
      </c>
      <c r="J103" s="40"/>
    </row>
    <row r="104" spans="1:10" ht="16.5" customHeight="1" x14ac:dyDescent="0.75">
      <c r="A104" s="63" t="s">
        <v>231</v>
      </c>
      <c r="B104" s="44"/>
      <c r="C104" s="44">
        <v>0</v>
      </c>
      <c r="D104" s="44"/>
      <c r="E104" s="44">
        <v>563</v>
      </c>
      <c r="F104" s="44"/>
      <c r="G104" s="44">
        <v>0</v>
      </c>
      <c r="H104" s="44"/>
      <c r="I104" s="44">
        <v>563</v>
      </c>
      <c r="J104" s="40"/>
    </row>
    <row r="105" spans="1:10" ht="16.5" customHeight="1" x14ac:dyDescent="0.75">
      <c r="A105" s="63" t="s">
        <v>192</v>
      </c>
      <c r="B105" s="44"/>
      <c r="C105" s="44">
        <v>11643855</v>
      </c>
      <c r="D105" s="44"/>
      <c r="E105" s="44">
        <v>14166250</v>
      </c>
      <c r="F105" s="44"/>
      <c r="G105" s="44">
        <v>8307030</v>
      </c>
      <c r="H105" s="44"/>
      <c r="I105" s="44">
        <v>14166250</v>
      </c>
      <c r="J105" s="40"/>
    </row>
    <row r="106" spans="1:10" ht="16.5" customHeight="1" x14ac:dyDescent="0.75">
      <c r="A106" s="63" t="s">
        <v>193</v>
      </c>
      <c r="B106" s="44"/>
      <c r="C106" s="44">
        <v>-14909177</v>
      </c>
      <c r="D106" s="44"/>
      <c r="E106" s="44">
        <v>-22456639</v>
      </c>
      <c r="F106" s="44"/>
      <c r="G106" s="44">
        <v>-12818111</v>
      </c>
      <c r="H106" s="44"/>
      <c r="I106" s="44">
        <v>-22012962</v>
      </c>
      <c r="J106" s="40"/>
    </row>
    <row r="107" spans="1:10" ht="16.5" customHeight="1" x14ac:dyDescent="0.75">
      <c r="A107" s="63" t="s">
        <v>248</v>
      </c>
      <c r="B107" s="44"/>
      <c r="C107" s="44">
        <v>0</v>
      </c>
      <c r="D107" s="44"/>
      <c r="E107" s="44">
        <v>0</v>
      </c>
      <c r="F107" s="44"/>
      <c r="G107" s="44">
        <v>760000</v>
      </c>
      <c r="H107" s="44"/>
      <c r="I107" s="44">
        <v>0</v>
      </c>
      <c r="J107" s="40"/>
    </row>
    <row r="108" spans="1:10" ht="16.5" customHeight="1" x14ac:dyDescent="0.75">
      <c r="A108" s="63" t="s">
        <v>194</v>
      </c>
      <c r="B108" s="44"/>
      <c r="C108" s="44">
        <v>0</v>
      </c>
      <c r="D108" s="44"/>
      <c r="E108" s="23">
        <v>0</v>
      </c>
      <c r="F108" s="44"/>
      <c r="G108" s="44">
        <v>-780000</v>
      </c>
      <c r="H108" s="44"/>
      <c r="I108" s="44">
        <v>-70000</v>
      </c>
      <c r="J108" s="40"/>
    </row>
    <row r="109" spans="1:10" ht="16.5" customHeight="1" x14ac:dyDescent="0.75">
      <c r="A109" s="63" t="s">
        <v>195</v>
      </c>
      <c r="B109" s="44"/>
      <c r="C109" s="44"/>
      <c r="D109" s="44"/>
      <c r="E109" s="44"/>
      <c r="F109" s="44"/>
      <c r="G109" s="44"/>
      <c r="H109" s="44"/>
      <c r="I109" s="44"/>
      <c r="J109" s="40"/>
    </row>
    <row r="110" spans="1:10" ht="16.5" customHeight="1" x14ac:dyDescent="0.75">
      <c r="A110" s="63" t="s">
        <v>196</v>
      </c>
      <c r="B110" s="44"/>
      <c r="C110" s="44">
        <v>-383371</v>
      </c>
      <c r="D110" s="44"/>
      <c r="E110" s="44">
        <v>-1760047</v>
      </c>
      <c r="F110" s="44"/>
      <c r="G110" s="23">
        <v>0</v>
      </c>
      <c r="H110" s="44"/>
      <c r="I110" s="23">
        <v>0</v>
      </c>
      <c r="J110" s="40"/>
    </row>
    <row r="111" spans="1:10" ht="16.5" customHeight="1" x14ac:dyDescent="0.75">
      <c r="A111" s="63" t="s">
        <v>197</v>
      </c>
      <c r="B111" s="44"/>
      <c r="C111" s="44"/>
      <c r="D111" s="44"/>
      <c r="E111" s="44"/>
      <c r="F111" s="44"/>
      <c r="G111" s="44"/>
      <c r="H111" s="44"/>
      <c r="I111" s="44"/>
      <c r="J111" s="40"/>
    </row>
    <row r="112" spans="1:10" ht="16.5" customHeight="1" x14ac:dyDescent="0.75">
      <c r="A112" s="63" t="s">
        <v>196</v>
      </c>
      <c r="B112" s="44"/>
      <c r="C112" s="44">
        <v>107500</v>
      </c>
      <c r="D112" s="44"/>
      <c r="E112" s="44">
        <v>1608000</v>
      </c>
      <c r="F112" s="44"/>
      <c r="G112" s="23">
        <v>0</v>
      </c>
      <c r="H112" s="44"/>
      <c r="I112" s="23">
        <v>0</v>
      </c>
      <c r="J112" s="40"/>
    </row>
    <row r="113" spans="1:10" ht="16.5" customHeight="1" x14ac:dyDescent="0.75">
      <c r="A113" s="63" t="s">
        <v>249</v>
      </c>
      <c r="B113" s="44"/>
      <c r="C113" s="44">
        <v>-158771</v>
      </c>
      <c r="D113" s="44"/>
      <c r="E113" s="23">
        <v>0</v>
      </c>
      <c r="F113" s="44"/>
      <c r="G113" s="23">
        <v>-158771</v>
      </c>
      <c r="H113" s="44"/>
      <c r="I113" s="23">
        <v>0</v>
      </c>
      <c r="J113" s="40"/>
    </row>
    <row r="114" spans="1:10" ht="16.5" customHeight="1" x14ac:dyDescent="0.75">
      <c r="A114" s="63" t="s">
        <v>198</v>
      </c>
      <c r="B114" s="44"/>
      <c r="C114" s="44">
        <v>-26303</v>
      </c>
      <c r="D114" s="44"/>
      <c r="E114" s="44">
        <v>-27855</v>
      </c>
      <c r="F114" s="44"/>
      <c r="G114" s="23">
        <v>-56998</v>
      </c>
      <c r="H114" s="44"/>
      <c r="I114" s="23">
        <v>-57671</v>
      </c>
      <c r="J114" s="40"/>
    </row>
    <row r="115" spans="1:10" ht="16.5" customHeight="1" x14ac:dyDescent="0.75">
      <c r="A115" s="63" t="s">
        <v>243</v>
      </c>
      <c r="B115" s="44"/>
      <c r="C115" s="45">
        <v>-19014</v>
      </c>
      <c r="D115" s="44"/>
      <c r="E115" s="41">
        <v>0</v>
      </c>
      <c r="F115" s="44"/>
      <c r="G115" s="45">
        <v>0</v>
      </c>
      <c r="H115" s="44"/>
      <c r="I115" s="41">
        <v>0</v>
      </c>
      <c r="J115" s="40"/>
    </row>
    <row r="116" spans="1:10" ht="6" customHeight="1" x14ac:dyDescent="0.75">
      <c r="A116" s="165"/>
      <c r="B116" s="47"/>
      <c r="C116" s="44"/>
      <c r="D116" s="44"/>
      <c r="E116" s="44"/>
      <c r="F116" s="44"/>
      <c r="G116" s="44"/>
      <c r="H116" s="44"/>
      <c r="I116" s="44"/>
      <c r="J116" s="40"/>
    </row>
    <row r="117" spans="1:10" ht="16.5" customHeight="1" x14ac:dyDescent="0.75">
      <c r="A117" s="63" t="s">
        <v>199</v>
      </c>
      <c r="B117" s="44"/>
      <c r="C117" s="45">
        <f>SUM(C103:C115)</f>
        <v>-3745281</v>
      </c>
      <c r="D117" s="44"/>
      <c r="E117" s="45">
        <f>SUM(E103:E115)</f>
        <v>-8469634</v>
      </c>
      <c r="F117" s="44"/>
      <c r="G117" s="45">
        <f>SUM(G103:G115)</f>
        <v>-4746850</v>
      </c>
      <c r="H117" s="44"/>
      <c r="I117" s="45">
        <f>SUM(I103:I115)</f>
        <v>-7973726</v>
      </c>
      <c r="J117" s="40"/>
    </row>
    <row r="118" spans="1:10" ht="8.15" customHeight="1" x14ac:dyDescent="0.75">
      <c r="A118" s="165"/>
      <c r="B118" s="47"/>
      <c r="C118" s="44"/>
      <c r="D118" s="44"/>
      <c r="E118" s="44"/>
      <c r="F118" s="44"/>
      <c r="G118" s="44"/>
      <c r="H118" s="44"/>
      <c r="I118" s="44"/>
      <c r="J118" s="40"/>
    </row>
    <row r="119" spans="1:10" ht="16.5" customHeight="1" x14ac:dyDescent="0.75">
      <c r="A119" s="62" t="s">
        <v>200</v>
      </c>
      <c r="B119" s="44"/>
      <c r="C119" s="44">
        <f>+C117+C100+C81</f>
        <v>-316847</v>
      </c>
      <c r="D119" s="44"/>
      <c r="E119" s="44">
        <f>+E117+E100+E81</f>
        <v>-324381</v>
      </c>
      <c r="F119" s="44"/>
      <c r="G119" s="44">
        <f>+G117+G100+G81</f>
        <v>-316826</v>
      </c>
      <c r="H119" s="44"/>
      <c r="I119" s="44">
        <f>+I117+I100+I81</f>
        <v>-324381</v>
      </c>
      <c r="J119" s="40"/>
    </row>
    <row r="120" spans="1:10" ht="16.5" customHeight="1" x14ac:dyDescent="0.75">
      <c r="A120" s="63" t="s">
        <v>201</v>
      </c>
      <c r="B120" s="44"/>
      <c r="C120" s="45">
        <v>1247825</v>
      </c>
      <c r="D120" s="44"/>
      <c r="E120" s="45">
        <v>1381596</v>
      </c>
      <c r="F120" s="44"/>
      <c r="G120" s="45">
        <v>1247746</v>
      </c>
      <c r="H120" s="44"/>
      <c r="I120" s="45">
        <v>1381440</v>
      </c>
      <c r="J120" s="40"/>
    </row>
    <row r="121" spans="1:10" ht="6" customHeight="1" x14ac:dyDescent="0.75">
      <c r="A121" s="165"/>
      <c r="B121" s="47"/>
      <c r="C121" s="44"/>
      <c r="D121" s="44"/>
      <c r="E121" s="44"/>
      <c r="F121" s="44"/>
      <c r="G121" s="44"/>
      <c r="H121" s="44"/>
      <c r="I121" s="44"/>
      <c r="J121" s="40"/>
    </row>
    <row r="122" spans="1:10" ht="16.5" customHeight="1" thickBot="1" x14ac:dyDescent="0.8">
      <c r="A122" s="62" t="s">
        <v>261</v>
      </c>
      <c r="B122" s="44"/>
      <c r="C122" s="46">
        <f>SUM(C119:C120)</f>
        <v>930978</v>
      </c>
      <c r="D122" s="44"/>
      <c r="E122" s="46">
        <f>SUM(E119:E120)</f>
        <v>1057215</v>
      </c>
      <c r="F122" s="44"/>
      <c r="G122" s="46">
        <f>SUM(G119:G120)</f>
        <v>930920</v>
      </c>
      <c r="H122" s="44"/>
      <c r="I122" s="46">
        <f>SUM(I119:I120)</f>
        <v>1057059</v>
      </c>
      <c r="J122" s="40"/>
    </row>
    <row r="123" spans="1:10" ht="18" customHeight="1" thickTop="1" x14ac:dyDescent="0.75">
      <c r="A123" s="62"/>
      <c r="B123" s="44"/>
      <c r="C123" s="44"/>
      <c r="D123" s="44"/>
      <c r="E123" s="44"/>
      <c r="F123" s="44"/>
      <c r="G123" s="44"/>
      <c r="H123" s="44"/>
      <c r="I123" s="44"/>
      <c r="J123" s="40"/>
    </row>
    <row r="124" spans="1:10" ht="16.5" customHeight="1" x14ac:dyDescent="0.75">
      <c r="A124" s="62"/>
      <c r="B124" s="44"/>
      <c r="C124" s="44"/>
      <c r="D124" s="44"/>
      <c r="E124" s="44"/>
      <c r="F124" s="44"/>
      <c r="G124" s="44"/>
      <c r="H124" s="44"/>
      <c r="I124" s="44"/>
      <c r="J124" s="40"/>
    </row>
    <row r="125" spans="1:10" ht="15.75" customHeight="1" x14ac:dyDescent="0.75">
      <c r="A125" s="62"/>
      <c r="B125" s="44"/>
      <c r="C125" s="44"/>
      <c r="D125" s="44"/>
      <c r="E125" s="44"/>
      <c r="F125" s="44"/>
      <c r="G125" s="44"/>
      <c r="H125" s="44"/>
      <c r="I125" s="44"/>
      <c r="J125" s="40"/>
    </row>
    <row r="126" spans="1:10" ht="22.4" customHeight="1" x14ac:dyDescent="0.75">
      <c r="A126" s="161" t="s">
        <v>229</v>
      </c>
      <c r="B126" s="162"/>
      <c r="C126" s="163"/>
      <c r="D126" s="162"/>
      <c r="E126" s="163"/>
      <c r="F126" s="162"/>
      <c r="G126" s="163"/>
      <c r="H126" s="162"/>
      <c r="I126" s="163"/>
      <c r="J126" s="40"/>
    </row>
    <row r="127" spans="1:10" ht="16.5" customHeight="1" x14ac:dyDescent="0.75">
      <c r="A127" s="176" t="str">
        <f>A62</f>
        <v xml:space="preserve">Kiatnakin Phatra Bank Public Company Limited and Subsidiaries </v>
      </c>
      <c r="B127" s="176"/>
      <c r="C127" s="176"/>
      <c r="D127" s="176"/>
      <c r="E127" s="176"/>
      <c r="F127" s="176"/>
      <c r="G127" s="176"/>
      <c r="H127" s="176"/>
      <c r="I127" s="176"/>
      <c r="J127" s="40"/>
    </row>
    <row r="128" spans="1:10" ht="16.5" customHeight="1" x14ac:dyDescent="0.75">
      <c r="A128" s="176" t="s">
        <v>220</v>
      </c>
      <c r="B128" s="176"/>
      <c r="C128" s="176"/>
      <c r="D128" s="176"/>
      <c r="E128" s="176"/>
      <c r="F128" s="176"/>
      <c r="G128" s="176"/>
      <c r="H128" s="176"/>
      <c r="I128" s="176"/>
      <c r="J128" s="40"/>
    </row>
    <row r="129" spans="1:10" ht="16.5" customHeight="1" x14ac:dyDescent="0.75">
      <c r="A129" s="183" t="str">
        <f>A64</f>
        <v>For the three-month period ended 31 March 2025</v>
      </c>
      <c r="B129" s="177"/>
      <c r="C129" s="177"/>
      <c r="D129" s="177"/>
      <c r="E129" s="177"/>
      <c r="F129" s="177"/>
      <c r="G129" s="177"/>
      <c r="H129" s="177"/>
      <c r="I129" s="177"/>
      <c r="J129" s="40"/>
    </row>
    <row r="130" spans="1:10" ht="16.5" customHeight="1" x14ac:dyDescent="0.75">
      <c r="J130" s="40"/>
    </row>
    <row r="131" spans="1:10" ht="16.5" customHeight="1" x14ac:dyDescent="0.75">
      <c r="J131" s="40"/>
    </row>
    <row r="132" spans="1:10" ht="16.5" customHeight="1" x14ac:dyDescent="0.75">
      <c r="A132" s="166" t="s">
        <v>202</v>
      </c>
      <c r="J132" s="40"/>
    </row>
    <row r="133" spans="1:10" ht="16.5" customHeight="1" x14ac:dyDescent="0.75">
      <c r="J133" s="40"/>
    </row>
    <row r="134" spans="1:10" ht="16.5" customHeight="1" x14ac:dyDescent="0.75">
      <c r="A134" s="192" t="s">
        <v>260</v>
      </c>
      <c r="B134" s="192"/>
      <c r="C134" s="192"/>
      <c r="D134" s="192"/>
      <c r="E134" s="192"/>
      <c r="F134" s="192"/>
      <c r="G134" s="192"/>
      <c r="J134" s="40"/>
    </row>
    <row r="135" spans="1:10" ht="16.5" customHeight="1" x14ac:dyDescent="0.75">
      <c r="J135" s="40"/>
    </row>
    <row r="136" spans="1:10" ht="16.5" customHeight="1" x14ac:dyDescent="0.75">
      <c r="B136" s="160"/>
      <c r="C136" s="178" t="s">
        <v>2</v>
      </c>
      <c r="D136" s="178"/>
      <c r="E136" s="178"/>
      <c r="G136" s="193" t="s">
        <v>3</v>
      </c>
      <c r="H136" s="193"/>
      <c r="I136" s="193"/>
      <c r="J136" s="40"/>
    </row>
    <row r="137" spans="1:10" ht="16.5" customHeight="1" x14ac:dyDescent="0.75">
      <c r="B137" s="35"/>
      <c r="C137" s="33" t="s">
        <v>255</v>
      </c>
      <c r="D137" s="34"/>
      <c r="E137" s="33" t="s">
        <v>213</v>
      </c>
      <c r="F137" s="35"/>
      <c r="G137" s="33" t="s">
        <v>255</v>
      </c>
      <c r="H137" s="34"/>
      <c r="I137" s="33" t="s">
        <v>213</v>
      </c>
      <c r="J137" s="40"/>
    </row>
    <row r="138" spans="1:10" ht="16.5" customHeight="1" x14ac:dyDescent="0.75">
      <c r="B138" s="126"/>
      <c r="C138" s="136" t="s">
        <v>61</v>
      </c>
      <c r="E138" s="136" t="s">
        <v>61</v>
      </c>
      <c r="G138" s="136" t="s">
        <v>61</v>
      </c>
      <c r="H138" s="126"/>
      <c r="I138" s="136" t="s">
        <v>61</v>
      </c>
      <c r="J138" s="40"/>
    </row>
    <row r="139" spans="1:10" ht="16.5" customHeight="1" x14ac:dyDescent="0.75">
      <c r="B139" s="126"/>
      <c r="C139" s="132" t="s">
        <v>62</v>
      </c>
      <c r="E139" s="132" t="s">
        <v>62</v>
      </c>
      <c r="G139" s="132" t="s">
        <v>62</v>
      </c>
      <c r="H139" s="126"/>
      <c r="I139" s="132" t="s">
        <v>62</v>
      </c>
      <c r="J139" s="40"/>
    </row>
    <row r="140" spans="1:10" ht="16.5" customHeight="1" x14ac:dyDescent="0.75">
      <c r="B140" s="126"/>
      <c r="E140" s="136"/>
      <c r="J140" s="40"/>
    </row>
    <row r="141" spans="1:10" ht="16.5" customHeight="1" x14ac:dyDescent="0.75">
      <c r="A141" s="167" t="s">
        <v>211</v>
      </c>
      <c r="B141" s="126"/>
      <c r="E141" s="136"/>
      <c r="J141" s="40"/>
    </row>
    <row r="142" spans="1:10" ht="16.5" customHeight="1" x14ac:dyDescent="0.75">
      <c r="A142" s="167" t="s">
        <v>203</v>
      </c>
      <c r="C142" s="42">
        <v>13096</v>
      </c>
      <c r="E142" s="42">
        <v>17303</v>
      </c>
      <c r="G142" s="42">
        <v>13096</v>
      </c>
      <c r="I142" s="42">
        <v>17303</v>
      </c>
      <c r="J142" s="40"/>
    </row>
    <row r="143" spans="1:10" ht="16.5" customHeight="1" x14ac:dyDescent="0.75">
      <c r="A143" s="29" t="s">
        <v>212</v>
      </c>
      <c r="C143" s="42">
        <v>999135</v>
      </c>
      <c r="E143" s="42">
        <v>1421287</v>
      </c>
      <c r="G143" s="42">
        <v>981668</v>
      </c>
      <c r="I143" s="42">
        <v>1419572</v>
      </c>
      <c r="J143" s="40"/>
    </row>
    <row r="144" spans="1:10" ht="16.5" customHeight="1" x14ac:dyDescent="0.75">
      <c r="A144" s="167" t="s">
        <v>36</v>
      </c>
      <c r="C144" s="42">
        <v>20321</v>
      </c>
      <c r="E144" s="42">
        <v>12451</v>
      </c>
      <c r="G144" s="42">
        <v>20321</v>
      </c>
      <c r="I144" s="42">
        <v>12451</v>
      </c>
      <c r="J144" s="40"/>
    </row>
    <row r="145" spans="1:10" ht="16.5" customHeight="1" x14ac:dyDescent="0.75">
      <c r="A145" s="167" t="s">
        <v>19</v>
      </c>
      <c r="C145" s="42">
        <v>20321</v>
      </c>
      <c r="E145" s="42">
        <v>12451</v>
      </c>
      <c r="G145" s="42">
        <v>20321</v>
      </c>
      <c r="I145" s="42">
        <v>12451</v>
      </c>
      <c r="J145" s="40"/>
    </row>
    <row r="179" spans="1:9" ht="18" customHeight="1" x14ac:dyDescent="0.75"/>
    <row r="180" spans="1:9" ht="16.5" customHeight="1" x14ac:dyDescent="0.75">
      <c r="A180" s="64" t="s">
        <v>59</v>
      </c>
      <c r="B180" s="188" t="s">
        <v>59</v>
      </c>
      <c r="C180" s="188"/>
      <c r="D180" s="188"/>
      <c r="E180" s="188"/>
      <c r="F180" s="188"/>
      <c r="G180" s="188"/>
      <c r="H180" s="188"/>
      <c r="I180" s="188"/>
    </row>
    <row r="181" spans="1:9" ht="16.5" customHeight="1" x14ac:dyDescent="0.75">
      <c r="A181" s="156" t="s">
        <v>60</v>
      </c>
      <c r="B181" s="189" t="s">
        <v>265</v>
      </c>
      <c r="C181" s="191"/>
      <c r="D181" s="191"/>
      <c r="E181" s="191"/>
      <c r="F181" s="191"/>
      <c r="G181" s="191"/>
      <c r="H181" s="191"/>
      <c r="I181" s="191"/>
    </row>
    <row r="182" spans="1:9" ht="16.5" customHeight="1" x14ac:dyDescent="0.75">
      <c r="A182" s="156" t="s">
        <v>266</v>
      </c>
      <c r="B182" s="189" t="s">
        <v>266</v>
      </c>
      <c r="C182" s="191"/>
      <c r="D182" s="191"/>
      <c r="E182" s="191"/>
      <c r="F182" s="191"/>
      <c r="G182" s="191"/>
      <c r="H182" s="191"/>
      <c r="I182" s="191"/>
    </row>
    <row r="183" spans="1:9" ht="16.5" customHeight="1" x14ac:dyDescent="0.75">
      <c r="A183" s="65"/>
      <c r="B183" s="144"/>
      <c r="C183" s="144"/>
      <c r="D183" s="144"/>
      <c r="E183" s="144"/>
      <c r="F183" s="144"/>
      <c r="G183" s="144"/>
      <c r="H183" s="144"/>
      <c r="I183" s="144"/>
    </row>
    <row r="184" spans="1:9" ht="16.5" customHeight="1" x14ac:dyDescent="0.75">
      <c r="A184" s="65"/>
      <c r="B184" s="144"/>
      <c r="C184" s="144"/>
      <c r="D184" s="144"/>
      <c r="E184" s="144"/>
      <c r="F184" s="144"/>
      <c r="G184" s="144"/>
      <c r="H184" s="144"/>
      <c r="I184" s="144"/>
    </row>
    <row r="185" spans="1:9" ht="16.5" customHeight="1" x14ac:dyDescent="0.75">
      <c r="A185" s="65"/>
      <c r="B185" s="144"/>
      <c r="C185" s="144"/>
      <c r="D185" s="144"/>
      <c r="E185" s="144"/>
      <c r="F185" s="144"/>
      <c r="G185" s="144"/>
      <c r="H185" s="144"/>
      <c r="I185" s="144"/>
    </row>
    <row r="186" spans="1:9" ht="16.5" customHeight="1" x14ac:dyDescent="0.75">
      <c r="A186" s="65"/>
      <c r="B186" s="144"/>
      <c r="C186" s="144"/>
      <c r="D186" s="144"/>
      <c r="E186" s="144"/>
      <c r="F186" s="144"/>
      <c r="G186" s="144"/>
      <c r="H186" s="144"/>
      <c r="I186" s="144"/>
    </row>
    <row r="187" spans="1:9" ht="22.4" customHeight="1" x14ac:dyDescent="0.75">
      <c r="A187" s="161" t="s">
        <v>229</v>
      </c>
      <c r="B187" s="162"/>
      <c r="C187" s="163"/>
      <c r="D187" s="162"/>
      <c r="E187" s="163"/>
      <c r="F187" s="162"/>
      <c r="G187" s="163"/>
      <c r="H187" s="162"/>
      <c r="I187" s="163"/>
    </row>
  </sheetData>
  <mergeCells count="19">
    <mergeCell ref="A128:I128"/>
    <mergeCell ref="A1:I1"/>
    <mergeCell ref="A2:I2"/>
    <mergeCell ref="A3:I3"/>
    <mergeCell ref="C6:E6"/>
    <mergeCell ref="G6:I6"/>
    <mergeCell ref="A62:I62"/>
    <mergeCell ref="A63:I63"/>
    <mergeCell ref="A64:I64"/>
    <mergeCell ref="C67:E67"/>
    <mergeCell ref="G67:I67"/>
    <mergeCell ref="A127:I127"/>
    <mergeCell ref="B182:I182"/>
    <mergeCell ref="A129:I129"/>
    <mergeCell ref="A134:G134"/>
    <mergeCell ref="C136:E136"/>
    <mergeCell ref="G136:I136"/>
    <mergeCell ref="B180:I180"/>
    <mergeCell ref="B181:I181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0" man="1"/>
    <brk id="12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AY7XTPDCNE4C-521183132-41114</_dlc_DocId>
    <_dlc_DocIdUrl xmlns="0320512e-c27f-41d8-a3f8-58d83c7ccb8a">
      <Url>https://pwcapac.sharepoint.com/sites/TH-SD-0ALgCs67gkuJcUk9PVA/_layouts/15/DocIdRedir.aspx?ID=AY7XTPDCNE4C-521183132-41114</Url>
      <Description>AY7XTPDCNE4C-521183132-41114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5" ma:contentTypeDescription="Create a new document." ma:contentTypeScope="" ma:versionID="15aaa59fb4584c533800ee4c78da016a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87d0fc6fecfc484fe65eb7f7b76e48af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BC7488D-9CFD-418D-9FD6-2881D2898B5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0320512e-c27f-41d8-a3f8-58d83c7ccb8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976ee11-24c7-439d-a3d2-45d4fdc8fdde"/>
  </ds:schemaRefs>
</ds:datastoreItem>
</file>

<file path=customXml/itemProps2.xml><?xml version="1.0" encoding="utf-8"?>
<ds:datastoreItem xmlns:ds="http://schemas.openxmlformats.org/officeDocument/2006/customXml" ds:itemID="{C885FEB5-DD19-4E22-BA2C-D0846F642B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94AA7E-EA6E-40A0-887F-443550CAFE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B84DFD-0E0F-4577-B299-7791AF5F519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2-3</vt:lpstr>
      <vt:lpstr>Comprehensive income 4-5</vt:lpstr>
      <vt:lpstr>SHAREHOLDERS Conso 6</vt:lpstr>
      <vt:lpstr>SHAREHOLDERS The Bank 7</vt:lpstr>
      <vt:lpstr>CASH FLOWS 8-10</vt:lpstr>
      <vt:lpstr>'CASH FLOWS 8-10'!Print_Area</vt:lpstr>
      <vt:lpstr>'Comprehensive income 4-5'!Print_Area</vt:lpstr>
      <vt:lpstr>'Financial position 2-3'!Print_Area</vt:lpstr>
      <vt:lpstr>'SHAREHOLDERS Conso 6'!Print_Area</vt:lpstr>
      <vt:lpstr>'SHAREHOLDERS The Bank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</dc:creator>
  <cp:keywords/>
  <dc:description/>
  <cp:lastModifiedBy>Noparat Mungsitisak</cp:lastModifiedBy>
  <cp:revision/>
  <cp:lastPrinted>2025-05-14T11:11:09Z</cp:lastPrinted>
  <dcterms:created xsi:type="dcterms:W3CDTF">2001-07-23T02:00:01Z</dcterms:created>
  <dcterms:modified xsi:type="dcterms:W3CDTF">2025-05-15T02:06:40Z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59de736c-839d-4cc4-9b90-cdd5f84152a7</vt:lpwstr>
  </property>
</Properties>
</file>