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Cashflow!$A$1:$I$70</definedName>
    <definedName name="_xlnm.Print_Area" localSheetId="1">PL!$A$1:$J$36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7" l="1"/>
  <c r="I54" i="7"/>
  <c r="O29" i="5" l="1"/>
  <c r="M31" i="5"/>
  <c r="G61" i="4" l="1"/>
  <c r="G17" i="4"/>
  <c r="S29" i="5" l="1"/>
  <c r="U29" i="5" l="1"/>
  <c r="G11" i="6" l="1"/>
  <c r="I11" i="6"/>
  <c r="G47" i="4" l="1"/>
  <c r="G58" i="7" l="1"/>
  <c r="I58" i="7"/>
  <c r="G29" i="6" l="1"/>
  <c r="O25" i="5" s="1"/>
  <c r="S18" i="5" l="1"/>
  <c r="S24" i="5"/>
  <c r="Q20" i="5"/>
  <c r="Q21" i="5" s="1"/>
  <c r="K20" i="5"/>
  <c r="K21" i="5" s="1"/>
  <c r="I20" i="5"/>
  <c r="I21" i="5" s="1"/>
  <c r="G20" i="5"/>
  <c r="G21" i="5" s="1"/>
  <c r="E20" i="5"/>
  <c r="E21" i="5" s="1"/>
  <c r="S17" i="5"/>
  <c r="U17" i="5" s="1"/>
  <c r="I29" i="6" l="1"/>
  <c r="O19" i="5" s="1"/>
  <c r="I17" i="6"/>
  <c r="I47" i="4"/>
  <c r="S23" i="5"/>
  <c r="U23" i="5" s="1"/>
  <c r="S19" i="5" l="1"/>
  <c r="O20" i="5"/>
  <c r="O21" i="5" s="1"/>
  <c r="I18" i="6"/>
  <c r="I20" i="6" l="1"/>
  <c r="I22" i="6" s="1"/>
  <c r="I34" i="6" s="1"/>
  <c r="U19" i="5"/>
  <c r="S20" i="5"/>
  <c r="S21" i="5" s="1"/>
  <c r="G17" i="6"/>
  <c r="I26" i="4"/>
  <c r="I8" i="7" l="1"/>
  <c r="I22" i="7" s="1"/>
  <c r="I32" i="7" s="1"/>
  <c r="I34" i="7" s="1"/>
  <c r="I59" i="7" s="1"/>
  <c r="I61" i="7" s="1"/>
  <c r="I30" i="6"/>
  <c r="M18" i="5"/>
  <c r="U18" i="5" l="1"/>
  <c r="U20" i="5" s="1"/>
  <c r="U21" i="5" s="1"/>
  <c r="M20" i="5"/>
  <c r="M21" i="5" s="1"/>
  <c r="G26" i="4"/>
  <c r="G27" i="4" s="1"/>
  <c r="I61" i="4" l="1"/>
  <c r="I42" i="4"/>
  <c r="I17" i="4"/>
  <c r="I48" i="4" l="1"/>
  <c r="I27" i="4"/>
  <c r="I62" i="4" l="1"/>
  <c r="E26" i="5" l="1"/>
  <c r="E30" i="5" s="1"/>
  <c r="K31" i="5"/>
  <c r="I31" i="5"/>
  <c r="G31" i="5"/>
  <c r="E31" i="5"/>
  <c r="O26" i="5" l="1"/>
  <c r="O30" i="5" s="1"/>
  <c r="E32" i="5"/>
  <c r="G42" i="4" l="1"/>
  <c r="G48" i="4" l="1"/>
  <c r="G62" i="4" l="1"/>
  <c r="I63" i="4"/>
  <c r="G63" i="4" l="1"/>
  <c r="G42" i="7"/>
  <c r="G18" i="6"/>
  <c r="G20" i="6" l="1"/>
  <c r="G22" i="6" l="1"/>
  <c r="G8" i="7"/>
  <c r="G22" i="7" s="1"/>
  <c r="G32" i="7" s="1"/>
  <c r="G34" i="7" s="1"/>
  <c r="G34" i="6" l="1"/>
  <c r="M24" i="5"/>
  <c r="U24" i="5" s="1"/>
  <c r="G30" i="6"/>
  <c r="G59" i="7"/>
  <c r="G61" i="7" s="1"/>
  <c r="G62" i="7" s="1"/>
  <c r="Q26" i="5"/>
  <c r="Q30" i="5" s="1"/>
  <c r="S25" i="5" l="1"/>
  <c r="U25" i="5" s="1"/>
  <c r="U26" i="5" s="1"/>
  <c r="U30" i="5" s="1"/>
  <c r="U31" i="5" s="1"/>
  <c r="K26" i="5"/>
  <c r="K30" i="5" s="1"/>
  <c r="I26" i="5"/>
  <c r="I30" i="5" s="1"/>
  <c r="G26" i="5"/>
  <c r="G30" i="5" s="1"/>
  <c r="G32" i="5" l="1"/>
  <c r="I32" i="5"/>
  <c r="K32" i="5"/>
  <c r="S26" i="5"/>
  <c r="S30" i="5" s="1"/>
  <c r="A30" i="4" l="1"/>
  <c r="A32" i="4"/>
  <c r="M26" i="5" l="1"/>
  <c r="M30" i="5" s="1"/>
  <c r="M32" i="5" s="1"/>
</calcChain>
</file>

<file path=xl/sharedStrings.xml><?xml version="1.0" encoding="utf-8"?>
<sst xmlns="http://schemas.openxmlformats.org/spreadsheetml/2006/main" count="222" uniqueCount="182">
  <si>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</si>
  <si>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</si>
  <si>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</si>
  <si>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</si>
  <si>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</si>
  <si>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</si>
  <si>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</si>
  <si>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</si>
  <si>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</si>
  <si>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</si>
  <si>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</si>
  <si>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</si>
  <si>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</si>
  <si>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</si>
  <si>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</si>
  <si>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</si>
  <si>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</si>
  <si>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</si>
  <si>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</si>
  <si>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</si>
  <si>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</si>
  <si>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</si>
  <si>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</si>
  <si>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</si>
  <si>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</si>
  <si>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</si>
  <si>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</si>
  <si>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</si>
  <si>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</si>
  <si>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</si>
  <si>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</si>
  <si>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</si>
  <si>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</si>
  <si>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</si>
  <si>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</si>
  <si>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</si>
  <si>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</si>
  <si>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</si>
  <si>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</si>
  <si>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</si>
  <si>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</si>
  <si>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</si>
  <si>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</si>
  <si>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</si>
  <si>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</si>
  <si>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</si>
  <si>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</si>
  <si>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งบกำไรขาดทุนเบ็ดเสร็จ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</si>
  <si>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</si>
  <si>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</si>
  <si>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</si>
  <si>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</si>
  <si>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</si>
  <si>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</si>
  <si>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</si>
  <si>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</si>
  <si>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</si>
  <si>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</si>
  <si>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</si>
  <si>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</si>
  <si>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</si>
  <si>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</si>
  <si>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</si>
  <si>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</si>
  <si>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</si>
  <si>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</si>
  <si>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</si>
  <si>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</si>
  <si>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</si>
  <si>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</si>
  <si>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</si>
  <si>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</si>
  <si>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</si>
  <si>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</si>
  <si>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</si>
  <si>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</si>
  <si>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</si>
  <si>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</si>
  <si>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</si>
  <si>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</si>
  <si>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</si>
  <si>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</si>
  <si>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</si>
  <si>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</si>
  <si>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</si>
  <si>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</si>
  <si>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</si>
  <si>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</si>
  <si>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กำไรสำหรับงวด</t>
  </si>
  <si>
    <t>เงินสดรับจากตราสารหนี้ที่ถือจนครบกำหนด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</si>
  <si>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</si>
  <si>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</si>
  <si>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</si>
  <si>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</si>
  <si>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</si>
  <si>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</si>
  <si>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</si>
  <si>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</si>
  <si>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</si>
  <si>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</si>
  <si>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</si>
  <si>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</si>
  <si>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</si>
  <si>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</si>
  <si>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</si>
  <si>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</si>
  <si>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</si>
  <si>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</si>
  <si>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</si>
  <si>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</si>
  <si>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</si>
  <si>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</si>
  <si>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</si>
  <si>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</si>
  <si>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</si>
  <si>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กำไรจากการดำเนินงานก่อนการเปลี่ยนแปลง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</si>
  <si>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</si>
  <si>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</si>
  <si>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</si>
  <si>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ขาดทุนจากการวัดมูลค่าของเงินลงทุน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</si>
  <si>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</si>
  <si>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</si>
  <si>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</si>
  <si>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</si>
  <si>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</si>
  <si>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ยอดคงเหลือ ณ วันที่ 1 มกราคม 2567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</si>
  <si>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</si>
  <si>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</si>
  <si>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</si>
  <si>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</si>
  <si>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</si>
  <si>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</si>
  <si>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</si>
  <si>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</si>
  <si>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</si>
  <si>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</si>
  <si>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</si>
  <si>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</si>
  <si>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</si>
  <si>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</si>
  <si>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</si>
  <si>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</si>
  <si>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</si>
  <si>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</si>
  <si>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จากการเปลี่ยนแปลงมูลค่าของเงินลงทุนในตราสารทุน</t>
  </si>
  <si>
    <t xml:space="preserve">   ขาดทุนที่ยังไม่เกิดขึ้นจากสินทรัพย์ทางการเงินหมุนเวียนอื่น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</si>
  <si>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</si>
  <si>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</si>
  <si>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</si>
  <si>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</si>
  <si>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</si>
  <si>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กำไรต่อหุ้น</t>
  </si>
  <si>
    <t>เงินสดและรายการเทียบเท่าเงินสดลดลงสุทธิ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</si>
  <si>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</si>
  <si>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</si>
  <si>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</si>
  <si>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</si>
  <si>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</si>
  <si>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2568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</si>
  <si>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</si>
  <si>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</si>
  <si>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</si>
  <si>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</si>
  <si>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</si>
  <si>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</si>
  <si>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</si>
  <si>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ข้อมูลกระแสเงินสดเปิดเผยเพิ่มเติม:</t>
  </si>
  <si>
    <t>ยอดคงเหลือ ณ วันที่ 1 มกราคม 2568</t>
  </si>
  <si>
    <t>2, 3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</si>
  <si>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</si>
  <si>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</si>
  <si>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</si>
  <si>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</si>
  <si>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</si>
  <si>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</si>
  <si>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</si>
  <si>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จากการขายสินทรัพย์ทางการเงินหมุนเวียนอื่น</t>
  </si>
  <si>
    <t>เงินสดสุทธิจาก (ใช้ไปใน) กิจกรรมลงทุน</t>
  </si>
  <si>
    <t>รายได้ภาษีเงินได้</t>
  </si>
  <si>
    <t>2, 9</t>
  </si>
  <si>
    <t>กำไร (ขาดทุน) ต่อหุ้นขั้นพื้นฐาน</t>
  </si>
  <si>
    <t xml:space="preserve">   สินทรัพย์สิทธิการใช้และหนี้สินตามสัญญาเช่าลดลงจากการยกเลิกสัญญาเช่า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</si>
</sst>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#,##0.0_);[Red]\(#,##0.0\)"/>
    <numFmt numFmtId="194" formatCode="_(* #,##0_);[Red]_(* \(#,##0\);_(* &quot;-&quot;_);_(@_)"/>
    <numFmt numFmtId="195" formatCode="&quot;วันที่&quot;\ ว\ ดดดด\ ปปปป"/>
    <numFmt numFmtId="196" formatCode="#,##0.00,,_)_);[Red]\(\ #,##0.00,,\ \);[Green]_-* &quot;-&quot;??_-;_-@_-"/>
    <numFmt numFmtId="197" formatCode="\ #,##0.00,_)_);[Red]\(\ #,##0.00,\ \);[Green]_-* &quot;-&quot;??_-;_-@_-"/>
    <numFmt numFmtId="198" formatCode="d\ ดดด\ bb"/>
    <numFmt numFmtId="199" formatCode="#,##0_);[Red]\(#,##0\);"/>
    <numFmt numFmtId="200" formatCode="dd/mm/\_x0000_\_x0000_"/>
    <numFmt numFmtId="201" formatCode="_-[$€-2]* #,##0.00_-;\-[$€-2]* #,##0.00_-;_-[$€-2]* &quot;-&quot;??_-"/>
    <numFmt numFmtId="202" formatCode="&quot;0&quot;#.0"/>
    <numFmt numFmtId="203" formatCode="&quot;0&quot;#"/>
    <numFmt numFmtId="204" formatCode=";;;"/>
    <numFmt numFmtId="205" formatCode="ดดดด\-bbbb"/>
    <numFmt numFmtId="206" formatCode="ดดด\-bb"/>
    <numFmt numFmtId="207" formatCode="ดดด\-bbbb"/>
    <numFmt numFmtId="208" formatCode="#,##0.00_ ;[Red]\-#,##0.00\ 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ว\ ดดด\ ปป"/>
    <numFmt numFmtId="214" formatCode="_ * #,##0_ ;_ * \-#,##0_ ;_ * &quot;-&quot;_ ;_ @_ "/>
    <numFmt numFmtId="215" formatCode="#,##0\ &quot;DM&quot;;[Red]\-#,##0\ &quot;DM&quot;"/>
    <numFmt numFmtId="216" formatCode="#,##0.00\ &quot;DM&quot;;[Red]\-#,##0.00\ &quot;DM&quot;"/>
    <numFmt numFmtId="217" formatCode="_-* #,##0_-;\-* #,##0_-;_-* &quot;-&quot;_-;_-@_-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name val="Arial"/>
      <family val="2"/>
    </font>
    <font>
      <sz val="9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93" fontId="23" fillId="0" borderId="0" applyFill="0" applyBorder="0" applyAlignment="0" applyProtection="0"/>
    <xf numFmtId="40" fontId="23" fillId="0" borderId="0" applyFill="0" applyBorder="0" applyAlignment="0" applyProtection="0"/>
    <xf numFmtId="194" fontId="7" fillId="3" borderId="0" applyFill="0" applyBorder="0" applyAlignment="0">
      <alignment vertical="top"/>
    </xf>
    <xf numFmtId="195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4" fillId="0" borderId="0" applyFill="0" applyBorder="0"/>
    <xf numFmtId="197" fontId="24" fillId="0" borderId="0" applyFill="0" applyBorder="0"/>
    <xf numFmtId="191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98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10" fillId="0" borderId="0"/>
    <xf numFmtId="199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200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8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202" fontId="44" fillId="0" borderId="9">
      <alignment horizontal="left"/>
    </xf>
    <xf numFmtId="203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204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205" fontId="9" fillId="0" borderId="0" applyFill="0" applyBorder="0">
      <alignment horizontal="center"/>
    </xf>
    <xf numFmtId="206" fontId="9" fillId="0" borderId="0" applyFont="0" applyFill="0" applyBorder="0"/>
    <xf numFmtId="207" fontId="9" fillId="0" borderId="0" applyFont="0" applyFill="0" applyBorder="0"/>
    <xf numFmtId="37" fontId="12" fillId="0" borderId="0"/>
    <xf numFmtId="190" fontId="13" fillId="0" borderId="0"/>
    <xf numFmtId="190" fontId="20" fillId="0" borderId="0"/>
    <xf numFmtId="190" fontId="13" fillId="0" borderId="0"/>
    <xf numFmtId="208" fontId="24" fillId="0" borderId="0" applyFont="0" applyFill="0" applyBorder="0"/>
    <xf numFmtId="209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210" fontId="9" fillId="0" borderId="0" applyFont="0" applyFill="0" applyBorder="0"/>
    <xf numFmtId="211" fontId="9" fillId="0" borderId="0"/>
    <xf numFmtId="212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213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92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214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21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</cellStyleXfs>
  <cellXfs count="42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37" fontId="66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0" xfId="1" quotePrefix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41" fontId="67" fillId="0" borderId="0" xfId="1" applyNumberFormat="1" applyFont="1" applyAlignment="1">
      <alignment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ค@ฏ๋_1111D2111DQ2" xfId="181"/>
    <cellStyle name="คdคภฆ์[0]_1111D2111DQ2" xfId="182"/>
    <cellStyle name="คdคภฆ์_1111D2111DQ1" xfId="183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1" defaultTableStyle="TableStyleMedium9" defaultPivotStyle="PivotStyleLight16">
    <tableStyle name="Invisible" pivot="0" table="0" count="0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view="pageBreakPreview" zoomScale="93" zoomScaleNormal="100" zoomScaleSheetLayoutView="80" workbookViewId="0">
      <selection activeCell="E44" sqref="E44"/>
    </sheetView>
  </sheetViews>
  <sheetFormatPr defaultColWidth="10.6640625" defaultRowHeight="21.75" customHeight="1"/>
  <cols>
    <col min="1" max="2" width="10.6640625" style="7" customWidth="1"/>
    <col min="3" max="3" width="22.44140625" style="7" customWidth="1"/>
    <col min="4" max="4" width="12" style="7" customWidth="1"/>
    <col min="5" max="5" width="7.33203125" style="7" customWidth="1"/>
    <col min="6" max="6" width="1.88671875" style="7" customWidth="1"/>
    <col min="7" max="7" width="16.5546875" style="7" customWidth="1"/>
    <col min="8" max="8" width="1.88671875" style="7" customWidth="1"/>
    <col min="9" max="9" width="16.5546875" style="7" customWidth="1"/>
    <col min="10" max="12" width="1.88671875" style="7" customWidth="1"/>
    <col min="13" max="16384" width="10.6640625" style="7"/>
  </cols>
  <sheetData>
    <row r="1" spans="1:9" ht="21.75" customHeight="1">
      <c r="A1" s="13" t="s">
        <v>49</v>
      </c>
      <c r="B1" s="14"/>
      <c r="C1" s="14"/>
      <c r="D1" s="14"/>
      <c r="E1" s="14"/>
      <c r="F1" s="14"/>
      <c r="G1" s="14"/>
      <c r="H1" s="14"/>
      <c r="I1" s="14"/>
    </row>
    <row r="2" spans="1:9" ht="21.75" customHeight="1">
      <c r="A2" s="13" t="s">
        <v>146</v>
      </c>
      <c r="B2" s="14"/>
      <c r="C2" s="14"/>
      <c r="D2" s="14"/>
      <c r="E2" s="14"/>
      <c r="F2" s="14"/>
      <c r="G2" s="14"/>
      <c r="H2" s="14"/>
      <c r="I2" s="14"/>
    </row>
    <row r="3" spans="1:9" ht="21.75" customHeight="1">
      <c r="A3" s="13" t="s">
        <v>153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4"/>
      <c r="B4" s="14"/>
      <c r="C4" s="14"/>
      <c r="D4" s="14"/>
      <c r="E4" s="14"/>
      <c r="F4" s="14"/>
      <c r="G4" s="14"/>
      <c r="H4" s="14"/>
      <c r="I4" s="19" t="s">
        <v>48</v>
      </c>
    </row>
    <row r="5" spans="1:9" ht="21.75" customHeight="1">
      <c r="A5" s="14"/>
      <c r="B5" s="14"/>
      <c r="C5" s="14"/>
      <c r="D5" s="14"/>
      <c r="E5" s="15" t="s">
        <v>0</v>
      </c>
      <c r="F5" s="14"/>
      <c r="G5" s="5" t="s">
        <v>154</v>
      </c>
      <c r="H5" s="14"/>
      <c r="I5" s="5" t="s">
        <v>157</v>
      </c>
    </row>
    <row r="6" spans="1:9" ht="21.75" customHeight="1">
      <c r="A6" s="14"/>
      <c r="B6" s="14"/>
      <c r="C6" s="14"/>
      <c r="D6" s="14"/>
      <c r="E6" s="14"/>
      <c r="F6" s="14"/>
      <c r="G6" s="9" t="s">
        <v>61</v>
      </c>
      <c r="H6" s="14"/>
      <c r="I6" s="9" t="s">
        <v>63</v>
      </c>
    </row>
    <row r="7" spans="1:9" ht="21.75" customHeight="1">
      <c r="C7" s="9"/>
      <c r="D7" s="9"/>
      <c r="F7" s="20"/>
      <c r="G7" s="4" t="s">
        <v>62</v>
      </c>
      <c r="H7" s="21"/>
      <c r="I7" s="3"/>
    </row>
    <row r="8" spans="1:9" ht="21.75" customHeight="1">
      <c r="A8" s="6" t="s">
        <v>1</v>
      </c>
      <c r="E8" s="8"/>
      <c r="F8" s="8"/>
    </row>
    <row r="9" spans="1:9" ht="21.75" customHeight="1">
      <c r="A9" s="6" t="s">
        <v>2</v>
      </c>
      <c r="D9" s="9"/>
      <c r="E9" s="8"/>
      <c r="F9" s="8"/>
    </row>
    <row r="10" spans="1:9" ht="21.75" customHeight="1">
      <c r="A10" s="7" t="s">
        <v>3</v>
      </c>
      <c r="D10" s="9"/>
      <c r="E10" s="16"/>
      <c r="F10" s="8"/>
      <c r="G10" s="10">
        <v>10781</v>
      </c>
      <c r="H10" s="10"/>
      <c r="I10" s="10">
        <v>11066</v>
      </c>
    </row>
    <row r="11" spans="1:9" ht="21.75" customHeight="1">
      <c r="A11" s="7" t="s">
        <v>160</v>
      </c>
      <c r="D11" s="9"/>
      <c r="E11" s="16" t="s">
        <v>168</v>
      </c>
      <c r="F11" s="16"/>
      <c r="G11" s="10">
        <v>126558</v>
      </c>
      <c r="H11" s="35"/>
      <c r="I11" s="10">
        <v>136397</v>
      </c>
    </row>
    <row r="12" spans="1:9" ht="21.75" customHeight="1">
      <c r="A12" s="7" t="s">
        <v>44</v>
      </c>
      <c r="D12" s="9"/>
      <c r="E12" s="16">
        <v>4</v>
      </c>
      <c r="F12" s="16"/>
      <c r="G12" s="10">
        <v>339113</v>
      </c>
      <c r="H12" s="10"/>
      <c r="I12" s="10">
        <v>360780</v>
      </c>
    </row>
    <row r="13" spans="1:9" ht="21.75" customHeight="1">
      <c r="A13" s="7" t="s">
        <v>127</v>
      </c>
      <c r="D13" s="9"/>
      <c r="E13" s="16"/>
      <c r="F13" s="16"/>
      <c r="G13" s="10"/>
      <c r="H13" s="10"/>
      <c r="I13" s="10"/>
    </row>
    <row r="14" spans="1:9" ht="21.75" customHeight="1">
      <c r="A14" s="7" t="s">
        <v>126</v>
      </c>
      <c r="E14" s="16">
        <v>6</v>
      </c>
      <c r="F14" s="16"/>
      <c r="G14" s="10">
        <v>17770</v>
      </c>
      <c r="H14" s="10"/>
      <c r="I14" s="10">
        <v>20770</v>
      </c>
    </row>
    <row r="15" spans="1:9" ht="21.75" customHeight="1">
      <c r="A15" s="7" t="s">
        <v>91</v>
      </c>
      <c r="E15" s="16">
        <v>5</v>
      </c>
      <c r="F15" s="16"/>
      <c r="G15" s="10">
        <v>197978</v>
      </c>
      <c r="H15" s="10"/>
      <c r="I15" s="10">
        <v>194240</v>
      </c>
    </row>
    <row r="16" spans="1:9" ht="21.75" customHeight="1">
      <c r="A16" s="7" t="s">
        <v>4</v>
      </c>
      <c r="E16" s="16"/>
      <c r="F16" s="16"/>
      <c r="G16" s="11">
        <v>10608</v>
      </c>
      <c r="H16" s="10"/>
      <c r="I16" s="11">
        <v>8711</v>
      </c>
    </row>
    <row r="17" spans="1:9" ht="21.75" customHeight="1">
      <c r="A17" s="6" t="s">
        <v>5</v>
      </c>
      <c r="E17" s="16"/>
      <c r="F17" s="16"/>
      <c r="G17" s="17">
        <f>SUM(G10:G16)</f>
        <v>702808</v>
      </c>
      <c r="H17" s="10"/>
      <c r="I17" s="17">
        <f>SUM(I10:I16)</f>
        <v>731964</v>
      </c>
    </row>
    <row r="18" spans="1:9" ht="21.75" customHeight="1">
      <c r="A18" s="6" t="s">
        <v>6</v>
      </c>
      <c r="E18" s="16"/>
      <c r="F18" s="16"/>
      <c r="G18" s="10"/>
      <c r="H18" s="10"/>
      <c r="I18" s="10"/>
    </row>
    <row r="19" spans="1:9" ht="21.75" customHeight="1">
      <c r="A19" s="7" t="s">
        <v>111</v>
      </c>
      <c r="E19" s="16"/>
      <c r="F19" s="16"/>
      <c r="G19" s="10"/>
      <c r="H19" s="10"/>
      <c r="I19" s="10"/>
    </row>
    <row r="20" spans="1:9" ht="21.75" customHeight="1">
      <c r="A20" s="7" t="s">
        <v>110</v>
      </c>
      <c r="E20" s="16">
        <v>6</v>
      </c>
      <c r="F20" s="16"/>
      <c r="G20" s="10">
        <v>649726</v>
      </c>
      <c r="H20" s="10"/>
      <c r="I20" s="10">
        <v>673760</v>
      </c>
    </row>
    <row r="21" spans="1:9" ht="21.75" customHeight="1">
      <c r="A21" s="7" t="s">
        <v>50</v>
      </c>
      <c r="E21" s="16"/>
      <c r="F21" s="16"/>
      <c r="G21" s="10">
        <v>387</v>
      </c>
      <c r="H21" s="10"/>
      <c r="I21" s="10">
        <v>387</v>
      </c>
    </row>
    <row r="22" spans="1:9" ht="21.75" customHeight="1">
      <c r="A22" s="7" t="s">
        <v>45</v>
      </c>
      <c r="D22" s="9"/>
      <c r="E22" s="16">
        <v>7</v>
      </c>
      <c r="G22" s="10">
        <v>166928</v>
      </c>
      <c r="H22" s="10"/>
      <c r="I22" s="10">
        <v>161387</v>
      </c>
    </row>
    <row r="23" spans="1:9" ht="21.75" customHeight="1">
      <c r="A23" s="7" t="s">
        <v>92</v>
      </c>
      <c r="D23" s="9"/>
      <c r="E23" s="16">
        <v>8</v>
      </c>
      <c r="G23" s="10">
        <v>24296</v>
      </c>
      <c r="I23" s="10">
        <v>3127</v>
      </c>
    </row>
    <row r="24" spans="1:9" ht="21.75" customHeight="1">
      <c r="A24" s="7" t="s">
        <v>51</v>
      </c>
      <c r="D24" s="9"/>
      <c r="E24" s="30"/>
      <c r="G24" s="10">
        <v>567</v>
      </c>
      <c r="I24" s="10">
        <v>602</v>
      </c>
    </row>
    <row r="25" spans="1:9" ht="21.75" customHeight="1">
      <c r="A25" s="7" t="s">
        <v>52</v>
      </c>
      <c r="D25" s="9"/>
      <c r="G25" s="11">
        <v>5467</v>
      </c>
      <c r="I25" s="11">
        <v>5345</v>
      </c>
    </row>
    <row r="26" spans="1:9" ht="21.75" customHeight="1">
      <c r="A26" s="6" t="s">
        <v>7</v>
      </c>
      <c r="D26" s="9"/>
      <c r="G26" s="17">
        <f>SUM(G19:G25)</f>
        <v>847371</v>
      </c>
      <c r="I26" s="17">
        <f>SUM(I19:I25)</f>
        <v>844608</v>
      </c>
    </row>
    <row r="27" spans="1:9" ht="21.75" customHeight="1" thickBot="1">
      <c r="A27" s="6" t="s">
        <v>8</v>
      </c>
      <c r="D27" s="9"/>
      <c r="G27" s="12">
        <f>+G17+G26</f>
        <v>1550179</v>
      </c>
      <c r="I27" s="12">
        <f>+I17+I26</f>
        <v>1576572</v>
      </c>
    </row>
    <row r="28" spans="1:9" ht="21.75" customHeight="1" thickTop="1">
      <c r="D28" s="9"/>
    </row>
    <row r="29" spans="1:9" ht="21.75" customHeight="1">
      <c r="A29" s="7" t="s">
        <v>116</v>
      </c>
      <c r="D29" s="9"/>
    </row>
    <row r="30" spans="1:9" ht="21" customHeight="1">
      <c r="A30" s="13" t="str">
        <f>A1</f>
        <v>บริษัท ประชาอาภรณ์ จำกัด (มหาชน)</v>
      </c>
      <c r="B30" s="14"/>
      <c r="C30" s="14"/>
      <c r="D30" s="14"/>
      <c r="E30" s="14"/>
      <c r="F30" s="14"/>
      <c r="G30" s="14"/>
      <c r="H30" s="14"/>
      <c r="I30" s="14"/>
    </row>
    <row r="31" spans="1:9" ht="21" customHeight="1">
      <c r="A31" s="13" t="s">
        <v>147</v>
      </c>
      <c r="B31" s="14"/>
      <c r="C31" s="14"/>
      <c r="D31" s="14"/>
      <c r="E31" s="14"/>
      <c r="F31" s="14"/>
      <c r="G31" s="14"/>
      <c r="H31" s="14"/>
      <c r="I31" s="14"/>
    </row>
    <row r="32" spans="1:9" ht="21" customHeight="1">
      <c r="A32" s="13" t="str">
        <f>A3</f>
        <v>ณ วันที่ 31 มีนาคม 2568</v>
      </c>
      <c r="B32" s="14"/>
      <c r="C32" s="14"/>
      <c r="D32" s="14"/>
      <c r="E32" s="14"/>
      <c r="F32" s="14"/>
      <c r="G32" s="14"/>
      <c r="H32" s="14"/>
      <c r="I32" s="14"/>
    </row>
    <row r="33" spans="1:9" ht="21" customHeight="1">
      <c r="A33" s="14"/>
      <c r="B33" s="14"/>
      <c r="C33" s="14"/>
      <c r="D33" s="14"/>
      <c r="E33" s="14"/>
      <c r="F33" s="14"/>
      <c r="G33" s="14"/>
      <c r="H33" s="14"/>
      <c r="I33" s="19" t="s">
        <v>48</v>
      </c>
    </row>
    <row r="34" spans="1:9" ht="21" customHeight="1">
      <c r="A34" s="14"/>
      <c r="B34" s="14"/>
      <c r="C34" s="14"/>
      <c r="D34" s="14"/>
      <c r="E34" s="15" t="s">
        <v>0</v>
      </c>
      <c r="F34" s="14"/>
      <c r="G34" s="5" t="s">
        <v>154</v>
      </c>
      <c r="H34" s="14"/>
      <c r="I34" s="5" t="s">
        <v>157</v>
      </c>
    </row>
    <row r="35" spans="1:9" ht="21" customHeight="1">
      <c r="A35" s="14"/>
      <c r="B35" s="14"/>
      <c r="C35" s="14"/>
      <c r="D35" s="14"/>
      <c r="E35" s="14"/>
      <c r="F35" s="14"/>
      <c r="G35" s="9" t="s">
        <v>61</v>
      </c>
      <c r="H35" s="14"/>
      <c r="I35" s="9" t="s">
        <v>63</v>
      </c>
    </row>
    <row r="36" spans="1:9" ht="21" customHeight="1">
      <c r="C36" s="9"/>
      <c r="D36" s="9"/>
      <c r="F36" s="20"/>
      <c r="G36" s="4" t="s">
        <v>62</v>
      </c>
      <c r="H36" s="21"/>
      <c r="I36" s="3"/>
    </row>
    <row r="37" spans="1:9" ht="21" customHeight="1">
      <c r="A37" s="6" t="s">
        <v>9</v>
      </c>
      <c r="E37" s="9"/>
      <c r="F37" s="9"/>
      <c r="G37" s="9"/>
      <c r="I37" s="9"/>
    </row>
    <row r="38" spans="1:9" ht="21" customHeight="1">
      <c r="A38" s="6" t="s">
        <v>10</v>
      </c>
      <c r="D38" s="9"/>
      <c r="E38" s="16"/>
      <c r="F38" s="16"/>
    </row>
    <row r="39" spans="1:9" ht="21" customHeight="1">
      <c r="A39" s="7" t="s">
        <v>161</v>
      </c>
      <c r="D39" s="9"/>
      <c r="E39" s="16" t="s">
        <v>179</v>
      </c>
      <c r="F39" s="16"/>
      <c r="G39" s="10">
        <v>42226</v>
      </c>
      <c r="H39" s="10"/>
      <c r="I39" s="10">
        <v>58566</v>
      </c>
    </row>
    <row r="40" spans="1:9" ht="21" customHeight="1">
      <c r="A40" s="7" t="s">
        <v>93</v>
      </c>
      <c r="D40" s="9"/>
      <c r="E40" s="16">
        <v>8</v>
      </c>
      <c r="F40" s="16"/>
      <c r="G40" s="10">
        <v>8494</v>
      </c>
      <c r="H40" s="10"/>
      <c r="I40" s="10">
        <v>1044</v>
      </c>
    </row>
    <row r="41" spans="1:9" ht="21" customHeight="1">
      <c r="A41" s="7" t="s">
        <v>11</v>
      </c>
      <c r="D41" s="9"/>
      <c r="E41" s="16"/>
      <c r="F41" s="16"/>
      <c r="G41" s="10">
        <v>6666</v>
      </c>
      <c r="H41" s="32"/>
      <c r="I41" s="11">
        <v>7734</v>
      </c>
    </row>
    <row r="42" spans="1:9" ht="21" customHeight="1">
      <c r="A42" s="6" t="s">
        <v>12</v>
      </c>
      <c r="D42" s="9"/>
      <c r="E42" s="16"/>
      <c r="F42" s="16"/>
      <c r="G42" s="17">
        <f>SUM(G39:G41)</f>
        <v>57386</v>
      </c>
      <c r="H42" s="10"/>
      <c r="I42" s="17">
        <f>SUM(I39:I41)</f>
        <v>67344</v>
      </c>
    </row>
    <row r="43" spans="1:9" ht="21" customHeight="1">
      <c r="A43" s="6" t="s">
        <v>13</v>
      </c>
      <c r="D43" s="9"/>
      <c r="E43" s="16"/>
      <c r="F43" s="16"/>
      <c r="G43" s="10"/>
      <c r="H43" s="10"/>
      <c r="I43" s="10"/>
    </row>
    <row r="44" spans="1:9" ht="21" customHeight="1">
      <c r="A44" s="22" t="s">
        <v>94</v>
      </c>
      <c r="D44" s="9"/>
      <c r="E44" s="16">
        <v>8</v>
      </c>
      <c r="F44" s="8"/>
      <c r="G44" s="10">
        <v>15981</v>
      </c>
      <c r="H44" s="10"/>
      <c r="I44" s="10">
        <v>2248</v>
      </c>
    </row>
    <row r="45" spans="1:9" ht="21" customHeight="1">
      <c r="A45" s="22" t="s">
        <v>162</v>
      </c>
      <c r="D45" s="9"/>
      <c r="E45" s="8"/>
      <c r="F45" s="8"/>
      <c r="G45" s="10">
        <v>57040</v>
      </c>
      <c r="H45" s="10"/>
      <c r="I45" s="10">
        <v>57557</v>
      </c>
    </row>
    <row r="46" spans="1:9" ht="21" customHeight="1">
      <c r="A46" s="7" t="s">
        <v>163</v>
      </c>
      <c r="D46" s="9"/>
      <c r="E46" s="16"/>
      <c r="F46" s="16"/>
      <c r="G46" s="11">
        <v>23679</v>
      </c>
      <c r="H46" s="10"/>
      <c r="I46" s="11">
        <v>31191</v>
      </c>
    </row>
    <row r="47" spans="1:9" ht="21" customHeight="1">
      <c r="A47" s="6" t="s">
        <v>14</v>
      </c>
      <c r="D47" s="9"/>
      <c r="E47" s="8"/>
      <c r="F47" s="8"/>
      <c r="G47" s="11">
        <f>SUM(G44:G46)</f>
        <v>96700</v>
      </c>
      <c r="H47" s="10"/>
      <c r="I47" s="11">
        <f>SUM(I44:I46)</f>
        <v>90996</v>
      </c>
    </row>
    <row r="48" spans="1:9" ht="21" customHeight="1">
      <c r="A48" s="6" t="s">
        <v>15</v>
      </c>
      <c r="D48" s="9"/>
      <c r="E48" s="8"/>
      <c r="F48" s="8"/>
      <c r="G48" s="11">
        <f>SUM(G42,G47)</f>
        <v>154086</v>
      </c>
      <c r="H48" s="10"/>
      <c r="I48" s="11">
        <f>SUM(I42,I47)</f>
        <v>158340</v>
      </c>
    </row>
    <row r="49" spans="1:9" ht="21" customHeight="1">
      <c r="A49" s="6" t="s">
        <v>16</v>
      </c>
      <c r="D49" s="9"/>
      <c r="G49" s="10"/>
      <c r="H49" s="10"/>
      <c r="I49" s="10"/>
    </row>
    <row r="50" spans="1:9" ht="21" customHeight="1">
      <c r="A50" s="7" t="s">
        <v>17</v>
      </c>
      <c r="D50" s="9"/>
      <c r="G50" s="10"/>
      <c r="H50" s="10"/>
      <c r="I50" s="10"/>
    </row>
    <row r="51" spans="1:9" ht="21" customHeight="1">
      <c r="A51" s="7" t="s">
        <v>18</v>
      </c>
      <c r="D51" s="9"/>
      <c r="G51" s="10"/>
      <c r="H51" s="10"/>
      <c r="I51" s="10"/>
    </row>
    <row r="52" spans="1:9" ht="21" customHeight="1" thickBot="1">
      <c r="A52" s="7" t="s">
        <v>53</v>
      </c>
      <c r="D52" s="9"/>
      <c r="G52" s="12">
        <v>96000</v>
      </c>
      <c r="H52" s="10"/>
      <c r="I52" s="12">
        <v>96000</v>
      </c>
    </row>
    <row r="53" spans="1:9" ht="21" customHeight="1" thickTop="1">
      <c r="A53" s="7" t="s">
        <v>19</v>
      </c>
      <c r="D53" s="9"/>
      <c r="G53" s="10"/>
      <c r="H53" s="10"/>
      <c r="I53" s="10"/>
    </row>
    <row r="54" spans="1:9" ht="21" customHeight="1">
      <c r="A54" s="7" t="s">
        <v>53</v>
      </c>
      <c r="D54" s="9"/>
      <c r="E54" s="16"/>
      <c r="G54" s="10">
        <v>96000</v>
      </c>
      <c r="H54" s="10"/>
      <c r="I54" s="10">
        <v>96000</v>
      </c>
    </row>
    <row r="55" spans="1:9" ht="21" customHeight="1">
      <c r="A55" s="7" t="s">
        <v>128</v>
      </c>
      <c r="D55" s="9"/>
      <c r="E55" s="16"/>
      <c r="G55" s="10">
        <v>325200</v>
      </c>
      <c r="H55" s="10"/>
      <c r="I55" s="10">
        <v>325200</v>
      </c>
    </row>
    <row r="56" spans="1:9" ht="21" customHeight="1">
      <c r="A56" s="7" t="s">
        <v>20</v>
      </c>
      <c r="D56" s="9"/>
      <c r="E56" s="16"/>
      <c r="G56" s="10"/>
      <c r="H56" s="10"/>
      <c r="I56" s="10"/>
    </row>
    <row r="57" spans="1:9" ht="21" customHeight="1">
      <c r="A57" s="7" t="s">
        <v>21</v>
      </c>
      <c r="D57" s="9"/>
      <c r="G57" s="10">
        <v>9600</v>
      </c>
      <c r="H57" s="10"/>
      <c r="I57" s="10">
        <v>9600</v>
      </c>
    </row>
    <row r="58" spans="1:9" ht="21" customHeight="1">
      <c r="A58" s="7" t="s">
        <v>54</v>
      </c>
      <c r="D58" s="9"/>
      <c r="G58" s="10">
        <v>2500</v>
      </c>
      <c r="H58" s="10"/>
      <c r="I58" s="10">
        <v>2500</v>
      </c>
    </row>
    <row r="59" spans="1:9" ht="21" customHeight="1">
      <c r="A59" s="7" t="s">
        <v>22</v>
      </c>
      <c r="D59" s="9"/>
      <c r="G59" s="10">
        <v>748522</v>
      </c>
      <c r="H59" s="10"/>
      <c r="I59" s="10">
        <v>751126</v>
      </c>
    </row>
    <row r="60" spans="1:9" ht="21" customHeight="1">
      <c r="A60" s="7" t="s">
        <v>46</v>
      </c>
      <c r="D60" s="9"/>
      <c r="G60" s="11">
        <v>214271</v>
      </c>
      <c r="H60" s="10"/>
      <c r="I60" s="11">
        <v>233806</v>
      </c>
    </row>
    <row r="61" spans="1:9" ht="21" customHeight="1">
      <c r="A61" s="6" t="s">
        <v>23</v>
      </c>
      <c r="D61" s="9"/>
      <c r="G61" s="11">
        <f>SUM(G54:G60)</f>
        <v>1396093</v>
      </c>
      <c r="H61" s="10"/>
      <c r="I61" s="11">
        <f>SUM(I54:I60)</f>
        <v>1418232</v>
      </c>
    </row>
    <row r="62" spans="1:9" ht="21" customHeight="1" thickBot="1">
      <c r="A62" s="6" t="s">
        <v>24</v>
      </c>
      <c r="D62" s="9"/>
      <c r="G62" s="12">
        <f>G61+G48</f>
        <v>1550179</v>
      </c>
      <c r="H62" s="10"/>
      <c r="I62" s="12">
        <f>I61+I48</f>
        <v>1576572</v>
      </c>
    </row>
    <row r="63" spans="1:9" ht="21" customHeight="1" thickTop="1">
      <c r="A63" s="6"/>
      <c r="D63" s="9"/>
      <c r="G63" s="10">
        <f>SUM(G62-G27)</f>
        <v>0</v>
      </c>
      <c r="H63" s="10"/>
      <c r="I63" s="10">
        <f>SUM(I62-I27)</f>
        <v>0</v>
      </c>
    </row>
    <row r="64" spans="1:9" ht="21" customHeight="1">
      <c r="A64" s="7" t="s">
        <v>116</v>
      </c>
      <c r="D64" s="9"/>
      <c r="G64" s="10"/>
      <c r="H64" s="10"/>
      <c r="I64" s="10"/>
    </row>
    <row r="65" spans="1:4" ht="21" customHeight="1">
      <c r="D65" s="9"/>
    </row>
    <row r="66" spans="1:4" ht="21" customHeight="1">
      <c r="A66" s="2"/>
      <c r="B66" s="2"/>
      <c r="C66" s="2"/>
      <c r="D66" s="9"/>
    </row>
    <row r="67" spans="1:4" ht="21" customHeight="1">
      <c r="D67" s="9"/>
    </row>
    <row r="68" spans="1:4" ht="21" customHeight="1">
      <c r="D68" s="1" t="s">
        <v>25</v>
      </c>
    </row>
    <row r="69" spans="1:4" ht="21" customHeight="1">
      <c r="A69" s="2"/>
      <c r="B69" s="2"/>
      <c r="C69" s="2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view="pageBreakPreview" topLeftCell="A22" zoomScaleNormal="100" zoomScaleSheetLayoutView="100" workbookViewId="0">
      <selection activeCell="A34" sqref="A34:XFD34"/>
    </sheetView>
  </sheetViews>
  <sheetFormatPr defaultColWidth="10.6640625" defaultRowHeight="21.75" customHeight="1"/>
  <cols>
    <col min="1" max="1" width="10.6640625" style="7" customWidth="1"/>
    <col min="2" max="2" width="17.33203125" style="7" customWidth="1"/>
    <col min="3" max="3" width="23.44140625" style="7" customWidth="1"/>
    <col min="4" max="4" width="2" style="7" customWidth="1"/>
    <col min="5" max="5" width="8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72</v>
      </c>
    </row>
    <row r="2" spans="1:9" ht="21.75" customHeight="1">
      <c r="A2" s="13" t="s">
        <v>49</v>
      </c>
      <c r="B2" s="14"/>
      <c r="C2" s="14"/>
      <c r="F2" s="14"/>
      <c r="G2" s="14"/>
      <c r="H2" s="14"/>
      <c r="I2" s="14"/>
    </row>
    <row r="3" spans="1:9" ht="21.75" customHeight="1">
      <c r="A3" s="13" t="s">
        <v>47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155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48</v>
      </c>
    </row>
    <row r="6" spans="1:9" ht="21.75" customHeight="1">
      <c r="C6" s="9"/>
      <c r="D6" s="9"/>
      <c r="E6" s="15" t="s">
        <v>0</v>
      </c>
      <c r="F6" s="20"/>
      <c r="G6" s="31" t="s">
        <v>158</v>
      </c>
      <c r="H6" s="21"/>
      <c r="I6" s="23">
        <v>2567</v>
      </c>
    </row>
    <row r="7" spans="1:9" ht="21.75" customHeight="1">
      <c r="A7" s="6" t="s">
        <v>64</v>
      </c>
      <c r="C7" s="9"/>
      <c r="D7" s="9"/>
      <c r="E7" s="20"/>
      <c r="F7" s="20"/>
      <c r="G7" s="21"/>
      <c r="H7" s="21"/>
      <c r="I7" s="21"/>
    </row>
    <row r="8" spans="1:9" ht="21.75" customHeight="1">
      <c r="A8" s="6" t="s">
        <v>26</v>
      </c>
      <c r="D8" s="9"/>
      <c r="E8" s="16"/>
      <c r="F8" s="16"/>
    </row>
    <row r="9" spans="1:9" ht="21.75" customHeight="1">
      <c r="A9" s="7" t="s">
        <v>55</v>
      </c>
      <c r="D9" s="9"/>
      <c r="E9" s="16"/>
      <c r="F9" s="16"/>
      <c r="G9" s="10">
        <v>166091</v>
      </c>
      <c r="H9" s="10"/>
      <c r="I9" s="10">
        <v>182268</v>
      </c>
    </row>
    <row r="10" spans="1:9" ht="21.75" customHeight="1">
      <c r="A10" s="7" t="s">
        <v>27</v>
      </c>
      <c r="D10" s="9"/>
      <c r="E10" s="16"/>
      <c r="F10" s="16"/>
      <c r="G10" s="11">
        <v>15618</v>
      </c>
      <c r="H10" s="10"/>
      <c r="I10" s="25">
        <v>18007</v>
      </c>
    </row>
    <row r="11" spans="1:9" ht="21.75" customHeight="1">
      <c r="A11" s="6" t="s">
        <v>28</v>
      </c>
      <c r="D11" s="9"/>
      <c r="E11" s="16"/>
      <c r="F11" s="16"/>
      <c r="G11" s="11">
        <f>SUM(G9:G10)</f>
        <v>181709</v>
      </c>
      <c r="H11" s="10"/>
      <c r="I11" s="11">
        <f>SUM(I9:I10)</f>
        <v>200275</v>
      </c>
    </row>
    <row r="12" spans="1:9" ht="21.75" customHeight="1">
      <c r="A12" s="6" t="s">
        <v>29</v>
      </c>
      <c r="D12" s="9"/>
      <c r="E12" s="16"/>
      <c r="F12" s="16"/>
      <c r="G12" s="10"/>
      <c r="H12" s="10"/>
      <c r="I12" s="10"/>
    </row>
    <row r="13" spans="1:9" ht="21.75" customHeight="1">
      <c r="A13" s="7" t="s">
        <v>56</v>
      </c>
      <c r="D13" s="9"/>
      <c r="E13" s="16"/>
      <c r="F13" s="9"/>
      <c r="G13" s="10">
        <v>128520</v>
      </c>
      <c r="H13" s="10"/>
      <c r="I13" s="10">
        <v>142265</v>
      </c>
    </row>
    <row r="14" spans="1:9" ht="21.75" customHeight="1">
      <c r="A14" s="7" t="s">
        <v>103</v>
      </c>
      <c r="D14" s="9"/>
      <c r="E14" s="16"/>
      <c r="F14" s="9"/>
      <c r="G14" s="10">
        <v>3051</v>
      </c>
      <c r="H14" s="10"/>
      <c r="I14" s="10">
        <v>3456</v>
      </c>
    </row>
    <row r="15" spans="1:9" ht="21.75" customHeight="1">
      <c r="A15" s="7" t="s">
        <v>30</v>
      </c>
      <c r="D15" s="9"/>
      <c r="E15" s="16"/>
      <c r="F15" s="9"/>
      <c r="G15" s="10">
        <v>42445</v>
      </c>
      <c r="H15" s="10"/>
      <c r="I15" s="10">
        <v>43456</v>
      </c>
    </row>
    <row r="16" spans="1:9" ht="21.75" customHeight="1">
      <c r="A16" s="7" t="s">
        <v>119</v>
      </c>
      <c r="D16" s="9"/>
      <c r="E16" s="9"/>
      <c r="F16" s="9"/>
      <c r="G16" s="25">
        <v>12747</v>
      </c>
      <c r="H16" s="10"/>
      <c r="I16" s="25">
        <v>8920</v>
      </c>
    </row>
    <row r="17" spans="1:9" ht="21.75" customHeight="1">
      <c r="A17" s="6" t="s">
        <v>31</v>
      </c>
      <c r="D17" s="9"/>
      <c r="E17" s="9"/>
      <c r="F17" s="9"/>
      <c r="G17" s="17">
        <f>SUM(G13:G16)</f>
        <v>186763</v>
      </c>
      <c r="H17" s="10"/>
      <c r="I17" s="17">
        <f>SUM(I13:I16)</f>
        <v>198097</v>
      </c>
    </row>
    <row r="18" spans="1:9" ht="21.75" customHeight="1">
      <c r="A18" s="6" t="s">
        <v>169</v>
      </c>
      <c r="D18" s="9"/>
      <c r="E18" s="9"/>
      <c r="F18" s="9"/>
      <c r="G18" s="10">
        <f>SUM(G11-G17)</f>
        <v>-5054</v>
      </c>
      <c r="H18" s="10"/>
      <c r="I18" s="10">
        <f>SUM(I11-I17)</f>
        <v>2178</v>
      </c>
    </row>
    <row r="19" spans="1:9" ht="21.75" customHeight="1">
      <c r="A19" s="7" t="s">
        <v>95</v>
      </c>
      <c r="D19" s="9"/>
      <c r="E19" s="9"/>
      <c r="F19" s="9"/>
      <c r="G19" s="29">
        <v>-202</v>
      </c>
      <c r="H19" s="10"/>
      <c r="I19" s="11">
        <v>-132</v>
      </c>
    </row>
    <row r="20" spans="1:9" ht="21.75" customHeight="1">
      <c r="A20" s="6" t="s">
        <v>170</v>
      </c>
      <c r="D20" s="9"/>
      <c r="E20" s="9"/>
      <c r="F20" s="9"/>
      <c r="G20" s="10">
        <f>SUM(G18:G19)</f>
        <v>-5256</v>
      </c>
      <c r="H20" s="10"/>
      <c r="I20" s="10">
        <f>SUM(I18:I19)</f>
        <v>2046</v>
      </c>
    </row>
    <row r="21" spans="1:9" ht="21.75" customHeight="1">
      <c r="A21" s="7" t="s">
        <v>178</v>
      </c>
      <c r="D21" s="9"/>
      <c r="E21" s="16">
        <v>10</v>
      </c>
      <c r="F21" s="9"/>
      <c r="G21" s="24">
        <v>2627</v>
      </c>
      <c r="H21" s="10"/>
      <c r="I21" s="24">
        <v>1516</v>
      </c>
    </row>
    <row r="22" spans="1:9" ht="21.75" customHeight="1" thickBot="1">
      <c r="A22" s="6" t="s">
        <v>171</v>
      </c>
      <c r="D22" s="9"/>
      <c r="E22" s="9"/>
      <c r="F22" s="9"/>
      <c r="G22" s="26">
        <f>SUM(G20:G21)</f>
        <v>-2629</v>
      </c>
      <c r="H22" s="10"/>
      <c r="I22" s="26">
        <f>SUM(I20:I21)</f>
        <v>3562</v>
      </c>
    </row>
    <row r="23" spans="1:9" ht="21.75" customHeight="1" thickTop="1">
      <c r="A23" s="6"/>
      <c r="D23" s="9"/>
      <c r="E23" s="9"/>
      <c r="F23" s="9"/>
      <c r="G23" s="10"/>
      <c r="H23" s="10"/>
      <c r="I23" s="10"/>
    </row>
    <row r="24" spans="1:9" ht="21.75" customHeight="1">
      <c r="A24" s="6" t="s">
        <v>74</v>
      </c>
      <c r="D24" s="9"/>
      <c r="E24" s="9"/>
      <c r="F24" s="9"/>
      <c r="G24" s="10"/>
      <c r="H24" s="10"/>
      <c r="I24" s="10"/>
    </row>
    <row r="25" spans="1:9" ht="21.75" customHeight="1">
      <c r="A25" s="8" t="s">
        <v>96</v>
      </c>
      <c r="D25" s="9"/>
      <c r="E25" s="9"/>
      <c r="F25" s="9"/>
      <c r="G25" s="10"/>
      <c r="H25" s="10"/>
      <c r="I25" s="10"/>
    </row>
    <row r="26" spans="1:9" ht="21.75" customHeight="1">
      <c r="A26" s="7" t="s">
        <v>144</v>
      </c>
      <c r="D26" s="9"/>
      <c r="E26" s="9"/>
      <c r="F26" s="9"/>
      <c r="G26" s="10"/>
      <c r="H26" s="10"/>
      <c r="I26" s="10"/>
    </row>
    <row r="27" spans="1:9" ht="21.75" customHeight="1">
      <c r="A27" s="7" t="s">
        <v>130</v>
      </c>
      <c r="D27" s="9"/>
      <c r="E27" s="9"/>
      <c r="F27" s="9"/>
      <c r="G27" s="10"/>
      <c r="H27" s="10"/>
      <c r="I27" s="10"/>
    </row>
    <row r="28" spans="1:9" ht="21.75" customHeight="1">
      <c r="A28" s="7" t="s">
        <v>129</v>
      </c>
      <c r="D28" s="9"/>
      <c r="E28" s="9"/>
      <c r="F28" s="9"/>
      <c r="G28" s="11">
        <v>-19510</v>
      </c>
      <c r="H28" s="10"/>
      <c r="I28" s="11">
        <v>546</v>
      </c>
    </row>
    <row r="29" spans="1:9" ht="21.75" customHeight="1">
      <c r="A29" s="6" t="s">
        <v>73</v>
      </c>
      <c r="D29" s="9"/>
      <c r="E29" s="9"/>
      <c r="F29" s="9"/>
      <c r="G29" s="10">
        <f>SUM(G25:G28)</f>
        <v>-19510</v>
      </c>
      <c r="H29" s="10"/>
      <c r="I29" s="10">
        <f>SUM(I25:I28)</f>
        <v>546</v>
      </c>
    </row>
    <row r="30" spans="1:9" ht="21.75" customHeight="1" thickBot="1">
      <c r="A30" s="6" t="s">
        <v>58</v>
      </c>
      <c r="D30" s="9"/>
      <c r="E30" s="9"/>
      <c r="F30" s="9"/>
      <c r="G30" s="26">
        <f>SUM(G22,G29)</f>
        <v>-22139</v>
      </c>
      <c r="H30" s="10"/>
      <c r="I30" s="26">
        <f>SUM(I22,I29)</f>
        <v>4108</v>
      </c>
    </row>
    <row r="31" spans="1:9" ht="21.75" customHeight="1" thickTop="1">
      <c r="A31" s="6"/>
      <c r="D31" s="9"/>
      <c r="E31" s="9"/>
      <c r="F31" s="9"/>
      <c r="G31" s="10"/>
      <c r="H31" s="10"/>
      <c r="I31" s="10"/>
    </row>
    <row r="32" spans="1:9" ht="21.75" customHeight="1">
      <c r="A32" s="6"/>
      <c r="D32" s="9"/>
      <c r="E32" s="9"/>
      <c r="F32" s="9"/>
      <c r="G32" s="10"/>
      <c r="H32" s="10"/>
      <c r="I32" s="19" t="s">
        <v>120</v>
      </c>
    </row>
    <row r="33" spans="1:9" ht="21.75" customHeight="1">
      <c r="A33" s="6" t="s">
        <v>151</v>
      </c>
      <c r="D33" s="9"/>
      <c r="E33" s="16"/>
      <c r="F33" s="9"/>
      <c r="G33" s="10"/>
      <c r="H33" s="10"/>
      <c r="I33" s="10"/>
    </row>
    <row r="34" spans="1:9" ht="21.75" customHeight="1" thickBot="1">
      <c r="A34" s="6" t="s">
        <v>180</v>
      </c>
      <c r="D34" s="9"/>
      <c r="E34" s="16"/>
      <c r="G34" s="27">
        <f>G22/96000</f>
        <v>-2.7385416666666666E-2</v>
      </c>
      <c r="H34" s="18"/>
      <c r="I34" s="27">
        <f>SUM(I22/96000)</f>
        <v>3.7104166666666667E-2</v>
      </c>
    </row>
    <row r="35" spans="1:9" ht="21.75" customHeight="1" thickTop="1">
      <c r="D35" s="9"/>
    </row>
    <row r="36" spans="1:9" ht="21.75" customHeight="1">
      <c r="A36" s="7" t="s">
        <v>116</v>
      </c>
      <c r="D36" s="9"/>
    </row>
    <row r="37" spans="1:9" ht="21.75" customHeight="1">
      <c r="A37" s="13"/>
      <c r="B37" s="14"/>
      <c r="C37" s="14"/>
      <c r="D37" s="14"/>
      <c r="E37" s="14"/>
      <c r="F37" s="14"/>
      <c r="G37" s="14"/>
      <c r="H37" s="14"/>
      <c r="I37" s="19"/>
    </row>
    <row r="38" spans="1:9" ht="21.75" customHeight="1">
      <c r="A38" s="13"/>
      <c r="B38" s="14"/>
      <c r="C38" s="14"/>
      <c r="F38" s="14"/>
      <c r="G38" s="14"/>
      <c r="H38" s="14"/>
      <c r="I38" s="14"/>
    </row>
    <row r="39" spans="1:9" ht="21.75" customHeight="1">
      <c r="A39" s="13"/>
      <c r="B39" s="14"/>
      <c r="C39" s="14"/>
      <c r="D39" s="14"/>
      <c r="E39" s="14"/>
      <c r="F39" s="14"/>
      <c r="G39" s="14"/>
      <c r="H39" s="14"/>
      <c r="I39" s="14"/>
    </row>
    <row r="40" spans="1:9" ht="21.75" customHeight="1">
      <c r="A40" s="13"/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4"/>
      <c r="B41" s="14"/>
      <c r="C41" s="14"/>
      <c r="D41" s="14"/>
      <c r="E41" s="14"/>
      <c r="F41" s="14"/>
      <c r="G41" s="14"/>
      <c r="H41" s="14"/>
      <c r="I41" s="19"/>
    </row>
    <row r="42" spans="1:9" ht="21.75" customHeight="1">
      <c r="C42" s="9"/>
      <c r="D42" s="9"/>
      <c r="E42" s="9"/>
      <c r="F42" s="20"/>
      <c r="G42" s="4"/>
      <c r="H42" s="21"/>
      <c r="I42" s="28"/>
    </row>
    <row r="43" spans="1:9" ht="21.75" customHeight="1">
      <c r="A43" s="6"/>
      <c r="C43" s="9"/>
      <c r="D43" s="9"/>
      <c r="E43" s="20"/>
      <c r="F43" s="20"/>
      <c r="G43" s="21"/>
      <c r="H43" s="21"/>
      <c r="I43" s="21"/>
    </row>
    <row r="44" spans="1:9" ht="21.75" customHeight="1">
      <c r="A44" s="6"/>
      <c r="D44" s="9"/>
      <c r="E44" s="16"/>
      <c r="F44" s="16"/>
    </row>
    <row r="45" spans="1:9" ht="21.75" customHeight="1">
      <c r="D45" s="9"/>
      <c r="E45" s="16"/>
      <c r="F45" s="16"/>
      <c r="G45" s="10"/>
      <c r="H45" s="10"/>
      <c r="I45" s="10"/>
    </row>
    <row r="46" spans="1:9" ht="21.75" customHeight="1">
      <c r="D46" s="9"/>
      <c r="F46" s="16"/>
      <c r="G46" s="10"/>
      <c r="H46" s="10"/>
      <c r="I46" s="10"/>
    </row>
    <row r="47" spans="1:9" ht="21.75" customHeight="1">
      <c r="D47" s="9"/>
      <c r="F47" s="16"/>
      <c r="G47" s="10"/>
      <c r="H47" s="10"/>
      <c r="I47" s="10"/>
    </row>
    <row r="48" spans="1:9" ht="21.75" customHeight="1">
      <c r="A48" s="6"/>
      <c r="D48" s="9"/>
      <c r="E48" s="16"/>
      <c r="F48" s="16"/>
      <c r="G48" s="10"/>
      <c r="H48" s="10"/>
      <c r="I48" s="10"/>
    </row>
    <row r="49" spans="1:9" ht="21.75" customHeight="1">
      <c r="A49" s="6"/>
      <c r="D49" s="9"/>
      <c r="E49" s="16"/>
      <c r="F49" s="16"/>
      <c r="G49" s="10"/>
      <c r="H49" s="10"/>
      <c r="I49" s="10"/>
    </row>
    <row r="50" spans="1:9" ht="21.75" customHeight="1">
      <c r="D50" s="9"/>
      <c r="E50" s="16"/>
      <c r="F50" s="9"/>
      <c r="G50" s="10"/>
      <c r="H50" s="10"/>
      <c r="I50" s="10"/>
    </row>
    <row r="51" spans="1:9" ht="21.75" customHeight="1">
      <c r="D51" s="9"/>
      <c r="E51" s="16"/>
      <c r="F51" s="9"/>
      <c r="G51" s="10"/>
      <c r="H51" s="10"/>
      <c r="I51" s="10"/>
    </row>
    <row r="52" spans="1:9" ht="21.75" customHeight="1">
      <c r="D52" s="9"/>
      <c r="E52" s="9"/>
      <c r="F52" s="9"/>
      <c r="G52" s="24"/>
      <c r="H52" s="10"/>
      <c r="I52" s="24"/>
    </row>
    <row r="53" spans="1:9" ht="21.75" customHeight="1">
      <c r="A53" s="6"/>
      <c r="D53" s="9"/>
      <c r="E53" s="9"/>
      <c r="F53" s="9"/>
      <c r="G53" s="10"/>
      <c r="H53" s="10"/>
      <c r="I53" s="10"/>
    </row>
    <row r="54" spans="1:9" ht="21.75" customHeight="1">
      <c r="A54" s="6"/>
      <c r="D54" s="9"/>
      <c r="E54" s="9"/>
      <c r="F54" s="9"/>
      <c r="G54" s="10"/>
      <c r="H54" s="10"/>
      <c r="I54" s="10"/>
    </row>
    <row r="55" spans="1:9" ht="21.75" customHeight="1">
      <c r="D55" s="9"/>
      <c r="E55" s="9"/>
      <c r="F55" s="9"/>
      <c r="G55" s="10"/>
      <c r="H55" s="10"/>
      <c r="I55" s="10"/>
    </row>
    <row r="56" spans="1:9" ht="21.75" customHeight="1">
      <c r="A56" s="6"/>
      <c r="D56" s="9"/>
      <c r="E56" s="9"/>
      <c r="F56" s="9"/>
      <c r="G56" s="10"/>
      <c r="H56" s="10"/>
      <c r="I56" s="10"/>
    </row>
    <row r="57" spans="1:9" ht="21.75" customHeight="1">
      <c r="D57" s="9"/>
      <c r="E57" s="16"/>
      <c r="F57" s="9"/>
      <c r="G57" s="24"/>
      <c r="H57" s="10"/>
      <c r="I57" s="24"/>
    </row>
    <row r="58" spans="1:9" ht="21.75" customHeight="1">
      <c r="A58" s="6"/>
      <c r="D58" s="9"/>
      <c r="E58" s="9"/>
      <c r="F58" s="9"/>
      <c r="G58" s="10"/>
      <c r="H58" s="10"/>
      <c r="I58" s="10"/>
    </row>
    <row r="59" spans="1:9" ht="21.75" customHeight="1">
      <c r="A59" s="6"/>
      <c r="D59" s="9"/>
      <c r="E59" s="9"/>
      <c r="F59" s="9"/>
      <c r="G59" s="10"/>
      <c r="H59" s="10"/>
      <c r="I59" s="10"/>
    </row>
    <row r="60" spans="1:9" ht="21.75" customHeight="1">
      <c r="A60" s="6"/>
      <c r="D60" s="9"/>
      <c r="E60" s="9"/>
      <c r="F60" s="9"/>
      <c r="G60" s="10"/>
      <c r="H60" s="10"/>
      <c r="I60" s="10"/>
    </row>
    <row r="61" spans="1:9" ht="21.75" customHeight="1">
      <c r="A61" s="8"/>
      <c r="D61" s="9"/>
      <c r="E61" s="9"/>
      <c r="F61" s="9"/>
      <c r="G61" s="10"/>
      <c r="H61" s="10"/>
      <c r="I61" s="10"/>
    </row>
    <row r="62" spans="1:9" ht="21.75" customHeight="1">
      <c r="D62" s="9"/>
      <c r="E62" s="9"/>
      <c r="F62" s="9"/>
      <c r="G62" s="10"/>
      <c r="H62" s="10"/>
      <c r="I62" s="10"/>
    </row>
    <row r="63" spans="1:9" ht="21.75" customHeight="1">
      <c r="D63" s="9"/>
      <c r="E63" s="9"/>
      <c r="F63" s="9"/>
      <c r="G63" s="10"/>
      <c r="H63" s="10"/>
      <c r="I63" s="10"/>
    </row>
    <row r="64" spans="1:9" ht="21.75" customHeight="1">
      <c r="A64" s="6"/>
      <c r="D64" s="9"/>
      <c r="E64" s="9"/>
      <c r="F64" s="9"/>
      <c r="G64" s="10"/>
      <c r="H64" s="10"/>
      <c r="I64" s="10"/>
    </row>
    <row r="65" spans="1:9" ht="21.75" customHeight="1">
      <c r="A65" s="6"/>
      <c r="D65" s="9"/>
      <c r="E65" s="9"/>
      <c r="F65" s="9"/>
      <c r="G65" s="10"/>
      <c r="H65" s="10"/>
      <c r="I65" s="10"/>
    </row>
    <row r="66" spans="1:9" ht="21.75" customHeight="1">
      <c r="A66" s="6"/>
      <c r="D66" s="9"/>
      <c r="E66" s="9"/>
      <c r="F66" s="9"/>
      <c r="G66" s="10"/>
      <c r="H66" s="10"/>
      <c r="I66" s="10"/>
    </row>
    <row r="67" spans="1:9" ht="21.75" customHeight="1">
      <c r="A67" s="6"/>
      <c r="D67" s="9"/>
      <c r="E67" s="9"/>
      <c r="F67" s="9"/>
      <c r="G67" s="10"/>
      <c r="H67" s="10"/>
      <c r="I67" s="24"/>
    </row>
    <row r="68" spans="1:9" ht="21.75" customHeight="1">
      <c r="A68" s="6"/>
      <c r="D68" s="9"/>
      <c r="E68" s="16"/>
      <c r="F68" s="9"/>
      <c r="G68" s="10"/>
      <c r="H68" s="10"/>
      <c r="I68" s="10"/>
    </row>
    <row r="69" spans="1:9" ht="21.75" customHeight="1">
      <c r="A69" s="6"/>
      <c r="D69" s="9"/>
      <c r="F69" s="9"/>
    </row>
    <row r="70" spans="1:9" ht="21.75" customHeight="1">
      <c r="D70" s="9"/>
      <c r="E70" s="16"/>
      <c r="G70" s="18"/>
      <c r="H70" s="18"/>
      <c r="I70" s="18"/>
    </row>
    <row r="71" spans="1:9" ht="21.75" customHeight="1">
      <c r="D71" s="9"/>
    </row>
    <row r="72" spans="1:9" ht="21.75" customHeight="1">
      <c r="D72" s="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topLeftCell="A4" zoomScale="70" zoomScaleNormal="85" zoomScaleSheetLayoutView="70" workbookViewId="0">
      <selection activeCell="A25" sqref="A25"/>
    </sheetView>
  </sheetViews>
  <sheetFormatPr defaultColWidth="10.6640625" defaultRowHeight="21.75" customHeight="1"/>
  <cols>
    <col min="1" max="2" width="10.6640625" style="7" customWidth="1"/>
    <col min="3" max="3" width="6.6640625" style="7" customWidth="1"/>
    <col min="4" max="4" width="4.5546875" style="7" customWidth="1"/>
    <col min="5" max="5" width="19.6640625" style="7" customWidth="1"/>
    <col min="6" max="6" width="1.6640625" style="7" customWidth="1"/>
    <col min="7" max="7" width="19.6640625" style="7" customWidth="1"/>
    <col min="8" max="8" width="1.6640625" style="7" customWidth="1"/>
    <col min="9" max="9" width="19.6640625" style="7" customWidth="1"/>
    <col min="10" max="10" width="1.6640625" style="7" customWidth="1"/>
    <col min="11" max="11" width="19.6640625" style="7" customWidth="1"/>
    <col min="12" max="12" width="1.6640625" style="7" customWidth="1"/>
    <col min="13" max="13" width="19.6640625" style="7" customWidth="1"/>
    <col min="14" max="14" width="1.6640625" style="7" customWidth="1"/>
    <col min="15" max="15" width="19.6640625" style="7" customWidth="1"/>
    <col min="16" max="16" width="1.6640625" style="7" customWidth="1"/>
    <col min="17" max="17" width="19.6640625" style="7" customWidth="1"/>
    <col min="18" max="18" width="1.6640625" style="7" customWidth="1"/>
    <col min="19" max="19" width="19.6640625" style="7" customWidth="1"/>
    <col min="20" max="20" width="1.6640625" style="7" customWidth="1"/>
    <col min="21" max="21" width="19.6640625" style="7" customWidth="1"/>
    <col min="22" max="16384" width="10.6640625" style="7"/>
  </cols>
  <sheetData>
    <row r="1" spans="1:21" ht="21.75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 t="s">
        <v>72</v>
      </c>
    </row>
    <row r="2" spans="1:21" ht="21.75" customHeight="1">
      <c r="A2" s="6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1" ht="21.75" customHeight="1">
      <c r="A3" s="6" t="s">
        <v>131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1.75" customHeight="1">
      <c r="A4" s="6" t="s">
        <v>155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1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9" t="s">
        <v>48</v>
      </c>
    </row>
    <row r="6" spans="1:21" ht="21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0" t="s">
        <v>46</v>
      </c>
      <c r="P6" s="40"/>
      <c r="Q6" s="40"/>
      <c r="R6" s="40"/>
      <c r="S6" s="40"/>
      <c r="T6" s="9"/>
      <c r="U6" s="9"/>
    </row>
    <row r="7" spans="1:21" ht="21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41" t="s">
        <v>71</v>
      </c>
      <c r="P7" s="41"/>
      <c r="Q7" s="41"/>
      <c r="R7" s="41"/>
      <c r="S7" s="14"/>
      <c r="T7" s="9"/>
      <c r="U7" s="9"/>
    </row>
    <row r="8" spans="1:21" ht="21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9"/>
      <c r="P8" s="9"/>
      <c r="Q8" s="9" t="s">
        <v>82</v>
      </c>
      <c r="R8" s="9"/>
      <c r="S8" s="14"/>
      <c r="T8" s="9"/>
      <c r="U8" s="9"/>
    </row>
    <row r="9" spans="1:2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9"/>
      <c r="P9" s="9"/>
      <c r="Q9" s="9" t="s">
        <v>83</v>
      </c>
      <c r="R9" s="9"/>
      <c r="S9" s="14"/>
      <c r="T9" s="9"/>
      <c r="U9" s="9"/>
    </row>
    <row r="10" spans="1:21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 t="s">
        <v>148</v>
      </c>
      <c r="P10" s="9"/>
      <c r="Q10" s="9" t="s">
        <v>84</v>
      </c>
      <c r="R10" s="9"/>
      <c r="S10" s="14"/>
      <c r="T10" s="9"/>
      <c r="U10" s="9"/>
    </row>
    <row r="11" spans="1:21" ht="21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9" t="s">
        <v>133</v>
      </c>
      <c r="P11" s="9"/>
      <c r="Q11" s="9" t="s">
        <v>122</v>
      </c>
      <c r="R11" s="9"/>
      <c r="S11" s="14"/>
      <c r="T11" s="9"/>
      <c r="U11" s="9"/>
    </row>
    <row r="12" spans="1:21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9" t="s">
        <v>97</v>
      </c>
      <c r="P12" s="9"/>
      <c r="Q12" s="9" t="s">
        <v>85</v>
      </c>
      <c r="R12" s="9"/>
      <c r="S12" s="14"/>
      <c r="T12" s="9"/>
      <c r="U12" s="9"/>
    </row>
    <row r="13" spans="1:21" ht="21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9" t="s">
        <v>98</v>
      </c>
      <c r="P13" s="9"/>
      <c r="Q13" s="9" t="s">
        <v>97</v>
      </c>
      <c r="R13" s="9"/>
      <c r="S13" s="9" t="s">
        <v>43</v>
      </c>
      <c r="T13" s="9"/>
      <c r="U13" s="9"/>
    </row>
    <row r="14" spans="1:21" ht="21.75" customHeight="1">
      <c r="A14" s="14"/>
      <c r="B14" s="14"/>
      <c r="C14" s="14"/>
      <c r="D14" s="14"/>
      <c r="E14" s="9" t="s">
        <v>17</v>
      </c>
      <c r="F14" s="14"/>
      <c r="G14" s="9" t="s">
        <v>77</v>
      </c>
      <c r="H14" s="14"/>
      <c r="I14" s="40" t="s">
        <v>20</v>
      </c>
      <c r="J14" s="40"/>
      <c r="K14" s="40"/>
      <c r="L14" s="40"/>
      <c r="M14" s="40"/>
      <c r="N14" s="14"/>
      <c r="O14" s="9" t="s">
        <v>99</v>
      </c>
      <c r="P14" s="9"/>
      <c r="Q14" s="9" t="s">
        <v>98</v>
      </c>
      <c r="R14" s="14"/>
      <c r="S14" s="9" t="s">
        <v>78</v>
      </c>
      <c r="T14" s="14"/>
      <c r="U14" s="19"/>
    </row>
    <row r="15" spans="1:21" ht="21.75" customHeight="1">
      <c r="C15" s="9"/>
      <c r="D15" s="9"/>
      <c r="E15" s="9" t="s">
        <v>75</v>
      </c>
      <c r="F15" s="9"/>
      <c r="G15" s="9" t="s">
        <v>76</v>
      </c>
      <c r="H15" s="9"/>
      <c r="I15" s="9" t="s">
        <v>118</v>
      </c>
      <c r="K15" s="9" t="s">
        <v>118</v>
      </c>
      <c r="N15" s="28"/>
      <c r="O15" s="9" t="s">
        <v>100</v>
      </c>
      <c r="P15" s="9"/>
      <c r="Q15" s="9" t="s">
        <v>102</v>
      </c>
      <c r="R15" s="28"/>
      <c r="S15" s="9" t="s">
        <v>81</v>
      </c>
      <c r="T15" s="28"/>
      <c r="U15" s="28"/>
    </row>
    <row r="16" spans="1:21" ht="21.75" customHeight="1">
      <c r="D16" s="9"/>
      <c r="E16" s="15" t="s">
        <v>132</v>
      </c>
      <c r="G16" s="15" t="s">
        <v>65</v>
      </c>
      <c r="H16" s="9"/>
      <c r="I16" s="15" t="s">
        <v>117</v>
      </c>
      <c r="J16" s="9"/>
      <c r="K16" s="15" t="s">
        <v>59</v>
      </c>
      <c r="M16" s="15" t="s">
        <v>42</v>
      </c>
      <c r="O16" s="15" t="s">
        <v>101</v>
      </c>
      <c r="P16" s="9"/>
      <c r="Q16" s="15" t="s">
        <v>71</v>
      </c>
      <c r="S16" s="15" t="s">
        <v>80</v>
      </c>
      <c r="U16" s="15" t="s">
        <v>43</v>
      </c>
    </row>
    <row r="17" spans="1:21" ht="21.75" customHeight="1">
      <c r="A17" s="6" t="s">
        <v>125</v>
      </c>
      <c r="D17" s="9"/>
      <c r="E17" s="10">
        <v>96000</v>
      </c>
      <c r="F17" s="10"/>
      <c r="G17" s="10">
        <v>325200</v>
      </c>
      <c r="H17" s="10"/>
      <c r="I17" s="10">
        <v>9600</v>
      </c>
      <c r="J17" s="24"/>
      <c r="K17" s="10">
        <v>2500</v>
      </c>
      <c r="L17" s="10"/>
      <c r="M17" s="10">
        <v>768710</v>
      </c>
      <c r="N17" s="10"/>
      <c r="O17" s="10">
        <v>285982</v>
      </c>
      <c r="P17" s="33"/>
      <c r="Q17" s="10">
        <v>6761</v>
      </c>
      <c r="R17" s="10"/>
      <c r="S17" s="10">
        <f t="shared" ref="S17" si="0">SUM(O17:R17)</f>
        <v>292743</v>
      </c>
      <c r="T17" s="10"/>
      <c r="U17" s="10">
        <f t="shared" ref="U17:U19" si="1">SUM(E17:M17,S17)</f>
        <v>1494753</v>
      </c>
    </row>
    <row r="18" spans="1:21" ht="21.75" customHeight="1">
      <c r="A18" s="7" t="s">
        <v>88</v>
      </c>
      <c r="D18" s="9"/>
      <c r="E18" s="10">
        <v>0</v>
      </c>
      <c r="F18" s="10"/>
      <c r="G18" s="10">
        <v>0</v>
      </c>
      <c r="H18" s="10"/>
      <c r="I18" s="24">
        <v>0</v>
      </c>
      <c r="J18" s="24"/>
      <c r="K18" s="24">
        <v>0</v>
      </c>
      <c r="L18" s="10"/>
      <c r="M18" s="24">
        <f>SUM(PL!I22)</f>
        <v>3562</v>
      </c>
      <c r="N18" s="10"/>
      <c r="O18" s="33">
        <v>0</v>
      </c>
      <c r="P18" s="33"/>
      <c r="Q18" s="10">
        <v>0</v>
      </c>
      <c r="R18" s="10"/>
      <c r="S18" s="10">
        <f>SUM(O18:R18)</f>
        <v>0</v>
      </c>
      <c r="T18" s="10"/>
      <c r="U18" s="10">
        <f t="shared" si="1"/>
        <v>3562</v>
      </c>
    </row>
    <row r="19" spans="1:21" ht="21.75" customHeight="1">
      <c r="A19" s="7" t="s">
        <v>73</v>
      </c>
      <c r="D19" s="9"/>
      <c r="E19" s="11">
        <v>0</v>
      </c>
      <c r="F19" s="10"/>
      <c r="G19" s="11">
        <v>0</v>
      </c>
      <c r="H19" s="10"/>
      <c r="I19" s="25">
        <v>0</v>
      </c>
      <c r="J19" s="24"/>
      <c r="K19" s="25">
        <v>0</v>
      </c>
      <c r="L19" s="10"/>
      <c r="M19" s="25">
        <v>0</v>
      </c>
      <c r="N19" s="10"/>
      <c r="O19" s="29">
        <f>SUM(PL!I29)</f>
        <v>546</v>
      </c>
      <c r="P19" s="33"/>
      <c r="Q19" s="11">
        <v>0</v>
      </c>
      <c r="R19" s="10"/>
      <c r="S19" s="11">
        <f>SUM(O19:R19)</f>
        <v>546</v>
      </c>
      <c r="T19" s="10"/>
      <c r="U19" s="11">
        <f t="shared" si="1"/>
        <v>546</v>
      </c>
    </row>
    <row r="20" spans="1:21" ht="21.75" customHeight="1">
      <c r="A20" s="7" t="s">
        <v>58</v>
      </c>
      <c r="D20" s="9"/>
      <c r="E20" s="29">
        <f>SUM(E18:E19)</f>
        <v>0</v>
      </c>
      <c r="F20" s="10"/>
      <c r="G20" s="29">
        <f>SUM(G18:G19)</f>
        <v>0</v>
      </c>
      <c r="H20" s="10"/>
      <c r="I20" s="29">
        <f>SUM(I18:I19)</f>
        <v>0</v>
      </c>
      <c r="J20" s="33"/>
      <c r="K20" s="29">
        <f>SUM(K18:K19)</f>
        <v>0</v>
      </c>
      <c r="L20" s="10"/>
      <c r="M20" s="29">
        <f>SUM(M18:M19)</f>
        <v>3562</v>
      </c>
      <c r="N20" s="10"/>
      <c r="O20" s="29">
        <f>SUM(O18:O19)</f>
        <v>546</v>
      </c>
      <c r="P20" s="33"/>
      <c r="Q20" s="29">
        <f>SUM(Q18:Q19)</f>
        <v>0</v>
      </c>
      <c r="R20" s="10"/>
      <c r="S20" s="29">
        <f>SUM(S18:S19)</f>
        <v>546</v>
      </c>
      <c r="T20" s="10"/>
      <c r="U20" s="29">
        <f>SUM(U18:U19)</f>
        <v>4108</v>
      </c>
    </row>
    <row r="21" spans="1:21" ht="21.75" customHeight="1" thickBot="1">
      <c r="A21" s="6" t="s">
        <v>159</v>
      </c>
      <c r="D21" s="9"/>
      <c r="E21" s="12">
        <f>SUM(E17,E20:E20)</f>
        <v>96000</v>
      </c>
      <c r="F21" s="10"/>
      <c r="G21" s="12">
        <f>SUM(G17,G20:G20)</f>
        <v>325200</v>
      </c>
      <c r="H21" s="10"/>
      <c r="I21" s="12">
        <f>SUM(I17,I20:I20)</f>
        <v>9600</v>
      </c>
      <c r="J21" s="10"/>
      <c r="K21" s="12">
        <f>SUM(K17,K20:K20)</f>
        <v>2500</v>
      </c>
      <c r="L21" s="10"/>
      <c r="M21" s="12">
        <f>SUM(M17,M20:M20)</f>
        <v>772272</v>
      </c>
      <c r="N21" s="10"/>
      <c r="O21" s="12">
        <f>SUM(O17,O20:O20)</f>
        <v>286528</v>
      </c>
      <c r="P21" s="10"/>
      <c r="Q21" s="12">
        <f>SUM(Q17,Q20:Q20)</f>
        <v>6761</v>
      </c>
      <c r="R21" s="10"/>
      <c r="S21" s="12">
        <f>SUM(S17,S20:S20)</f>
        <v>293289</v>
      </c>
      <c r="T21" s="10"/>
      <c r="U21" s="12">
        <f>SUM(U17,U20:U20)</f>
        <v>1498861</v>
      </c>
    </row>
    <row r="22" spans="1:21" ht="21.75" customHeight="1" thickTop="1">
      <c r="A22" s="6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21.75" customHeight="1">
      <c r="A23" s="6" t="s">
        <v>167</v>
      </c>
      <c r="D23" s="9"/>
      <c r="E23" s="10">
        <v>96000</v>
      </c>
      <c r="F23" s="10"/>
      <c r="G23" s="10">
        <v>325200</v>
      </c>
      <c r="H23" s="10"/>
      <c r="I23" s="10">
        <v>9600</v>
      </c>
      <c r="J23" s="24"/>
      <c r="K23" s="10">
        <v>2500</v>
      </c>
      <c r="L23" s="10"/>
      <c r="M23" s="10">
        <v>751126</v>
      </c>
      <c r="N23" s="10"/>
      <c r="O23" s="10">
        <v>227045</v>
      </c>
      <c r="P23" s="33"/>
      <c r="Q23" s="10">
        <v>6761</v>
      </c>
      <c r="R23" s="10"/>
      <c r="S23" s="10">
        <f>SUM(O23:Q23)</f>
        <v>233806</v>
      </c>
      <c r="T23" s="10"/>
      <c r="U23" s="10">
        <f>SUM(E23:M23,S23)</f>
        <v>1418232</v>
      </c>
    </row>
    <row r="24" spans="1:21" ht="21.75" customHeight="1">
      <c r="A24" s="7" t="s">
        <v>172</v>
      </c>
      <c r="D24" s="9"/>
      <c r="E24" s="10">
        <v>0</v>
      </c>
      <c r="F24" s="10"/>
      <c r="G24" s="10">
        <v>0</v>
      </c>
      <c r="H24" s="10"/>
      <c r="I24" s="24">
        <v>0</v>
      </c>
      <c r="J24" s="24"/>
      <c r="K24" s="24">
        <v>0</v>
      </c>
      <c r="L24" s="10"/>
      <c r="M24" s="24">
        <f>SUM(PL!G22)</f>
        <v>-2629</v>
      </c>
      <c r="N24" s="10"/>
      <c r="O24" s="33">
        <v>0</v>
      </c>
      <c r="P24" s="33"/>
      <c r="Q24" s="10">
        <v>0</v>
      </c>
      <c r="R24" s="10"/>
      <c r="S24" s="10">
        <f>SUM(O24:R24)</f>
        <v>0</v>
      </c>
      <c r="T24" s="10"/>
      <c r="U24" s="10">
        <f>SUM(E24:M24,S24)</f>
        <v>-2629</v>
      </c>
    </row>
    <row r="25" spans="1:21" ht="21.75" customHeight="1">
      <c r="A25" s="7" t="s">
        <v>73</v>
      </c>
      <c r="D25" s="9"/>
      <c r="E25" s="11">
        <v>0</v>
      </c>
      <c r="F25" s="10"/>
      <c r="G25" s="11">
        <v>0</v>
      </c>
      <c r="H25" s="10"/>
      <c r="I25" s="25">
        <v>0</v>
      </c>
      <c r="J25" s="24"/>
      <c r="K25" s="25">
        <v>0</v>
      </c>
      <c r="L25" s="10"/>
      <c r="M25" s="25">
        <v>0</v>
      </c>
      <c r="N25" s="10"/>
      <c r="O25" s="29">
        <f>SUM(PL!G29)</f>
        <v>-19510</v>
      </c>
      <c r="P25" s="33"/>
      <c r="Q25" s="11">
        <v>0</v>
      </c>
      <c r="R25" s="10"/>
      <c r="S25" s="11">
        <f>SUM(O25:R25)</f>
        <v>-19510</v>
      </c>
      <c r="T25" s="10"/>
      <c r="U25" s="11">
        <f>SUM(E25:M25,S25)</f>
        <v>-19510</v>
      </c>
    </row>
    <row r="26" spans="1:21" ht="21.75" customHeight="1">
      <c r="A26" s="7" t="s">
        <v>58</v>
      </c>
      <c r="D26" s="9"/>
      <c r="E26" s="34">
        <f>SUM(E24:E25)</f>
        <v>0</v>
      </c>
      <c r="F26" s="10"/>
      <c r="G26" s="34">
        <f>SUM(G24:G25)</f>
        <v>0</v>
      </c>
      <c r="H26" s="10"/>
      <c r="I26" s="34">
        <f>SUM(I24:I25)</f>
        <v>0</v>
      </c>
      <c r="J26" s="33"/>
      <c r="K26" s="34">
        <f>SUM(K24:K25)</f>
        <v>0</v>
      </c>
      <c r="L26" s="10"/>
      <c r="M26" s="34">
        <f>SUM(M24:M25)</f>
        <v>-2629</v>
      </c>
      <c r="N26" s="10"/>
      <c r="O26" s="34">
        <f>SUM(O24:O25)</f>
        <v>-19510</v>
      </c>
      <c r="P26" s="33"/>
      <c r="Q26" s="34">
        <f>SUM(Q24:Q25)</f>
        <v>0</v>
      </c>
      <c r="R26" s="10"/>
      <c r="S26" s="34">
        <f>SUM(S24:S25)</f>
        <v>-19510</v>
      </c>
      <c r="T26" s="10"/>
      <c r="U26" s="34">
        <f>SUM(U24:U25)</f>
        <v>-22139</v>
      </c>
    </row>
    <row r="27" spans="1:21" ht="21.75" customHeight="1">
      <c r="A27" s="7" t="s">
        <v>112</v>
      </c>
      <c r="D27" s="9"/>
      <c r="E27" s="33"/>
      <c r="F27" s="10"/>
      <c r="G27" s="33"/>
      <c r="H27" s="10"/>
      <c r="I27" s="33"/>
      <c r="J27" s="33"/>
      <c r="K27" s="33"/>
      <c r="L27" s="10"/>
      <c r="M27" s="33"/>
      <c r="N27" s="10"/>
      <c r="O27" s="33"/>
      <c r="P27" s="33"/>
      <c r="Q27" s="33"/>
      <c r="R27" s="10"/>
      <c r="S27" s="33"/>
      <c r="T27" s="10"/>
      <c r="U27" s="33"/>
    </row>
    <row r="28" spans="1:21" ht="21.75" customHeight="1">
      <c r="A28" s="7" t="s">
        <v>113</v>
      </c>
      <c r="D28" s="9"/>
      <c r="E28" s="33"/>
      <c r="F28" s="10"/>
      <c r="G28" s="33"/>
      <c r="H28" s="10"/>
      <c r="I28" s="33"/>
      <c r="J28" s="33"/>
      <c r="K28" s="33"/>
      <c r="L28" s="10"/>
      <c r="M28" s="33"/>
      <c r="N28" s="10"/>
      <c r="O28" s="33"/>
      <c r="P28" s="33"/>
      <c r="Q28" s="33"/>
      <c r="R28" s="10"/>
      <c r="S28" s="33"/>
      <c r="T28" s="10"/>
      <c r="U28" s="33"/>
    </row>
    <row r="29" spans="1:21" ht="21.75" customHeight="1">
      <c r="A29" s="7" t="s">
        <v>114</v>
      </c>
      <c r="D29" s="9"/>
      <c r="E29" s="29">
        <v>0</v>
      </c>
      <c r="F29" s="10"/>
      <c r="G29" s="29">
        <v>0</v>
      </c>
      <c r="H29" s="10"/>
      <c r="I29" s="29">
        <v>0</v>
      </c>
      <c r="J29" s="33"/>
      <c r="K29" s="29">
        <v>0</v>
      </c>
      <c r="L29" s="10"/>
      <c r="M29" s="29">
        <v>25</v>
      </c>
      <c r="N29" s="10"/>
      <c r="O29" s="29">
        <f>-M29</f>
        <v>-25</v>
      </c>
      <c r="P29" s="33"/>
      <c r="Q29" s="29">
        <v>0</v>
      </c>
      <c r="R29" s="10"/>
      <c r="S29" s="11">
        <f>SUM(O29:R29)</f>
        <v>-25</v>
      </c>
      <c r="T29" s="10"/>
      <c r="U29" s="11">
        <f t="shared" ref="U29" si="2">SUM(E29:M29,S29)</f>
        <v>0</v>
      </c>
    </row>
    <row r="30" spans="1:21" ht="21.75" customHeight="1" thickBot="1">
      <c r="A30" s="6" t="s">
        <v>156</v>
      </c>
      <c r="D30" s="9"/>
      <c r="E30" s="12">
        <f>SUM(E23,E26:E29)</f>
        <v>96000</v>
      </c>
      <c r="F30" s="10"/>
      <c r="G30" s="12">
        <f>SUM(G23,G26:G29)</f>
        <v>325200</v>
      </c>
      <c r="H30" s="10"/>
      <c r="I30" s="12">
        <f>SUM(I23,I26:I29)</f>
        <v>9600</v>
      </c>
      <c r="J30" s="10"/>
      <c r="K30" s="12">
        <f>SUM(K23,K26:K29)</f>
        <v>2500</v>
      </c>
      <c r="L30" s="10"/>
      <c r="M30" s="12">
        <f>SUM(M23,M26:M29)</f>
        <v>748522</v>
      </c>
      <c r="N30" s="10"/>
      <c r="O30" s="12">
        <f>SUM(O23,O26:O29)</f>
        <v>207510</v>
      </c>
      <c r="P30" s="10"/>
      <c r="Q30" s="12">
        <f>SUM(Q23,Q26:Q29)</f>
        <v>6761</v>
      </c>
      <c r="R30" s="10"/>
      <c r="S30" s="12">
        <f>SUM(S23,S26:S29)</f>
        <v>214271</v>
      </c>
      <c r="T30" s="10"/>
      <c r="U30" s="12">
        <f>SUM(U23,U26:U29)</f>
        <v>1396093</v>
      </c>
    </row>
    <row r="31" spans="1:21" ht="21.75" customHeight="1" thickTop="1">
      <c r="D31" s="9"/>
      <c r="E31" s="10">
        <f>E23-BS!I54</f>
        <v>0</v>
      </c>
      <c r="F31" s="10"/>
      <c r="G31" s="10">
        <f>G23-BS!I55</f>
        <v>0</v>
      </c>
      <c r="H31" s="10"/>
      <c r="I31" s="10">
        <f>I23-BS!I57</f>
        <v>0</v>
      </c>
      <c r="J31" s="10"/>
      <c r="K31" s="10">
        <f>K23-BS!I58</f>
        <v>0</v>
      </c>
      <c r="L31" s="10"/>
      <c r="M31" s="10">
        <f>M23-BS!I59</f>
        <v>0</v>
      </c>
      <c r="N31" s="10"/>
      <c r="O31" s="10"/>
      <c r="P31" s="10"/>
      <c r="Q31" s="10"/>
      <c r="R31" s="10"/>
      <c r="S31" s="10">
        <v>0</v>
      </c>
      <c r="T31" s="10"/>
      <c r="U31" s="10">
        <f>BS!G61-ce!U30</f>
        <v>0</v>
      </c>
    </row>
    <row r="32" spans="1:21" ht="21.75" customHeight="1">
      <c r="D32" s="9"/>
      <c r="E32" s="10">
        <f>E30-BS!G54</f>
        <v>0</v>
      </c>
      <c r="F32" s="10"/>
      <c r="G32" s="10">
        <f>G30-BS!G55</f>
        <v>0</v>
      </c>
      <c r="H32" s="10"/>
      <c r="I32" s="10">
        <f>I30-BS!G57</f>
        <v>0</v>
      </c>
      <c r="J32" s="10"/>
      <c r="K32" s="10">
        <f>K30-BS!G58</f>
        <v>0</v>
      </c>
      <c r="L32" s="10"/>
      <c r="M32" s="10">
        <f>M30-BS!G59</f>
        <v>0</v>
      </c>
      <c r="N32" s="10"/>
      <c r="O32" s="10"/>
      <c r="P32" s="10"/>
      <c r="Q32" s="10"/>
      <c r="R32" s="10"/>
      <c r="S32" s="10">
        <v>0</v>
      </c>
      <c r="T32" s="10"/>
      <c r="U32" s="10">
        <v>0</v>
      </c>
    </row>
    <row r="33" spans="1:4" ht="21.75" customHeight="1">
      <c r="A33" s="7" t="s">
        <v>116</v>
      </c>
      <c r="D33" s="9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view="pageBreakPreview" topLeftCell="A55" zoomScale="115" zoomScaleNormal="100" zoomScaleSheetLayoutView="115" workbookViewId="0">
      <selection activeCell="A69" sqref="A69:XFD69"/>
    </sheetView>
  </sheetViews>
  <sheetFormatPr defaultColWidth="10.6640625" defaultRowHeight="21.75" customHeight="1"/>
  <cols>
    <col min="1" max="2" width="10.6640625" style="7" customWidth="1"/>
    <col min="3" max="3" width="32.5546875" style="7" customWidth="1"/>
    <col min="4" max="4" width="2" style="7" customWidth="1"/>
    <col min="5" max="5" width="9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1" width="10.6640625" style="7"/>
    <col min="12" max="12" width="15.6640625" style="7" customWidth="1"/>
    <col min="13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72</v>
      </c>
    </row>
    <row r="2" spans="1:9" ht="21.75" customHeight="1">
      <c r="A2" s="13" t="s">
        <v>49</v>
      </c>
      <c r="B2" s="14"/>
      <c r="C2" s="14"/>
      <c r="F2" s="14"/>
      <c r="G2" s="14"/>
      <c r="H2" s="14"/>
    </row>
    <row r="3" spans="1:9" ht="21.7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155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48</v>
      </c>
    </row>
    <row r="6" spans="1:9" ht="21.75" customHeight="1">
      <c r="C6" s="9"/>
      <c r="D6" s="9"/>
      <c r="E6" s="20"/>
      <c r="F6" s="20"/>
      <c r="G6" s="23">
        <v>2568</v>
      </c>
      <c r="H6" s="21"/>
      <c r="I6" s="23">
        <v>2567</v>
      </c>
    </row>
    <row r="7" spans="1:9" ht="21.75" customHeight="1">
      <c r="A7" s="36" t="s">
        <v>33</v>
      </c>
    </row>
    <row r="8" spans="1:9" ht="21.75" customHeight="1">
      <c r="A8" s="1" t="s">
        <v>173</v>
      </c>
      <c r="G8" s="10">
        <f>SUM(PL!G20)</f>
        <v>-5256</v>
      </c>
      <c r="H8" s="10"/>
      <c r="I8" s="10">
        <f>SUM(PL!I20)</f>
        <v>2046</v>
      </c>
    </row>
    <row r="9" spans="1:9" ht="21.75" customHeight="1">
      <c r="A9" s="37" t="s">
        <v>174</v>
      </c>
      <c r="G9" s="10"/>
      <c r="H9" s="10"/>
      <c r="I9" s="10"/>
    </row>
    <row r="10" spans="1:9" ht="21.75" customHeight="1">
      <c r="A10" s="1" t="s">
        <v>86</v>
      </c>
      <c r="G10" s="10"/>
      <c r="H10" s="10"/>
      <c r="I10" s="10"/>
    </row>
    <row r="11" spans="1:9" ht="21.75" customHeight="1">
      <c r="A11" s="1" t="s">
        <v>60</v>
      </c>
      <c r="G11" s="24">
        <v>5177</v>
      </c>
      <c r="H11" s="10"/>
      <c r="I11" s="24">
        <v>4536</v>
      </c>
    </row>
    <row r="12" spans="1:9" ht="21.75" customHeight="1">
      <c r="A12" s="1" t="s">
        <v>175</v>
      </c>
      <c r="G12" s="24">
        <v>920</v>
      </c>
      <c r="H12" s="10"/>
      <c r="I12" s="24">
        <v>1038</v>
      </c>
    </row>
    <row r="13" spans="1:9" ht="21.75" customHeight="1">
      <c r="A13" s="1" t="s">
        <v>145</v>
      </c>
      <c r="G13" s="24">
        <v>12747</v>
      </c>
      <c r="H13" s="10"/>
      <c r="I13" s="24">
        <v>8920</v>
      </c>
    </row>
    <row r="14" spans="1:9" ht="21.75" customHeight="1">
      <c r="A14" s="1" t="s">
        <v>176</v>
      </c>
      <c r="G14" s="24">
        <v>1474</v>
      </c>
      <c r="H14" s="10"/>
      <c r="I14" s="24">
        <v>-2387</v>
      </c>
    </row>
    <row r="15" spans="1:9" ht="21.75" customHeight="1">
      <c r="A15" s="1" t="s">
        <v>34</v>
      </c>
      <c r="G15" s="24">
        <v>-1096</v>
      </c>
      <c r="H15" s="10"/>
      <c r="I15" s="24">
        <v>-936</v>
      </c>
    </row>
    <row r="16" spans="1:9" ht="21.75" customHeight="1">
      <c r="A16" s="1" t="s">
        <v>134</v>
      </c>
      <c r="G16" s="24">
        <v>202</v>
      </c>
      <c r="H16" s="10"/>
      <c r="I16" s="24">
        <v>132</v>
      </c>
    </row>
    <row r="17" spans="1:9" ht="21.75" customHeight="1">
      <c r="A17" s="1" t="s">
        <v>135</v>
      </c>
      <c r="G17" s="24">
        <v>-10214</v>
      </c>
      <c r="H17" s="10"/>
      <c r="I17" s="24">
        <v>-8897</v>
      </c>
    </row>
    <row r="18" spans="1:9" ht="21.75" customHeight="1">
      <c r="A18" s="1" t="s">
        <v>66</v>
      </c>
      <c r="G18" s="24">
        <v>-56</v>
      </c>
      <c r="H18" s="10"/>
      <c r="I18" s="24">
        <v>-267</v>
      </c>
    </row>
    <row r="19" spans="1:9" ht="21.75" customHeight="1">
      <c r="A19" s="1" t="s">
        <v>123</v>
      </c>
      <c r="G19" s="33">
        <v>62</v>
      </c>
      <c r="H19" s="10"/>
      <c r="I19" s="33">
        <v>723</v>
      </c>
    </row>
    <row r="20" spans="1:9" ht="21.75" customHeight="1">
      <c r="A20" s="1" t="s">
        <v>67</v>
      </c>
      <c r="G20" s="29">
        <v>1339</v>
      </c>
      <c r="H20" s="10"/>
      <c r="I20" s="29">
        <v>1529</v>
      </c>
    </row>
    <row r="21" spans="1:9" ht="21.75" customHeight="1">
      <c r="A21" s="1" t="s">
        <v>115</v>
      </c>
      <c r="G21" s="10"/>
      <c r="H21" s="10"/>
      <c r="I21" s="10"/>
    </row>
    <row r="22" spans="1:9" ht="21.75" customHeight="1">
      <c r="A22" s="1" t="s">
        <v>35</v>
      </c>
      <c r="G22" s="10">
        <f>SUM(G8:G20)</f>
        <v>5299</v>
      </c>
      <c r="H22" s="10"/>
      <c r="I22" s="10">
        <f>SUM(I8:I20)</f>
        <v>6437</v>
      </c>
    </row>
    <row r="23" spans="1:9" ht="21.75" customHeight="1">
      <c r="A23" s="1" t="s">
        <v>36</v>
      </c>
      <c r="G23" s="10"/>
      <c r="H23" s="10"/>
      <c r="I23" s="10"/>
    </row>
    <row r="24" spans="1:9" ht="21.75" customHeight="1">
      <c r="A24" s="1" t="s">
        <v>164</v>
      </c>
      <c r="G24" s="10">
        <v>9899</v>
      </c>
      <c r="H24" s="10"/>
      <c r="I24" s="10">
        <v>-20263</v>
      </c>
    </row>
    <row r="25" spans="1:9" ht="21.75" customHeight="1">
      <c r="A25" s="1" t="s">
        <v>37</v>
      </c>
      <c r="G25" s="10">
        <v>20747</v>
      </c>
      <c r="H25" s="10"/>
      <c r="I25" s="10">
        <v>-14748</v>
      </c>
    </row>
    <row r="26" spans="1:9" ht="21.75" customHeight="1">
      <c r="A26" s="1" t="s">
        <v>38</v>
      </c>
      <c r="G26" s="10">
        <v>-1765</v>
      </c>
      <c r="H26" s="10"/>
      <c r="I26" s="10">
        <v>-5245</v>
      </c>
    </row>
    <row r="27" spans="1:9" ht="21.75" customHeight="1">
      <c r="A27" s="1" t="s">
        <v>79</v>
      </c>
      <c r="G27" s="10">
        <v>-122</v>
      </c>
      <c r="H27" s="10"/>
      <c r="I27" s="10">
        <v>-228</v>
      </c>
    </row>
    <row r="28" spans="1:9" ht="21.75" customHeight="1">
      <c r="A28" s="1" t="s">
        <v>136</v>
      </c>
      <c r="G28" s="33"/>
      <c r="H28" s="10"/>
      <c r="I28" s="33"/>
    </row>
    <row r="29" spans="1:9" ht="21.75" customHeight="1">
      <c r="A29" s="1" t="s">
        <v>165</v>
      </c>
      <c r="G29" s="10">
        <v>-16340</v>
      </c>
      <c r="H29" s="10"/>
      <c r="I29" s="10">
        <v>4448</v>
      </c>
    </row>
    <row r="30" spans="1:9" ht="21.75" customHeight="1">
      <c r="A30" s="1" t="s">
        <v>39</v>
      </c>
      <c r="G30" s="10">
        <v>-1068</v>
      </c>
      <c r="H30" s="10"/>
      <c r="I30" s="10">
        <v>-4117</v>
      </c>
    </row>
    <row r="31" spans="1:9" ht="21.75" customHeight="1">
      <c r="A31" s="38" t="s">
        <v>90</v>
      </c>
      <c r="G31" s="11">
        <v>-1856</v>
      </c>
      <c r="H31" s="10"/>
      <c r="I31" s="11">
        <v>-3664</v>
      </c>
    </row>
    <row r="32" spans="1:9" ht="21.75" customHeight="1">
      <c r="A32" s="1" t="s">
        <v>137</v>
      </c>
      <c r="G32" s="10">
        <f>SUM(G22:G31)</f>
        <v>14794</v>
      </c>
      <c r="H32" s="10"/>
      <c r="I32" s="10">
        <f>SUM(I22:I31)</f>
        <v>-37380</v>
      </c>
    </row>
    <row r="33" spans="1:9" ht="21.75" customHeight="1">
      <c r="A33" s="38" t="s">
        <v>57</v>
      </c>
      <c r="G33" s="11">
        <v>-132</v>
      </c>
      <c r="H33" s="10"/>
      <c r="I33" s="11">
        <v>-156</v>
      </c>
    </row>
    <row r="34" spans="1:9" ht="21.75" customHeight="1">
      <c r="A34" s="13" t="s">
        <v>124</v>
      </c>
      <c r="G34" s="11">
        <f>SUM(G32:G33)</f>
        <v>14662</v>
      </c>
      <c r="H34" s="24"/>
      <c r="I34" s="11">
        <f>SUM(I32:I33)</f>
        <v>-37536</v>
      </c>
    </row>
    <row r="35" spans="1:9" ht="21.75" customHeight="1">
      <c r="A35" s="37"/>
    </row>
    <row r="36" spans="1:9" ht="21.75" customHeight="1">
      <c r="A36" s="7" t="s">
        <v>116</v>
      </c>
      <c r="D36" s="9"/>
    </row>
    <row r="37" spans="1:9" ht="21.75" customHeight="1">
      <c r="A37" s="13"/>
      <c r="B37" s="14"/>
      <c r="C37" s="14"/>
      <c r="D37" s="14"/>
      <c r="E37" s="14"/>
      <c r="F37" s="14"/>
      <c r="G37" s="14"/>
      <c r="H37" s="14"/>
      <c r="I37" s="19" t="s">
        <v>72</v>
      </c>
    </row>
    <row r="38" spans="1:9" ht="21.75" customHeight="1">
      <c r="A38" s="13" t="s">
        <v>49</v>
      </c>
      <c r="B38" s="14"/>
      <c r="C38" s="14"/>
      <c r="F38" s="14"/>
      <c r="G38" s="14"/>
      <c r="H38" s="14"/>
      <c r="I38" s="14"/>
    </row>
    <row r="39" spans="1:9" ht="21.75" customHeight="1">
      <c r="A39" s="13" t="s">
        <v>40</v>
      </c>
      <c r="B39" s="14"/>
      <c r="C39" s="14"/>
      <c r="D39" s="14"/>
      <c r="E39" s="14"/>
      <c r="F39" s="14"/>
      <c r="G39" s="14"/>
      <c r="H39" s="14"/>
      <c r="I39" s="14"/>
    </row>
    <row r="40" spans="1:9" ht="21.75" customHeight="1">
      <c r="A40" s="13" t="s">
        <v>155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4"/>
      <c r="B41" s="14"/>
      <c r="C41" s="14"/>
      <c r="D41" s="14"/>
      <c r="E41" s="14"/>
      <c r="F41" s="14"/>
      <c r="G41" s="14"/>
      <c r="H41" s="14"/>
      <c r="I41" s="19" t="s">
        <v>48</v>
      </c>
    </row>
    <row r="42" spans="1:9" ht="21.75" customHeight="1">
      <c r="C42" s="9"/>
      <c r="D42" s="9"/>
      <c r="E42" s="20"/>
      <c r="F42" s="20"/>
      <c r="G42" s="23">
        <f>G6</f>
        <v>2568</v>
      </c>
      <c r="H42" s="21"/>
      <c r="I42" s="23">
        <v>2567</v>
      </c>
    </row>
    <row r="43" spans="1:9" ht="21.75" customHeight="1">
      <c r="A43" s="36" t="s">
        <v>41</v>
      </c>
    </row>
    <row r="44" spans="1:9" ht="21.75" customHeight="1">
      <c r="A44" s="1" t="s">
        <v>109</v>
      </c>
      <c r="G44" s="24">
        <v>-188164</v>
      </c>
      <c r="H44" s="10"/>
      <c r="I44" s="24">
        <v>-152863</v>
      </c>
    </row>
    <row r="45" spans="1:9" ht="21.75" customHeight="1">
      <c r="A45" s="1" t="s">
        <v>108</v>
      </c>
      <c r="G45" s="24">
        <v>170205</v>
      </c>
      <c r="H45" s="10"/>
      <c r="I45" s="24">
        <v>195014</v>
      </c>
    </row>
    <row r="46" spans="1:9" ht="21.75" customHeight="1">
      <c r="A46" s="1" t="s">
        <v>89</v>
      </c>
      <c r="G46" s="24">
        <v>4000</v>
      </c>
      <c r="H46" s="10"/>
      <c r="I46" s="24">
        <v>1239</v>
      </c>
    </row>
    <row r="47" spans="1:9" ht="21.75" customHeight="1">
      <c r="A47" s="1" t="s">
        <v>104</v>
      </c>
      <c r="G47" s="24">
        <v>-4849</v>
      </c>
      <c r="H47" s="10"/>
      <c r="I47" s="24">
        <v>-9605</v>
      </c>
    </row>
    <row r="48" spans="1:9" ht="21.75" customHeight="1">
      <c r="A48" s="1" t="s">
        <v>105</v>
      </c>
      <c r="G48" s="24">
        <v>3488</v>
      </c>
      <c r="H48" s="10"/>
      <c r="I48" s="24">
        <v>76</v>
      </c>
    </row>
    <row r="49" spans="1:9" ht="21.75" customHeight="1">
      <c r="A49" s="1" t="s">
        <v>138</v>
      </c>
      <c r="G49" s="24">
        <v>9911</v>
      </c>
      <c r="H49" s="10"/>
      <c r="I49" s="24">
        <v>8622</v>
      </c>
    </row>
    <row r="50" spans="1:9" ht="21.75" customHeight="1">
      <c r="A50" s="1" t="s">
        <v>139</v>
      </c>
      <c r="G50" s="24">
        <v>1277</v>
      </c>
      <c r="H50" s="10"/>
      <c r="I50" s="24">
        <v>1206</v>
      </c>
    </row>
    <row r="51" spans="1:9" ht="21.75" customHeight="1">
      <c r="A51" s="1" t="s">
        <v>87</v>
      </c>
      <c r="G51" s="24">
        <v>-8473</v>
      </c>
      <c r="H51" s="10"/>
      <c r="I51" s="24">
        <v>-8613</v>
      </c>
    </row>
    <row r="52" spans="1:9" ht="21.75" customHeight="1">
      <c r="A52" s="1" t="s">
        <v>68</v>
      </c>
      <c r="G52" s="10">
        <v>56</v>
      </c>
      <c r="H52" s="10"/>
      <c r="I52" s="10">
        <v>312</v>
      </c>
    </row>
    <row r="53" spans="1:9" ht="21.75" customHeight="1">
      <c r="A53" s="1" t="s">
        <v>149</v>
      </c>
      <c r="G53" s="10">
        <v>0</v>
      </c>
      <c r="H53" s="10"/>
      <c r="I53" s="10">
        <v>-164</v>
      </c>
    </row>
    <row r="54" spans="1:9" ht="21.75" customHeight="1">
      <c r="A54" s="36" t="s">
        <v>177</v>
      </c>
      <c r="G54" s="39">
        <f>SUM(G44:G53)</f>
        <v>-12549</v>
      </c>
      <c r="H54" s="10"/>
      <c r="I54" s="39">
        <f>SUM(I44:I53)</f>
        <v>35224</v>
      </c>
    </row>
    <row r="55" spans="1:9" ht="21.75" customHeight="1">
      <c r="A55" s="36" t="s">
        <v>140</v>
      </c>
      <c r="G55" s="24"/>
      <c r="H55" s="10"/>
      <c r="I55" s="24"/>
    </row>
    <row r="56" spans="1:9" ht="21.75" customHeight="1">
      <c r="A56" s="37" t="s">
        <v>106</v>
      </c>
      <c r="G56" s="24">
        <v>-2196</v>
      </c>
      <c r="H56" s="10"/>
      <c r="I56" s="24">
        <v>-1779</v>
      </c>
    </row>
    <row r="57" spans="1:9" ht="21.75" customHeight="1">
      <c r="A57" s="37" t="s">
        <v>107</v>
      </c>
      <c r="G57" s="25">
        <v>-202</v>
      </c>
      <c r="H57" s="10"/>
      <c r="I57" s="25">
        <v>-132</v>
      </c>
    </row>
    <row r="58" spans="1:9" ht="21.75" customHeight="1">
      <c r="A58" s="36" t="s">
        <v>121</v>
      </c>
      <c r="G58" s="25">
        <f>SUM(G56:G57)</f>
        <v>-2398</v>
      </c>
      <c r="H58" s="10"/>
      <c r="I58" s="25">
        <f>SUM(I56:I57)</f>
        <v>-1911</v>
      </c>
    </row>
    <row r="59" spans="1:9" ht="21.75" customHeight="1">
      <c r="A59" s="1" t="s">
        <v>152</v>
      </c>
      <c r="G59" s="10">
        <f>SUM(G34,G54,G58)</f>
        <v>-285</v>
      </c>
      <c r="H59" s="10"/>
      <c r="I59" s="10">
        <f>SUM(I34,I54,I58)</f>
        <v>-4223</v>
      </c>
    </row>
    <row r="60" spans="1:9" ht="21.75" customHeight="1">
      <c r="A60" s="1" t="s">
        <v>69</v>
      </c>
      <c r="G60" s="11">
        <v>11066</v>
      </c>
      <c r="H60" s="10"/>
      <c r="I60" s="11">
        <v>9514</v>
      </c>
    </row>
    <row r="61" spans="1:9" ht="21.75" customHeight="1" thickBot="1">
      <c r="A61" s="36" t="s">
        <v>70</v>
      </c>
      <c r="G61" s="12">
        <f>SUM(G59:G60)</f>
        <v>10781</v>
      </c>
      <c r="H61" s="10"/>
      <c r="I61" s="12">
        <f>SUM(I59:I60)</f>
        <v>5291</v>
      </c>
    </row>
    <row r="62" spans="1:9" ht="21.75" customHeight="1" thickTop="1">
      <c r="A62" s="36"/>
      <c r="G62" s="10">
        <f>SUM(G61-BS!G10)</f>
        <v>0</v>
      </c>
      <c r="H62" s="10"/>
      <c r="I62" s="10"/>
    </row>
    <row r="63" spans="1:9" ht="21.75" customHeight="1">
      <c r="A63" s="36" t="s">
        <v>166</v>
      </c>
      <c r="G63" s="10"/>
      <c r="H63" s="10"/>
      <c r="I63" s="10"/>
    </row>
    <row r="64" spans="1:9" ht="21.75" customHeight="1">
      <c r="A64" s="37" t="s">
        <v>141</v>
      </c>
      <c r="G64" s="10"/>
      <c r="H64" s="10"/>
      <c r="I64" s="10"/>
    </row>
    <row r="65" spans="1:9" ht="21.75" customHeight="1">
      <c r="A65" s="37" t="s">
        <v>143</v>
      </c>
      <c r="G65" s="10"/>
      <c r="H65" s="10"/>
      <c r="I65" s="10"/>
    </row>
    <row r="66" spans="1:9" ht="21.75" customHeight="1">
      <c r="A66" s="37" t="s">
        <v>142</v>
      </c>
      <c r="G66" s="10">
        <v>19510</v>
      </c>
      <c r="H66" s="10"/>
      <c r="I66" s="10">
        <v>-546</v>
      </c>
    </row>
    <row r="67" spans="1:9" ht="21.75" customHeight="1">
      <c r="A67" s="37" t="s">
        <v>150</v>
      </c>
      <c r="G67" s="24">
        <v>26076</v>
      </c>
      <c r="H67" s="10"/>
      <c r="I67" s="10">
        <v>0</v>
      </c>
    </row>
    <row r="68" spans="1:9" ht="21.75" customHeight="1">
      <c r="A68" s="37" t="s">
        <v>181</v>
      </c>
      <c r="G68" s="10">
        <v>-2697</v>
      </c>
      <c r="H68" s="10"/>
      <c r="I68" s="10">
        <v>0</v>
      </c>
    </row>
    <row r="69" spans="1:9" ht="21.75" customHeight="1">
      <c r="A69" s="37"/>
      <c r="G69" s="10"/>
      <c r="H69" s="10"/>
      <c r="I69" s="10"/>
    </row>
    <row r="70" spans="1:9" ht="21.75" customHeight="1">
      <c r="A70" s="7" t="s">
        <v>116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2025-05-06T08:01:43Z</cp:lastPrinted>
  <dcterms:created xsi:type="dcterms:W3CDTF">2012-01-25T06:44:18Z</dcterms:created>
  <dcterms:modified xsi:type="dcterms:W3CDTF">2025-05-09T10:20:05Z</dcterms:modified>
</cp:coreProperties>
</file>