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BS" sheetId="4" r:id="rId1"/>
    <sheet name="PL" sheetId="6" r:id="rId2"/>
    <sheet name="ce" sheetId="5" r:id="rId3"/>
    <sheet name="Cash flow" sheetId="7" r:id="rId4"/>
  </sheets>
  <definedNames>
    <definedName name="_xlnm.Print_Area" localSheetId="0">BS!$A$1:$J$67</definedName>
    <definedName name="_xlnm.Print_Area" localSheetId="3">'Cash flow'!$A$1:$I$72</definedName>
    <definedName name="_xlnm.Print_Area" localSheetId="1">PL!$A$1:$J$36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4" i="7" l="1"/>
  <c r="G54" i="7"/>
  <c r="G11" i="6" l="1"/>
  <c r="I11" i="6"/>
  <c r="S28" i="5" l="1"/>
  <c r="U28" i="5" s="1"/>
  <c r="G58" i="7" l="1"/>
  <c r="I58" i="7"/>
  <c r="I45" i="4" l="1"/>
  <c r="G45" i="4"/>
  <c r="S22" i="5" l="1"/>
  <c r="O24" i="5"/>
  <c r="G24" i="4" l="1"/>
  <c r="I29" i="6" l="1"/>
  <c r="O18" i="5" s="1"/>
  <c r="I17" i="6"/>
  <c r="I59" i="4"/>
  <c r="I40" i="4"/>
  <c r="I24" i="4"/>
  <c r="I16" i="4"/>
  <c r="I46" i="4" l="1"/>
  <c r="I60" i="4" s="1"/>
  <c r="I25" i="4"/>
  <c r="I18" i="6"/>
  <c r="I20" i="6" s="1"/>
  <c r="I22" i="6" l="1"/>
  <c r="I30" i="6" s="1"/>
  <c r="I8" i="7"/>
  <c r="I22" i="7" s="1"/>
  <c r="I32" i="7" s="1"/>
  <c r="I34" i="7" s="1"/>
  <c r="I59" i="7" s="1"/>
  <c r="I61" i="7" s="1"/>
  <c r="M30" i="5"/>
  <c r="K30" i="5"/>
  <c r="I30" i="5"/>
  <c r="G30" i="5"/>
  <c r="E30" i="5"/>
  <c r="S30" i="5"/>
  <c r="S16" i="5"/>
  <c r="U16" i="5" l="1"/>
  <c r="I34" i="6"/>
  <c r="M17" i="5"/>
  <c r="U22" i="5"/>
  <c r="U30" i="5" s="1"/>
  <c r="G29" i="6"/>
  <c r="Q25" i="5" l="1"/>
  <c r="Q29" i="5" s="1"/>
  <c r="O25" i="5"/>
  <c r="O29" i="5" s="1"/>
  <c r="Q19" i="5"/>
  <c r="Q20" i="5" s="1"/>
  <c r="O19" i="5"/>
  <c r="O20" i="5" s="1"/>
  <c r="E19" i="5"/>
  <c r="E20" i="5" s="1"/>
  <c r="E25" i="5"/>
  <c r="E29" i="5" s="1"/>
  <c r="I42" i="7" l="1"/>
  <c r="G42" i="7"/>
  <c r="G17" i="6"/>
  <c r="G18" i="6" l="1"/>
  <c r="G20" i="6" l="1"/>
  <c r="G22" i="6" l="1"/>
  <c r="G30" i="6" s="1"/>
  <c r="G8" i="7"/>
  <c r="G22" i="7" l="1"/>
  <c r="G32" i="7" s="1"/>
  <c r="G34" i="7" s="1"/>
  <c r="G59" i="7" s="1"/>
  <c r="G61" i="7" s="1"/>
  <c r="G62" i="7" s="1"/>
  <c r="G34" i="6"/>
  <c r="M23" i="5"/>
  <c r="G59" i="4"/>
  <c r="G40" i="4"/>
  <c r="G46" i="4" l="1"/>
  <c r="G60" i="4" s="1"/>
  <c r="G16" i="4"/>
  <c r="G25" i="4" s="1"/>
  <c r="G61" i="4" l="1"/>
  <c r="I61" i="4"/>
  <c r="K25" i="5" l="1"/>
  <c r="K29" i="5" s="1"/>
  <c r="I25" i="5"/>
  <c r="I29" i="5" s="1"/>
  <c r="G25" i="5"/>
  <c r="G29" i="5" s="1"/>
  <c r="S24" i="5"/>
  <c r="K19" i="5"/>
  <c r="K20" i="5" s="1"/>
  <c r="I19" i="5"/>
  <c r="I20" i="5" s="1"/>
  <c r="G19" i="5"/>
  <c r="G20" i="5" s="1"/>
  <c r="S23" i="5"/>
  <c r="S18" i="5"/>
  <c r="U18" i="5" s="1"/>
  <c r="S17" i="5"/>
  <c r="G31" i="5" l="1"/>
  <c r="K31" i="5"/>
  <c r="U24" i="5"/>
  <c r="S25" i="5"/>
  <c r="S29" i="5" s="1"/>
  <c r="M19" i="5"/>
  <c r="M20" i="5" s="1"/>
  <c r="S19" i="5"/>
  <c r="S20" i="5" s="1"/>
  <c r="U17" i="5" l="1"/>
  <c r="U19" i="5" s="1"/>
  <c r="U20" i="5" s="1"/>
  <c r="U23" i="5"/>
  <c r="U25" i="5" s="1"/>
  <c r="U29" i="5" s="1"/>
  <c r="M25" i="5"/>
  <c r="M29" i="5" s="1"/>
  <c r="U31" i="5" l="1"/>
  <c r="M31" i="5"/>
  <c r="E31" i="5"/>
  <c r="I31" i="5"/>
  <c r="A28" i="4"/>
  <c r="S31" i="5" l="1"/>
</calcChain>
</file>

<file path=xl/sharedStrings.xml><?xml version="1.0" encoding="utf-8"?>
<sst xmlns="http://schemas.openxmlformats.org/spreadsheetml/2006/main" count="220" uniqueCount="181">
  <si>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</si>
  <si>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</si>
  <si>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</si>
  <si>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</si>
  <si>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</si>
  <si>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</si>
  <si>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</si>
  <si>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</si>
  <si>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</si>
  <si>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</si>
  <si>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</si>
  <si>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</si>
  <si>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</si>
  <si>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</si>
  <si>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</si>
  <si>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</si>
  <si>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</si>
  <si>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</si>
  <si>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</si>
  <si>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</si>
  <si>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</si>
  <si>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</si>
  <si>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</si>
  <si>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</si>
  <si>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</si>
  <si>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</si>
  <si>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</si>
  <si>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</si>
  <si>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</si>
  <si>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</si>
  <si>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</si>
  <si>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</si>
  <si>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</si>
  <si>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Earnings per share</t>
  </si>
  <si>
    <t>Cash flows from operating activities</t>
  </si>
  <si>
    <t xml:space="preserve">   provided by (paid from) operating activities: 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</si>
  <si>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</si>
  <si>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</si>
  <si>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</si>
  <si>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</si>
  <si>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</si>
  <si>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</si>
  <si>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</si>
  <si>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</si>
  <si>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</si>
  <si>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</si>
  <si>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</si>
  <si>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Inventories</t>
  </si>
  <si>
    <t xml:space="preserve">Property, plant and equipment 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</si>
  <si>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</si>
  <si>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</si>
  <si>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</si>
  <si>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</si>
  <si>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fully paid</t>
  </si>
  <si>
    <t xml:space="preserve">People's Garment Public Company Limited </t>
  </si>
  <si>
    <t>(Unit: Thousand Baht)</t>
  </si>
  <si>
    <t>Intangible assets</t>
  </si>
  <si>
    <t>Other non-current assets</t>
  </si>
  <si>
    <t>Deferred tax liabilities</t>
  </si>
  <si>
    <t>Premium on share capital</t>
  </si>
  <si>
    <t xml:space="preserve">      96,000,000 ordinary shares of Baht 1 each</t>
  </si>
  <si>
    <t>Sales income</t>
  </si>
  <si>
    <t>Cost of sales</t>
  </si>
  <si>
    <t>Total comprehensive income for the period</t>
  </si>
  <si>
    <t xml:space="preserve">   Appropriated - general reserve</t>
  </si>
  <si>
    <t>Premium on</t>
  </si>
  <si>
    <t>(Unaudited</t>
  </si>
  <si>
    <t>but reviewed)</t>
  </si>
  <si>
    <t>(Audited)</t>
  </si>
  <si>
    <t>Other comprehensive income</t>
  </si>
  <si>
    <t xml:space="preserve">   Depreciation and amortisation</t>
  </si>
  <si>
    <t>Other component of shareholders' equity</t>
  </si>
  <si>
    <t>component of</t>
  </si>
  <si>
    <t xml:space="preserve">   Long-term employee benefits expenses</t>
  </si>
  <si>
    <t>(Unaudited but reviewed)</t>
  </si>
  <si>
    <t>Total other</t>
  </si>
  <si>
    <t>shareholder's equity</t>
  </si>
  <si>
    <t xml:space="preserve">   Cash paid for income tax</t>
  </si>
  <si>
    <t>Profit or loss:</t>
  </si>
  <si>
    <t xml:space="preserve">   Dividends income</t>
  </si>
  <si>
    <t>Other components of shareholders' equity</t>
  </si>
  <si>
    <t>Gain on increase in</t>
  </si>
  <si>
    <t>Profit for the period</t>
  </si>
  <si>
    <t>Cash flows from financing activities</t>
  </si>
  <si>
    <t>Cash paid for acquisitions of equipment</t>
  </si>
  <si>
    <t xml:space="preserve">   Cash paid for long-term employee benefits</t>
  </si>
  <si>
    <t xml:space="preserve">Current portion of other non-current financial assets </t>
  </si>
  <si>
    <t>Other current financial assets</t>
  </si>
  <si>
    <t>Right-of-use assets</t>
  </si>
  <si>
    <t>Current portion of lease liabilities</t>
  </si>
  <si>
    <t xml:space="preserve">   profit or loss in subsequent periods:</t>
  </si>
  <si>
    <t xml:space="preserve">designated at fair  </t>
  </si>
  <si>
    <t xml:space="preserve"> value through other</t>
  </si>
  <si>
    <t xml:space="preserve">comprehensive income </t>
  </si>
  <si>
    <t xml:space="preserve">fair value of investment </t>
  </si>
  <si>
    <t xml:space="preserve">resulting from reclassification </t>
  </si>
  <si>
    <t>of convertible debenture</t>
  </si>
  <si>
    <t xml:space="preserve">designated at fair value </t>
  </si>
  <si>
    <t>through other</t>
  </si>
  <si>
    <t>Cash paid for acquisitions of other non-current financial assets</t>
  </si>
  <si>
    <t>Cash received from sales of other non-current financial assets</t>
  </si>
  <si>
    <t>Cash paid for lease liabilities</t>
  </si>
  <si>
    <t xml:space="preserve">Cash paid for interest on lease liabilities </t>
  </si>
  <si>
    <t>Finance cost</t>
  </si>
  <si>
    <t>Selling and distribution expenses</t>
  </si>
  <si>
    <t xml:space="preserve">   Gain on sales of equipment</t>
  </si>
  <si>
    <t>Investment property</t>
  </si>
  <si>
    <t xml:space="preserve">Cash received from sales of other current financial assets </t>
  </si>
  <si>
    <t>Cash paid for acquisitions of other current financial assets</t>
  </si>
  <si>
    <t xml:space="preserve">      - net of income tax</t>
  </si>
  <si>
    <t xml:space="preserve">   comprehensive income (Note 6)</t>
  </si>
  <si>
    <t xml:space="preserve">   Other non-current assets</t>
  </si>
  <si>
    <t>Cash flows statement</t>
  </si>
  <si>
    <t>The accompanying notes to interim financial statements are an integral part of the financial statements.</t>
  </si>
  <si>
    <t>Cash flows statement (continued)</t>
  </si>
  <si>
    <t>Cash received from sales of equipment</t>
  </si>
  <si>
    <t xml:space="preserve">   Unrealised loss on exchange</t>
  </si>
  <si>
    <t>Profit from operating activities before changes</t>
  </si>
  <si>
    <t>Appropriated -</t>
  </si>
  <si>
    <t>statutory reserve</t>
  </si>
  <si>
    <t>general reserve</t>
  </si>
  <si>
    <t>Other non-current financial assets - net of current portion</t>
  </si>
  <si>
    <t>Issued and</t>
  </si>
  <si>
    <t>Other comprehensive income for the period</t>
  </si>
  <si>
    <t>Other comprehensive income:</t>
  </si>
  <si>
    <t xml:space="preserve">Other comprehensive income not to be reclassified to </t>
  </si>
  <si>
    <t>Cash flows from (used in) operating activities</t>
  </si>
  <si>
    <t>2024</t>
  </si>
  <si>
    <t>Balance as at 1 January 2024</t>
  </si>
  <si>
    <t>Lease liabilities - net of current portion</t>
  </si>
  <si>
    <t>Loss on measurement of fair value of investments</t>
  </si>
  <si>
    <t xml:space="preserve">Gain (loss) on changes in value of equity investments designated </t>
  </si>
  <si>
    <t>value of equity investments</t>
  </si>
  <si>
    <t>to equity investments</t>
  </si>
  <si>
    <t>Transfer gain or loss of equity investments</t>
  </si>
  <si>
    <t xml:space="preserve">   designated at fair value through other </t>
  </si>
  <si>
    <t xml:space="preserve">   Finance cost</t>
  </si>
  <si>
    <t>Net cash flows from (used in) operating activities</t>
  </si>
  <si>
    <t>Cash received from dividends</t>
  </si>
  <si>
    <t>Cash received from interest</t>
  </si>
  <si>
    <t>Net cash flows used in financing activities</t>
  </si>
  <si>
    <t>Supplemental cash flows information</t>
  </si>
  <si>
    <t xml:space="preserve">   Loss (gain) on changes in value of equity investments designated </t>
  </si>
  <si>
    <t>Non-cash items consist of:</t>
  </si>
  <si>
    <t>Gain (loss) on changes in</t>
  </si>
  <si>
    <t xml:space="preserve">   Unrealised loss on other current financial assets</t>
  </si>
  <si>
    <t>Cash paid for acquisitions of intangible assets</t>
  </si>
  <si>
    <t>Cash received from redemptions of held-to-maturity debt securities</t>
  </si>
  <si>
    <t xml:space="preserve">   at fair value through other comprehensive income - net of income tax</t>
  </si>
  <si>
    <t xml:space="preserve">      at fair value through other comprehensive income</t>
  </si>
  <si>
    <t>Net decrease in cash and cash equivalents</t>
  </si>
  <si>
    <t>Cash and cash equivalents at the beginning of period</t>
  </si>
  <si>
    <t xml:space="preserve">Cash and cash equivalents at the end of period </t>
  </si>
  <si>
    <t xml:space="preserve">   Increase in right-of-use assets and lease liabilites </t>
  </si>
  <si>
    <t>As at 31 March 2025</t>
  </si>
  <si>
    <t>31 March 2025</t>
  </si>
  <si>
    <t>For the three-month period ended 31 March 2025</t>
  </si>
  <si>
    <t>Balance as at 31 March 2025</t>
  </si>
  <si>
    <t>31 December 2024</t>
  </si>
  <si>
    <t>2025</t>
  </si>
  <si>
    <t>Trade and other current receivables</t>
  </si>
  <si>
    <t>Trade and other current payables</t>
  </si>
  <si>
    <t>Non-current provision for employee benefits</t>
  </si>
  <si>
    <t>Balance as at 31 March 2024</t>
  </si>
  <si>
    <t>Balance as at 1 January 2025</t>
  </si>
  <si>
    <t xml:space="preserve">   Trade and other current receivables</t>
  </si>
  <si>
    <t xml:space="preserve">   Trade and other current payables</t>
  </si>
  <si>
    <t>2, 3</t>
  </si>
  <si>
    <t>Operating profit (loss)</t>
  </si>
  <si>
    <t>Profit (loss) before tax</t>
  </si>
  <si>
    <t>Income tax revenues</t>
  </si>
  <si>
    <t>Profit (loss) for the period</t>
  </si>
  <si>
    <t>Loss for the period</t>
  </si>
  <si>
    <t xml:space="preserve">Adjustments to reconcile profit (loss) before tax to net cash </t>
  </si>
  <si>
    <t xml:space="preserve">   Reduction of inventories to net realisable value</t>
  </si>
  <si>
    <t>Net cash flows from (used in) investing activities</t>
  </si>
  <si>
    <t xml:space="preserve">   Loss (gain) on sales of other current financial assets</t>
  </si>
  <si>
    <t>2, 9</t>
  </si>
  <si>
    <t>Basic earnings (loss) per share</t>
  </si>
  <si>
    <t xml:space="preserve">   Decrease in right-of-use assets and lease liabilities </t>
  </si>
  <si>
    <t xml:space="preserve">      due to lease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</si>
</sst>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#,##0.00;[Red]\(#,##0.00\)"/>
    <numFmt numFmtId="190" formatCode="_(* #,##0.00_);_(* \(#,##0.00\);_(* &quot;-&quot;_);_(@_)"/>
    <numFmt numFmtId="191" formatCode="_(* #,##0_);_(* \(#,##0\);_(* &quot;-&quot;??_);_(@_)"/>
    <numFmt numFmtId="192" formatCode="_-* #,##0.00\ _F_-;\-* #,##0.00\ _F_-;_-* &quot;-&quot;??\ _F_-;_-@_-"/>
    <numFmt numFmtId="193" formatCode="[$-1070000]d/m/yy;@"/>
    <numFmt numFmtId="194" formatCode="0.00000000000"/>
    <numFmt numFmtId="195" formatCode="#,##0.0_);[Red]\(#,##0.0\)"/>
    <numFmt numFmtId="196" formatCode="_(* #,##0_);[Red]_(* \(#,##0\);_(* &quot;-&quot;_);_(@_)"/>
    <numFmt numFmtId="197" formatCode="&quot;วันที่&quot;\ \ว\ \ด\ด\ด\ด\ \ป\ป\ป\ป"/>
    <numFmt numFmtId="198" formatCode="_-* #,##0.00_-;\-* #,##0.00_-;_-* \-??_-;_-@_-"/>
    <numFmt numFmtId="199" formatCode="0.00_)"/>
    <numFmt numFmtId="200" formatCode="m/d/yy;@"/>
    <numFmt numFmtId="201" formatCode="\$#,##0;\(\$#,##0\)"/>
    <numFmt numFmtId="202" formatCode="dd\ ดดด\ bb"/>
    <numFmt numFmtId="203" formatCode="d/m/yy"/>
    <numFmt numFmtId="204" formatCode="#,##0.00;\(#,##0.00\)"/>
    <numFmt numFmtId="205" formatCode="#,##0.00\ &quot;F&quot;;\-#,##0.00\ &quot;F&quot;"/>
    <numFmt numFmtId="206" formatCode="\ว\ \ด\ด\ด\ \ป\ป"/>
    <numFmt numFmtId="207" formatCode="_-&quot;S$&quot;* #,##0.00_-;\-&quot;S$&quot;* #,##0.00_-;_-&quot;S$&quot;* &quot;-&quot;??_-;_-@_-"/>
    <numFmt numFmtId="208" formatCode="#,##0;\(#,##0\)"/>
    <numFmt numFmtId="209" formatCode="d\ \ด\ด\ด\ \b\b"/>
    <numFmt numFmtId="210" formatCode="_-* #,##0\ _F_B_-;\-* #,##0\ _F_B_-;_-* &quot;-&quot;\ _F_B_-;_-@_-"/>
    <numFmt numFmtId="211" formatCode="dd\-mmm\-yy_)"/>
    <numFmt numFmtId="212" formatCode=";;;"/>
    <numFmt numFmtId="213" formatCode="_-* #,##0.00\ _F_B_-;\-* #,##0.00\ _F_B_-;_-* &quot;-&quot;??\ _F_B_-;_-@_-"/>
    <numFmt numFmtId="214" formatCode="0.0%"/>
    <numFmt numFmtId="215" formatCode="\+0;[Red]&quot;△&quot;0"/>
    <numFmt numFmtId="216" formatCode="General\ "/>
    <numFmt numFmtId="217" formatCode="\$#,##0.\o\o"/>
    <numFmt numFmtId="218" formatCode="\$#,##0.00"/>
    <numFmt numFmtId="219" formatCode="&quot;฿&quot;\t#,##0_);[Red]\(&quot;฿&quot;\t#,##0\)"/>
    <numFmt numFmtId="220" formatCode="\(0\)\ \ "/>
    <numFmt numFmtId="221" formatCode="000000"/>
    <numFmt numFmtId="222" formatCode="General_)"/>
    <numFmt numFmtId="223" formatCode="_-* #,##0_-;&quot;\&quot;&quot;\&quot;&quot;\&quot;\-* #,##0_-;_-* &quot;-&quot;_-;_-@_-"/>
    <numFmt numFmtId="224" formatCode="_-* #,##0.00_-;&quot;\&quot;&quot;\&quot;&quot;\&quot;\-* #,##0.00_-;_-* &quot;-&quot;??_-;_-@_-"/>
    <numFmt numFmtId="225" formatCode="_-&quot;\&quot;* #,##0_-;&quot;\&quot;&quot;\&quot;&quot;\&quot;\-&quot;\&quot;* #,##0_-;_-&quot;\&quot;* &quot;-&quot;_-;_-@_-"/>
    <numFmt numFmtId="226" formatCode="_-&quot;\&quot;* #,##0.00_-;&quot;\&quot;&quot;\&quot;&quot;\&quot;\-&quot;\&quot;* #,##0.00_-;_-&quot;\&quot;* &quot;-&quot;??_-;_-@_-"/>
    <numFmt numFmtId="227" formatCode="_ * #,##0.00_ ;_ * \-#,##0.00_ ;_ * &quot;-&quot;??_ ;_ @_ 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\_x0000_\_x0000_"/>
    <numFmt numFmtId="234" formatCode="_-[$€-2]* #,##0.00_-;\-[$€-2]* #,##0.00_-;_-[$€-2]* &quot;-&quot;??_-"/>
    <numFmt numFmtId="235" formatCode="&quot;0&quot;#.0"/>
    <numFmt numFmtId="236" formatCode="&quot;0&quot;#"/>
    <numFmt numFmtId="237" formatCode="ดดดด\-bbbb"/>
    <numFmt numFmtId="238" formatCode="ดดด\-bb"/>
    <numFmt numFmtId="239" formatCode="ดดด\-bbbb"/>
    <numFmt numFmtId="240" formatCode="#,##0.00_ ;[Red]\-#,##0.00\ "/>
    <numFmt numFmtId="241" formatCode="_(* #,##0_)_);[Red]_(* \(\ #,##0\ \);_(* &quot;-&quot;??_);_(@_)"/>
    <numFmt numFmtId="242" formatCode="_(* #,##0.00,,_)_);[Red]_(* \(\ #,##0.00,,\ \);_(* &quot;-&quot;??_);_(@_)"/>
    <numFmt numFmtId="243" formatCode="_(* #,##0.00,_)_);[Red]_(* \(\ #,##0.00,\ \);_(* &quot;-&quot;??_);_(@_)"/>
    <numFmt numFmtId="244" formatCode="_-* #,##0.00_-;[Red]\(\ #,##0.00_-\);_-* &quot;-&quot;_-;_-@_-"/>
    <numFmt numFmtId="245" formatCode="ว\ ดดด\ ปป"/>
    <numFmt numFmtId="246" formatCode="_ * #,##0_ ;_ * \-#,##0_ ;_ * &quot;-&quot;_ ;_ @_ "/>
    <numFmt numFmtId="247" formatCode="#,##0\ &quot;DM&quot;;[Red]\-#,##0\ &quot;DM&quot;"/>
    <numFmt numFmtId="248" formatCode="#,##0.00\ &quot;DM&quot;;[Red]\-#,##0.00\ &quot;DM&quot;"/>
  </numFmts>
  <fonts count="115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color indexed="8"/>
      <name val="Angsana New"/>
      <family val="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</font>
    <font>
      <sz val="11"/>
      <color theme="1"/>
      <name val="Tahoma"/>
      <family val="2"/>
      <charset val="222"/>
    </font>
    <font>
      <sz val="16"/>
      <name val="CordiaUPC"/>
      <family val="2"/>
      <charset val="222"/>
    </font>
    <font>
      <sz val="10"/>
      <color theme="1"/>
      <name val="Arial"/>
      <family val="2"/>
    </font>
    <font>
      <i/>
      <sz val="11"/>
      <color rgb="FFFF0000"/>
      <name val="Arial"/>
      <family val="2"/>
    </font>
    <font>
      <sz val="16"/>
      <name val="Angsana New"/>
      <family val="1"/>
    </font>
    <font>
      <sz val="10"/>
      <name val="ApFont"/>
    </font>
    <font>
      <b/>
      <i/>
      <sz val="16"/>
      <name val="Helv"/>
    </font>
    <font>
      <b/>
      <sz val="10"/>
      <color indexed="10"/>
      <name val="Arial"/>
      <family val="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9"/>
      <name val="Arial"/>
      <family val="2"/>
      <charset val="222"/>
    </font>
    <font>
      <sz val="6"/>
      <name val="Arial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Cordia New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1"/>
      <color indexed="16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sz val="11"/>
      <name val="Univers (WN)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79">
    <xf numFmtId="0" fontId="0" fillId="0" borderId="0"/>
    <xf numFmtId="0" fontId="4" fillId="0" borderId="0"/>
    <xf numFmtId="0" fontId="10" fillId="0" borderId="0"/>
    <xf numFmtId="192" fontId="11" fillId="0" borderId="0" applyFont="0" applyFill="0" applyBorder="0" applyAlignment="0" applyProtection="0"/>
    <xf numFmtId="0" fontId="12" fillId="0" borderId="0"/>
    <xf numFmtId="193" fontId="12" fillId="0" borderId="0"/>
    <xf numFmtId="193" fontId="13" fillId="0" borderId="0">
      <alignment vertical="center"/>
    </xf>
    <xf numFmtId="0" fontId="14" fillId="3" borderId="0" applyNumberFormat="0" applyBorder="0" applyAlignment="0" applyProtection="0"/>
    <xf numFmtId="193" fontId="14" fillId="3" borderId="0" applyNumberFormat="0" applyBorder="0" applyAlignment="0" applyProtection="0"/>
    <xf numFmtId="0" fontId="14" fillId="3" borderId="0" applyNumberFormat="0" applyBorder="0" applyAlignment="0" applyProtection="0"/>
    <xf numFmtId="193" fontId="14" fillId="3" borderId="0" applyNumberFormat="0" applyBorder="0" applyAlignment="0" applyProtection="0"/>
    <xf numFmtId="0" fontId="14" fillId="3" borderId="0" applyNumberFormat="0" applyBorder="0" applyAlignment="0" applyProtection="0"/>
    <xf numFmtId="193" fontId="14" fillId="3" borderId="0" applyNumberFormat="0" applyBorder="0" applyAlignment="0" applyProtection="0"/>
    <xf numFmtId="0" fontId="14" fillId="4" borderId="0" applyNumberFormat="0" applyBorder="0" applyAlignment="0" applyProtection="0"/>
    <xf numFmtId="193" fontId="14" fillId="4" borderId="0" applyNumberFormat="0" applyBorder="0" applyAlignment="0" applyProtection="0"/>
    <xf numFmtId="0" fontId="14" fillId="4" borderId="0" applyNumberFormat="0" applyBorder="0" applyAlignment="0" applyProtection="0"/>
    <xf numFmtId="193" fontId="14" fillId="4" borderId="0" applyNumberFormat="0" applyBorder="0" applyAlignment="0" applyProtection="0"/>
    <xf numFmtId="0" fontId="14" fillId="4" borderId="0" applyNumberFormat="0" applyBorder="0" applyAlignment="0" applyProtection="0"/>
    <xf numFmtId="193" fontId="14" fillId="4" borderId="0" applyNumberFormat="0" applyBorder="0" applyAlignment="0" applyProtection="0"/>
    <xf numFmtId="0" fontId="14" fillId="5" borderId="0" applyNumberFormat="0" applyBorder="0" applyAlignment="0" applyProtection="0"/>
    <xf numFmtId="193" fontId="14" fillId="5" borderId="0" applyNumberFormat="0" applyBorder="0" applyAlignment="0" applyProtection="0"/>
    <xf numFmtId="0" fontId="14" fillId="5" borderId="0" applyNumberFormat="0" applyBorder="0" applyAlignment="0" applyProtection="0"/>
    <xf numFmtId="193" fontId="14" fillId="5" borderId="0" applyNumberFormat="0" applyBorder="0" applyAlignment="0" applyProtection="0"/>
    <xf numFmtId="0" fontId="14" fillId="5" borderId="0" applyNumberFormat="0" applyBorder="0" applyAlignment="0" applyProtection="0"/>
    <xf numFmtId="193" fontId="14" fillId="5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7" borderId="0" applyNumberFormat="0" applyBorder="0" applyAlignment="0" applyProtection="0"/>
    <xf numFmtId="193" fontId="14" fillId="7" borderId="0" applyNumberFormat="0" applyBorder="0" applyAlignment="0" applyProtection="0"/>
    <xf numFmtId="0" fontId="14" fillId="7" borderId="0" applyNumberFormat="0" applyBorder="0" applyAlignment="0" applyProtection="0"/>
    <xf numFmtId="193" fontId="14" fillId="7" borderId="0" applyNumberFormat="0" applyBorder="0" applyAlignment="0" applyProtection="0"/>
    <xf numFmtId="0" fontId="14" fillId="7" borderId="0" applyNumberFormat="0" applyBorder="0" applyAlignment="0" applyProtection="0"/>
    <xf numFmtId="193" fontId="14" fillId="7" borderId="0" applyNumberFormat="0" applyBorder="0" applyAlignment="0" applyProtection="0"/>
    <xf numFmtId="0" fontId="14" fillId="8" borderId="0" applyNumberFormat="0" applyBorder="0" applyAlignment="0" applyProtection="0"/>
    <xf numFmtId="193" fontId="14" fillId="8" borderId="0" applyNumberFormat="0" applyBorder="0" applyAlignment="0" applyProtection="0"/>
    <xf numFmtId="0" fontId="14" fillId="8" borderId="0" applyNumberFormat="0" applyBorder="0" applyAlignment="0" applyProtection="0"/>
    <xf numFmtId="193" fontId="14" fillId="8" borderId="0" applyNumberFormat="0" applyBorder="0" applyAlignment="0" applyProtection="0"/>
    <xf numFmtId="0" fontId="14" fillId="8" borderId="0" applyNumberFormat="0" applyBorder="0" applyAlignment="0" applyProtection="0"/>
    <xf numFmtId="193" fontId="14" fillId="8" borderId="0" applyNumberFormat="0" applyBorder="0" applyAlignment="0" applyProtection="0"/>
    <xf numFmtId="194" fontId="15" fillId="0" borderId="0" applyFont="0" applyFill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10" borderId="0" applyNumberFormat="0" applyBorder="0" applyAlignment="0" applyProtection="0"/>
    <xf numFmtId="193" fontId="14" fillId="10" borderId="0" applyNumberFormat="0" applyBorder="0" applyAlignment="0" applyProtection="0"/>
    <xf numFmtId="0" fontId="14" fillId="10" borderId="0" applyNumberFormat="0" applyBorder="0" applyAlignment="0" applyProtection="0"/>
    <xf numFmtId="193" fontId="14" fillId="10" borderId="0" applyNumberFormat="0" applyBorder="0" applyAlignment="0" applyProtection="0"/>
    <xf numFmtId="0" fontId="14" fillId="10" borderId="0" applyNumberFormat="0" applyBorder="0" applyAlignment="0" applyProtection="0"/>
    <xf numFmtId="193" fontId="14" fillId="10" borderId="0" applyNumberFormat="0" applyBorder="0" applyAlignment="0" applyProtection="0"/>
    <xf numFmtId="0" fontId="14" fillId="11" borderId="0" applyNumberFormat="0" applyBorder="0" applyAlignment="0" applyProtection="0"/>
    <xf numFmtId="193" fontId="14" fillId="11" borderId="0" applyNumberFormat="0" applyBorder="0" applyAlignment="0" applyProtection="0"/>
    <xf numFmtId="0" fontId="14" fillId="11" borderId="0" applyNumberFormat="0" applyBorder="0" applyAlignment="0" applyProtection="0"/>
    <xf numFmtId="193" fontId="14" fillId="11" borderId="0" applyNumberFormat="0" applyBorder="0" applyAlignment="0" applyProtection="0"/>
    <xf numFmtId="0" fontId="14" fillId="11" borderId="0" applyNumberFormat="0" applyBorder="0" applyAlignment="0" applyProtection="0"/>
    <xf numFmtId="193" fontId="14" fillId="11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12" borderId="0" applyNumberFormat="0" applyBorder="0" applyAlignment="0" applyProtection="0"/>
    <xf numFmtId="193" fontId="14" fillId="12" borderId="0" applyNumberFormat="0" applyBorder="0" applyAlignment="0" applyProtection="0"/>
    <xf numFmtId="0" fontId="14" fillId="12" borderId="0" applyNumberFormat="0" applyBorder="0" applyAlignment="0" applyProtection="0"/>
    <xf numFmtId="193" fontId="14" fillId="12" borderId="0" applyNumberFormat="0" applyBorder="0" applyAlignment="0" applyProtection="0"/>
    <xf numFmtId="0" fontId="14" fillId="12" borderId="0" applyNumberFormat="0" applyBorder="0" applyAlignment="0" applyProtection="0"/>
    <xf numFmtId="193" fontId="14" fillId="12" borderId="0" applyNumberFormat="0" applyBorder="0" applyAlignment="0" applyProtection="0"/>
    <xf numFmtId="0" fontId="16" fillId="13" borderId="0" applyNumberFormat="0" applyBorder="0" applyAlignment="0" applyProtection="0"/>
    <xf numFmtId="193" fontId="16" fillId="13" borderId="0" applyNumberFormat="0" applyBorder="0" applyAlignment="0" applyProtection="0"/>
    <xf numFmtId="0" fontId="16" fillId="13" borderId="0" applyNumberFormat="0" applyBorder="0" applyAlignment="0" applyProtection="0"/>
    <xf numFmtId="193" fontId="16" fillId="13" borderId="0" applyNumberFormat="0" applyBorder="0" applyAlignment="0" applyProtection="0"/>
    <xf numFmtId="0" fontId="16" fillId="13" borderId="0" applyNumberFormat="0" applyBorder="0" applyAlignment="0" applyProtection="0"/>
    <xf numFmtId="193" fontId="16" fillId="13" borderId="0" applyNumberFormat="0" applyBorder="0" applyAlignment="0" applyProtection="0"/>
    <xf numFmtId="0" fontId="16" fillId="10" borderId="0" applyNumberFormat="0" applyBorder="0" applyAlignment="0" applyProtection="0"/>
    <xf numFmtId="193" fontId="16" fillId="10" borderId="0" applyNumberFormat="0" applyBorder="0" applyAlignment="0" applyProtection="0"/>
    <xf numFmtId="0" fontId="16" fillId="10" borderId="0" applyNumberFormat="0" applyBorder="0" applyAlignment="0" applyProtection="0"/>
    <xf numFmtId="193" fontId="16" fillId="10" borderId="0" applyNumberFormat="0" applyBorder="0" applyAlignment="0" applyProtection="0"/>
    <xf numFmtId="0" fontId="16" fillId="10" borderId="0" applyNumberFormat="0" applyBorder="0" applyAlignment="0" applyProtection="0"/>
    <xf numFmtId="193" fontId="16" fillId="10" borderId="0" applyNumberFormat="0" applyBorder="0" applyAlignment="0" applyProtection="0"/>
    <xf numFmtId="0" fontId="16" fillId="11" borderId="0" applyNumberFormat="0" applyBorder="0" applyAlignment="0" applyProtection="0"/>
    <xf numFmtId="193" fontId="16" fillId="11" borderId="0" applyNumberFormat="0" applyBorder="0" applyAlignment="0" applyProtection="0"/>
    <xf numFmtId="0" fontId="16" fillId="11" borderId="0" applyNumberFormat="0" applyBorder="0" applyAlignment="0" applyProtection="0"/>
    <xf numFmtId="193" fontId="16" fillId="11" borderId="0" applyNumberFormat="0" applyBorder="0" applyAlignment="0" applyProtection="0"/>
    <xf numFmtId="0" fontId="16" fillId="11" borderId="0" applyNumberFormat="0" applyBorder="0" applyAlignment="0" applyProtection="0"/>
    <xf numFmtId="193" fontId="16" fillId="11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6" borderId="0" applyNumberFormat="0" applyBorder="0" applyAlignment="0" applyProtection="0"/>
    <xf numFmtId="193" fontId="16" fillId="16" borderId="0" applyNumberFormat="0" applyBorder="0" applyAlignment="0" applyProtection="0"/>
    <xf numFmtId="0" fontId="16" fillId="16" borderId="0" applyNumberFormat="0" applyBorder="0" applyAlignment="0" applyProtection="0"/>
    <xf numFmtId="193" fontId="16" fillId="16" borderId="0" applyNumberFormat="0" applyBorder="0" applyAlignment="0" applyProtection="0"/>
    <xf numFmtId="0" fontId="16" fillId="16" borderId="0" applyNumberFormat="0" applyBorder="0" applyAlignment="0" applyProtection="0"/>
    <xf numFmtId="193" fontId="16" fillId="16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9" fontId="15" fillId="0" borderId="0"/>
    <xf numFmtId="9" fontId="17" fillId="0" borderId="0"/>
    <xf numFmtId="9" fontId="17" fillId="0" borderId="0"/>
    <xf numFmtId="194" fontId="15" fillId="0" borderId="0" applyFont="0" applyFill="0" applyBorder="0" applyAlignment="0" applyProtection="0"/>
    <xf numFmtId="0" fontId="16" fillId="17" borderId="0" applyNumberFormat="0" applyBorder="0" applyAlignment="0" applyProtection="0"/>
    <xf numFmtId="193" fontId="16" fillId="17" borderId="0" applyNumberFormat="0" applyBorder="0" applyAlignment="0" applyProtection="0"/>
    <xf numFmtId="0" fontId="16" fillId="17" borderId="0" applyNumberFormat="0" applyBorder="0" applyAlignment="0" applyProtection="0"/>
    <xf numFmtId="193" fontId="16" fillId="17" borderId="0" applyNumberFormat="0" applyBorder="0" applyAlignment="0" applyProtection="0"/>
    <xf numFmtId="0" fontId="16" fillId="17" borderId="0" applyNumberFormat="0" applyBorder="0" applyAlignment="0" applyProtection="0"/>
    <xf numFmtId="193" fontId="16" fillId="17" borderId="0" applyNumberFormat="0" applyBorder="0" applyAlignment="0" applyProtection="0"/>
    <xf numFmtId="0" fontId="16" fillId="18" borderId="0" applyNumberFormat="0" applyBorder="0" applyAlignment="0" applyProtection="0"/>
    <xf numFmtId="193" fontId="16" fillId="18" borderId="0" applyNumberFormat="0" applyBorder="0" applyAlignment="0" applyProtection="0"/>
    <xf numFmtId="0" fontId="16" fillId="18" borderId="0" applyNumberFormat="0" applyBorder="0" applyAlignment="0" applyProtection="0"/>
    <xf numFmtId="193" fontId="16" fillId="18" borderId="0" applyNumberFormat="0" applyBorder="0" applyAlignment="0" applyProtection="0"/>
    <xf numFmtId="0" fontId="16" fillId="18" borderId="0" applyNumberFormat="0" applyBorder="0" applyAlignment="0" applyProtection="0"/>
    <xf numFmtId="193" fontId="16" fillId="18" borderId="0" applyNumberFormat="0" applyBorder="0" applyAlignment="0" applyProtection="0"/>
    <xf numFmtId="0" fontId="16" fillId="19" borderId="0" applyNumberFormat="0" applyBorder="0" applyAlignment="0" applyProtection="0"/>
    <xf numFmtId="193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16" fillId="19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20" borderId="0" applyNumberFormat="0" applyBorder="0" applyAlignment="0" applyProtection="0"/>
    <xf numFmtId="193" fontId="16" fillId="20" borderId="0" applyNumberFormat="0" applyBorder="0" applyAlignment="0" applyProtection="0"/>
    <xf numFmtId="0" fontId="16" fillId="20" borderId="0" applyNumberFormat="0" applyBorder="0" applyAlignment="0" applyProtection="0"/>
    <xf numFmtId="193" fontId="16" fillId="20" borderId="0" applyNumberFormat="0" applyBorder="0" applyAlignment="0" applyProtection="0"/>
    <xf numFmtId="0" fontId="16" fillId="20" borderId="0" applyNumberFormat="0" applyBorder="0" applyAlignment="0" applyProtection="0"/>
    <xf numFmtId="193" fontId="16" fillId="20" borderId="0" applyNumberFormat="0" applyBorder="0" applyAlignment="0" applyProtection="0"/>
    <xf numFmtId="0" fontId="18" fillId="4" borderId="0" applyNumberFormat="0" applyBorder="0" applyAlignment="0" applyProtection="0"/>
    <xf numFmtId="193" fontId="18" fillId="4" borderId="0" applyNumberFormat="0" applyBorder="0" applyAlignment="0" applyProtection="0"/>
    <xf numFmtId="0" fontId="18" fillId="4" borderId="0" applyNumberFormat="0" applyBorder="0" applyAlignment="0" applyProtection="0"/>
    <xf numFmtId="193" fontId="18" fillId="4" borderId="0" applyNumberFormat="0" applyBorder="0" applyAlignment="0" applyProtection="0"/>
    <xf numFmtId="0" fontId="18" fillId="4" borderId="0" applyNumberFormat="0" applyBorder="0" applyAlignment="0" applyProtection="0"/>
    <xf numFmtId="193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20" fillId="0" borderId="1" applyFont="0" applyAlignment="0">
      <alignment vertical="center"/>
    </xf>
    <xf numFmtId="193" fontId="20" fillId="0" borderId="1" applyFont="0" applyAlignment="0">
      <alignment vertical="center"/>
    </xf>
    <xf numFmtId="193" fontId="20" fillId="0" borderId="1" applyFont="0" applyAlignment="0">
      <alignment vertical="center"/>
    </xf>
    <xf numFmtId="193" fontId="20" fillId="0" borderId="1" applyFont="0" applyAlignment="0">
      <alignment vertical="center"/>
    </xf>
    <xf numFmtId="0" fontId="21" fillId="21" borderId="6" applyNumberFormat="0" applyAlignment="0" applyProtection="0"/>
    <xf numFmtId="193" fontId="21" fillId="21" borderId="6" applyNumberFormat="0" applyAlignment="0" applyProtection="0"/>
    <xf numFmtId="0" fontId="21" fillId="21" borderId="6" applyNumberFormat="0" applyAlignment="0" applyProtection="0"/>
    <xf numFmtId="193" fontId="21" fillId="21" borderId="6" applyNumberFormat="0" applyAlignment="0" applyProtection="0"/>
    <xf numFmtId="0" fontId="21" fillId="21" borderId="6" applyNumberFormat="0" applyAlignment="0" applyProtection="0"/>
    <xf numFmtId="193" fontId="21" fillId="21" borderId="6" applyNumberFormat="0" applyAlignment="0" applyProtection="0"/>
    <xf numFmtId="0" fontId="22" fillId="22" borderId="7" applyNumberFormat="0" applyAlignment="0" applyProtection="0"/>
    <xf numFmtId="193" fontId="22" fillId="22" borderId="7" applyNumberFormat="0" applyAlignment="0" applyProtection="0"/>
    <xf numFmtId="0" fontId="22" fillId="22" borderId="7" applyNumberFormat="0" applyAlignment="0" applyProtection="0"/>
    <xf numFmtId="193" fontId="22" fillId="22" borderId="7" applyNumberFormat="0" applyAlignment="0" applyProtection="0"/>
    <xf numFmtId="0" fontId="22" fillId="22" borderId="7" applyNumberFormat="0" applyAlignment="0" applyProtection="0"/>
    <xf numFmtId="193" fontId="22" fillId="22" borderId="7" applyNumberFormat="0" applyAlignment="0" applyProtection="0"/>
    <xf numFmtId="188" fontId="10" fillId="0" borderId="0" applyFont="0" applyFill="0" applyBorder="0" applyAlignment="0" applyProtection="0"/>
    <xf numFmtId="195" fontId="23" fillId="0" borderId="0" applyFill="0" applyBorder="0" applyAlignment="0" applyProtection="0"/>
    <xf numFmtId="40" fontId="23" fillId="0" borderId="0" applyFill="0" applyBorder="0" applyAlignment="0" applyProtection="0"/>
    <xf numFmtId="196" fontId="24" fillId="23" borderId="0" applyFill="0" applyBorder="0" applyAlignment="0">
      <alignment vertical="top"/>
    </xf>
    <xf numFmtId="197" fontId="24" fillId="0" borderId="0" applyFill="0" applyBorder="0" applyAlignment="0" applyProtection="0"/>
    <xf numFmtId="43" fontId="1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8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2" fontId="2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2" fontId="9" fillId="0" borderId="0" applyFont="0" applyFill="0" applyBorder="0" applyAlignment="0" applyProtection="0">
      <alignment wrapText="1"/>
    </xf>
    <xf numFmtId="192" fontId="9" fillId="0" borderId="0" applyFont="0" applyFill="0" applyBorder="0" applyAlignment="0" applyProtection="0">
      <alignment wrapText="1"/>
    </xf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>
      <alignment wrapText="1"/>
    </xf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>
      <alignment wrapText="1"/>
    </xf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9" fillId="0" borderId="0" applyFont="0" applyFill="0" applyBorder="0" applyAlignment="0" applyProtection="0">
      <alignment wrapText="1"/>
    </xf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188" fontId="10" fillId="0" borderId="0" applyFont="0" applyFill="0" applyBorder="0" applyAlignment="0" applyProtection="0"/>
    <xf numFmtId="20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28" fillId="0" borderId="0"/>
    <xf numFmtId="205" fontId="17" fillId="0" borderId="0"/>
    <xf numFmtId="208" fontId="11" fillId="0" borderId="0"/>
    <xf numFmtId="208" fontId="11" fillId="0" borderId="0"/>
    <xf numFmtId="208" fontId="11" fillId="0" borderId="0"/>
    <xf numFmtId="193" fontId="29" fillId="0" borderId="0">
      <alignment horizontal="left"/>
    </xf>
    <xf numFmtId="193" fontId="30" fillId="0" borderId="0"/>
    <xf numFmtId="193" fontId="31" fillId="0" borderId="0">
      <alignment horizontal="left"/>
    </xf>
    <xf numFmtId="209" fontId="24" fillId="23" borderId="5" applyFill="0" applyBorder="0" applyAlignment="0">
      <alignment horizontal="right"/>
    </xf>
    <xf numFmtId="44" fontId="9" fillId="0" borderId="0" applyFont="0" applyFill="0" applyBorder="0" applyAlignment="0" applyProtection="0"/>
    <xf numFmtId="210" fontId="28" fillId="0" borderId="0"/>
    <xf numFmtId="211" fontId="17" fillId="0" borderId="0"/>
    <xf numFmtId="212" fontId="11" fillId="0" borderId="0"/>
    <xf numFmtId="212" fontId="11" fillId="0" borderId="0"/>
    <xf numFmtId="212" fontId="11" fillId="0" borderId="0"/>
    <xf numFmtId="193" fontId="32" fillId="0" borderId="0" applyProtection="0"/>
    <xf numFmtId="213" fontId="28" fillId="0" borderId="0"/>
    <xf numFmtId="214" fontId="17" fillId="0" borderId="0"/>
    <xf numFmtId="201" fontId="11" fillId="0" borderId="0"/>
    <xf numFmtId="201" fontId="11" fillId="0" borderId="0"/>
    <xf numFmtId="201" fontId="11" fillId="0" borderId="0"/>
    <xf numFmtId="193" fontId="33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8" fontId="10" fillId="0" borderId="0" applyFill="0" applyBorder="0" applyAlignment="0" applyProtection="0"/>
    <xf numFmtId="0" fontId="34" fillId="0" borderId="0" applyNumberFormat="0" applyFill="0" applyBorder="0" applyAlignment="0" applyProtection="0"/>
    <xf numFmtId="19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3" fontId="34" fillId="0" borderId="0" applyNumberFormat="0" applyFill="0" applyBorder="0" applyAlignment="0" applyProtection="0"/>
    <xf numFmtId="2" fontId="32" fillId="0" borderId="0" applyProtection="0"/>
    <xf numFmtId="193" fontId="35" fillId="0" borderId="0">
      <alignment horizontal="left"/>
    </xf>
    <xf numFmtId="193" fontId="36" fillId="0" borderId="0">
      <alignment horizontal="left"/>
    </xf>
    <xf numFmtId="193" fontId="37" fillId="0" borderId="0">
      <alignment horizontal="left"/>
    </xf>
    <xf numFmtId="193" fontId="37" fillId="0" borderId="0">
      <alignment horizontal="left"/>
    </xf>
    <xf numFmtId="193" fontId="37" fillId="0" borderId="0">
      <alignment horizontal="left"/>
    </xf>
    <xf numFmtId="0" fontId="38" fillId="5" borderId="0" applyNumberFormat="0" applyBorder="0" applyAlignment="0" applyProtection="0"/>
    <xf numFmtId="193" fontId="38" fillId="5" borderId="0" applyNumberFormat="0" applyBorder="0" applyAlignment="0" applyProtection="0"/>
    <xf numFmtId="0" fontId="38" fillId="5" borderId="0" applyNumberFormat="0" applyBorder="0" applyAlignment="0" applyProtection="0"/>
    <xf numFmtId="193" fontId="38" fillId="5" borderId="0" applyNumberFormat="0" applyBorder="0" applyAlignment="0" applyProtection="0"/>
    <xf numFmtId="0" fontId="38" fillId="5" borderId="0" applyNumberFormat="0" applyBorder="0" applyAlignment="0" applyProtection="0"/>
    <xf numFmtId="193" fontId="38" fillId="5" borderId="0" applyNumberFormat="0" applyBorder="0" applyAlignment="0" applyProtection="0"/>
    <xf numFmtId="38" fontId="39" fillId="24" borderId="0" applyNumberFormat="0" applyBorder="0" applyAlignment="0" applyProtection="0"/>
    <xf numFmtId="38" fontId="40" fillId="24" borderId="0" applyNumberFormat="0" applyBorder="0" applyAlignment="0" applyProtection="0"/>
    <xf numFmtId="38" fontId="9" fillId="24" borderId="0" applyNumberFormat="0" applyBorder="0" applyAlignment="0" applyProtection="0"/>
    <xf numFmtId="38" fontId="9" fillId="24" borderId="0" applyNumberFormat="0" applyBorder="0" applyAlignment="0" applyProtection="0"/>
    <xf numFmtId="38" fontId="9" fillId="24" borderId="0" applyNumberFormat="0" applyBorder="0" applyAlignment="0" applyProtection="0"/>
    <xf numFmtId="193" fontId="41" fillId="0" borderId="0">
      <alignment horizontal="left"/>
    </xf>
    <xf numFmtId="193" fontId="41" fillId="0" borderId="0">
      <alignment horizontal="left"/>
    </xf>
    <xf numFmtId="193" fontId="41" fillId="0" borderId="0">
      <alignment horizontal="left"/>
    </xf>
    <xf numFmtId="0" fontId="42" fillId="0" borderId="8" applyNumberFormat="0" applyAlignment="0" applyProtection="0">
      <alignment horizontal="left" vertical="center"/>
    </xf>
    <xf numFmtId="193" fontId="43" fillId="0" borderId="8" applyNumberFormat="0" applyAlignment="0" applyProtection="0">
      <alignment horizontal="left" vertical="center"/>
    </xf>
    <xf numFmtId="193" fontId="42" fillId="0" borderId="8" applyNumberFormat="0" applyAlignment="0" applyProtection="0">
      <alignment horizontal="left" vertical="center"/>
    </xf>
    <xf numFmtId="193" fontId="42" fillId="0" borderId="8" applyNumberFormat="0" applyAlignment="0" applyProtection="0">
      <alignment horizontal="left" vertical="center"/>
    </xf>
    <xf numFmtId="193" fontId="42" fillId="0" borderId="8" applyNumberFormat="0" applyAlignment="0" applyProtection="0">
      <alignment horizontal="left" vertical="center"/>
    </xf>
    <xf numFmtId="0" fontId="42" fillId="0" borderId="2">
      <alignment horizontal="left" vertical="center"/>
    </xf>
    <xf numFmtId="193" fontId="43" fillId="0" borderId="2">
      <alignment horizontal="left" vertical="center"/>
    </xf>
    <xf numFmtId="193" fontId="42" fillId="0" borderId="2">
      <alignment horizontal="left" vertical="center"/>
    </xf>
    <xf numFmtId="193" fontId="42" fillId="0" borderId="2">
      <alignment horizontal="left" vertical="center"/>
    </xf>
    <xf numFmtId="193" fontId="42" fillId="0" borderId="2">
      <alignment horizontal="left" vertical="center"/>
    </xf>
    <xf numFmtId="0" fontId="44" fillId="0" borderId="9" applyNumberFormat="0" applyFill="0" applyAlignment="0" applyProtection="0"/>
    <xf numFmtId="193" fontId="44" fillId="0" borderId="9" applyNumberFormat="0" applyFill="0" applyAlignment="0" applyProtection="0"/>
    <xf numFmtId="0" fontId="44" fillId="0" borderId="9" applyNumberFormat="0" applyFill="0" applyAlignment="0" applyProtection="0"/>
    <xf numFmtId="193" fontId="44" fillId="0" borderId="9" applyNumberFormat="0" applyFill="0" applyAlignment="0" applyProtection="0"/>
    <xf numFmtId="0" fontId="44" fillId="0" borderId="9" applyNumberFormat="0" applyFill="0" applyAlignment="0" applyProtection="0"/>
    <xf numFmtId="193" fontId="44" fillId="0" borderId="9" applyNumberFormat="0" applyFill="0" applyAlignment="0" applyProtection="0"/>
    <xf numFmtId="193" fontId="45" fillId="0" borderId="0">
      <alignment horizontal="left"/>
    </xf>
    <xf numFmtId="193" fontId="46" fillId="0" borderId="10">
      <alignment horizontal="left" vertical="top"/>
    </xf>
    <xf numFmtId="0" fontId="47" fillId="0" borderId="11" applyNumberFormat="0" applyFill="0" applyAlignment="0" applyProtection="0"/>
    <xf numFmtId="193" fontId="47" fillId="0" borderId="11" applyNumberFormat="0" applyFill="0" applyAlignment="0" applyProtection="0"/>
    <xf numFmtId="0" fontId="47" fillId="0" borderId="11" applyNumberFormat="0" applyFill="0" applyAlignment="0" applyProtection="0"/>
    <xf numFmtId="193" fontId="47" fillId="0" borderId="11" applyNumberFormat="0" applyFill="0" applyAlignment="0" applyProtection="0"/>
    <xf numFmtId="0" fontId="47" fillId="0" borderId="11" applyNumberFormat="0" applyFill="0" applyAlignment="0" applyProtection="0"/>
    <xf numFmtId="193" fontId="47" fillId="0" borderId="11" applyNumberFormat="0" applyFill="0" applyAlignment="0" applyProtection="0"/>
    <xf numFmtId="193" fontId="48" fillId="0" borderId="0">
      <alignment horizontal="left"/>
    </xf>
    <xf numFmtId="193" fontId="48" fillId="0" borderId="0">
      <alignment horizontal="left"/>
    </xf>
    <xf numFmtId="193" fontId="48" fillId="0" borderId="0">
      <alignment horizontal="left"/>
    </xf>
    <xf numFmtId="193" fontId="48" fillId="0" borderId="0">
      <alignment horizontal="left"/>
    </xf>
    <xf numFmtId="193" fontId="49" fillId="0" borderId="10">
      <alignment horizontal="left" vertical="top"/>
    </xf>
    <xf numFmtId="0" fontId="50" fillId="0" borderId="12" applyNumberFormat="0" applyFill="0" applyAlignment="0" applyProtection="0"/>
    <xf numFmtId="193" fontId="50" fillId="0" borderId="12" applyNumberFormat="0" applyFill="0" applyAlignment="0" applyProtection="0"/>
    <xf numFmtId="0" fontId="50" fillId="0" borderId="12" applyNumberFormat="0" applyFill="0" applyAlignment="0" applyProtection="0"/>
    <xf numFmtId="193" fontId="50" fillId="0" borderId="12" applyNumberFormat="0" applyFill="0" applyAlignment="0" applyProtection="0"/>
    <xf numFmtId="0" fontId="50" fillId="0" borderId="12" applyNumberFormat="0" applyFill="0" applyAlignment="0" applyProtection="0"/>
    <xf numFmtId="193" fontId="50" fillId="0" borderId="12" applyNumberFormat="0" applyFill="0" applyAlignment="0" applyProtection="0"/>
    <xf numFmtId="193" fontId="51" fillId="0" borderId="0">
      <alignment horizontal="left"/>
    </xf>
    <xf numFmtId="0" fontId="50" fillId="0" borderId="0" applyNumberFormat="0" applyFill="0" applyBorder="0" applyAlignment="0" applyProtection="0"/>
    <xf numFmtId="19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3" fontId="50" fillId="0" borderId="0" applyNumberFormat="0" applyFill="0" applyBorder="0" applyAlignment="0" applyProtection="0"/>
    <xf numFmtId="193" fontId="52" fillId="0" borderId="0" applyProtection="0"/>
    <xf numFmtId="193" fontId="43" fillId="0" borderId="0" applyProtection="0"/>
    <xf numFmtId="212" fontId="23" fillId="0" borderId="0" applyFill="0" applyBorder="0" applyAlignment="0" applyProtection="0"/>
    <xf numFmtId="193" fontId="53" fillId="0" borderId="0" applyNumberFormat="0" applyFill="0" applyBorder="0" applyAlignment="0" applyProtection="0">
      <alignment vertical="top"/>
      <protection locked="0"/>
    </xf>
    <xf numFmtId="193" fontId="54" fillId="0" borderId="0" applyNumberFormat="0" applyFill="0" applyBorder="0" applyAlignment="0" applyProtection="0">
      <alignment vertical="top"/>
      <protection locked="0"/>
    </xf>
    <xf numFmtId="193" fontId="55" fillId="0" borderId="0" applyNumberFormat="0" applyFill="0" applyBorder="0" applyAlignment="0" applyProtection="0">
      <alignment vertical="top"/>
      <protection locked="0"/>
    </xf>
    <xf numFmtId="193" fontId="56" fillId="0" borderId="0" applyNumberFormat="0" applyFill="0" applyBorder="0" applyAlignment="0" applyProtection="0">
      <alignment vertical="top"/>
      <protection locked="0"/>
    </xf>
    <xf numFmtId="10" fontId="39" fillId="25" borderId="13" applyNumberFormat="0" applyBorder="0" applyAlignment="0" applyProtection="0"/>
    <xf numFmtId="10" fontId="39" fillId="2" borderId="13" applyNumberFormat="0" applyBorder="0" applyAlignment="0" applyProtection="0"/>
    <xf numFmtId="10" fontId="9" fillId="25" borderId="13" applyNumberFormat="0" applyBorder="0" applyAlignment="0" applyProtection="0"/>
    <xf numFmtId="10" fontId="40" fillId="25" borderId="13" applyNumberFormat="0" applyBorder="0" applyAlignment="0" applyProtection="0"/>
    <xf numFmtId="10" fontId="9" fillId="25" borderId="13" applyNumberFormat="0" applyBorder="0" applyAlignment="0" applyProtection="0"/>
    <xf numFmtId="10" fontId="9" fillId="25" borderId="13" applyNumberFormat="0" applyBorder="0" applyAlignment="0" applyProtection="0"/>
    <xf numFmtId="0" fontId="57" fillId="8" borderId="6" applyNumberFormat="0" applyAlignment="0" applyProtection="0"/>
    <xf numFmtId="193" fontId="57" fillId="8" borderId="6" applyNumberFormat="0" applyAlignment="0" applyProtection="0"/>
    <xf numFmtId="0" fontId="57" fillId="8" borderId="6" applyNumberFormat="0" applyAlignment="0" applyProtection="0"/>
    <xf numFmtId="193" fontId="57" fillId="8" borderId="6" applyNumberFormat="0" applyAlignment="0" applyProtection="0"/>
    <xf numFmtId="0" fontId="57" fillId="8" borderId="6" applyNumberFormat="0" applyAlignment="0" applyProtection="0"/>
    <xf numFmtId="193" fontId="57" fillId="8" borderId="6" applyNumberFormat="0" applyAlignment="0" applyProtection="0"/>
    <xf numFmtId="0" fontId="58" fillId="0" borderId="14" applyNumberFormat="0" applyFill="0" applyAlignment="0" applyProtection="0"/>
    <xf numFmtId="193" fontId="58" fillId="0" borderId="14" applyNumberFormat="0" applyFill="0" applyAlignment="0" applyProtection="0"/>
    <xf numFmtId="0" fontId="58" fillId="0" borderId="14" applyNumberFormat="0" applyFill="0" applyAlignment="0" applyProtection="0"/>
    <xf numFmtId="193" fontId="58" fillId="0" borderId="14" applyNumberFormat="0" applyFill="0" applyAlignment="0" applyProtection="0"/>
    <xf numFmtId="0" fontId="58" fillId="0" borderId="14" applyNumberFormat="0" applyFill="0" applyAlignment="0" applyProtection="0"/>
    <xf numFmtId="193" fontId="58" fillId="0" borderId="14" applyNumberFormat="0" applyFill="0" applyAlignment="0" applyProtection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8" fontId="59" fillId="0" borderId="0" applyFont="0" applyFill="0" applyBorder="0" applyAlignment="0" applyProtection="0"/>
    <xf numFmtId="0" fontId="60" fillId="26" borderId="0" applyNumberFormat="0" applyBorder="0" applyAlignment="0" applyProtection="0"/>
    <xf numFmtId="193" fontId="60" fillId="26" borderId="0" applyNumberFormat="0" applyBorder="0" applyAlignment="0" applyProtection="0"/>
    <xf numFmtId="0" fontId="60" fillId="26" borderId="0" applyNumberFormat="0" applyBorder="0" applyAlignment="0" applyProtection="0"/>
    <xf numFmtId="193" fontId="60" fillId="26" borderId="0" applyNumberFormat="0" applyBorder="0" applyAlignment="0" applyProtection="0"/>
    <xf numFmtId="0" fontId="60" fillId="26" borderId="0" applyNumberFormat="0" applyBorder="0" applyAlignment="0" applyProtection="0"/>
    <xf numFmtId="193" fontId="60" fillId="26" borderId="0" applyNumberFormat="0" applyBorder="0" applyAlignment="0" applyProtection="0"/>
    <xf numFmtId="37" fontId="61" fillId="0" borderId="0"/>
    <xf numFmtId="0" fontId="62" fillId="0" borderId="0"/>
    <xf numFmtId="219" fontId="28" fillId="0" borderId="0"/>
    <xf numFmtId="193" fontId="62" fillId="0" borderId="0"/>
    <xf numFmtId="193" fontId="63" fillId="0" borderId="0"/>
    <xf numFmtId="193" fontId="62" fillId="0" borderId="0"/>
    <xf numFmtId="193" fontId="62" fillId="0" borderId="0"/>
    <xf numFmtId="39" fontId="15" fillId="0" borderId="0"/>
    <xf numFmtId="193" fontId="9" fillId="0" borderId="0"/>
    <xf numFmtId="193" fontId="9" fillId="0" borderId="0"/>
    <xf numFmtId="0" fontId="10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0" fontId="25" fillId="0" borderId="0"/>
    <xf numFmtId="0" fontId="10" fillId="0" borderId="0"/>
    <xf numFmtId="0" fontId="9" fillId="0" borderId="0"/>
    <xf numFmtId="193" fontId="9" fillId="0" borderId="0"/>
    <xf numFmtId="193" fontId="14" fillId="0" borderId="0"/>
    <xf numFmtId="0" fontId="25" fillId="0" borderId="0"/>
    <xf numFmtId="193" fontId="9" fillId="0" borderId="0"/>
    <xf numFmtId="193" fontId="9" fillId="0" borderId="0"/>
    <xf numFmtId="0" fontId="25" fillId="0" borderId="0"/>
    <xf numFmtId="193" fontId="9" fillId="0" borderId="0"/>
    <xf numFmtId="0" fontId="25" fillId="0" borderId="0"/>
    <xf numFmtId="193" fontId="9" fillId="0" borderId="0"/>
    <xf numFmtId="0" fontId="25" fillId="0" borderId="0"/>
    <xf numFmtId="193" fontId="9" fillId="0" borderId="0"/>
    <xf numFmtId="193" fontId="14" fillId="0" borderId="0"/>
    <xf numFmtId="193" fontId="14" fillId="0" borderId="0"/>
    <xf numFmtId="193" fontId="14" fillId="0" borderId="0"/>
    <xf numFmtId="0" fontId="25" fillId="0" borderId="0"/>
    <xf numFmtId="193" fontId="14" fillId="0" borderId="0"/>
    <xf numFmtId="193" fontId="14" fillId="0" borderId="0"/>
    <xf numFmtId="0" fontId="10" fillId="0" borderId="0"/>
    <xf numFmtId="193" fontId="10" fillId="0" borderId="0"/>
    <xf numFmtId="0" fontId="10" fillId="0" borderId="0"/>
    <xf numFmtId="193" fontId="14" fillId="0" borderId="0"/>
    <xf numFmtId="193" fontId="10" fillId="0" borderId="0"/>
    <xf numFmtId="193" fontId="14" fillId="0" borderId="0"/>
    <xf numFmtId="193" fontId="10" fillId="0" borderId="0"/>
    <xf numFmtId="193" fontId="9" fillId="0" borderId="0"/>
    <xf numFmtId="193" fontId="10" fillId="0" borderId="0"/>
    <xf numFmtId="193" fontId="10" fillId="0" borderId="0"/>
    <xf numFmtId="193" fontId="83" fillId="0" borderId="0"/>
    <xf numFmtId="193" fontId="9" fillId="0" borderId="0"/>
    <xf numFmtId="193" fontId="9" fillId="0" borderId="0"/>
    <xf numFmtId="193" fontId="83" fillId="0" borderId="0"/>
    <xf numFmtId="193" fontId="9" fillId="0" borderId="0">
      <alignment wrapText="1"/>
    </xf>
    <xf numFmtId="193" fontId="10" fillId="0" borderId="0"/>
    <xf numFmtId="193" fontId="9" fillId="0" borderId="0"/>
    <xf numFmtId="193" fontId="9" fillId="0" borderId="0"/>
    <xf numFmtId="0" fontId="10" fillId="0" borderId="0"/>
    <xf numFmtId="193" fontId="9" fillId="0" borderId="0">
      <alignment wrapText="1"/>
    </xf>
    <xf numFmtId="193" fontId="10" fillId="0" borderId="0"/>
    <xf numFmtId="193" fontId="9" fillId="0" borderId="0"/>
    <xf numFmtId="193" fontId="10" fillId="0" borderId="0"/>
    <xf numFmtId="193" fontId="10" fillId="0" borderId="0"/>
    <xf numFmtId="193" fontId="3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>
      <alignment wrapText="1"/>
    </xf>
    <xf numFmtId="193" fontId="9" fillId="0" borderId="0"/>
    <xf numFmtId="193" fontId="9" fillId="0" borderId="0"/>
    <xf numFmtId="193" fontId="9" fillId="0" borderId="0"/>
    <xf numFmtId="0" fontId="10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0" fontId="9" fillId="0" borderId="0"/>
    <xf numFmtId="193" fontId="10" fillId="0" borderId="0"/>
    <xf numFmtId="0" fontId="10" fillId="0" borderId="0"/>
    <xf numFmtId="0" fontId="9" fillId="0" borderId="0"/>
    <xf numFmtId="193" fontId="9" fillId="0" borderId="0"/>
    <xf numFmtId="193" fontId="9" fillId="0" borderId="0">
      <alignment wrapText="1"/>
    </xf>
    <xf numFmtId="193" fontId="9" fillId="0" borderId="0">
      <alignment wrapText="1"/>
    </xf>
    <xf numFmtId="193" fontId="84" fillId="0" borderId="0"/>
    <xf numFmtId="193" fontId="84" fillId="0" borderId="0"/>
    <xf numFmtId="193" fontId="84" fillId="0" borderId="0"/>
    <xf numFmtId="193" fontId="17" fillId="0" borderId="0"/>
    <xf numFmtId="0" fontId="10" fillId="0" borderId="0"/>
    <xf numFmtId="0" fontId="10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0" fontId="10" fillId="0" borderId="0"/>
    <xf numFmtId="193" fontId="9" fillId="0" borderId="0"/>
    <xf numFmtId="0" fontId="10" fillId="0" borderId="0"/>
    <xf numFmtId="193" fontId="10" fillId="0" borderId="0"/>
    <xf numFmtId="0" fontId="9" fillId="0" borderId="0"/>
    <xf numFmtId="193" fontId="10" fillId="0" borderId="0"/>
    <xf numFmtId="193" fontId="10" fillId="0" borderId="0"/>
    <xf numFmtId="193" fontId="9" fillId="0" borderId="0"/>
    <xf numFmtId="193" fontId="9" fillId="0" borderId="0"/>
    <xf numFmtId="193" fontId="9" fillId="0" borderId="0">
      <alignment wrapText="1"/>
    </xf>
    <xf numFmtId="193" fontId="9" fillId="0" borderId="0">
      <alignment wrapText="1"/>
    </xf>
    <xf numFmtId="193" fontId="9" fillId="0" borderId="0">
      <alignment wrapText="1"/>
    </xf>
    <xf numFmtId="193" fontId="9" fillId="0" borderId="0"/>
    <xf numFmtId="193" fontId="83" fillId="0" borderId="0"/>
    <xf numFmtId="193" fontId="10" fillId="0" borderId="0"/>
    <xf numFmtId="193" fontId="10" fillId="0" borderId="0"/>
    <xf numFmtId="193" fontId="9" fillId="0" borderId="0"/>
    <xf numFmtId="193" fontId="9" fillId="0" borderId="0"/>
    <xf numFmtId="0" fontId="9" fillId="0" borderId="0"/>
    <xf numFmtId="0" fontId="9" fillId="0" borderId="0"/>
    <xf numFmtId="193" fontId="9" fillId="0" borderId="0"/>
    <xf numFmtId="193" fontId="83" fillId="0" borderId="0"/>
    <xf numFmtId="0" fontId="9" fillId="0" borderId="0"/>
    <xf numFmtId="193" fontId="9" fillId="0" borderId="0"/>
    <xf numFmtId="0" fontId="9" fillId="0" borderId="0"/>
    <xf numFmtId="193" fontId="9" fillId="0" borderId="0"/>
    <xf numFmtId="193" fontId="9" fillId="0" borderId="0"/>
    <xf numFmtId="193" fontId="9" fillId="0" borderId="0"/>
    <xf numFmtId="193" fontId="64" fillId="0" borderId="0"/>
    <xf numFmtId="0" fontId="25" fillId="27" borderId="15" applyNumberFormat="0" applyFont="0" applyAlignment="0" applyProtection="0"/>
    <xf numFmtId="193" fontId="9" fillId="27" borderId="15" applyNumberFormat="0" applyFont="0" applyAlignment="0" applyProtection="0"/>
    <xf numFmtId="0" fontId="25" fillId="27" borderId="15" applyNumberFormat="0" applyFont="0" applyAlignment="0" applyProtection="0"/>
    <xf numFmtId="193" fontId="9" fillId="27" borderId="15" applyNumberFormat="0" applyFont="0" applyAlignment="0" applyProtection="0"/>
    <xf numFmtId="0" fontId="25" fillId="27" borderId="15" applyNumberFormat="0" applyFont="0" applyAlignment="0" applyProtection="0"/>
    <xf numFmtId="193" fontId="9" fillId="27" borderId="15" applyNumberFormat="0" applyFont="0" applyAlignment="0" applyProtection="0"/>
    <xf numFmtId="187" fontId="9" fillId="0" borderId="0" applyFont="0" applyFill="0" applyBorder="0" applyAlignment="0" applyProtection="0"/>
    <xf numFmtId="0" fontId="65" fillId="21" borderId="16" applyNumberFormat="0" applyAlignment="0" applyProtection="0"/>
    <xf numFmtId="193" fontId="65" fillId="21" borderId="16" applyNumberFormat="0" applyAlignment="0" applyProtection="0"/>
    <xf numFmtId="0" fontId="65" fillId="21" borderId="16" applyNumberFormat="0" applyAlignment="0" applyProtection="0"/>
    <xf numFmtId="193" fontId="65" fillId="21" borderId="16" applyNumberFormat="0" applyAlignment="0" applyProtection="0"/>
    <xf numFmtId="0" fontId="65" fillId="21" borderId="16" applyNumberFormat="0" applyAlignment="0" applyProtection="0"/>
    <xf numFmtId="193" fontId="65" fillId="21" borderId="16" applyNumberFormat="0" applyAlignment="0" applyProtection="0"/>
    <xf numFmtId="193" fontId="66" fillId="0" borderId="0">
      <alignment horizontal="left"/>
    </xf>
    <xf numFmtId="206" fontId="24" fillId="23" borderId="0" applyFill="0" applyBorder="0" applyAlignment="0" applyProtection="0">
      <protection locked="0"/>
    </xf>
    <xf numFmtId="5" fontId="24" fillId="23" borderId="0" applyFill="0" applyBorder="0" applyAlignment="0" applyProtection="0">
      <alignment vertical="top"/>
    </xf>
    <xf numFmtId="189" fontId="24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93" fontId="36" fillId="0" borderId="18">
      <alignment vertical="center"/>
    </xf>
    <xf numFmtId="220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3" fontId="67" fillId="0" borderId="0">
      <alignment horizontal="left"/>
    </xf>
    <xf numFmtId="193" fontId="37" fillId="0" borderId="0">
      <alignment horizontal="left"/>
    </xf>
    <xf numFmtId="193" fontId="48" fillId="0" borderId="0"/>
    <xf numFmtId="193" fontId="48" fillId="0" borderId="0"/>
    <xf numFmtId="193" fontId="48" fillId="0" borderId="0"/>
    <xf numFmtId="193" fontId="48" fillId="0" borderId="0"/>
    <xf numFmtId="193" fontId="45" fillId="0" borderId="0"/>
    <xf numFmtId="193" fontId="37" fillId="0" borderId="0"/>
    <xf numFmtId="193" fontId="68" fillId="0" borderId="0" applyNumberFormat="0" applyFill="0" applyBorder="0" applyAlignment="0" applyProtection="0"/>
    <xf numFmtId="193" fontId="69" fillId="0" borderId="0"/>
    <xf numFmtId="193" fontId="69" fillId="0" borderId="0"/>
    <xf numFmtId="193" fontId="70" fillId="0" borderId="0"/>
    <xf numFmtId="193" fontId="70" fillId="0" borderId="0"/>
    <xf numFmtId="193" fontId="69" fillId="0" borderId="0"/>
    <xf numFmtId="193" fontId="69" fillId="0" borderId="0"/>
    <xf numFmtId="193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3" fontId="72" fillId="0" borderId="0" applyNumberFormat="0" applyFill="0" applyBorder="0" applyAlignment="0" applyProtection="0"/>
    <xf numFmtId="193" fontId="70" fillId="0" borderId="0"/>
    <xf numFmtId="193" fontId="69" fillId="0" borderId="0"/>
    <xf numFmtId="0" fontId="73" fillId="0" borderId="19" applyNumberFormat="0" applyFill="0" applyAlignment="0" applyProtection="0"/>
    <xf numFmtId="193" fontId="73" fillId="0" borderId="19" applyNumberFormat="0" applyFill="0" applyAlignment="0" applyProtection="0"/>
    <xf numFmtId="0" fontId="73" fillId="0" borderId="19" applyNumberFormat="0" applyFill="0" applyAlignment="0" applyProtection="0"/>
    <xf numFmtId="193" fontId="73" fillId="0" borderId="19" applyNumberFormat="0" applyFill="0" applyAlignment="0" applyProtection="0"/>
    <xf numFmtId="0" fontId="73" fillId="0" borderId="19" applyNumberFormat="0" applyFill="0" applyAlignment="0" applyProtection="0"/>
    <xf numFmtId="193" fontId="73" fillId="0" borderId="19" applyNumberFormat="0" applyFill="0" applyAlignment="0" applyProtection="0"/>
    <xf numFmtId="0" fontId="74" fillId="0" borderId="0" applyNumberFormat="0" applyFill="0" applyBorder="0" applyAlignment="0" applyProtection="0"/>
    <xf numFmtId="19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3" fontId="74" fillId="0" borderId="0" applyNumberFormat="0" applyFill="0" applyBorder="0" applyAlignment="0" applyProtection="0"/>
    <xf numFmtId="193" fontId="75" fillId="0" borderId="0"/>
    <xf numFmtId="187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193" fontId="77" fillId="0" borderId="0" applyNumberFormat="0" applyFill="0" applyBorder="0" applyAlignment="0" applyProtection="0">
      <alignment vertical="top"/>
      <protection locked="0"/>
    </xf>
    <xf numFmtId="42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193" fontId="79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193" fontId="9" fillId="0" borderId="0">
      <alignment wrapText="1"/>
    </xf>
    <xf numFmtId="193" fontId="9" fillId="0" borderId="0">
      <alignment wrapText="1"/>
    </xf>
    <xf numFmtId="193" fontId="9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9" fillId="0" borderId="0"/>
    <xf numFmtId="222" fontId="2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23" fontId="81" fillId="0" borderId="0" applyFont="0" applyFill="0" applyBorder="0" applyAlignment="0" applyProtection="0"/>
    <xf numFmtId="224" fontId="81" fillId="0" borderId="0" applyFont="0" applyFill="0" applyBorder="0" applyAlignment="0" applyProtection="0"/>
    <xf numFmtId="225" fontId="81" fillId="0" borderId="0" applyFont="0" applyFill="0" applyBorder="0" applyAlignment="0" applyProtection="0"/>
    <xf numFmtId="226" fontId="81" fillId="0" borderId="0" applyFont="0" applyFill="0" applyBorder="0" applyAlignment="0" applyProtection="0"/>
    <xf numFmtId="0" fontId="80" fillId="0" borderId="0"/>
    <xf numFmtId="227" fontId="82" fillId="0" borderId="0" applyFont="0" applyFill="0" applyBorder="0" applyAlignment="0" applyProtection="0"/>
    <xf numFmtId="0" fontId="82" fillId="0" borderId="0"/>
    <xf numFmtId="193" fontId="59" fillId="0" borderId="0"/>
    <xf numFmtId="43" fontId="86" fillId="0" borderId="0" applyFont="0" applyFill="0" applyBorder="0" applyAlignment="0" applyProtection="0"/>
    <xf numFmtId="193" fontId="2" fillId="0" borderId="0"/>
    <xf numFmtId="43" fontId="89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94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196" fontId="62" fillId="23" borderId="0" applyFill="0" applyBorder="0" applyAlignment="0">
      <alignment vertical="top"/>
    </xf>
    <xf numFmtId="228" fontId="62" fillId="0" borderId="0" applyFill="0" applyBorder="0" applyAlignment="0" applyProtection="0"/>
    <xf numFmtId="0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96" fillId="0" borderId="0" applyFill="0" applyBorder="0"/>
    <xf numFmtId="230" fontId="96" fillId="0" borderId="0" applyFill="0" applyBorder="0"/>
    <xf numFmtId="3" fontId="97" fillId="0" borderId="0" applyFont="0" applyFill="0" applyBorder="0" applyAlignment="0" applyProtection="0"/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231" fontId="62" fillId="2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97" fillId="0" borderId="0" applyFont="0" applyFill="0" applyBorder="0" applyAlignment="0" applyProtection="0"/>
    <xf numFmtId="232" fontId="98" fillId="28" borderId="0">
      <protection hidden="1"/>
    </xf>
    <xf numFmtId="47" fontId="99" fillId="0" borderId="0" applyFill="0">
      <alignment horizontal="center"/>
    </xf>
    <xf numFmtId="14" fontId="99" fillId="0" borderId="0" applyFill="0" applyBorder="0">
      <alignment horizontal="center"/>
    </xf>
    <xf numFmtId="14" fontId="100" fillId="0" borderId="0" applyFill="0" applyBorder="0" applyAlignment="0"/>
    <xf numFmtId="233" fontId="99" fillId="0" borderId="0" applyFill="0">
      <alignment horizontal="center"/>
    </xf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4" fontId="10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102" fillId="0" borderId="13" applyFont="0" applyFill="0" applyBorder="0">
      <alignment horizontal="center" vertical="justify" wrapText="1"/>
    </xf>
    <xf numFmtId="0" fontId="102" fillId="0" borderId="13" applyFont="0" applyFill="0" applyBorder="0">
      <alignment horizontal="centerContinuous" vertical="justify" wrapText="1"/>
    </xf>
    <xf numFmtId="0" fontId="96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39" fillId="24" borderId="0" applyNumberFormat="0" applyBorder="0" applyAlignment="0" applyProtection="0"/>
    <xf numFmtId="0" fontId="41" fillId="0" borderId="0">
      <alignment horizontal="left"/>
    </xf>
    <xf numFmtId="0" fontId="41" fillId="0" borderId="0">
      <alignment horizontal="left"/>
    </xf>
    <xf numFmtId="0" fontId="43" fillId="0" borderId="8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5" fillId="0" borderId="0">
      <alignment horizontal="left"/>
    </xf>
    <xf numFmtId="0" fontId="46" fillId="0" borderId="10">
      <alignment horizontal="left" vertical="top"/>
    </xf>
    <xf numFmtId="0" fontId="48" fillId="0" borderId="0">
      <alignment horizontal="left"/>
    </xf>
    <xf numFmtId="0" fontId="49" fillId="0" borderId="10">
      <alignment horizontal="left" vertical="top"/>
    </xf>
    <xf numFmtId="0" fontId="51" fillId="0" borderId="0">
      <alignment horizontal="left"/>
    </xf>
    <xf numFmtId="235" fontId="103" fillId="0" borderId="20">
      <alignment horizontal="left"/>
    </xf>
    <xf numFmtId="236" fontId="104" fillId="0" borderId="21">
      <alignment horizontal="left"/>
    </xf>
    <xf numFmtId="0" fontId="105" fillId="0" borderId="22">
      <alignment horizontal="right"/>
    </xf>
    <xf numFmtId="0" fontId="103" fillId="1" borderId="21">
      <alignment horizontal="left"/>
    </xf>
    <xf numFmtId="10" fontId="39" fillId="25" borderId="13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106" fillId="0" borderId="0" applyFill="0" applyBorder="0">
      <alignment horizontal="center"/>
    </xf>
    <xf numFmtId="237" fontId="10" fillId="0" borderId="0" applyFill="0" applyBorder="0">
      <alignment horizontal="center"/>
    </xf>
    <xf numFmtId="238" fontId="10" fillId="0" borderId="0" applyFont="0" applyFill="0" applyBorder="0"/>
    <xf numFmtId="239" fontId="10" fillId="0" borderId="0" applyFont="0" applyFill="0" applyBorder="0"/>
    <xf numFmtId="199" fontId="91" fillId="0" borderId="0"/>
    <xf numFmtId="199" fontId="93" fillId="0" borderId="0"/>
    <xf numFmtId="199" fontId="91" fillId="0" borderId="0"/>
    <xf numFmtId="240" fontId="96" fillId="0" borderId="0" applyFont="0" applyFill="0" applyBorder="0"/>
    <xf numFmtId="241" fontId="10" fillId="0" borderId="0" applyFont="0" applyFill="0" applyBorder="0"/>
    <xf numFmtId="0" fontId="10" fillId="0" borderId="0"/>
    <xf numFmtId="0" fontId="10" fillId="0" borderId="0"/>
    <xf numFmtId="0" fontId="1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4" fillId="0" borderId="0"/>
    <xf numFmtId="0" fontId="90" fillId="0" borderId="0"/>
    <xf numFmtId="0" fontId="87" fillId="0" borderId="0"/>
    <xf numFmtId="242" fontId="10" fillId="0" borderId="0" applyFont="0" applyFill="0" applyBorder="0"/>
    <xf numFmtId="243" fontId="10" fillId="0" borderId="0"/>
    <xf numFmtId="244" fontId="10" fillId="0" borderId="0" applyFont="0" applyFill="0" applyBorder="0">
      <alignment vertical="justify" wrapText="1"/>
    </xf>
    <xf numFmtId="0" fontId="64" fillId="0" borderId="0"/>
    <xf numFmtId="0" fontId="107" fillId="2" borderId="23"/>
    <xf numFmtId="0" fontId="66" fillId="0" borderId="0">
      <alignment horizontal="left"/>
    </xf>
    <xf numFmtId="245" fontId="62" fillId="23" borderId="0" applyFill="0" applyBorder="0" applyAlignment="0" applyProtection="0">
      <protection locked="0"/>
    </xf>
    <xf numFmtId="5" fontId="62" fillId="23" borderId="0" applyFill="0" applyBorder="0" applyAlignment="0" applyProtection="0">
      <alignment vertical="top"/>
    </xf>
    <xf numFmtId="189" fontId="62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12" fillId="0" borderId="0"/>
    <xf numFmtId="0" fontId="36" fillId="0" borderId="18">
      <alignment vertical="center"/>
    </xf>
    <xf numFmtId="0" fontId="108" fillId="0" borderId="0">
      <alignment horizontal="left"/>
    </xf>
    <xf numFmtId="0" fontId="101" fillId="0" borderId="0"/>
    <xf numFmtId="3" fontId="109" fillId="29" borderId="13">
      <alignment horizontal="left" vertical="top" wrapText="1"/>
      <protection locked="0"/>
    </xf>
    <xf numFmtId="0" fontId="9" fillId="0" borderId="0"/>
    <xf numFmtId="0" fontId="67" fillId="0" borderId="0">
      <alignment horizontal="left"/>
    </xf>
    <xf numFmtId="0" fontId="37" fillId="0" borderId="0">
      <alignment horizontal="left"/>
    </xf>
    <xf numFmtId="0" fontId="48" fillId="0" borderId="0"/>
    <xf numFmtId="0" fontId="45" fillId="0" borderId="0"/>
    <xf numFmtId="0" fontId="3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9" fontId="100" fillId="0" borderId="0" applyFill="0" applyBorder="0" applyAlignment="0"/>
    <xf numFmtId="0" fontId="9" fillId="0" borderId="0" applyFill="0" applyBorder="0" applyAlignment="0"/>
    <xf numFmtId="246" fontId="9" fillId="0" borderId="0" applyFill="0" applyBorder="0" applyAlignment="0"/>
    <xf numFmtId="0" fontId="92" fillId="0" borderId="0">
      <alignment horizontal="center" vertical="top"/>
    </xf>
    <xf numFmtId="0" fontId="70" fillId="0" borderId="0"/>
    <xf numFmtId="0" fontId="69" fillId="0" borderId="0"/>
    <xf numFmtId="0" fontId="110" fillId="0" borderId="0"/>
    <xf numFmtId="247" fontId="101" fillId="0" borderId="0" applyFont="0" applyFill="0" applyBorder="0" applyAlignment="0" applyProtection="0"/>
    <xf numFmtId="248" fontId="10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13" fillId="0" borderId="0"/>
    <xf numFmtId="0" fontId="4" fillId="0" borderId="0"/>
    <xf numFmtId="193" fontId="1" fillId="0" borderId="0"/>
    <xf numFmtId="193" fontId="1" fillId="0" borderId="0"/>
  </cellStyleXfs>
  <cellXfs count="45">
    <xf numFmtId="0" fontId="0" fillId="0" borderId="0" xfId="0"/>
    <xf numFmtId="41" fontId="6" fillId="0" borderId="0" xfId="1" applyNumberFormat="1" applyFont="1" applyAlignment="1">
      <alignment vertical="center"/>
    </xf>
    <xf numFmtId="41" fontId="6" fillId="0" borderId="1" xfId="1" applyNumberFormat="1" applyFont="1" applyBorder="1" applyAlignment="1">
      <alignment vertical="center"/>
    </xf>
    <xf numFmtId="41" fontId="6" fillId="0" borderId="2" xfId="1" applyNumberFormat="1" applyFont="1" applyBorder="1" applyAlignment="1">
      <alignment vertical="center"/>
    </xf>
    <xf numFmtId="41" fontId="6" fillId="0" borderId="3" xfId="1" applyNumberFormat="1" applyFont="1" applyBorder="1" applyAlignment="1">
      <alignment vertical="center"/>
    </xf>
    <xf numFmtId="37" fontId="8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right"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0" fontId="6" fillId="0" borderId="1" xfId="1" quotePrefix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center" vertical="center"/>
    </xf>
    <xf numFmtId="0" fontId="5" fillId="0" borderId="0" xfId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41" fontId="6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41" fontId="6" fillId="0" borderId="5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37" fontId="6" fillId="0" borderId="1" xfId="1" applyNumberFormat="1" applyFont="1" applyBorder="1" applyAlignment="1">
      <alignment vertical="center"/>
    </xf>
    <xf numFmtId="39" fontId="6" fillId="0" borderId="3" xfId="1" applyNumberFormat="1" applyFont="1" applyBorder="1" applyAlignment="1">
      <alignment vertical="center"/>
    </xf>
    <xf numFmtId="39" fontId="6" fillId="0" borderId="0" xfId="1" applyNumberFormat="1" applyFont="1" applyAlignment="1">
      <alignment vertical="center"/>
    </xf>
    <xf numFmtId="0" fontId="6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6" fillId="0" borderId="4" xfId="1" applyNumberFormat="1" applyFont="1" applyBorder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2" borderId="3" xfId="1" applyNumberFormat="1" applyFont="1" applyFill="1" applyBorder="1" applyAlignment="1">
      <alignment vertical="center"/>
    </xf>
    <xf numFmtId="37" fontId="88" fillId="0" borderId="0" xfId="1" applyNumberFormat="1" applyFont="1" applyAlignment="1">
      <alignment horizontal="center" vertical="center"/>
    </xf>
    <xf numFmtId="41" fontId="6" fillId="0" borderId="24" xfId="1" applyNumberFormat="1" applyFont="1" applyBorder="1" applyAlignment="1">
      <alignment horizontal="center" vertical="center"/>
    </xf>
    <xf numFmtId="37" fontId="114" fillId="0" borderId="0" xfId="1" applyNumberFormat="1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2" xfId="1" applyNumberFormat="1" applyFont="1" applyBorder="1" applyAlignment="1">
      <alignment horizontal="right" vertical="center"/>
    </xf>
    <xf numFmtId="37" fontId="6" fillId="0" borderId="1" xfId="1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</cellXfs>
  <cellStyles count="879">
    <cellStyle name="^6A_x0001_" xfId="3"/>
    <cellStyle name="0,0_x000d__x000a_NA_x000d__x000a_" xfId="4"/>
    <cellStyle name="0,0_x000d__x000a_NA_x000d__x000a_ 2" xfId="5"/>
    <cellStyle name="12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2 2" xfId="13"/>
    <cellStyle name="20% - Accent2 2 2" xfId="14"/>
    <cellStyle name="20% - Accent2 3" xfId="15"/>
    <cellStyle name="20% - Accent2 3 2" xfId="16"/>
    <cellStyle name="20% - Accent2 4" xfId="17"/>
    <cellStyle name="20% - Accent2 4 2" xfId="18"/>
    <cellStyle name="20% - Accent3 2" xfId="19"/>
    <cellStyle name="20% - Accent3 2 2" xfId="20"/>
    <cellStyle name="20% - Accent3 3" xfId="21"/>
    <cellStyle name="20% - Accent3 3 2" xfId="22"/>
    <cellStyle name="20% - Accent3 4" xfId="23"/>
    <cellStyle name="20% - Accent3 4 2" xfId="24"/>
    <cellStyle name="20% - Accent4 2" xfId="25"/>
    <cellStyle name="20% - Accent4 2 2" xfId="26"/>
    <cellStyle name="20% - Accent4 3" xfId="27"/>
    <cellStyle name="20% - Accent4 3 2" xfId="28"/>
    <cellStyle name="20% - Accent4 4" xfId="29"/>
    <cellStyle name="20% - Accent4 4 2" xfId="30"/>
    <cellStyle name="20% - Accent5 2" xfId="31"/>
    <cellStyle name="20% - Accent5 2 2" xfId="32"/>
    <cellStyle name="20% - Accent5 3" xfId="33"/>
    <cellStyle name="20% - Accent5 3 2" xfId="34"/>
    <cellStyle name="20% - Accent5 4" xfId="35"/>
    <cellStyle name="20% - Accent5 4 2" xfId="36"/>
    <cellStyle name="20% - Accent6 2" xfId="37"/>
    <cellStyle name="20% - Accent6 2 2" xfId="38"/>
    <cellStyle name="20% - Accent6 3" xfId="39"/>
    <cellStyle name="20% - Accent6 3 2" xfId="40"/>
    <cellStyle name="20% - Accent6 4" xfId="41"/>
    <cellStyle name="20% - Accent6 4 2" xfId="42"/>
    <cellStyle name="๒๖๋_x000d_A_x0001_" xfId="43"/>
    <cellStyle name="40% - Accent1 2" xfId="44"/>
    <cellStyle name="40% - Accent1 2 2" xfId="45"/>
    <cellStyle name="40% - Accent1 3" xfId="46"/>
    <cellStyle name="40% - Accent1 3 2" xfId="47"/>
    <cellStyle name="40% - Accent1 4" xfId="48"/>
    <cellStyle name="40% - Accent1 4 2" xfId="49"/>
    <cellStyle name="40% - Accent2 2" xfId="50"/>
    <cellStyle name="40% - Accent2 2 2" xfId="51"/>
    <cellStyle name="40% - Accent2 3" xfId="52"/>
    <cellStyle name="40% - Accent2 3 2" xfId="53"/>
    <cellStyle name="40% - Accent2 4" xfId="54"/>
    <cellStyle name="40% - Accent2 4 2" xfId="55"/>
    <cellStyle name="40% - Accent3 2" xfId="56"/>
    <cellStyle name="40% - Accent3 2 2" xfId="57"/>
    <cellStyle name="40% - Accent3 3" xfId="58"/>
    <cellStyle name="40% - Accent3 3 2" xfId="59"/>
    <cellStyle name="40% - Accent3 4" xfId="60"/>
    <cellStyle name="40% - Accent3 4 2" xfId="61"/>
    <cellStyle name="40% - Accent4 2" xfId="62"/>
    <cellStyle name="40% - Accent4 2 2" xfId="63"/>
    <cellStyle name="40% - Accent4 3" xfId="64"/>
    <cellStyle name="40% - Accent4 3 2" xfId="65"/>
    <cellStyle name="40% - Accent4 4" xfId="66"/>
    <cellStyle name="40% - Accent4 4 2" xfId="67"/>
    <cellStyle name="40% - Accent5 2" xfId="68"/>
    <cellStyle name="40% - Accent5 2 2" xfId="69"/>
    <cellStyle name="40% - Accent5 3" xfId="70"/>
    <cellStyle name="40% - Accent5 3 2" xfId="71"/>
    <cellStyle name="40% - Accent5 4" xfId="72"/>
    <cellStyle name="40% - Accent5 4 2" xfId="73"/>
    <cellStyle name="40% - Accent6 2" xfId="74"/>
    <cellStyle name="40% - Accent6 2 2" xfId="75"/>
    <cellStyle name="40% - Accent6 3" xfId="76"/>
    <cellStyle name="40% - Accent6 3 2" xfId="77"/>
    <cellStyle name="40% - Accent6 4" xfId="78"/>
    <cellStyle name="40% - Accent6 4 2" xfId="79"/>
    <cellStyle name="60% - Accent1 2" xfId="80"/>
    <cellStyle name="60% - Accent1 2 2" xfId="81"/>
    <cellStyle name="60% - Accent1 3" xfId="82"/>
    <cellStyle name="60% - Accent1 3 2" xfId="83"/>
    <cellStyle name="60% - Accent1 4" xfId="84"/>
    <cellStyle name="60% - Accent1 4 2" xfId="85"/>
    <cellStyle name="60% - Accent2 2" xfId="86"/>
    <cellStyle name="60% - Accent2 2 2" xfId="87"/>
    <cellStyle name="60% - Accent2 3" xfId="88"/>
    <cellStyle name="60% - Accent2 3 2" xfId="89"/>
    <cellStyle name="60% - Accent2 4" xfId="90"/>
    <cellStyle name="60% - Accent2 4 2" xfId="91"/>
    <cellStyle name="60% - Accent3 2" xfId="92"/>
    <cellStyle name="60% - Accent3 2 2" xfId="93"/>
    <cellStyle name="60% - Accent3 3" xfId="94"/>
    <cellStyle name="60% - Accent3 3 2" xfId="95"/>
    <cellStyle name="60% - Accent3 4" xfId="96"/>
    <cellStyle name="60% - Accent3 4 2" xfId="97"/>
    <cellStyle name="60% - Accent4 2" xfId="98"/>
    <cellStyle name="60% - Accent4 2 2" xfId="99"/>
    <cellStyle name="60% - Accent4 3" xfId="100"/>
    <cellStyle name="60% - Accent4 3 2" xfId="101"/>
    <cellStyle name="60% - Accent4 4" xfId="102"/>
    <cellStyle name="60% - Accent4 4 2" xfId="103"/>
    <cellStyle name="60% - Accent5 2" xfId="104"/>
    <cellStyle name="60% - Accent5 2 2" xfId="105"/>
    <cellStyle name="60% - Accent5 3" xfId="106"/>
    <cellStyle name="60% - Accent5 3 2" xfId="107"/>
    <cellStyle name="60% - Accent5 4" xfId="108"/>
    <cellStyle name="60% - Accent5 4 2" xfId="109"/>
    <cellStyle name="60% - Accent6 2" xfId="110"/>
    <cellStyle name="60% - Accent6 2 2" xfId="111"/>
    <cellStyle name="60% - Accent6 3" xfId="112"/>
    <cellStyle name="60% - Accent6 3 2" xfId="113"/>
    <cellStyle name="60% - Accent6 4" xfId="114"/>
    <cellStyle name="60% - Accent6 4 2" xfId="115"/>
    <cellStyle name="75" xfId="116"/>
    <cellStyle name="75 2" xfId="117"/>
    <cellStyle name="75 2 2" xfId="118"/>
    <cellStyle name="75 2 3" xfId="119"/>
    <cellStyle name="75 3" xfId="120"/>
    <cellStyle name="75 4" xfId="121"/>
    <cellStyle name="A_x0001_" xfId="122"/>
    <cellStyle name="Accent1 2" xfId="123"/>
    <cellStyle name="Accent1 2 2" xfId="124"/>
    <cellStyle name="Accent1 3" xfId="125"/>
    <cellStyle name="Accent1 3 2" xfId="126"/>
    <cellStyle name="Accent1 4" xfId="127"/>
    <cellStyle name="Accent1 4 2" xfId="128"/>
    <cellStyle name="Accent2 2" xfId="129"/>
    <cellStyle name="Accent2 2 2" xfId="130"/>
    <cellStyle name="Accent2 3" xfId="131"/>
    <cellStyle name="Accent2 3 2" xfId="132"/>
    <cellStyle name="Accent2 4" xfId="133"/>
    <cellStyle name="Accent2 4 2" xfId="134"/>
    <cellStyle name="Accent3 2" xfId="135"/>
    <cellStyle name="Accent3 2 2" xfId="136"/>
    <cellStyle name="Accent3 3" xfId="137"/>
    <cellStyle name="Accent3 3 2" xfId="138"/>
    <cellStyle name="Accent3 4" xfId="139"/>
    <cellStyle name="Accent3 4 2" xfId="140"/>
    <cellStyle name="Accent4 2" xfId="141"/>
    <cellStyle name="Accent4 2 2" xfId="142"/>
    <cellStyle name="Accent4 3" xfId="143"/>
    <cellStyle name="Accent4 3 2" xfId="144"/>
    <cellStyle name="Accent4 4" xfId="145"/>
    <cellStyle name="Accent4 4 2" xfId="146"/>
    <cellStyle name="Accent5 2" xfId="147"/>
    <cellStyle name="Accent5 2 2" xfId="148"/>
    <cellStyle name="Accent5 3" xfId="149"/>
    <cellStyle name="Accent5 3 2" xfId="150"/>
    <cellStyle name="Accent5 4" xfId="151"/>
    <cellStyle name="Accent5 4 2" xfId="152"/>
    <cellStyle name="Accent6 2" xfId="153"/>
    <cellStyle name="Accent6 2 2" xfId="154"/>
    <cellStyle name="Accent6 3" xfId="155"/>
    <cellStyle name="Accent6 3 2" xfId="156"/>
    <cellStyle name="Accent6 4" xfId="157"/>
    <cellStyle name="Accent6 4 2" xfId="158"/>
    <cellStyle name="amount" xfId="718"/>
    <cellStyle name="Bad 2" xfId="159"/>
    <cellStyle name="Bad 2 2" xfId="160"/>
    <cellStyle name="Bad 3" xfId="161"/>
    <cellStyle name="Bad 3 2" xfId="162"/>
    <cellStyle name="Bad 4" xfId="163"/>
    <cellStyle name="Bad 4 2" xfId="164"/>
    <cellStyle name="Body" xfId="165"/>
    <cellStyle name="Body 2" xfId="166"/>
    <cellStyle name="Bold" xfId="167"/>
    <cellStyle name="Bold 2" xfId="168"/>
    <cellStyle name="Bold 2 2" xfId="169"/>
    <cellStyle name="Bold 3" xfId="170"/>
    <cellStyle name="Calc Currency (0)" xfId="719"/>
    <cellStyle name="Calc Currency (2)" xfId="720"/>
    <cellStyle name="Calc Percent (0)" xfId="721"/>
    <cellStyle name="Calc Percent (1)" xfId="722"/>
    <cellStyle name="Calc Percent (2)" xfId="723"/>
    <cellStyle name="Calc Units (0)" xfId="724"/>
    <cellStyle name="Calc Units (1)" xfId="725"/>
    <cellStyle name="Calc Units (2)" xfId="726"/>
    <cellStyle name="Calculation 2" xfId="171"/>
    <cellStyle name="Calculation 2 2" xfId="172"/>
    <cellStyle name="Calculation 3" xfId="173"/>
    <cellStyle name="Calculation 3 2" xfId="174"/>
    <cellStyle name="Calculation 4" xfId="175"/>
    <cellStyle name="Calculation 4 2" xfId="176"/>
    <cellStyle name="Check Cell 2" xfId="177"/>
    <cellStyle name="Check Cell 2 2" xfId="178"/>
    <cellStyle name="Check Cell 3" xfId="179"/>
    <cellStyle name="Check Cell 3 2" xfId="180"/>
    <cellStyle name="Check Cell 4" xfId="181"/>
    <cellStyle name="Check Cell 4 2" xfId="182"/>
    <cellStyle name="comic" xfId="727"/>
    <cellStyle name="Comma  - Style1" xfId="728"/>
    <cellStyle name="Comma  - Style2" xfId="729"/>
    <cellStyle name="Comma  - Style3" xfId="730"/>
    <cellStyle name="Comma  - Style4" xfId="731"/>
    <cellStyle name="Comma  - Style5" xfId="732"/>
    <cellStyle name="Comma  - Style6" xfId="733"/>
    <cellStyle name="Comma  - Style7" xfId="734"/>
    <cellStyle name="Comma  - Style8" xfId="735"/>
    <cellStyle name="Comma (0.0)" xfId="184"/>
    <cellStyle name="Comma (0.00)" xfId="185"/>
    <cellStyle name="Comma (hidden)" xfId="186"/>
    <cellStyle name="Comma (hidden) 2" xfId="736"/>
    <cellStyle name="Comma (index)" xfId="187"/>
    <cellStyle name="Comma (index) 2" xfId="737"/>
    <cellStyle name="Comma [00]" xfId="738"/>
    <cellStyle name="Comma [1]" xfId="739"/>
    <cellStyle name="Comma 10" xfId="188"/>
    <cellStyle name="Comma 10 19" xfId="189"/>
    <cellStyle name="Comma 10 2" xfId="190"/>
    <cellStyle name="Comma 10 2 2" xfId="191"/>
    <cellStyle name="Comma 10 2 2 2" xfId="192"/>
    <cellStyle name="Comma 10 2 3" xfId="193"/>
    <cellStyle name="Comma 10 3" xfId="194"/>
    <cellStyle name="Comma 10 3 2" xfId="195"/>
    <cellStyle name="Comma 10 4" xfId="196"/>
    <cellStyle name="Comma 10 5" xfId="197"/>
    <cellStyle name="Comma 11" xfId="198"/>
    <cellStyle name="Comma 11 2" xfId="199"/>
    <cellStyle name="Comma 11 2 2" xfId="200"/>
    <cellStyle name="Comma 11 2 3" xfId="201"/>
    <cellStyle name="Comma 11 2 4" xfId="202"/>
    <cellStyle name="Comma 11 3" xfId="203"/>
    <cellStyle name="Comma 12" xfId="204"/>
    <cellStyle name="Comma 13" xfId="205"/>
    <cellStyle name="Comma 13 2" xfId="206"/>
    <cellStyle name="Comma 14" xfId="207"/>
    <cellStyle name="Comma 14 2" xfId="208"/>
    <cellStyle name="Comma 14 3" xfId="740"/>
    <cellStyle name="Comma 15" xfId="209"/>
    <cellStyle name="Comma 16" xfId="210"/>
    <cellStyle name="Comma 17" xfId="211"/>
    <cellStyle name="Comma 18" xfId="212"/>
    <cellStyle name="Comma 19" xfId="213"/>
    <cellStyle name="Comma 19 2" xfId="214"/>
    <cellStyle name="Comma 2" xfId="215"/>
    <cellStyle name="Comma 2 10" xfId="216"/>
    <cellStyle name="Comma 2 11" xfId="217"/>
    <cellStyle name="Comma 2 11 2" xfId="218"/>
    <cellStyle name="Comma 2 11 2 2" xfId="219"/>
    <cellStyle name="Comma 2 11 3" xfId="220"/>
    <cellStyle name="Comma 2 12" xfId="221"/>
    <cellStyle name="Comma 2 13" xfId="222"/>
    <cellStyle name="Comma 2 14" xfId="223"/>
    <cellStyle name="Comma 2 15" xfId="224"/>
    <cellStyle name="Comma 2 15 2" xfId="225"/>
    <cellStyle name="Comma 2 16" xfId="226"/>
    <cellStyle name="Comma 2 17" xfId="227"/>
    <cellStyle name="Comma 2 18" xfId="228"/>
    <cellStyle name="Comma 2 19" xfId="229"/>
    <cellStyle name="Comma 2 2" xfId="230"/>
    <cellStyle name="Comma 2 2 2" xfId="231"/>
    <cellStyle name="Comma 2 2 2 2" xfId="232"/>
    <cellStyle name="Comma 2 2 2 2 2" xfId="233"/>
    <cellStyle name="Comma 2 2 2 3" xfId="234"/>
    <cellStyle name="Comma 2 2 2 4" xfId="235"/>
    <cellStyle name="Comma 2 2 3" xfId="236"/>
    <cellStyle name="Comma 2 2 4" xfId="237"/>
    <cellStyle name="Comma 2 2 5" xfId="238"/>
    <cellStyle name="Comma 2 2_WP_TSF_YE'09" xfId="239"/>
    <cellStyle name="Comma 2 20" xfId="741"/>
    <cellStyle name="Comma 2 3" xfId="240"/>
    <cellStyle name="Comma 2 3 2" xfId="241"/>
    <cellStyle name="Comma 2 3 2 2" xfId="242"/>
    <cellStyle name="Comma 2 3 3" xfId="243"/>
    <cellStyle name="Comma 2 3 3 2" xfId="244"/>
    <cellStyle name="Comma 2 3 4" xfId="245"/>
    <cellStyle name="Comma 2 3 5" xfId="246"/>
    <cellStyle name="Comma 2 4" xfId="247"/>
    <cellStyle name="Comma 2 4 2" xfId="248"/>
    <cellStyle name="Comma 2 5" xfId="249"/>
    <cellStyle name="Comma 2 5 2" xfId="250"/>
    <cellStyle name="Comma 2 6" xfId="251"/>
    <cellStyle name="Comma 2 7" xfId="252"/>
    <cellStyle name="Comma 2 8" xfId="253"/>
    <cellStyle name="Comma 2 9" xfId="254"/>
    <cellStyle name="Comma 2 9 2" xfId="255"/>
    <cellStyle name="Comma 2 9 2 2" xfId="256"/>
    <cellStyle name="Comma 2 9 3" xfId="257"/>
    <cellStyle name="Comma 20" xfId="258"/>
    <cellStyle name="Comma 20 2" xfId="259"/>
    <cellStyle name="Comma 20 3" xfId="260"/>
    <cellStyle name="Comma 20 4" xfId="261"/>
    <cellStyle name="Comma 21" xfId="262"/>
    <cellStyle name="Comma 22" xfId="263"/>
    <cellStyle name="Comma 22 2" xfId="264"/>
    <cellStyle name="Comma 22 2 2" xfId="265"/>
    <cellStyle name="Comma 22 3" xfId="266"/>
    <cellStyle name="Comma 22 4" xfId="267"/>
    <cellStyle name="Comma 22 5" xfId="268"/>
    <cellStyle name="Comma 22 6" xfId="269"/>
    <cellStyle name="Comma 22 7" xfId="270"/>
    <cellStyle name="Comma 23" xfId="271"/>
    <cellStyle name="Comma 24" xfId="272"/>
    <cellStyle name="Comma 25" xfId="273"/>
    <cellStyle name="Comma 25 2" xfId="274"/>
    <cellStyle name="Comma 26" xfId="275"/>
    <cellStyle name="Comma 27" xfId="276"/>
    <cellStyle name="Comma 28" xfId="277"/>
    <cellStyle name="Comma 29" xfId="278"/>
    <cellStyle name="Comma 3" xfId="279"/>
    <cellStyle name="Comma 3 12 2" xfId="280"/>
    <cellStyle name="Comma 3 2" xfId="281"/>
    <cellStyle name="Comma 3 2 2" xfId="282"/>
    <cellStyle name="Comma 3 2 3" xfId="283"/>
    <cellStyle name="Comma 3 3" xfId="284"/>
    <cellStyle name="Comma 3 3 2" xfId="285"/>
    <cellStyle name="Comma 3 4" xfId="286"/>
    <cellStyle name="Comma 3 5" xfId="287"/>
    <cellStyle name="Comma 3 6" xfId="288"/>
    <cellStyle name="Comma 3 7" xfId="742"/>
    <cellStyle name="Comma 3_Lead sheet Lightig Mart_-Q1_10" xfId="289"/>
    <cellStyle name="Comma 30" xfId="290"/>
    <cellStyle name="Comma 31" xfId="291"/>
    <cellStyle name="Comma 32" xfId="292"/>
    <cellStyle name="Comma 33" xfId="293"/>
    <cellStyle name="Comma 34" xfId="294"/>
    <cellStyle name="Comma 35" xfId="295"/>
    <cellStyle name="Comma 36" xfId="296"/>
    <cellStyle name="Comma 37" xfId="297"/>
    <cellStyle name="Comma 38" xfId="298"/>
    <cellStyle name="Comma 39" xfId="299"/>
    <cellStyle name="Comma 4" xfId="300"/>
    <cellStyle name="Comma 4 2" xfId="301"/>
    <cellStyle name="Comma 4 2 2" xfId="302"/>
    <cellStyle name="Comma 4 3" xfId="303"/>
    <cellStyle name="Comma 4 4" xfId="304"/>
    <cellStyle name="Comma 4 5" xfId="743"/>
    <cellStyle name="Comma 40" xfId="305"/>
    <cellStyle name="Comma 41" xfId="306"/>
    <cellStyle name="Comma 42" xfId="307"/>
    <cellStyle name="Comma 5" xfId="308"/>
    <cellStyle name="Comma 5 2" xfId="309"/>
    <cellStyle name="Comma 5 2 2" xfId="310"/>
    <cellStyle name="Comma 5 2 3" xfId="311"/>
    <cellStyle name="Comma 5 3" xfId="312"/>
    <cellStyle name="Comma 5 3 2" xfId="313"/>
    <cellStyle name="Comma 5 4" xfId="314"/>
    <cellStyle name="Comma 5 5" xfId="315"/>
    <cellStyle name="Comma 5 6" xfId="316"/>
    <cellStyle name="Comma 5 7" xfId="317"/>
    <cellStyle name="Comma 5 8" xfId="744"/>
    <cellStyle name="Comma 6" xfId="318"/>
    <cellStyle name="Comma 6 2" xfId="319"/>
    <cellStyle name="Comma 6 3" xfId="320"/>
    <cellStyle name="Comma 6 4" xfId="321"/>
    <cellStyle name="Comma 6 5" xfId="322"/>
    <cellStyle name="Comma 6 6" xfId="745"/>
    <cellStyle name="Comma 65" xfId="716"/>
    <cellStyle name="Comma 7" xfId="183"/>
    <cellStyle name="Comma 7 2" xfId="323"/>
    <cellStyle name="Comma 7 2 2" xfId="324"/>
    <cellStyle name="Comma 7 2 3" xfId="325"/>
    <cellStyle name="Comma 7 3" xfId="326"/>
    <cellStyle name="Comma 7 4" xfId="327"/>
    <cellStyle name="Comma 7 5" xfId="328"/>
    <cellStyle name="Comma 7 6" xfId="746"/>
    <cellStyle name="Comma 8" xfId="747"/>
    <cellStyle name="Comma 8 2" xfId="329"/>
    <cellStyle name="Comma 8 2 2" xfId="330"/>
    <cellStyle name="Comma 8 3" xfId="331"/>
    <cellStyle name="Comma 8 4" xfId="332"/>
    <cellStyle name="Comma 8 5" xfId="333"/>
    <cellStyle name="Comma 9" xfId="748"/>
    <cellStyle name="Comma 9 2" xfId="334"/>
    <cellStyle name="Comma 9 2 2" xfId="335"/>
    <cellStyle name="Comma 9 3" xfId="336"/>
    <cellStyle name="Comma 9 4" xfId="337"/>
    <cellStyle name="Comma M" xfId="749"/>
    <cellStyle name="Comma T" xfId="750"/>
    <cellStyle name="comma zerodec" xfId="338"/>
    <cellStyle name="comma zerodec 2" xfId="339"/>
    <cellStyle name="comma zerodec 2 2" xfId="340"/>
    <cellStyle name="comma zerodec 3" xfId="341"/>
    <cellStyle name="comma zerodec 4" xfId="342"/>
    <cellStyle name="Comma0" xfId="751"/>
    <cellStyle name="Cover Date" xfId="343"/>
    <cellStyle name="Cover Date 2" xfId="752"/>
    <cellStyle name="Cover Subtitle" xfId="344"/>
    <cellStyle name="Cover Subtitle 2" xfId="753"/>
    <cellStyle name="Cover Title" xfId="345"/>
    <cellStyle name="Cover Title 2" xfId="754"/>
    <cellStyle name="Currency (hidden)" xfId="346"/>
    <cellStyle name="Currency (hidden) 2" xfId="755"/>
    <cellStyle name="Currency [00]" xfId="756"/>
    <cellStyle name="Currency 2" xfId="347"/>
    <cellStyle name="Currency0" xfId="757"/>
    <cellStyle name="Currency1" xfId="348"/>
    <cellStyle name="Currency1 2" xfId="349"/>
    <cellStyle name="Currency1 2 2" xfId="350"/>
    <cellStyle name="Currency1 3" xfId="351"/>
    <cellStyle name="Currency1 4" xfId="352"/>
    <cellStyle name="Custom" xfId="758"/>
    <cellStyle name="Date" xfId="353"/>
    <cellStyle name="Date 2" xfId="759"/>
    <cellStyle name="Date Eng" xfId="760"/>
    <cellStyle name="Date Short" xfId="761"/>
    <cellStyle name="Date_13.Lead_Royal Excellency(RE)" xfId="762"/>
    <cellStyle name="Dezimal [0]_OPTIMIR1 (deutsch)" xfId="763"/>
    <cellStyle name="Dezimal_OPTIMIR1 (deutsch)" xfId="764"/>
    <cellStyle name="Dollar (zero dec)" xfId="354"/>
    <cellStyle name="Dollar (zero dec) 2" xfId="355"/>
    <cellStyle name="Dollar (zero dec) 2 2" xfId="356"/>
    <cellStyle name="Dollar (zero dec) 3" xfId="357"/>
    <cellStyle name="Dollar (zero dec) 4" xfId="358"/>
    <cellStyle name="E&amp;Y House" xfId="359"/>
    <cellStyle name="E&amp;Y House 2" xfId="766"/>
    <cellStyle name="E&amp;Y House 3" xfId="765"/>
    <cellStyle name="Enter Currency (0)" xfId="767"/>
    <cellStyle name="Enter Currency (2)" xfId="768"/>
    <cellStyle name="Enter Units (0)" xfId="769"/>
    <cellStyle name="Enter Units (1)" xfId="770"/>
    <cellStyle name="Enter Units (2)" xfId="771"/>
    <cellStyle name="Euro" xfId="360"/>
    <cellStyle name="Euro 2" xfId="772"/>
    <cellStyle name="Excel_BuiltIn_Comma 1" xfId="361"/>
    <cellStyle name="Explanatory Text 2" xfId="362"/>
    <cellStyle name="Explanatory Text 2 2" xfId="363"/>
    <cellStyle name="Explanatory Text 3" xfId="364"/>
    <cellStyle name="Explanatory Text 3 2" xfId="365"/>
    <cellStyle name="Explanatory Text 4" xfId="366"/>
    <cellStyle name="Explanatory Text 4 2" xfId="367"/>
    <cellStyle name="Fixed" xfId="368"/>
    <cellStyle name="Footer SBILogo1" xfId="369"/>
    <cellStyle name="Footer SBILogo1 2" xfId="773"/>
    <cellStyle name="Footer SBILogo2" xfId="370"/>
    <cellStyle name="Footer SBILogo2 2" xfId="774"/>
    <cellStyle name="Footnote" xfId="371"/>
    <cellStyle name="Footnote 2" xfId="775"/>
    <cellStyle name="Footnote Reference" xfId="372"/>
    <cellStyle name="Footnote Reference 2" xfId="776"/>
    <cellStyle name="Footnote__0_Lead_ KOSE_30.06.05" xfId="373"/>
    <cellStyle name="General C" xfId="777"/>
    <cellStyle name="General CA" xfId="778"/>
    <cellStyle name="General Eng" xfId="779"/>
    <cellStyle name="General S" xfId="780"/>
    <cellStyle name="General T" xfId="781"/>
    <cellStyle name="General W" xfId="782"/>
    <cellStyle name="Good 2" xfId="374"/>
    <cellStyle name="Good 2 2" xfId="375"/>
    <cellStyle name="Good 3" xfId="376"/>
    <cellStyle name="Good 3 2" xfId="377"/>
    <cellStyle name="Good 4" xfId="378"/>
    <cellStyle name="Good 4 2" xfId="379"/>
    <cellStyle name="Grey" xfId="380"/>
    <cellStyle name="Grey 2" xfId="381"/>
    <cellStyle name="Grey 2 2" xfId="382"/>
    <cellStyle name="Grey 3" xfId="383"/>
    <cellStyle name="Grey 3 2" xfId="783"/>
    <cellStyle name="Grey 4" xfId="384"/>
    <cellStyle name="Header" xfId="385"/>
    <cellStyle name="Header 2" xfId="784"/>
    <cellStyle name="Header Draft Stamp" xfId="386"/>
    <cellStyle name="Header Draft Stamp 2" xfId="785"/>
    <cellStyle name="Header__0_Lead_ KOSE_30.06.05" xfId="387"/>
    <cellStyle name="Header1" xfId="388"/>
    <cellStyle name="Header1 2" xfId="389"/>
    <cellStyle name="Header1 2 2" xfId="390"/>
    <cellStyle name="Header1 3" xfId="391"/>
    <cellStyle name="Header1 4" xfId="392"/>
    <cellStyle name="Header1 5" xfId="786"/>
    <cellStyle name="Header2" xfId="393"/>
    <cellStyle name="Header2 2" xfId="394"/>
    <cellStyle name="Header2 2 2" xfId="395"/>
    <cellStyle name="Header2 3" xfId="396"/>
    <cellStyle name="Header2 4" xfId="397"/>
    <cellStyle name="Header2 5" xfId="787"/>
    <cellStyle name="Heading 1 2" xfId="398"/>
    <cellStyle name="Heading 1 2 2" xfId="399"/>
    <cellStyle name="Heading 1 3" xfId="400"/>
    <cellStyle name="Heading 1 3 2" xfId="401"/>
    <cellStyle name="Heading 1 4" xfId="402"/>
    <cellStyle name="Heading 1 4 2" xfId="403"/>
    <cellStyle name="Heading 1 Above" xfId="404"/>
    <cellStyle name="Heading 1 Above 2" xfId="788"/>
    <cellStyle name="Heading 1+" xfId="405"/>
    <cellStyle name="Heading 1+ 2" xfId="789"/>
    <cellStyle name="Heading 2 2" xfId="406"/>
    <cellStyle name="Heading 2 2 2" xfId="407"/>
    <cellStyle name="Heading 2 3" xfId="408"/>
    <cellStyle name="Heading 2 3 2" xfId="409"/>
    <cellStyle name="Heading 2 4" xfId="410"/>
    <cellStyle name="Heading 2 4 2" xfId="411"/>
    <cellStyle name="Heading 2 Below" xfId="412"/>
    <cellStyle name="Heading 2 Below 2" xfId="413"/>
    <cellStyle name="Heading 2 Below 3" xfId="414"/>
    <cellStyle name="Heading 2 Below 4" xfId="415"/>
    <cellStyle name="Heading 2 Below 5" xfId="790"/>
    <cellStyle name="Heading 2+" xfId="416"/>
    <cellStyle name="Heading 2+ 2" xfId="791"/>
    <cellStyle name="Heading 3 2" xfId="417"/>
    <cellStyle name="Heading 3 2 2" xfId="418"/>
    <cellStyle name="Heading 3 3" xfId="419"/>
    <cellStyle name="Heading 3 3 2" xfId="420"/>
    <cellStyle name="Heading 3 4" xfId="421"/>
    <cellStyle name="Heading 3 4 2" xfId="422"/>
    <cellStyle name="Heading 3+" xfId="423"/>
    <cellStyle name="Heading 3+ 2" xfId="792"/>
    <cellStyle name="Heading 4 2" xfId="424"/>
    <cellStyle name="Heading 4 2 2" xfId="425"/>
    <cellStyle name="Heading 4 3" xfId="426"/>
    <cellStyle name="Heading 4 3 2" xfId="427"/>
    <cellStyle name="Heading 4 4" xfId="428"/>
    <cellStyle name="Heading 4 4 2" xfId="429"/>
    <cellStyle name="HEADING, MAJOR" xfId="793"/>
    <cellStyle name="HEADING, MINOR" xfId="794"/>
    <cellStyle name="HEADING, RIGHT" xfId="795"/>
    <cellStyle name="HEADING,MAJOR" xfId="796"/>
    <cellStyle name="HEADING1" xfId="430"/>
    <cellStyle name="HEADING2" xfId="431"/>
    <cellStyle name="Hidden" xfId="432"/>
    <cellStyle name="Hyperlink 2" xfId="433"/>
    <cellStyle name="Hyperlink 2 2" xfId="434"/>
    <cellStyle name="Hyperlink 3" xfId="435"/>
    <cellStyle name="Hyperlink 4" xfId="436"/>
    <cellStyle name="Input [yellow]" xfId="437"/>
    <cellStyle name="Input [yellow] 2" xfId="438"/>
    <cellStyle name="Input [yellow] 2 2" xfId="439"/>
    <cellStyle name="Input [yellow] 2 3" xfId="440"/>
    <cellStyle name="Input [yellow] 3" xfId="441"/>
    <cellStyle name="Input [yellow] 3 2" xfId="797"/>
    <cellStyle name="Input [yellow] 4" xfId="442"/>
    <cellStyle name="Input 2" xfId="443"/>
    <cellStyle name="Input 2 2" xfId="444"/>
    <cellStyle name="Input 3" xfId="445"/>
    <cellStyle name="Input 3 2" xfId="446"/>
    <cellStyle name="Input 4" xfId="447"/>
    <cellStyle name="Input 4 2" xfId="448"/>
    <cellStyle name="Link Currency (0)" xfId="798"/>
    <cellStyle name="Link Currency (2)" xfId="799"/>
    <cellStyle name="Link Units (0)" xfId="800"/>
    <cellStyle name="Link Units (1)" xfId="801"/>
    <cellStyle name="Link Units (2)" xfId="802"/>
    <cellStyle name="Linked Cell 2" xfId="449"/>
    <cellStyle name="Linked Cell 2 2" xfId="450"/>
    <cellStyle name="Linked Cell 3" xfId="451"/>
    <cellStyle name="Linked Cell 3 2" xfId="452"/>
    <cellStyle name="Linked Cell 4" xfId="453"/>
    <cellStyle name="Linked Cell 4 2" xfId="454"/>
    <cellStyle name="Moeda [0]_aola" xfId="455"/>
    <cellStyle name="Moeda_aola" xfId="456"/>
    <cellStyle name="Moneda [0]_FAXE" xfId="457"/>
    <cellStyle name="Moneda_FAXE" xfId="458"/>
    <cellStyle name="Month Year" xfId="803"/>
    <cellStyle name="Month Year F" xfId="804"/>
    <cellStyle name="Month Year S" xfId="805"/>
    <cellStyle name="Month Year T" xfId="806"/>
    <cellStyle name="Neutral 2" xfId="459"/>
    <cellStyle name="Neutral 2 2" xfId="460"/>
    <cellStyle name="Neutral 3" xfId="461"/>
    <cellStyle name="Neutral 3 2" xfId="462"/>
    <cellStyle name="Neutral 4" xfId="463"/>
    <cellStyle name="Neutral 4 2" xfId="464"/>
    <cellStyle name="no dec" xfId="465"/>
    <cellStyle name="Normal" xfId="0" builtinId="0"/>
    <cellStyle name="Normal - Style1" xfId="466"/>
    <cellStyle name="Normal - Style1 2" xfId="467"/>
    <cellStyle name="Normal - Style1 2 2" xfId="468"/>
    <cellStyle name="Normal - Style1 2 3" xfId="469"/>
    <cellStyle name="Normal - Style1 2 4" xfId="808"/>
    <cellStyle name="Normal - Style1 3" xfId="470"/>
    <cellStyle name="Normal - Style1 3 2" xfId="809"/>
    <cellStyle name="Normal - Style1 4" xfId="471"/>
    <cellStyle name="Normal - Style1 5" xfId="807"/>
    <cellStyle name="Normal [-]" xfId="810"/>
    <cellStyle name="Normal [0]" xfId="811"/>
    <cellStyle name="Normal 10" xfId="472"/>
    <cellStyle name="Normal 10 2" xfId="473"/>
    <cellStyle name="Normal 10 3" xfId="474"/>
    <cellStyle name="Normal 10 4" xfId="812"/>
    <cellStyle name="Normal 11" xfId="475"/>
    <cellStyle name="Normal 11 2" xfId="476"/>
    <cellStyle name="Normal 12" xfId="477"/>
    <cellStyle name="Normal 12 2" xfId="813"/>
    <cellStyle name="Normal 13" xfId="478"/>
    <cellStyle name="Normal 13 2" xfId="814"/>
    <cellStyle name="Normal 14" xfId="479"/>
    <cellStyle name="Normal 15" xfId="480"/>
    <cellStyle name="Normal 16" xfId="481"/>
    <cellStyle name="Normal 17" xfId="482"/>
    <cellStyle name="Normal 18" xfId="483"/>
    <cellStyle name="Normal 19" xfId="484"/>
    <cellStyle name="Normal 2" xfId="1"/>
    <cellStyle name="Normal 2 10" xfId="485"/>
    <cellStyle name="Normal 2 10 2" xfId="876"/>
    <cellStyle name="Normal 2 2" xfId="486"/>
    <cellStyle name="Normal 2 2 2" xfId="487"/>
    <cellStyle name="Normal 2 2 2 2" xfId="488"/>
    <cellStyle name="Normal 2 2 2 3" xfId="489"/>
    <cellStyle name="Normal 2 2 3" xfId="490"/>
    <cellStyle name="Normal 2 2 3 2" xfId="491"/>
    <cellStyle name="Normal 2 2 3 3" xfId="492"/>
    <cellStyle name="Normal 2 2 4" xfId="493"/>
    <cellStyle name="Normal 2 2 4 2" xfId="494"/>
    <cellStyle name="Normal 2 2 5" xfId="495"/>
    <cellStyle name="Normal 2 2 6" xfId="496"/>
    <cellStyle name="Normal 2 3" xfId="497"/>
    <cellStyle name="Normal 2 3 2" xfId="498"/>
    <cellStyle name="Normal 2 3 2 2" xfId="499"/>
    <cellStyle name="Normal 2 3 3" xfId="500"/>
    <cellStyle name="Normal 2 3 4" xfId="501"/>
    <cellStyle name="Normal 2 3 5" xfId="816"/>
    <cellStyle name="Normal 2 4" xfId="502"/>
    <cellStyle name="Normal 2 4 2" xfId="503"/>
    <cellStyle name="Normal 2 4 3" xfId="504"/>
    <cellStyle name="Normal 2 4 4" xfId="815"/>
    <cellStyle name="Normal 2 5" xfId="505"/>
    <cellStyle name="Normal 2 5 2" xfId="506"/>
    <cellStyle name="Normal 2 6" xfId="507"/>
    <cellStyle name="Normal 2 6 2" xfId="508"/>
    <cellStyle name="Normal 2 7" xfId="509"/>
    <cellStyle name="Normal 2 8" xfId="510"/>
    <cellStyle name="Normal 2 9" xfId="511"/>
    <cellStyle name="Normal 20" xfId="512"/>
    <cellStyle name="Normal 21" xfId="513"/>
    <cellStyle name="Normal 21 2" xfId="514"/>
    <cellStyle name="Normal 22" xfId="515"/>
    <cellStyle name="Normal 23" xfId="516"/>
    <cellStyle name="Normal 24" xfId="517"/>
    <cellStyle name="Normal 25" xfId="518"/>
    <cellStyle name="Normal 26" xfId="519"/>
    <cellStyle name="Normal 27" xfId="520"/>
    <cellStyle name="Normal 28" xfId="521"/>
    <cellStyle name="Normal 29" xfId="522"/>
    <cellStyle name="Normal 3" xfId="523"/>
    <cellStyle name="Normal 3 10" xfId="817"/>
    <cellStyle name="Normal 3 2" xfId="524"/>
    <cellStyle name="Normal 3 2 2" xfId="525"/>
    <cellStyle name="Normal 3 2 3" xfId="818"/>
    <cellStyle name="Normal 3 3" xfId="526"/>
    <cellStyle name="Normal 3 3 2" xfId="527"/>
    <cellStyle name="Normal 3 3 2 2" xfId="528"/>
    <cellStyle name="Normal 3 3 3" xfId="529"/>
    <cellStyle name="Normal 3 3 3 2" xfId="530"/>
    <cellStyle name="Normal 3 3 3 3" xfId="717"/>
    <cellStyle name="Normal 3 3 3 3 2" xfId="878"/>
    <cellStyle name="Normal 3 3 3 4" xfId="877"/>
    <cellStyle name="Normal 3 3 4" xfId="531"/>
    <cellStyle name="Normal 3 4" xfId="532"/>
    <cellStyle name="Normal 3 4 2" xfId="533"/>
    <cellStyle name="Normal 3 5" xfId="534"/>
    <cellStyle name="Normal 3 6" xfId="535"/>
    <cellStyle name="Normal 3 7" xfId="536"/>
    <cellStyle name="Normal 3 8" xfId="537"/>
    <cellStyle name="Normal 3 9" xfId="538"/>
    <cellStyle name="Normal 3_AJE&amp;RJE" xfId="53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4" xfId="546"/>
    <cellStyle name="Normal 4 2" xfId="547"/>
    <cellStyle name="Normal 4 2 2" xfId="548"/>
    <cellStyle name="Normal 4 2 3" xfId="549"/>
    <cellStyle name="Normal 4 3" xfId="550"/>
    <cellStyle name="Normal 4 4" xfId="551"/>
    <cellStyle name="Normal 4 5" xfId="552"/>
    <cellStyle name="Normal 4 6" xfId="553"/>
    <cellStyle name="Normal 4_Cut off Sale_Asefa Q1'10 (100-300)" xfId="554"/>
    <cellStyle name="Normal 5" xfId="555"/>
    <cellStyle name="Normal 5 2" xfId="556"/>
    <cellStyle name="Normal 5 2 2" xfId="557"/>
    <cellStyle name="Normal 5 2 3" xfId="558"/>
    <cellStyle name="Normal 5 2 4" xfId="559"/>
    <cellStyle name="Normal 5 2 5" xfId="560"/>
    <cellStyle name="Normal 5 3" xfId="561"/>
    <cellStyle name="Normal 5 3 2" xfId="562"/>
    <cellStyle name="Normal 5 4" xfId="563"/>
    <cellStyle name="Normal 5 4 2" xfId="564"/>
    <cellStyle name="Normal 5 5" xfId="565"/>
    <cellStyle name="Normal 5 5 2" xfId="566"/>
    <cellStyle name="Normal 5 6" xfId="567"/>
    <cellStyle name="Normal 5 7" xfId="819"/>
    <cellStyle name="Normal 5_Cut off2009" xfId="568"/>
    <cellStyle name="Normal 6" xfId="2"/>
    <cellStyle name="Normal 6 2" xfId="569"/>
    <cellStyle name="Normal 6 2 2" xfId="570"/>
    <cellStyle name="Normal 6 3" xfId="571"/>
    <cellStyle name="Normal 6 4" xfId="572"/>
    <cellStyle name="Normal 6 5" xfId="820"/>
    <cellStyle name="Normal 7" xfId="821"/>
    <cellStyle name="Normal 7 2" xfId="573"/>
    <cellStyle name="Normal 7 2 2" xfId="574"/>
    <cellStyle name="Normal 7 3" xfId="575"/>
    <cellStyle name="Normal 7 4" xfId="576"/>
    <cellStyle name="Normal 7 5" xfId="577"/>
    <cellStyle name="Normal 7 6" xfId="578"/>
    <cellStyle name="Normal 8" xfId="579"/>
    <cellStyle name="Normal 8 2" xfId="580"/>
    <cellStyle name="Normal 8 2 2" xfId="581"/>
    <cellStyle name="Normal 8 2 3" xfId="582"/>
    <cellStyle name="Normal 8 3" xfId="583"/>
    <cellStyle name="Normal 8 3 2" xfId="584"/>
    <cellStyle name="Normal 8 4" xfId="585"/>
    <cellStyle name="Normal 8 5" xfId="586"/>
    <cellStyle name="Normal 9" xfId="822"/>
    <cellStyle name="Normal 9 2" xfId="587"/>
    <cellStyle name="Normal 9 3" xfId="588"/>
    <cellStyle name="Normal M" xfId="823"/>
    <cellStyle name="Normal T" xfId="824"/>
    <cellStyle name="Normal W" xfId="825"/>
    <cellStyle name="NormalGB" xfId="589"/>
    <cellStyle name="NormalGB 2" xfId="826"/>
    <cellStyle name="Note 2" xfId="590"/>
    <cellStyle name="Note 2 2" xfId="591"/>
    <cellStyle name="Note 3" xfId="592"/>
    <cellStyle name="Note 3 2" xfId="593"/>
    <cellStyle name="Note 4" xfId="594"/>
    <cellStyle name="Note 4 2" xfId="595"/>
    <cellStyle name="oft Excel]_x000d__x000a_Comment=The open=/f lines load custom functions into the Paste Function list._x000d__x000a_Maximized=3_x000d__x000a_Basics=1_x000d__x000a_A" xfId="596"/>
    <cellStyle name="Output 2" xfId="597"/>
    <cellStyle name="Output 2 2" xfId="598"/>
    <cellStyle name="Output 3" xfId="599"/>
    <cellStyle name="Output 3 2" xfId="600"/>
    <cellStyle name="Output 4" xfId="601"/>
    <cellStyle name="Output 4 2" xfId="602"/>
    <cellStyle name="Output Line Items" xfId="827"/>
    <cellStyle name="Page Number" xfId="603"/>
    <cellStyle name="Page Number 2" xfId="828"/>
    <cellStyle name="Percent (0%)" xfId="604"/>
    <cellStyle name="Percent (0%) 2" xfId="829"/>
    <cellStyle name="Percent (0.0%)" xfId="605"/>
    <cellStyle name="Percent (0.0%) 2" xfId="830"/>
    <cellStyle name="Percent (0.00%)" xfId="606"/>
    <cellStyle name="Percent (0.00%) 2" xfId="831"/>
    <cellStyle name="Percent [0]" xfId="832"/>
    <cellStyle name="Percent [00]" xfId="833"/>
    <cellStyle name="Percent [2]" xfId="607"/>
    <cellStyle name="Percent [2] 2" xfId="608"/>
    <cellStyle name="Percent [2] 3" xfId="609"/>
    <cellStyle name="Percent [2] 4" xfId="610"/>
    <cellStyle name="Percent [2] 5" xfId="611"/>
    <cellStyle name="Percent 2" xfId="612"/>
    <cellStyle name="Percent 2 2" xfId="613"/>
    <cellStyle name="Percent 2 2 2" xfId="614"/>
    <cellStyle name="Percent 2 3" xfId="615"/>
    <cellStyle name="Percent 2 4" xfId="616"/>
    <cellStyle name="Percent 2 5" xfId="617"/>
    <cellStyle name="Percent 2 6" xfId="834"/>
    <cellStyle name="Percent 3" xfId="835"/>
    <cellStyle name="Percent 3 2" xfId="618"/>
    <cellStyle name="Percent 3 3" xfId="619"/>
    <cellStyle name="Percent 4" xfId="836"/>
    <cellStyle name="Percent 4 2" xfId="620"/>
    <cellStyle name="Percent 4 2 2" xfId="621"/>
    <cellStyle name="Percent 4 3" xfId="622"/>
    <cellStyle name="Percent 4 4" xfId="623"/>
    <cellStyle name="Percent 5" xfId="837"/>
    <cellStyle name="Percent 5 2" xfId="624"/>
    <cellStyle name="Percent 6" xfId="625"/>
    <cellStyle name="Percent 6 2" xfId="626"/>
    <cellStyle name="Percent 6 3" xfId="627"/>
    <cellStyle name="Percent 6 4" xfId="628"/>
    <cellStyle name="Percent 7" xfId="629"/>
    <cellStyle name="PrePop Currency (0)" xfId="838"/>
    <cellStyle name="PrePop Currency (2)" xfId="839"/>
    <cellStyle name="PrePop Units (0)" xfId="840"/>
    <cellStyle name="PrePop Units (1)" xfId="841"/>
    <cellStyle name="PrePop Units (2)" xfId="842"/>
    <cellStyle name="pwstyle" xfId="843"/>
    <cellStyle name="Quantity" xfId="630"/>
    <cellStyle name="Quantity 2" xfId="631"/>
    <cellStyle name="Quantity 3" xfId="632"/>
    <cellStyle name="Quantity 4" xfId="633"/>
    <cellStyle name="Salomon Logo" xfId="634"/>
    <cellStyle name="Salomon Logo 2" xfId="844"/>
    <cellStyle name="section head" xfId="845"/>
    <cellStyle name="Separador de milhares [0]_Person" xfId="635"/>
    <cellStyle name="Separador de milhares_Person" xfId="636"/>
    <cellStyle name="Standard_OPTIMIR1 (deutsch)" xfId="846"/>
    <cellStyle name="StandardInput" xfId="847"/>
    <cellStyle name="Style 1" xfId="848"/>
    <cellStyle name="Table Head" xfId="637"/>
    <cellStyle name="Table Head 2" xfId="849"/>
    <cellStyle name="Table Source" xfId="638"/>
    <cellStyle name="Table Source 2" xfId="850"/>
    <cellStyle name="Table Text" xfId="639"/>
    <cellStyle name="Table Text 2" xfId="640"/>
    <cellStyle name="Table Text 3" xfId="641"/>
    <cellStyle name="Table Text 4" xfId="642"/>
    <cellStyle name="Table Text 5" xfId="851"/>
    <cellStyle name="Table Title" xfId="643"/>
    <cellStyle name="Table Title 2" xfId="852"/>
    <cellStyle name="Table Units" xfId="644"/>
    <cellStyle name="Table Units 2" xfId="853"/>
    <cellStyle name="Text" xfId="645"/>
    <cellStyle name="Text 1" xfId="646"/>
    <cellStyle name="Text 1 2" xfId="855"/>
    <cellStyle name="Text 2" xfId="647"/>
    <cellStyle name="Text 2 2" xfId="856"/>
    <cellStyle name="Text 3" xfId="854"/>
    <cellStyle name="Text Head 1" xfId="648"/>
    <cellStyle name="Text Head 1 2" xfId="857"/>
    <cellStyle name="Text Head 2" xfId="649"/>
    <cellStyle name="Text Head 2 2" xfId="858"/>
    <cellStyle name="Text Indent 1" xfId="650"/>
    <cellStyle name="Text Indent 1 2" xfId="859"/>
    <cellStyle name="Text Indent 2" xfId="651"/>
    <cellStyle name="Text Indent 2 2" xfId="860"/>
    <cellStyle name="Text Indent A" xfId="861"/>
    <cellStyle name="Text Indent B" xfId="862"/>
    <cellStyle name="Text Indent C" xfId="863"/>
    <cellStyle name="Text_Financed Leases" xfId="652"/>
    <cellStyle name="Tickmark" xfId="864"/>
    <cellStyle name="Title 2" xfId="653"/>
    <cellStyle name="Title 2 2" xfId="654"/>
    <cellStyle name="Title 3" xfId="655"/>
    <cellStyle name="Title 3 2" xfId="656"/>
    <cellStyle name="Title 4" xfId="657"/>
    <cellStyle name="Title 4 2" xfId="658"/>
    <cellStyle name="TOC 1" xfId="659"/>
    <cellStyle name="TOC 1 2" xfId="865"/>
    <cellStyle name="TOC 2" xfId="660"/>
    <cellStyle name="TOC 2 2" xfId="866"/>
    <cellStyle name="Total 2" xfId="661"/>
    <cellStyle name="Total 2 2" xfId="662"/>
    <cellStyle name="Total 3" xfId="663"/>
    <cellStyle name="Total 3 2" xfId="664"/>
    <cellStyle name="Total 4" xfId="665"/>
    <cellStyle name="Total 4 2" xfId="666"/>
    <cellStyle name="UR" xfId="867"/>
    <cellStyle name="Warning Text 2" xfId="667"/>
    <cellStyle name="Warning Text 2 2" xfId="668"/>
    <cellStyle name="Warning Text 3" xfId="669"/>
    <cellStyle name="Warning Text 3 2" xfId="670"/>
    <cellStyle name="Warning Text 4" xfId="671"/>
    <cellStyle name="Warning Text 4 2" xfId="672"/>
    <cellStyle name="Wไhrung [0]_OPTIMIR1 (deutsch)" xfId="868"/>
    <cellStyle name="Wไhrung_OPTIMIR1 (deutsch)" xfId="869"/>
    <cellStyle name="เครื่องหมายจุลภาค [0]_PERSONAL" xfId="676"/>
    <cellStyle name="เครื่องหมายจุลภาค [1]" xfId="870"/>
    <cellStyle name="เครื่องหมายจุลภาค 2" xfId="677"/>
    <cellStyle name="เครื่องหมายจุลภาค 2 2" xfId="678"/>
    <cellStyle name="เครื่องหมายจุลภาค 2 2 2" xfId="679"/>
    <cellStyle name="เครื่องหมายจุลภาค 2 3" xfId="680"/>
    <cellStyle name="เครื่องหมายจุลภาค 2 4" xfId="681"/>
    <cellStyle name="เครื่องหมายจุลภาค 3" xfId="682"/>
    <cellStyle name="เครื่องหมายจุลภาค 4" xfId="683"/>
    <cellStyle name="เครื่องหมายจุลภาค 5" xfId="684"/>
    <cellStyle name="เครื่องหมายจุลภาค 6" xfId="685"/>
    <cellStyle name="เครื่องหมายจุลภาค 7" xfId="686"/>
    <cellStyle name="เครื่องหมายจุลภาค 8" xfId="687"/>
    <cellStyle name="เครื่องหมายจุลภาค 9" xfId="688"/>
    <cellStyle name="เครื่องหมายจุลภาค_001K-1,2,3" xfId="871"/>
    <cellStyle name="เครื่องหมายสกุลเงิน [0]_costwithtooling1" xfId="689"/>
    <cellStyle name="เครื่องหมายสกุลเงิน_costwithtooling1" xfId="690"/>
    <cellStyle name="เชื่อมโยงหลายมิติ" xfId="691"/>
    <cellStyle name="เชื่อมโยงหลายมิติ 2" xfId="872"/>
    <cellStyle name="เปอร์เซ็นต์ 2" xfId="706"/>
    <cellStyle name="เปอร์เซ็นต์_WP_C_CM_AR_YE07" xfId="707"/>
    <cellStyle name="ค@ฏ๋_1111D2111DQ2" xfId="673"/>
    <cellStyle name="คdคภฆ์[0]_1111D2111DQ2" xfId="674"/>
    <cellStyle name="คdคภฆ์_1111D2111DQ1" xfId="675"/>
    <cellStyle name="ณfน๔ [0]_Book1" xfId="692"/>
    <cellStyle name="ณfน๔_Book1" xfId="693"/>
    <cellStyle name="ตามการเชื่อมโยงหลายมิติ" xfId="694"/>
    <cellStyle name="ตามการเชื่อมโยงหลายมิติ 2" xfId="873"/>
    <cellStyle name="น้บะภฒ_95" xfId="695"/>
    <cellStyle name="ปกติ 2" xfId="696"/>
    <cellStyle name="ปกติ 2 2" xfId="697"/>
    <cellStyle name="ปกติ 3" xfId="698"/>
    <cellStyle name="ปกติ 3 2" xfId="699"/>
    <cellStyle name="ปกติ 4" xfId="700"/>
    <cellStyle name="ปกติ 5" xfId="701"/>
    <cellStyle name="ปกติ 6" xfId="702"/>
    <cellStyle name="ปกติ 7" xfId="703"/>
    <cellStyle name="ปกติ 8" xfId="704"/>
    <cellStyle name="ปกติ_11510" xfId="705"/>
    <cellStyle name="ฤธถ [0]_95" xfId="708"/>
    <cellStyle name="ฤธถ_95" xfId="709"/>
    <cellStyle name="ล๋ศญ [0]_95" xfId="710"/>
    <cellStyle name="ล๋ศญ_95" xfId="711"/>
    <cellStyle name="วฅมุ_4ฟ๙ฝวภ๛" xfId="712"/>
    <cellStyle name="_x001d_๐9_x000c_$_x0009__x000d__x0017_U_x0001_๘_x0004_–_x0006__x0007__x0001__x0001_" xfId="874"/>
    <cellStyle name="쉼표_MapleSEA_RoyaltyReport_Sep2005_Sample1" xfId="713"/>
    <cellStyle name="표준_MapleSEA_RoyaltyReport_Sep2005_Sample1" xfId="714"/>
    <cellStyle name="一般_Book1" xfId="875"/>
    <cellStyle name="標準_3E00QuotaionForm0112" xfId="7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tabSelected="1" view="pageBreakPreview" zoomScaleNormal="100" zoomScaleSheetLayoutView="100" workbookViewId="0">
      <selection activeCell="E45" activeCellId="1" sqref="E45"/>
    </sheetView>
  </sheetViews>
  <sheetFormatPr defaultColWidth="10.88671875" defaultRowHeight="21" customHeight="1"/>
  <cols>
    <col min="1" max="2" width="10.88671875" style="10" customWidth="1"/>
    <col min="3" max="3" width="13" style="10" customWidth="1"/>
    <col min="4" max="4" width="18.33203125" style="10" customWidth="1"/>
    <col min="5" max="5" width="7.109375" style="10" customWidth="1"/>
    <col min="6" max="6" width="4" style="10" customWidth="1"/>
    <col min="7" max="7" width="17.6640625" style="10" customWidth="1"/>
    <col min="8" max="8" width="2.6640625" style="10" customWidth="1"/>
    <col min="9" max="9" width="17.6640625" style="10" customWidth="1"/>
    <col min="10" max="10" width="1.109375" style="10" customWidth="1"/>
    <col min="11" max="16384" width="10.88671875" style="10"/>
  </cols>
  <sheetData>
    <row r="1" spans="1:10" ht="21" customHeight="1">
      <c r="A1" s="7" t="s">
        <v>54</v>
      </c>
      <c r="B1" s="8"/>
      <c r="C1" s="8"/>
      <c r="D1" s="8"/>
      <c r="E1" s="8"/>
      <c r="F1" s="8"/>
      <c r="G1" s="8"/>
      <c r="H1" s="8"/>
      <c r="I1" s="8"/>
    </row>
    <row r="2" spans="1:10" ht="21" customHeight="1">
      <c r="A2" s="7" t="s">
        <v>49</v>
      </c>
      <c r="B2" s="8"/>
      <c r="C2" s="8"/>
      <c r="D2" s="8"/>
      <c r="E2" s="8"/>
      <c r="F2" s="8"/>
      <c r="G2" s="8"/>
      <c r="H2" s="8"/>
      <c r="I2" s="8"/>
    </row>
    <row r="3" spans="1:10" ht="21" customHeight="1">
      <c r="A3" s="7" t="s">
        <v>154</v>
      </c>
      <c r="B3" s="8"/>
      <c r="C3" s="8"/>
      <c r="D3" s="8"/>
      <c r="E3" s="8"/>
      <c r="F3" s="8"/>
      <c r="G3" s="8"/>
      <c r="H3" s="8"/>
      <c r="I3" s="8"/>
    </row>
    <row r="4" spans="1:10" ht="21" customHeight="1">
      <c r="A4" s="8"/>
      <c r="B4" s="8"/>
      <c r="C4" s="8"/>
      <c r="D4" s="8"/>
      <c r="E4" s="8"/>
      <c r="F4" s="8"/>
      <c r="G4" s="8"/>
      <c r="H4" s="8"/>
      <c r="I4" s="9" t="s">
        <v>55</v>
      </c>
    </row>
    <row r="5" spans="1:10" ht="21" customHeight="1">
      <c r="C5" s="11"/>
      <c r="D5" s="11"/>
      <c r="E5" s="12" t="s">
        <v>1</v>
      </c>
      <c r="F5" s="13"/>
      <c r="G5" s="14" t="s">
        <v>155</v>
      </c>
      <c r="H5" s="15"/>
      <c r="I5" s="14" t="s">
        <v>158</v>
      </c>
    </row>
    <row r="6" spans="1:10" ht="21" customHeight="1">
      <c r="C6" s="11"/>
      <c r="D6" s="11"/>
      <c r="E6" s="13"/>
      <c r="F6" s="13"/>
      <c r="G6" s="27" t="s">
        <v>66</v>
      </c>
      <c r="H6" s="28"/>
      <c r="I6" s="27" t="s">
        <v>68</v>
      </c>
    </row>
    <row r="7" spans="1:10" ht="21" customHeight="1">
      <c r="C7" s="11"/>
      <c r="D7" s="11"/>
      <c r="E7" s="13"/>
      <c r="F7" s="13"/>
      <c r="G7" s="27" t="s">
        <v>67</v>
      </c>
      <c r="H7" s="28"/>
      <c r="I7" s="27"/>
    </row>
    <row r="8" spans="1:10" ht="21" customHeight="1">
      <c r="A8" s="16" t="s">
        <v>2</v>
      </c>
      <c r="E8" s="29"/>
      <c r="F8" s="29"/>
    </row>
    <row r="9" spans="1:10" ht="21" customHeight="1">
      <c r="A9" s="18" t="s">
        <v>3</v>
      </c>
      <c r="D9" s="11"/>
      <c r="E9" s="29"/>
      <c r="F9" s="29"/>
      <c r="G9" s="1"/>
      <c r="H9" s="1"/>
      <c r="I9" s="1"/>
      <c r="J9" s="1"/>
    </row>
    <row r="10" spans="1:10" ht="21" customHeight="1">
      <c r="A10" s="10" t="s">
        <v>4</v>
      </c>
      <c r="D10" s="11"/>
      <c r="E10" s="5"/>
      <c r="F10" s="29"/>
      <c r="G10" s="1">
        <v>10781</v>
      </c>
      <c r="H10" s="1"/>
      <c r="I10" s="1">
        <v>11066</v>
      </c>
      <c r="J10" s="1"/>
    </row>
    <row r="11" spans="1:10" ht="21" customHeight="1">
      <c r="A11" s="10" t="s">
        <v>160</v>
      </c>
      <c r="D11" s="11"/>
      <c r="E11" s="5" t="s">
        <v>167</v>
      </c>
      <c r="F11" s="5"/>
      <c r="G11" s="1">
        <v>126558</v>
      </c>
      <c r="H11" s="1"/>
      <c r="I11" s="1">
        <v>136397</v>
      </c>
      <c r="J11" s="1"/>
    </row>
    <row r="12" spans="1:10" ht="21" customHeight="1">
      <c r="A12" s="10" t="s">
        <v>47</v>
      </c>
      <c r="D12" s="11"/>
      <c r="E12" s="5">
        <v>4</v>
      </c>
      <c r="F12" s="5"/>
      <c r="G12" s="1">
        <v>339113</v>
      </c>
      <c r="H12" s="1"/>
      <c r="I12" s="1">
        <v>360780</v>
      </c>
      <c r="J12" s="1"/>
    </row>
    <row r="13" spans="1:10" ht="21" customHeight="1">
      <c r="A13" s="10" t="s">
        <v>86</v>
      </c>
      <c r="D13" s="11"/>
      <c r="E13" s="5">
        <v>6</v>
      </c>
      <c r="F13" s="5"/>
      <c r="G13" s="1">
        <v>17770</v>
      </c>
      <c r="H13" s="1"/>
      <c r="I13" s="1">
        <v>20770</v>
      </c>
      <c r="J13" s="1"/>
    </row>
    <row r="14" spans="1:10" ht="21" customHeight="1">
      <c r="A14" s="10" t="s">
        <v>87</v>
      </c>
      <c r="D14" s="11"/>
      <c r="E14" s="5">
        <v>5</v>
      </c>
      <c r="F14" s="5"/>
      <c r="G14" s="1">
        <v>197978</v>
      </c>
      <c r="H14" s="1"/>
      <c r="I14" s="1">
        <v>194240</v>
      </c>
      <c r="J14" s="1"/>
    </row>
    <row r="15" spans="1:10" ht="21" customHeight="1">
      <c r="A15" s="10" t="s">
        <v>5</v>
      </c>
      <c r="E15" s="5"/>
      <c r="F15" s="5"/>
      <c r="G15" s="2">
        <v>10608</v>
      </c>
      <c r="H15" s="1"/>
      <c r="I15" s="2">
        <v>8711</v>
      </c>
      <c r="J15" s="1"/>
    </row>
    <row r="16" spans="1:10" ht="21" customHeight="1">
      <c r="A16" s="18" t="s">
        <v>6</v>
      </c>
      <c r="E16" s="5"/>
      <c r="F16" s="5"/>
      <c r="G16" s="3">
        <f>SUM(G10:G15)</f>
        <v>702808</v>
      </c>
      <c r="H16" s="1"/>
      <c r="I16" s="3">
        <f>SUM(I10:I15)</f>
        <v>731964</v>
      </c>
      <c r="J16" s="1"/>
    </row>
    <row r="17" spans="1:10" ht="21" customHeight="1">
      <c r="A17" s="18" t="s">
        <v>7</v>
      </c>
      <c r="E17" s="5"/>
      <c r="F17" s="5"/>
      <c r="G17" s="1"/>
      <c r="H17" s="1"/>
      <c r="I17" s="1"/>
      <c r="J17" s="1"/>
    </row>
    <row r="18" spans="1:10" ht="21" customHeight="1">
      <c r="A18" s="10" t="s">
        <v>121</v>
      </c>
      <c r="E18" s="5">
        <v>6</v>
      </c>
      <c r="F18" s="5"/>
      <c r="G18" s="1">
        <v>649726</v>
      </c>
      <c r="H18" s="1"/>
      <c r="I18" s="1">
        <v>673760</v>
      </c>
      <c r="J18" s="1"/>
    </row>
    <row r="19" spans="1:10" ht="21" customHeight="1">
      <c r="A19" s="10" t="s">
        <v>106</v>
      </c>
      <c r="E19" s="34"/>
      <c r="F19" s="5"/>
      <c r="G19" s="1">
        <v>387</v>
      </c>
      <c r="H19" s="1"/>
      <c r="I19" s="1">
        <v>387</v>
      </c>
      <c r="J19" s="1"/>
    </row>
    <row r="20" spans="1:10" ht="21" customHeight="1">
      <c r="A20" s="10" t="s">
        <v>48</v>
      </c>
      <c r="E20" s="5">
        <v>7</v>
      </c>
      <c r="F20" s="5"/>
      <c r="G20" s="1">
        <v>166928</v>
      </c>
      <c r="H20" s="1"/>
      <c r="I20" s="1">
        <v>161387</v>
      </c>
      <c r="J20" s="1"/>
    </row>
    <row r="21" spans="1:10" ht="21" customHeight="1">
      <c r="A21" s="10" t="s">
        <v>88</v>
      </c>
      <c r="E21" s="5">
        <v>8</v>
      </c>
      <c r="F21" s="5"/>
      <c r="G21" s="1">
        <v>24296</v>
      </c>
      <c r="H21" s="1"/>
      <c r="I21" s="1">
        <v>3127</v>
      </c>
      <c r="J21" s="1"/>
    </row>
    <row r="22" spans="1:10" ht="21" customHeight="1">
      <c r="A22" s="10" t="s">
        <v>56</v>
      </c>
      <c r="E22" s="5"/>
      <c r="F22" s="5"/>
      <c r="G22" s="1">
        <v>567</v>
      </c>
      <c r="H22" s="1"/>
      <c r="I22" s="1">
        <v>602</v>
      </c>
      <c r="J22" s="1"/>
    </row>
    <row r="23" spans="1:10" ht="21" customHeight="1">
      <c r="A23" s="10" t="s">
        <v>57</v>
      </c>
      <c r="E23" s="5"/>
      <c r="F23" s="5"/>
      <c r="G23" s="2">
        <v>5467</v>
      </c>
      <c r="H23" s="1"/>
      <c r="I23" s="2">
        <v>5345</v>
      </c>
      <c r="J23" s="1"/>
    </row>
    <row r="24" spans="1:10" ht="21" customHeight="1">
      <c r="A24" s="18" t="s">
        <v>8</v>
      </c>
      <c r="E24" s="5"/>
      <c r="F24" s="5"/>
      <c r="G24" s="3">
        <f>SUM(G18:G23)</f>
        <v>847371</v>
      </c>
      <c r="H24" s="1"/>
      <c r="I24" s="3">
        <f>SUM(I18:I23)</f>
        <v>844608</v>
      </c>
      <c r="J24" s="1"/>
    </row>
    <row r="25" spans="1:10" ht="21" customHeight="1" thickBot="1">
      <c r="A25" s="16" t="s">
        <v>9</v>
      </c>
      <c r="D25" s="11"/>
      <c r="G25" s="4">
        <f>+G16+G24</f>
        <v>1550179</v>
      </c>
      <c r="H25" s="1"/>
      <c r="I25" s="4">
        <f>+I16+I24</f>
        <v>1576572</v>
      </c>
      <c r="J25" s="1"/>
    </row>
    <row r="26" spans="1:10" ht="21" customHeight="1" thickTop="1">
      <c r="A26" s="16"/>
      <c r="D26" s="11"/>
      <c r="G26" s="1"/>
      <c r="H26" s="1"/>
      <c r="I26" s="1"/>
      <c r="J26" s="1"/>
    </row>
    <row r="27" spans="1:10" ht="21" customHeight="1">
      <c r="A27" s="10" t="s">
        <v>113</v>
      </c>
      <c r="D27" s="11"/>
    </row>
    <row r="28" spans="1:10" ht="21" customHeight="1">
      <c r="A28" s="7" t="str">
        <f>A1</f>
        <v xml:space="preserve">People's Garment Public Company Limited </v>
      </c>
      <c r="B28" s="8"/>
      <c r="C28" s="8"/>
      <c r="D28" s="8"/>
      <c r="E28" s="8"/>
      <c r="F28" s="8"/>
      <c r="G28" s="8"/>
      <c r="H28" s="8"/>
      <c r="I28" s="8"/>
    </row>
    <row r="29" spans="1:10" ht="21" customHeight="1">
      <c r="A29" s="7" t="s">
        <v>50</v>
      </c>
      <c r="B29" s="8"/>
      <c r="C29" s="8"/>
      <c r="D29" s="8"/>
      <c r="E29" s="8"/>
      <c r="F29" s="8"/>
      <c r="G29" s="8"/>
      <c r="H29" s="8"/>
      <c r="I29" s="8"/>
    </row>
    <row r="30" spans="1:10" ht="21" customHeight="1">
      <c r="A30" s="7" t="s">
        <v>154</v>
      </c>
      <c r="B30" s="8"/>
      <c r="C30" s="8"/>
      <c r="D30" s="8"/>
      <c r="E30" s="8"/>
      <c r="F30" s="8"/>
      <c r="G30" s="8"/>
      <c r="H30" s="8"/>
      <c r="I30" s="8"/>
    </row>
    <row r="31" spans="1:10" ht="21" customHeight="1">
      <c r="A31" s="8"/>
      <c r="B31" s="8"/>
      <c r="C31" s="8"/>
      <c r="D31" s="8"/>
      <c r="E31" s="8"/>
      <c r="F31" s="8"/>
      <c r="G31" s="8"/>
      <c r="H31" s="8"/>
      <c r="I31" s="9" t="s">
        <v>55</v>
      </c>
    </row>
    <row r="32" spans="1:10" ht="21" customHeight="1">
      <c r="C32" s="11"/>
      <c r="D32" s="11"/>
      <c r="E32" s="12" t="s">
        <v>1</v>
      </c>
      <c r="F32" s="13"/>
      <c r="G32" s="14" t="s">
        <v>155</v>
      </c>
      <c r="H32" s="15"/>
      <c r="I32" s="14" t="s">
        <v>158</v>
      </c>
    </row>
    <row r="33" spans="1:10" ht="21" customHeight="1">
      <c r="C33" s="11"/>
      <c r="D33" s="11"/>
      <c r="E33" s="13"/>
      <c r="F33" s="13"/>
      <c r="G33" s="27" t="s">
        <v>66</v>
      </c>
      <c r="H33" s="28"/>
      <c r="I33" s="27" t="s">
        <v>68</v>
      </c>
    </row>
    <row r="34" spans="1:10" ht="21" customHeight="1">
      <c r="C34" s="11"/>
      <c r="D34" s="11"/>
      <c r="E34" s="13"/>
      <c r="F34" s="13"/>
      <c r="G34" s="27" t="s">
        <v>67</v>
      </c>
      <c r="H34" s="28"/>
      <c r="I34" s="27"/>
    </row>
    <row r="35" spans="1:10" ht="21" customHeight="1">
      <c r="A35" s="16" t="s">
        <v>10</v>
      </c>
      <c r="E35" s="11"/>
      <c r="F35" s="11"/>
      <c r="G35" s="11"/>
      <c r="I35" s="11"/>
    </row>
    <row r="36" spans="1:10" ht="21" customHeight="1">
      <c r="A36" s="18" t="s">
        <v>11</v>
      </c>
      <c r="D36" s="11"/>
      <c r="E36" s="5"/>
      <c r="F36" s="5"/>
    </row>
    <row r="37" spans="1:10" ht="21" customHeight="1">
      <c r="A37" s="10" t="s">
        <v>161</v>
      </c>
      <c r="D37" s="11"/>
      <c r="E37" s="5" t="s">
        <v>177</v>
      </c>
      <c r="F37" s="5"/>
      <c r="G37" s="1">
        <v>42226</v>
      </c>
      <c r="H37" s="1"/>
      <c r="I37" s="1">
        <v>58566</v>
      </c>
      <c r="J37" s="1"/>
    </row>
    <row r="38" spans="1:10" ht="21" customHeight="1">
      <c r="A38" s="10" t="s">
        <v>89</v>
      </c>
      <c r="D38" s="11"/>
      <c r="E38" s="5">
        <v>8</v>
      </c>
      <c r="F38" s="5"/>
      <c r="G38" s="1">
        <v>8494</v>
      </c>
      <c r="H38" s="1"/>
      <c r="I38" s="1">
        <v>1044</v>
      </c>
      <c r="J38" s="1"/>
    </row>
    <row r="39" spans="1:10" ht="21" customHeight="1">
      <c r="A39" s="10" t="s">
        <v>12</v>
      </c>
      <c r="D39" s="11"/>
      <c r="E39" s="5"/>
      <c r="F39" s="5"/>
      <c r="G39" s="2">
        <v>6666</v>
      </c>
      <c r="H39" s="1"/>
      <c r="I39" s="2">
        <v>7734</v>
      </c>
      <c r="J39" s="1"/>
    </row>
    <row r="40" spans="1:10" ht="21" customHeight="1">
      <c r="A40" s="18" t="s">
        <v>13</v>
      </c>
      <c r="D40" s="11"/>
      <c r="E40" s="5"/>
      <c r="F40" s="5"/>
      <c r="G40" s="3">
        <f>SUM(G37:G39)</f>
        <v>57386</v>
      </c>
      <c r="H40" s="1"/>
      <c r="I40" s="3">
        <f>SUM(I37:I39)</f>
        <v>67344</v>
      </c>
      <c r="J40" s="1"/>
    </row>
    <row r="41" spans="1:10" ht="21" customHeight="1">
      <c r="A41" s="18" t="s">
        <v>14</v>
      </c>
      <c r="D41" s="11"/>
      <c r="E41" s="5"/>
      <c r="F41" s="5"/>
      <c r="G41" s="1"/>
      <c r="H41" s="1"/>
      <c r="I41" s="1"/>
      <c r="J41" s="1"/>
    </row>
    <row r="42" spans="1:10" ht="21" customHeight="1">
      <c r="A42" s="10" t="s">
        <v>129</v>
      </c>
      <c r="D42" s="11"/>
      <c r="E42" s="5">
        <v>8</v>
      </c>
      <c r="F42" s="5"/>
      <c r="G42" s="1">
        <v>15981</v>
      </c>
      <c r="H42" s="1"/>
      <c r="I42" s="1">
        <v>2248</v>
      </c>
      <c r="J42" s="1"/>
    </row>
    <row r="43" spans="1:10" ht="21" customHeight="1">
      <c r="A43" s="6" t="s">
        <v>162</v>
      </c>
      <c r="D43" s="11"/>
      <c r="E43" s="5"/>
      <c r="F43" s="5"/>
      <c r="G43" s="1">
        <v>57040</v>
      </c>
      <c r="H43" s="1"/>
      <c r="I43" s="1">
        <v>57557</v>
      </c>
      <c r="J43" s="1"/>
    </row>
    <row r="44" spans="1:10" ht="21" customHeight="1">
      <c r="A44" s="10" t="s">
        <v>58</v>
      </c>
      <c r="D44" s="11"/>
      <c r="E44" s="5"/>
      <c r="F44" s="5"/>
      <c r="G44" s="2">
        <v>23679</v>
      </c>
      <c r="H44" s="1"/>
      <c r="I44" s="2">
        <v>31191</v>
      </c>
      <c r="J44" s="1"/>
    </row>
    <row r="45" spans="1:10" ht="21" customHeight="1">
      <c r="A45" s="18" t="s">
        <v>15</v>
      </c>
      <c r="D45" s="11"/>
      <c r="E45" s="5"/>
      <c r="F45" s="5"/>
      <c r="G45" s="2">
        <f>SUM(G42:G44)</f>
        <v>96700</v>
      </c>
      <c r="H45" s="1"/>
      <c r="I45" s="2">
        <f>SUM(I42:I44)</f>
        <v>90996</v>
      </c>
      <c r="J45" s="1"/>
    </row>
    <row r="46" spans="1:10" ht="21" customHeight="1">
      <c r="A46" s="18" t="s">
        <v>16</v>
      </c>
      <c r="D46" s="11"/>
      <c r="E46" s="29"/>
      <c r="F46" s="29"/>
      <c r="G46" s="2">
        <f>SUM(G40,G45)</f>
        <v>154086</v>
      </c>
      <c r="H46" s="1"/>
      <c r="I46" s="2">
        <f>SUM(I40,I45)</f>
        <v>158340</v>
      </c>
      <c r="J46" s="1"/>
    </row>
    <row r="47" spans="1:10" ht="21" customHeight="1">
      <c r="A47" s="18" t="s">
        <v>17</v>
      </c>
      <c r="D47" s="11"/>
      <c r="E47" s="29"/>
      <c r="F47" s="29"/>
      <c r="G47" s="1"/>
      <c r="H47" s="1"/>
      <c r="I47" s="1"/>
      <c r="J47" s="1"/>
    </row>
    <row r="48" spans="1:10" ht="21" customHeight="1">
      <c r="A48" s="10" t="s">
        <v>18</v>
      </c>
      <c r="D48" s="11"/>
      <c r="E48" s="29"/>
      <c r="F48" s="29"/>
      <c r="G48" s="1"/>
      <c r="H48" s="1"/>
      <c r="I48" s="1"/>
      <c r="J48" s="1"/>
    </row>
    <row r="49" spans="1:10" ht="21" customHeight="1">
      <c r="A49" s="10" t="s">
        <v>19</v>
      </c>
      <c r="D49" s="11"/>
      <c r="E49" s="29"/>
      <c r="F49" s="29"/>
      <c r="G49" s="1"/>
      <c r="H49" s="1"/>
      <c r="I49" s="1"/>
      <c r="J49" s="1"/>
    </row>
    <row r="50" spans="1:10" ht="21" customHeight="1" thickBot="1">
      <c r="A50" s="10" t="s">
        <v>60</v>
      </c>
      <c r="D50" s="11"/>
      <c r="G50" s="4">
        <v>96000</v>
      </c>
      <c r="H50" s="1"/>
      <c r="I50" s="4">
        <v>96000</v>
      </c>
      <c r="J50" s="1"/>
    </row>
    <row r="51" spans="1:10" ht="21" customHeight="1" thickTop="1">
      <c r="A51" s="10" t="s">
        <v>20</v>
      </c>
      <c r="D51" s="11"/>
      <c r="G51" s="1"/>
      <c r="H51" s="1"/>
      <c r="I51" s="1"/>
      <c r="J51" s="1"/>
    </row>
    <row r="52" spans="1:10" ht="21" customHeight="1">
      <c r="A52" s="10" t="s">
        <v>60</v>
      </c>
      <c r="D52" s="11"/>
      <c r="G52" s="1">
        <v>96000</v>
      </c>
      <c r="H52" s="1"/>
      <c r="I52" s="1">
        <v>96000</v>
      </c>
      <c r="J52" s="1"/>
    </row>
    <row r="53" spans="1:10" ht="21" customHeight="1">
      <c r="A53" s="10" t="s">
        <v>59</v>
      </c>
      <c r="D53" s="11"/>
      <c r="G53" s="1">
        <v>325200</v>
      </c>
      <c r="H53" s="1"/>
      <c r="I53" s="1">
        <v>325200</v>
      </c>
      <c r="J53" s="1"/>
    </row>
    <row r="54" spans="1:10" ht="21" customHeight="1">
      <c r="A54" s="10" t="s">
        <v>21</v>
      </c>
      <c r="D54" s="11"/>
      <c r="G54" s="1"/>
      <c r="H54" s="1"/>
      <c r="I54" s="1"/>
      <c r="J54" s="1"/>
    </row>
    <row r="55" spans="1:10" ht="21" customHeight="1">
      <c r="A55" s="10" t="s">
        <v>22</v>
      </c>
      <c r="D55" s="11"/>
      <c r="E55" s="5"/>
      <c r="G55" s="1">
        <v>9600</v>
      </c>
      <c r="H55" s="1"/>
      <c r="I55" s="10">
        <v>9600</v>
      </c>
      <c r="J55" s="1"/>
    </row>
    <row r="56" spans="1:10" ht="21" customHeight="1">
      <c r="A56" s="10" t="s">
        <v>64</v>
      </c>
      <c r="D56" s="11"/>
      <c r="E56" s="5"/>
      <c r="G56" s="1">
        <v>2500</v>
      </c>
      <c r="H56" s="1"/>
      <c r="I56" s="10">
        <v>2500</v>
      </c>
      <c r="J56" s="1"/>
    </row>
    <row r="57" spans="1:10" ht="21" customHeight="1">
      <c r="A57" s="10" t="s">
        <v>23</v>
      </c>
      <c r="D57" s="11"/>
      <c r="G57" s="1">
        <v>748522</v>
      </c>
      <c r="H57" s="1"/>
      <c r="I57" s="10">
        <v>751126</v>
      </c>
      <c r="J57" s="1"/>
    </row>
    <row r="58" spans="1:10" ht="21" customHeight="1">
      <c r="A58" s="10" t="s">
        <v>80</v>
      </c>
      <c r="D58" s="11"/>
      <c r="G58" s="2">
        <v>214271</v>
      </c>
      <c r="H58" s="1"/>
      <c r="I58" s="24">
        <v>233806</v>
      </c>
      <c r="J58" s="1"/>
    </row>
    <row r="59" spans="1:10" ht="21" customHeight="1">
      <c r="A59" s="18" t="s">
        <v>24</v>
      </c>
      <c r="D59" s="11"/>
      <c r="G59" s="2">
        <f>SUM(G52:G58)</f>
        <v>1396093</v>
      </c>
      <c r="H59" s="1"/>
      <c r="I59" s="2">
        <f>SUM(I52:I58)</f>
        <v>1418232</v>
      </c>
      <c r="J59" s="1"/>
    </row>
    <row r="60" spans="1:10" ht="21" customHeight="1" thickBot="1">
      <c r="A60" s="16" t="s">
        <v>25</v>
      </c>
      <c r="D60" s="11"/>
      <c r="G60" s="4">
        <f>G59+G46</f>
        <v>1550179</v>
      </c>
      <c r="H60" s="1"/>
      <c r="I60" s="33">
        <f>I59+I46</f>
        <v>1576572</v>
      </c>
      <c r="J60" s="1"/>
    </row>
    <row r="61" spans="1:10" ht="21" customHeight="1" thickTop="1">
      <c r="D61" s="11"/>
      <c r="G61" s="1">
        <f>G25-G60</f>
        <v>0</v>
      </c>
      <c r="H61" s="1"/>
      <c r="I61" s="1">
        <f>I60-I25</f>
        <v>0</v>
      </c>
    </row>
    <row r="62" spans="1:10" ht="21" customHeight="1">
      <c r="A62" s="10" t="s">
        <v>113</v>
      </c>
      <c r="D62" s="11"/>
      <c r="G62" s="1"/>
      <c r="H62" s="1"/>
      <c r="I62" s="1"/>
    </row>
    <row r="63" spans="1:10" ht="16.5" customHeight="1">
      <c r="D63" s="11"/>
      <c r="G63" s="1"/>
      <c r="H63" s="1"/>
      <c r="I63" s="1"/>
    </row>
    <row r="64" spans="1:10" ht="21" customHeight="1">
      <c r="A64" s="30"/>
      <c r="B64" s="30"/>
      <c r="C64" s="30"/>
      <c r="D64" s="30"/>
    </row>
    <row r="65" spans="1:5" ht="21" customHeight="1">
      <c r="D65" s="11"/>
    </row>
    <row r="66" spans="1:5" ht="21" customHeight="1">
      <c r="E66" s="6" t="s">
        <v>26</v>
      </c>
    </row>
    <row r="67" spans="1:5" ht="21" customHeight="1">
      <c r="A67" s="30"/>
      <c r="B67" s="30"/>
      <c r="C67" s="30"/>
      <c r="D67" s="3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view="pageBreakPreview" topLeftCell="A3" zoomScaleNormal="100" zoomScaleSheetLayoutView="100" workbookViewId="0">
      <selection activeCell="I34" sqref="I34"/>
    </sheetView>
  </sheetViews>
  <sheetFormatPr defaultColWidth="10.88671875" defaultRowHeight="21" customHeight="1"/>
  <cols>
    <col min="1" max="2" width="10.88671875" style="10" customWidth="1"/>
    <col min="3" max="3" width="31.109375" style="10" customWidth="1"/>
    <col min="4" max="4" width="6.109375" style="10" customWidth="1"/>
    <col min="5" max="5" width="5.6640625" style="10" customWidth="1"/>
    <col min="6" max="6" width="1.6640625" style="10" customWidth="1"/>
    <col min="7" max="7" width="16.44140625" style="10" customWidth="1"/>
    <col min="8" max="8" width="1.6640625" style="10" customWidth="1"/>
    <col min="9" max="9" width="16.44140625" style="10" customWidth="1"/>
    <col min="10" max="10" width="1.6640625" style="10" customWidth="1"/>
    <col min="11" max="16384" width="10.88671875" style="10"/>
  </cols>
  <sheetData>
    <row r="1" spans="1:9" ht="21.75" customHeight="1">
      <c r="A1" s="7"/>
      <c r="B1" s="8"/>
      <c r="C1" s="8"/>
      <c r="D1" s="8"/>
      <c r="E1" s="8"/>
      <c r="F1" s="8"/>
      <c r="G1" s="8"/>
      <c r="H1" s="8"/>
      <c r="I1" s="9" t="s">
        <v>74</v>
      </c>
    </row>
    <row r="2" spans="1:9" ht="21.75" customHeight="1">
      <c r="A2" s="7" t="s">
        <v>54</v>
      </c>
      <c r="B2" s="8"/>
      <c r="C2" s="8"/>
      <c r="D2" s="8"/>
      <c r="E2" s="8"/>
      <c r="F2" s="8"/>
      <c r="G2" s="8"/>
      <c r="H2" s="8"/>
      <c r="I2" s="8"/>
    </row>
    <row r="3" spans="1:9" ht="21.75" customHeight="1">
      <c r="A3" s="7" t="s">
        <v>51</v>
      </c>
      <c r="B3" s="8"/>
      <c r="C3" s="8"/>
      <c r="D3" s="8"/>
      <c r="E3" s="8"/>
      <c r="F3" s="8"/>
      <c r="G3" s="8"/>
      <c r="H3" s="8"/>
      <c r="I3" s="8"/>
    </row>
    <row r="4" spans="1:9" ht="21.75" customHeight="1">
      <c r="A4" s="7" t="s">
        <v>156</v>
      </c>
      <c r="B4" s="8"/>
      <c r="C4" s="8"/>
      <c r="D4" s="8"/>
      <c r="E4" s="8"/>
      <c r="F4" s="8"/>
      <c r="G4" s="8"/>
      <c r="H4" s="8"/>
      <c r="I4" s="8"/>
    </row>
    <row r="5" spans="1:9" ht="21.75" customHeight="1">
      <c r="A5" s="8"/>
      <c r="B5" s="8"/>
      <c r="C5" s="8"/>
      <c r="D5" s="8"/>
      <c r="E5" s="8"/>
      <c r="F5" s="8"/>
      <c r="G5" s="8"/>
      <c r="H5" s="8"/>
      <c r="I5" s="9" t="s">
        <v>55</v>
      </c>
    </row>
    <row r="6" spans="1:9" ht="21.75" customHeight="1">
      <c r="C6" s="11"/>
      <c r="D6" s="11"/>
      <c r="E6" s="12" t="s">
        <v>1</v>
      </c>
      <c r="F6" s="13"/>
      <c r="G6" s="14" t="s">
        <v>159</v>
      </c>
      <c r="H6" s="15"/>
      <c r="I6" s="14" t="s">
        <v>127</v>
      </c>
    </row>
    <row r="7" spans="1:9" ht="21.75" customHeight="1">
      <c r="A7" s="16" t="s">
        <v>78</v>
      </c>
      <c r="C7" s="11"/>
      <c r="D7" s="11"/>
      <c r="E7" s="13"/>
      <c r="F7" s="13"/>
      <c r="G7" s="17"/>
      <c r="H7" s="15"/>
      <c r="I7" s="17"/>
    </row>
    <row r="8" spans="1:9" ht="21.75" customHeight="1">
      <c r="A8" s="18" t="s">
        <v>27</v>
      </c>
      <c r="D8" s="11"/>
      <c r="E8" s="5"/>
      <c r="F8" s="5"/>
    </row>
    <row r="9" spans="1:9" ht="21.75" customHeight="1">
      <c r="A9" s="10" t="s">
        <v>61</v>
      </c>
      <c r="D9" s="11"/>
      <c r="E9" s="5"/>
      <c r="F9" s="5"/>
      <c r="G9" s="1">
        <v>166091</v>
      </c>
      <c r="H9" s="1"/>
      <c r="I9" s="1">
        <v>182268</v>
      </c>
    </row>
    <row r="10" spans="1:9" ht="21.75" customHeight="1">
      <c r="A10" s="10" t="s">
        <v>28</v>
      </c>
      <c r="D10" s="11"/>
      <c r="E10" s="5"/>
      <c r="F10" s="5"/>
      <c r="G10" s="2">
        <v>15618</v>
      </c>
      <c r="H10" s="1"/>
      <c r="I10" s="2">
        <v>18007</v>
      </c>
    </row>
    <row r="11" spans="1:9" ht="21.75" customHeight="1">
      <c r="A11" s="18" t="s">
        <v>29</v>
      </c>
      <c r="D11" s="11"/>
      <c r="E11" s="5"/>
      <c r="F11" s="5"/>
      <c r="G11" s="2">
        <f>SUM(G9:G10)</f>
        <v>181709</v>
      </c>
      <c r="H11" s="1"/>
      <c r="I11" s="2">
        <f>SUM(I9:I10)</f>
        <v>200275</v>
      </c>
    </row>
    <row r="12" spans="1:9" ht="21.75" customHeight="1">
      <c r="A12" s="18" t="s">
        <v>30</v>
      </c>
      <c r="D12" s="11"/>
      <c r="E12" s="5"/>
      <c r="F12" s="5"/>
      <c r="G12" s="1"/>
      <c r="H12" s="1"/>
      <c r="I12" s="1"/>
    </row>
    <row r="13" spans="1:9" ht="21.75" customHeight="1">
      <c r="A13" s="10" t="s">
        <v>62</v>
      </c>
      <c r="D13" s="11"/>
      <c r="E13" s="5"/>
      <c r="F13" s="11"/>
      <c r="G13" s="1">
        <v>128520</v>
      </c>
      <c r="H13" s="1"/>
      <c r="I13" s="1">
        <v>142265</v>
      </c>
    </row>
    <row r="14" spans="1:9" ht="21.75" customHeight="1">
      <c r="A14" s="10" t="s">
        <v>104</v>
      </c>
      <c r="D14" s="11"/>
      <c r="E14" s="5"/>
      <c r="F14" s="11"/>
      <c r="G14" s="1">
        <v>3051</v>
      </c>
      <c r="H14" s="1"/>
      <c r="I14" s="1">
        <v>3456</v>
      </c>
    </row>
    <row r="15" spans="1:9" ht="21.75" customHeight="1">
      <c r="A15" s="10" t="s">
        <v>31</v>
      </c>
      <c r="D15" s="11"/>
      <c r="E15" s="11"/>
      <c r="F15" s="11"/>
      <c r="G15" s="19">
        <v>42445</v>
      </c>
      <c r="H15" s="1"/>
      <c r="I15" s="19">
        <v>43456</v>
      </c>
    </row>
    <row r="16" spans="1:9" ht="21.75" customHeight="1">
      <c r="A16" s="10" t="s">
        <v>130</v>
      </c>
      <c r="D16" s="11"/>
      <c r="E16" s="11"/>
      <c r="F16" s="11"/>
      <c r="G16" s="20">
        <v>12747</v>
      </c>
      <c r="H16" s="1"/>
      <c r="I16" s="20">
        <v>8920</v>
      </c>
    </row>
    <row r="17" spans="1:10" ht="21.75" customHeight="1">
      <c r="A17" s="18" t="s">
        <v>32</v>
      </c>
      <c r="D17" s="11"/>
      <c r="E17" s="11"/>
      <c r="F17" s="11"/>
      <c r="G17" s="2">
        <f>SUM(G13:G16)</f>
        <v>186763</v>
      </c>
      <c r="H17" s="1"/>
      <c r="I17" s="2">
        <f>SUM(I13:I16)</f>
        <v>198097</v>
      </c>
    </row>
    <row r="18" spans="1:10" ht="21.75" customHeight="1">
      <c r="A18" s="18" t="s">
        <v>168</v>
      </c>
      <c r="D18" s="11"/>
      <c r="E18" s="11"/>
      <c r="F18" s="11"/>
      <c r="G18" s="1">
        <f>SUM(G11-G17)</f>
        <v>-5054</v>
      </c>
      <c r="H18" s="1"/>
      <c r="I18" s="1">
        <f>SUM(I11-I17)</f>
        <v>2178</v>
      </c>
    </row>
    <row r="19" spans="1:10" ht="21.75" customHeight="1">
      <c r="A19" s="21" t="s">
        <v>103</v>
      </c>
      <c r="D19" s="11"/>
      <c r="E19" s="11"/>
      <c r="F19" s="11"/>
      <c r="G19" s="20">
        <v>-202</v>
      </c>
      <c r="H19" s="1"/>
      <c r="I19" s="20">
        <v>-132</v>
      </c>
      <c r="J19" s="1"/>
    </row>
    <row r="20" spans="1:10" ht="21.75" customHeight="1">
      <c r="A20" s="18" t="s">
        <v>169</v>
      </c>
      <c r="D20" s="11"/>
      <c r="E20" s="11"/>
      <c r="F20" s="11"/>
      <c r="G20" s="1">
        <f>SUM(G18:G19)</f>
        <v>-5256</v>
      </c>
      <c r="H20" s="1"/>
      <c r="I20" s="1">
        <f>SUM(I18:I19)</f>
        <v>2046</v>
      </c>
      <c r="J20" s="1"/>
    </row>
    <row r="21" spans="1:10" ht="21.75" customHeight="1">
      <c r="A21" s="21" t="s">
        <v>170</v>
      </c>
      <c r="D21" s="11"/>
      <c r="E21" s="5">
        <v>10</v>
      </c>
      <c r="F21" s="11"/>
      <c r="G21" s="19">
        <v>2627</v>
      </c>
      <c r="H21" s="1"/>
      <c r="I21" s="19">
        <v>1516</v>
      </c>
    </row>
    <row r="22" spans="1:10" ht="21.75" customHeight="1" thickBot="1">
      <c r="A22" s="18" t="s">
        <v>171</v>
      </c>
      <c r="D22" s="11"/>
      <c r="E22" s="11"/>
      <c r="F22" s="11"/>
      <c r="G22" s="22">
        <f>SUM(G20:G21)</f>
        <v>-2629</v>
      </c>
      <c r="H22" s="1"/>
      <c r="I22" s="22">
        <f>SUM(I20:I21)</f>
        <v>3562</v>
      </c>
      <c r="J22" s="1"/>
    </row>
    <row r="23" spans="1:10" ht="21.75" customHeight="1" thickTop="1">
      <c r="A23" s="18"/>
      <c r="D23" s="11"/>
      <c r="E23" s="11"/>
      <c r="F23" s="11"/>
      <c r="G23" s="1"/>
      <c r="H23" s="1"/>
      <c r="I23" s="1"/>
    </row>
    <row r="24" spans="1:10" ht="21.75" customHeight="1">
      <c r="A24" s="18" t="s">
        <v>124</v>
      </c>
      <c r="D24" s="11"/>
      <c r="E24" s="11"/>
      <c r="F24" s="11"/>
      <c r="G24" s="1"/>
      <c r="H24" s="1"/>
      <c r="I24" s="1"/>
    </row>
    <row r="25" spans="1:10" ht="21.75" customHeight="1">
      <c r="A25" s="23" t="s">
        <v>125</v>
      </c>
      <c r="D25" s="11"/>
      <c r="E25" s="11"/>
      <c r="F25" s="11"/>
      <c r="H25" s="1"/>
    </row>
    <row r="26" spans="1:10" ht="21.75" customHeight="1">
      <c r="A26" s="23" t="s">
        <v>90</v>
      </c>
      <c r="D26" s="11"/>
      <c r="E26" s="11"/>
      <c r="F26" s="11"/>
      <c r="H26" s="1"/>
    </row>
    <row r="27" spans="1:10" ht="21.75" customHeight="1">
      <c r="A27" s="10" t="s">
        <v>131</v>
      </c>
      <c r="D27" s="11"/>
      <c r="E27" s="11"/>
      <c r="F27" s="11"/>
      <c r="H27" s="1"/>
    </row>
    <row r="28" spans="1:10" ht="21.75" customHeight="1">
      <c r="A28" s="10" t="s">
        <v>148</v>
      </c>
      <c r="D28" s="11"/>
      <c r="E28" s="11"/>
      <c r="F28" s="11"/>
      <c r="G28" s="24">
        <v>-19510</v>
      </c>
      <c r="H28" s="1"/>
      <c r="I28" s="24">
        <v>546</v>
      </c>
    </row>
    <row r="29" spans="1:10" ht="21.75" customHeight="1">
      <c r="A29" s="16" t="s">
        <v>123</v>
      </c>
      <c r="D29" s="11"/>
      <c r="E29" s="11"/>
      <c r="F29" s="11"/>
      <c r="G29" s="1">
        <f>SUM(G25:G28)</f>
        <v>-19510</v>
      </c>
      <c r="H29" s="1"/>
      <c r="I29" s="1">
        <f>SUM(I25:I28)</f>
        <v>546</v>
      </c>
      <c r="J29" s="1"/>
    </row>
    <row r="30" spans="1:10" ht="21.75" customHeight="1" thickBot="1">
      <c r="A30" s="18" t="s">
        <v>63</v>
      </c>
      <c r="D30" s="11"/>
      <c r="E30" s="11"/>
      <c r="F30" s="11"/>
      <c r="G30" s="22">
        <f>SUM(G29,G22)</f>
        <v>-22139</v>
      </c>
      <c r="H30" s="1"/>
      <c r="I30" s="22">
        <f>SUM(I29,I22)</f>
        <v>4108</v>
      </c>
      <c r="J30" s="1"/>
    </row>
    <row r="31" spans="1:10" ht="21.75" customHeight="1" thickTop="1">
      <c r="A31" s="18"/>
      <c r="D31" s="11"/>
      <c r="E31" s="11"/>
      <c r="F31" s="11"/>
      <c r="G31" s="1"/>
      <c r="H31" s="1"/>
      <c r="I31" s="1"/>
    </row>
    <row r="32" spans="1:10" ht="21.75" customHeight="1">
      <c r="A32" s="18"/>
      <c r="D32" s="11"/>
      <c r="E32" s="11"/>
      <c r="F32" s="11"/>
      <c r="G32" s="1"/>
      <c r="I32" s="19" t="s">
        <v>0</v>
      </c>
    </row>
    <row r="33" spans="1:9" ht="21.75" customHeight="1">
      <c r="A33" s="16" t="s">
        <v>33</v>
      </c>
      <c r="D33" s="11"/>
      <c r="E33" s="5"/>
      <c r="F33" s="11"/>
      <c r="G33" s="1"/>
      <c r="H33" s="1"/>
      <c r="I33" s="1"/>
    </row>
    <row r="34" spans="1:9" ht="21.75" customHeight="1" thickBot="1">
      <c r="A34" s="16" t="s">
        <v>178</v>
      </c>
      <c r="D34" s="11"/>
      <c r="G34" s="25">
        <f>G22/96000</f>
        <v>-2.7385416666666666E-2</v>
      </c>
      <c r="H34" s="26"/>
      <c r="I34" s="25">
        <f>I22/96000</f>
        <v>3.7104166666666667E-2</v>
      </c>
    </row>
    <row r="35" spans="1:9" ht="21.75" customHeight="1" thickTop="1">
      <c r="D35" s="11"/>
    </row>
    <row r="36" spans="1:9" ht="21.75" customHeight="1">
      <c r="A36" s="10" t="s">
        <v>113</v>
      </c>
      <c r="D36" s="11"/>
      <c r="G36" s="26"/>
      <c r="H36" s="26"/>
      <c r="I36" s="2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showGridLines="0" view="pageBreakPreview" topLeftCell="A8" zoomScale="85" zoomScaleNormal="85" zoomScaleSheetLayoutView="85" workbookViewId="0">
      <selection activeCell="A24" sqref="A24"/>
    </sheetView>
  </sheetViews>
  <sheetFormatPr defaultColWidth="10.88671875" defaultRowHeight="19.5" customHeight="1"/>
  <cols>
    <col min="1" max="2" width="10.88671875" style="10" customWidth="1"/>
    <col min="3" max="3" width="18" style="10" customWidth="1"/>
    <col min="4" max="4" width="2.6640625" style="10" customWidth="1"/>
    <col min="5" max="5" width="15.6640625" style="10" customWidth="1"/>
    <col min="6" max="6" width="1.6640625" style="10" customWidth="1"/>
    <col min="7" max="7" width="15.6640625" style="10" customWidth="1"/>
    <col min="8" max="8" width="1.6640625" style="10" customWidth="1"/>
    <col min="9" max="9" width="15.6640625" style="10" customWidth="1"/>
    <col min="10" max="10" width="1.6640625" style="10" customWidth="1"/>
    <col min="11" max="11" width="15.6640625" style="10" customWidth="1"/>
    <col min="12" max="12" width="1.6640625" style="10" customWidth="1"/>
    <col min="13" max="13" width="15.6640625" style="10" customWidth="1"/>
    <col min="14" max="14" width="1.6640625" style="10" customWidth="1"/>
    <col min="15" max="15" width="23.33203125" style="10" customWidth="1"/>
    <col min="16" max="16" width="1.6640625" style="10" customWidth="1"/>
    <col min="17" max="17" width="25" style="10" customWidth="1"/>
    <col min="18" max="18" width="1.6640625" style="10" customWidth="1"/>
    <col min="19" max="19" width="15.6640625" style="10" customWidth="1"/>
    <col min="20" max="20" width="1.6640625" style="10" customWidth="1"/>
    <col min="21" max="21" width="15.6640625" style="10" customWidth="1"/>
    <col min="22" max="16384" width="10.88671875" style="10"/>
  </cols>
  <sheetData>
    <row r="1" spans="1:21" ht="19.5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9" t="s">
        <v>74</v>
      </c>
    </row>
    <row r="2" spans="1:21" ht="19.5" customHeight="1">
      <c r="A2" s="7" t="s">
        <v>54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1" ht="19.5" customHeight="1">
      <c r="A3" s="7" t="s">
        <v>52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9.5" customHeight="1">
      <c r="A4" s="7" t="s">
        <v>156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9.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 t="s">
        <v>55</v>
      </c>
    </row>
    <row r="6" spans="1:21" ht="19.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41" t="s">
        <v>71</v>
      </c>
      <c r="P6" s="41"/>
      <c r="Q6" s="41"/>
      <c r="R6" s="41"/>
      <c r="S6" s="41"/>
      <c r="T6" s="28"/>
      <c r="U6" s="28"/>
    </row>
    <row r="7" spans="1:21" ht="19.5" customHeight="1">
      <c r="C7" s="11"/>
      <c r="D7" s="11"/>
      <c r="N7" s="28"/>
      <c r="O7" s="44" t="s">
        <v>69</v>
      </c>
      <c r="P7" s="44"/>
      <c r="Q7" s="44"/>
      <c r="R7" s="44"/>
      <c r="T7" s="28"/>
      <c r="U7" s="28"/>
    </row>
    <row r="8" spans="1:21" ht="19.5" customHeight="1">
      <c r="C8" s="11"/>
      <c r="D8" s="11"/>
      <c r="N8" s="28"/>
      <c r="O8" s="11"/>
      <c r="P8" s="11"/>
      <c r="Q8" s="11" t="s">
        <v>81</v>
      </c>
      <c r="R8" s="11"/>
      <c r="T8" s="28"/>
      <c r="U8" s="28"/>
    </row>
    <row r="9" spans="1:21" ht="19.5" customHeight="1">
      <c r="C9" s="11"/>
      <c r="D9" s="11"/>
      <c r="N9" s="28"/>
      <c r="O9" s="11"/>
      <c r="P9" s="11"/>
      <c r="Q9" s="11" t="s">
        <v>94</v>
      </c>
      <c r="R9" s="11"/>
      <c r="T9" s="28"/>
      <c r="U9" s="28"/>
    </row>
    <row r="10" spans="1:21" ht="19.5" customHeight="1">
      <c r="C10" s="11"/>
      <c r="D10" s="11"/>
      <c r="N10" s="28"/>
      <c r="O10" s="11"/>
      <c r="P10" s="11"/>
      <c r="Q10" s="11" t="s">
        <v>95</v>
      </c>
      <c r="R10" s="11"/>
      <c r="T10" s="28"/>
      <c r="U10" s="28"/>
    </row>
    <row r="11" spans="1:21" ht="19.5" customHeight="1">
      <c r="C11" s="11"/>
      <c r="D11" s="11"/>
      <c r="N11" s="28"/>
      <c r="O11" s="11" t="s">
        <v>144</v>
      </c>
      <c r="P11" s="11"/>
      <c r="Q11" s="11" t="s">
        <v>96</v>
      </c>
      <c r="R11" s="11"/>
      <c r="T11" s="28"/>
      <c r="U11" s="28"/>
    </row>
    <row r="12" spans="1:21" ht="19.5" customHeight="1">
      <c r="C12" s="11"/>
      <c r="D12" s="11"/>
      <c r="F12" s="11"/>
      <c r="G12" s="11"/>
      <c r="H12" s="11"/>
      <c r="I12" s="42"/>
      <c r="J12" s="42"/>
      <c r="K12" s="42"/>
      <c r="L12" s="42"/>
      <c r="M12" s="42"/>
      <c r="N12" s="28"/>
      <c r="O12" s="11" t="s">
        <v>132</v>
      </c>
      <c r="P12" s="11"/>
      <c r="Q12" s="11" t="s">
        <v>133</v>
      </c>
      <c r="R12" s="28"/>
      <c r="S12" s="11"/>
      <c r="T12" s="28"/>
      <c r="U12" s="28"/>
    </row>
    <row r="13" spans="1:21" ht="19.5" customHeight="1">
      <c r="C13" s="11"/>
      <c r="D13" s="11"/>
      <c r="E13" s="11" t="s">
        <v>122</v>
      </c>
      <c r="F13" s="11"/>
      <c r="G13" s="11"/>
      <c r="H13" s="11"/>
      <c r="I13" s="43" t="s">
        <v>21</v>
      </c>
      <c r="J13" s="43"/>
      <c r="K13" s="43"/>
      <c r="L13" s="43"/>
      <c r="M13" s="43"/>
      <c r="N13" s="28"/>
      <c r="O13" s="11" t="s">
        <v>91</v>
      </c>
      <c r="P13" s="11"/>
      <c r="Q13" s="11" t="s">
        <v>97</v>
      </c>
      <c r="R13" s="28"/>
      <c r="S13" s="11" t="s">
        <v>75</v>
      </c>
      <c r="T13" s="28"/>
      <c r="U13" s="28"/>
    </row>
    <row r="14" spans="1:21" ht="19.5" customHeight="1">
      <c r="C14" s="11"/>
      <c r="D14" s="11"/>
      <c r="E14" s="11" t="s">
        <v>53</v>
      </c>
      <c r="F14" s="11"/>
      <c r="G14" s="11" t="s">
        <v>65</v>
      </c>
      <c r="H14" s="11"/>
      <c r="I14" s="11" t="s">
        <v>118</v>
      </c>
      <c r="K14" s="11" t="s">
        <v>118</v>
      </c>
      <c r="N14" s="28"/>
      <c r="O14" s="11" t="s">
        <v>92</v>
      </c>
      <c r="P14" s="11"/>
      <c r="Q14" s="11" t="s">
        <v>98</v>
      </c>
      <c r="R14" s="28"/>
      <c r="S14" s="11" t="s">
        <v>72</v>
      </c>
      <c r="T14" s="28"/>
      <c r="U14" s="28"/>
    </row>
    <row r="15" spans="1:21" ht="19.5" customHeight="1">
      <c r="E15" s="12" t="s">
        <v>44</v>
      </c>
      <c r="G15" s="12" t="s">
        <v>44</v>
      </c>
      <c r="I15" s="12" t="s">
        <v>119</v>
      </c>
      <c r="J15" s="11"/>
      <c r="K15" s="12" t="s">
        <v>120</v>
      </c>
      <c r="M15" s="12" t="s">
        <v>45</v>
      </c>
      <c r="O15" s="12" t="s">
        <v>93</v>
      </c>
      <c r="P15" s="11"/>
      <c r="Q15" s="12" t="s">
        <v>93</v>
      </c>
      <c r="S15" s="12" t="s">
        <v>76</v>
      </c>
      <c r="U15" s="12" t="s">
        <v>46</v>
      </c>
    </row>
    <row r="16" spans="1:21" ht="19.5" customHeight="1">
      <c r="A16" s="16" t="s">
        <v>128</v>
      </c>
      <c r="E16" s="1">
        <v>96000</v>
      </c>
      <c r="F16" s="1"/>
      <c r="G16" s="1">
        <v>325200</v>
      </c>
      <c r="H16" s="1"/>
      <c r="I16" s="1">
        <v>9600</v>
      </c>
      <c r="J16" s="19"/>
      <c r="K16" s="1">
        <v>2500</v>
      </c>
      <c r="L16" s="1"/>
      <c r="M16" s="1">
        <v>768710</v>
      </c>
      <c r="N16" s="1"/>
      <c r="O16" s="1">
        <v>285982</v>
      </c>
      <c r="P16" s="31"/>
      <c r="Q16" s="1">
        <v>6761</v>
      </c>
      <c r="R16" s="31"/>
      <c r="S16" s="19">
        <f>SUM(O16:R16)</f>
        <v>292743</v>
      </c>
      <c r="T16" s="1"/>
      <c r="U16" s="1">
        <f>SUM(E16:M16,S16)</f>
        <v>1494753</v>
      </c>
    </row>
    <row r="17" spans="1:21" ht="19.5" customHeight="1">
      <c r="A17" s="10" t="s">
        <v>82</v>
      </c>
      <c r="E17" s="1">
        <v>0</v>
      </c>
      <c r="F17" s="1"/>
      <c r="G17" s="19">
        <v>0</v>
      </c>
      <c r="H17" s="1"/>
      <c r="I17" s="19">
        <v>0</v>
      </c>
      <c r="J17" s="19"/>
      <c r="K17" s="19">
        <v>0</v>
      </c>
      <c r="L17" s="1"/>
      <c r="M17" s="19">
        <f>SUM(PL!I22)</f>
        <v>3562</v>
      </c>
      <c r="N17" s="1"/>
      <c r="O17" s="31">
        <v>0</v>
      </c>
      <c r="P17" s="31"/>
      <c r="Q17" s="31">
        <v>0</v>
      </c>
      <c r="R17" s="31"/>
      <c r="S17" s="19">
        <f>SUM(O17:R17)</f>
        <v>0</v>
      </c>
      <c r="T17" s="1"/>
      <c r="U17" s="1">
        <f>SUM(E17:M17,S17)</f>
        <v>3562</v>
      </c>
    </row>
    <row r="18" spans="1:21" ht="19.5" customHeight="1">
      <c r="A18" s="10" t="s">
        <v>123</v>
      </c>
      <c r="E18" s="2">
        <v>0</v>
      </c>
      <c r="F18" s="1"/>
      <c r="G18" s="20">
        <v>0</v>
      </c>
      <c r="H18" s="1"/>
      <c r="I18" s="20">
        <v>0</v>
      </c>
      <c r="J18" s="19"/>
      <c r="K18" s="20">
        <v>0</v>
      </c>
      <c r="L18" s="1"/>
      <c r="M18" s="20">
        <v>0</v>
      </c>
      <c r="N18" s="1"/>
      <c r="O18" s="32">
        <f>SUM(PL!I29)</f>
        <v>546</v>
      </c>
      <c r="P18" s="31"/>
      <c r="Q18" s="32">
        <v>0</v>
      </c>
      <c r="R18" s="31"/>
      <c r="S18" s="20">
        <f>SUM(O18:R18)</f>
        <v>546</v>
      </c>
      <c r="T18" s="1"/>
      <c r="U18" s="2">
        <f>SUM(E18:M18,S18)</f>
        <v>546</v>
      </c>
    </row>
    <row r="19" spans="1:21" ht="19.5" customHeight="1">
      <c r="A19" s="10" t="s">
        <v>63</v>
      </c>
      <c r="D19" s="11"/>
      <c r="E19" s="32">
        <f>SUM(E17:E18)</f>
        <v>0</v>
      </c>
      <c r="F19" s="1"/>
      <c r="G19" s="32">
        <f>SUM(G17:G18)</f>
        <v>0</v>
      </c>
      <c r="H19" s="1"/>
      <c r="I19" s="32">
        <f>SUM(I17:I18)</f>
        <v>0</v>
      </c>
      <c r="J19" s="31"/>
      <c r="K19" s="32">
        <f>SUM(K17:K18)</f>
        <v>0</v>
      </c>
      <c r="L19" s="1"/>
      <c r="M19" s="32">
        <f>SUM(M17:M18)</f>
        <v>3562</v>
      </c>
      <c r="N19" s="1"/>
      <c r="O19" s="32">
        <f>SUM(O17:O18)</f>
        <v>546</v>
      </c>
      <c r="P19" s="31"/>
      <c r="Q19" s="32">
        <f>SUM(Q17:Q18)</f>
        <v>0</v>
      </c>
      <c r="R19" s="31"/>
      <c r="S19" s="32">
        <f>SUM(S17:S18)</f>
        <v>546</v>
      </c>
      <c r="T19" s="1"/>
      <c r="U19" s="32">
        <f>SUM(U17:U18)</f>
        <v>4108</v>
      </c>
    </row>
    <row r="20" spans="1:21" ht="19.5" customHeight="1" thickBot="1">
      <c r="A20" s="16" t="s">
        <v>163</v>
      </c>
      <c r="E20" s="4">
        <f>SUM(E16,E19:E19)</f>
        <v>96000</v>
      </c>
      <c r="F20" s="1"/>
      <c r="G20" s="4">
        <f>SUM(G16,G19:G19)</f>
        <v>325200</v>
      </c>
      <c r="H20" s="1"/>
      <c r="I20" s="4">
        <f>SUM(I16,I19:I19)</f>
        <v>9600</v>
      </c>
      <c r="J20" s="1"/>
      <c r="K20" s="4">
        <f>SUM(K16,K19:K19)</f>
        <v>2500</v>
      </c>
      <c r="L20" s="1"/>
      <c r="M20" s="4">
        <f>SUM(M16,M19:M19)</f>
        <v>772272</v>
      </c>
      <c r="N20" s="1"/>
      <c r="O20" s="4">
        <f>SUM(O16,O19:O19)</f>
        <v>286528</v>
      </c>
      <c r="P20" s="1"/>
      <c r="Q20" s="4">
        <f>SUM(Q16,Q19:Q19)</f>
        <v>6761</v>
      </c>
      <c r="R20" s="1"/>
      <c r="S20" s="4">
        <f>SUM(S16,S19:S19)</f>
        <v>293289</v>
      </c>
      <c r="T20" s="1"/>
      <c r="U20" s="4">
        <f>SUM(U16,U19:U19)</f>
        <v>1498861</v>
      </c>
    </row>
    <row r="21" spans="1:21" ht="19.5" customHeight="1" thickTop="1">
      <c r="A21" s="1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9.5" customHeight="1">
      <c r="A22" s="16" t="s">
        <v>164</v>
      </c>
      <c r="E22" s="1">
        <v>96000</v>
      </c>
      <c r="F22" s="1"/>
      <c r="G22" s="1">
        <v>325200</v>
      </c>
      <c r="H22" s="1"/>
      <c r="I22" s="1">
        <v>9600</v>
      </c>
      <c r="J22" s="1"/>
      <c r="K22" s="1">
        <v>2500</v>
      </c>
      <c r="L22" s="1"/>
      <c r="M22" s="1">
        <v>751126</v>
      </c>
      <c r="N22" s="1"/>
      <c r="O22" s="1">
        <v>227045</v>
      </c>
      <c r="P22" s="1"/>
      <c r="Q22" s="1">
        <v>6761</v>
      </c>
      <c r="R22" s="1"/>
      <c r="S22" s="19">
        <f>SUM(O22:Q22)</f>
        <v>233806</v>
      </c>
      <c r="T22" s="1"/>
      <c r="U22" s="1">
        <f>SUM(E22:M22,S22)</f>
        <v>1418232</v>
      </c>
    </row>
    <row r="23" spans="1:21" ht="19.5" customHeight="1">
      <c r="A23" s="10" t="s">
        <v>172</v>
      </c>
      <c r="E23" s="1">
        <v>0</v>
      </c>
      <c r="F23" s="1"/>
      <c r="G23" s="19">
        <v>0</v>
      </c>
      <c r="H23" s="1"/>
      <c r="I23" s="19">
        <v>0</v>
      </c>
      <c r="J23" s="19"/>
      <c r="K23" s="19">
        <v>0</v>
      </c>
      <c r="L23" s="1"/>
      <c r="M23" s="19">
        <f>SUM(PL!G22)</f>
        <v>-2629</v>
      </c>
      <c r="N23" s="1"/>
      <c r="O23" s="31">
        <v>0</v>
      </c>
      <c r="P23" s="31"/>
      <c r="Q23" s="31">
        <v>0</v>
      </c>
      <c r="R23" s="31"/>
      <c r="S23" s="19">
        <f>SUM(O23:R23)</f>
        <v>0</v>
      </c>
      <c r="T23" s="1"/>
      <c r="U23" s="1">
        <f>SUM(E23:M23,S23)</f>
        <v>-2629</v>
      </c>
    </row>
    <row r="24" spans="1:21" ht="19.5" customHeight="1">
      <c r="A24" s="10" t="s">
        <v>123</v>
      </c>
      <c r="E24" s="2">
        <v>0</v>
      </c>
      <c r="F24" s="1"/>
      <c r="G24" s="20">
        <v>0</v>
      </c>
      <c r="H24" s="1"/>
      <c r="I24" s="20">
        <v>0</v>
      </c>
      <c r="J24" s="19"/>
      <c r="K24" s="20">
        <v>0</v>
      </c>
      <c r="L24" s="1"/>
      <c r="M24" s="20">
        <v>0</v>
      </c>
      <c r="N24" s="1"/>
      <c r="O24" s="32">
        <f>SUM(PL!G28)</f>
        <v>-19510</v>
      </c>
      <c r="P24" s="31"/>
      <c r="Q24" s="32">
        <v>0</v>
      </c>
      <c r="R24" s="31"/>
      <c r="S24" s="20">
        <f>SUM(O24:R24)</f>
        <v>-19510</v>
      </c>
      <c r="T24" s="1"/>
      <c r="U24" s="2">
        <f>SUM(E24:M24,S24)</f>
        <v>-19510</v>
      </c>
    </row>
    <row r="25" spans="1:21" ht="19.5" customHeight="1">
      <c r="A25" s="10" t="s">
        <v>63</v>
      </c>
      <c r="D25" s="11"/>
      <c r="E25" s="35">
        <f>SUM(E23:E24)</f>
        <v>0</v>
      </c>
      <c r="F25" s="1"/>
      <c r="G25" s="35">
        <f>SUM(G23:G24)</f>
        <v>0</v>
      </c>
      <c r="H25" s="1"/>
      <c r="I25" s="35">
        <f>SUM(I23:I24)</f>
        <v>0</v>
      </c>
      <c r="J25" s="31"/>
      <c r="K25" s="35">
        <f>SUM(K23:K24)</f>
        <v>0</v>
      </c>
      <c r="L25" s="1"/>
      <c r="M25" s="35">
        <f>SUM(M23:M24)</f>
        <v>-2629</v>
      </c>
      <c r="N25" s="1"/>
      <c r="O25" s="35">
        <f>SUM(O23:O24)</f>
        <v>-19510</v>
      </c>
      <c r="P25" s="31"/>
      <c r="Q25" s="35">
        <f>SUM(Q23:Q24)</f>
        <v>0</v>
      </c>
      <c r="R25" s="31"/>
      <c r="S25" s="35">
        <f>SUM(S23:S24)</f>
        <v>-19510</v>
      </c>
      <c r="T25" s="1"/>
      <c r="U25" s="35">
        <f>SUM(U23:U24)</f>
        <v>-22139</v>
      </c>
    </row>
    <row r="26" spans="1:21" ht="19.5" customHeight="1">
      <c r="A26" s="36" t="s">
        <v>134</v>
      </c>
      <c r="D26" s="11"/>
      <c r="E26" s="31"/>
      <c r="F26" s="1"/>
      <c r="G26" s="31"/>
      <c r="H26" s="1"/>
      <c r="I26" s="31"/>
      <c r="J26" s="31"/>
      <c r="K26" s="31"/>
      <c r="L26" s="1"/>
      <c r="M26" s="31"/>
      <c r="N26" s="1"/>
      <c r="O26" s="31"/>
      <c r="P26" s="31"/>
      <c r="Q26" s="31"/>
      <c r="R26" s="31"/>
      <c r="S26" s="31"/>
      <c r="T26" s="1"/>
      <c r="U26" s="31"/>
    </row>
    <row r="27" spans="1:21" ht="19.5" customHeight="1">
      <c r="A27" s="36" t="s">
        <v>135</v>
      </c>
      <c r="D27" s="11"/>
      <c r="E27" s="31"/>
      <c r="F27" s="1"/>
      <c r="G27" s="31"/>
      <c r="H27" s="1"/>
      <c r="I27" s="31"/>
      <c r="J27" s="31"/>
      <c r="K27" s="31"/>
      <c r="L27" s="1"/>
      <c r="M27" s="31"/>
      <c r="N27" s="1"/>
      <c r="O27" s="31"/>
      <c r="P27" s="31"/>
      <c r="Q27" s="31"/>
      <c r="R27" s="31"/>
      <c r="S27" s="31"/>
      <c r="T27" s="1"/>
      <c r="U27" s="31"/>
    </row>
    <row r="28" spans="1:21" ht="19.5" customHeight="1">
      <c r="A28" s="36" t="s">
        <v>110</v>
      </c>
      <c r="D28" s="11"/>
      <c r="E28" s="32">
        <v>0</v>
      </c>
      <c r="F28" s="1"/>
      <c r="G28" s="32">
        <v>0</v>
      </c>
      <c r="H28" s="1"/>
      <c r="I28" s="32">
        <v>0</v>
      </c>
      <c r="J28" s="31"/>
      <c r="K28" s="32">
        <v>0</v>
      </c>
      <c r="L28" s="1"/>
      <c r="M28" s="32">
        <v>25</v>
      </c>
      <c r="N28" s="1"/>
      <c r="O28" s="32">
        <v>-25</v>
      </c>
      <c r="P28" s="31"/>
      <c r="Q28" s="32">
        <v>0</v>
      </c>
      <c r="R28" s="31"/>
      <c r="S28" s="20">
        <f>SUM(O28:R28)</f>
        <v>-25</v>
      </c>
      <c r="T28" s="1"/>
      <c r="U28" s="2">
        <f>SUM(E28:M28,S28)</f>
        <v>0</v>
      </c>
    </row>
    <row r="29" spans="1:21" ht="19.5" customHeight="1" thickBot="1">
      <c r="A29" s="16" t="s">
        <v>157</v>
      </c>
      <c r="E29" s="4">
        <f>SUM(E22,E25:E28)</f>
        <v>96000</v>
      </c>
      <c r="F29" s="1"/>
      <c r="G29" s="4">
        <f>SUM(G22,G25:G28)</f>
        <v>325200</v>
      </c>
      <c r="H29" s="1"/>
      <c r="I29" s="4">
        <f>SUM(I22,I25:I28)</f>
        <v>9600</v>
      </c>
      <c r="J29" s="1"/>
      <c r="K29" s="4">
        <f>SUM(K22,K25:K28)</f>
        <v>2500</v>
      </c>
      <c r="L29" s="1"/>
      <c r="M29" s="4">
        <f>SUM(M22,M25:M28)</f>
        <v>748522</v>
      </c>
      <c r="N29" s="1"/>
      <c r="O29" s="4">
        <f>SUM(O22,O25:O28)</f>
        <v>207510</v>
      </c>
      <c r="P29" s="1"/>
      <c r="Q29" s="4">
        <f>SUM(Q22,Q25:Q28)</f>
        <v>6761</v>
      </c>
      <c r="R29" s="1"/>
      <c r="S29" s="4">
        <f>SUM(S22,S25:S28)</f>
        <v>214271</v>
      </c>
      <c r="T29" s="1"/>
      <c r="U29" s="4">
        <f>SUM(U22,U25:U28)</f>
        <v>1396093</v>
      </c>
    </row>
    <row r="30" spans="1:21" ht="19.5" customHeight="1" thickTop="1">
      <c r="A30" s="16"/>
      <c r="E30" s="1">
        <f>E22-BS!I52</f>
        <v>0</v>
      </c>
      <c r="F30" s="1"/>
      <c r="G30" s="1">
        <f>G22-BS!I53</f>
        <v>0</v>
      </c>
      <c r="H30" s="1"/>
      <c r="I30" s="1">
        <f>I22-BS!I55</f>
        <v>0</v>
      </c>
      <c r="J30" s="1"/>
      <c r="K30" s="1">
        <f>ce!K22-BS!I56</f>
        <v>0</v>
      </c>
      <c r="L30" s="1"/>
      <c r="M30" s="1">
        <f>M22-BS!I57</f>
        <v>0</v>
      </c>
      <c r="N30" s="1"/>
      <c r="O30" s="1"/>
      <c r="P30" s="1"/>
      <c r="Q30" s="1"/>
      <c r="R30" s="1"/>
      <c r="S30" s="1">
        <f>S22-BS!I58</f>
        <v>0</v>
      </c>
      <c r="T30" s="1"/>
      <c r="U30" s="1">
        <f>U22-BS!I59</f>
        <v>0</v>
      </c>
    </row>
    <row r="31" spans="1:21" ht="19.5" customHeight="1">
      <c r="A31" s="16"/>
      <c r="E31" s="1">
        <f>E29-BS!G52</f>
        <v>0</v>
      </c>
      <c r="F31" s="1"/>
      <c r="G31" s="1">
        <f>G29-BS!G53</f>
        <v>0</v>
      </c>
      <c r="H31" s="1"/>
      <c r="I31" s="1">
        <f>I29-BS!G55</f>
        <v>0</v>
      </c>
      <c r="J31" s="1"/>
      <c r="K31" s="1">
        <f>K29-BS!G56</f>
        <v>0</v>
      </c>
      <c r="L31" s="1"/>
      <c r="M31" s="1">
        <f>M29-BS!G57</f>
        <v>0</v>
      </c>
      <c r="N31" s="1"/>
      <c r="O31" s="1"/>
      <c r="P31" s="1"/>
      <c r="Q31" s="1"/>
      <c r="R31" s="1"/>
      <c r="S31" s="1">
        <f>S29-BS!G58</f>
        <v>0</v>
      </c>
      <c r="T31" s="1"/>
      <c r="U31" s="1">
        <f>U29-BS!G59</f>
        <v>0</v>
      </c>
    </row>
    <row r="32" spans="1:21" ht="19.5" customHeight="1">
      <c r="A32" s="10" t="s">
        <v>113</v>
      </c>
    </row>
  </sheetData>
  <mergeCells count="4">
    <mergeCell ref="O6:S6"/>
    <mergeCell ref="I12:M12"/>
    <mergeCell ref="I13:M13"/>
    <mergeCell ref="O7:R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view="pageBreakPreview" topLeftCell="A58" zoomScaleNormal="100" zoomScaleSheetLayoutView="100" workbookViewId="0">
      <selection activeCell="G71" sqref="G71"/>
    </sheetView>
  </sheetViews>
  <sheetFormatPr defaultColWidth="10.88671875" defaultRowHeight="21" customHeight="1"/>
  <cols>
    <col min="1" max="2" width="10.88671875" style="10" customWidth="1"/>
    <col min="3" max="3" width="13" style="10" customWidth="1"/>
    <col min="4" max="4" width="24.5546875" style="10" customWidth="1"/>
    <col min="5" max="5" width="2.6640625" style="10" customWidth="1"/>
    <col min="6" max="6" width="4" style="10" customWidth="1"/>
    <col min="7" max="7" width="16.44140625" style="10" customWidth="1"/>
    <col min="8" max="8" width="2.6640625" style="10" customWidth="1"/>
    <col min="9" max="9" width="17.6640625" style="10" customWidth="1"/>
    <col min="10" max="10" width="1.109375" style="10" customWidth="1"/>
    <col min="11" max="16384" width="10.88671875" style="10"/>
  </cols>
  <sheetData>
    <row r="1" spans="1:9" ht="21.75" customHeight="1">
      <c r="A1" s="7"/>
      <c r="B1" s="8"/>
      <c r="C1" s="8"/>
      <c r="D1" s="8"/>
      <c r="E1" s="8"/>
      <c r="F1" s="8"/>
      <c r="G1" s="8"/>
      <c r="H1" s="8"/>
      <c r="I1" s="9" t="s">
        <v>74</v>
      </c>
    </row>
    <row r="2" spans="1:9" ht="21.75" customHeight="1">
      <c r="A2" s="7" t="s">
        <v>54</v>
      </c>
      <c r="B2" s="8"/>
      <c r="C2" s="8"/>
      <c r="D2" s="8"/>
      <c r="E2" s="8"/>
      <c r="F2" s="8"/>
      <c r="G2" s="8"/>
      <c r="H2" s="8"/>
      <c r="I2" s="8"/>
    </row>
    <row r="3" spans="1:9" ht="21.75" customHeight="1">
      <c r="A3" s="7" t="s">
        <v>112</v>
      </c>
      <c r="B3" s="8"/>
      <c r="C3" s="8"/>
      <c r="D3" s="8"/>
      <c r="E3" s="8"/>
      <c r="F3" s="8"/>
      <c r="G3" s="8"/>
      <c r="H3" s="8"/>
      <c r="I3" s="8"/>
    </row>
    <row r="4" spans="1:9" ht="21.75" customHeight="1">
      <c r="A4" s="7" t="s">
        <v>156</v>
      </c>
      <c r="B4" s="8"/>
      <c r="C4" s="8"/>
      <c r="D4" s="8"/>
      <c r="E4" s="8"/>
      <c r="F4" s="8"/>
      <c r="G4" s="8"/>
      <c r="H4" s="8"/>
      <c r="I4" s="8"/>
    </row>
    <row r="5" spans="1:9" ht="21.75" customHeight="1">
      <c r="A5" s="8"/>
      <c r="B5" s="8"/>
      <c r="C5" s="8"/>
      <c r="D5" s="8"/>
      <c r="E5" s="8"/>
      <c r="F5" s="8"/>
      <c r="G5" s="8"/>
      <c r="H5" s="8"/>
      <c r="I5" s="9" t="s">
        <v>55</v>
      </c>
    </row>
    <row r="6" spans="1:9" ht="21.75" customHeight="1">
      <c r="C6" s="11"/>
      <c r="D6" s="11"/>
      <c r="E6" s="13"/>
      <c r="F6" s="13"/>
      <c r="G6" s="14" t="s">
        <v>159</v>
      </c>
      <c r="H6" s="15"/>
      <c r="I6" s="14">
        <v>2024</v>
      </c>
    </row>
    <row r="7" spans="1:9" ht="21.75" customHeight="1">
      <c r="A7" s="7" t="s">
        <v>34</v>
      </c>
      <c r="D7" s="11"/>
    </row>
    <row r="8" spans="1:9" ht="21.75" customHeight="1">
      <c r="A8" s="6" t="s">
        <v>169</v>
      </c>
      <c r="D8" s="11"/>
      <c r="G8" s="1">
        <f>SUM(PL!G20)</f>
        <v>-5256</v>
      </c>
      <c r="H8" s="1"/>
      <c r="I8" s="1">
        <f>SUM(PL!I20)</f>
        <v>2046</v>
      </c>
    </row>
    <row r="9" spans="1:9" ht="21.75" customHeight="1">
      <c r="A9" s="6" t="s">
        <v>173</v>
      </c>
      <c r="D9" s="11"/>
      <c r="G9" s="1"/>
      <c r="H9" s="1"/>
      <c r="I9" s="1"/>
    </row>
    <row r="10" spans="1:9" ht="21.75" customHeight="1">
      <c r="A10" s="6" t="s">
        <v>35</v>
      </c>
      <c r="D10" s="11"/>
      <c r="G10" s="1"/>
      <c r="H10" s="1"/>
      <c r="I10" s="1"/>
    </row>
    <row r="11" spans="1:9" ht="21.75" customHeight="1">
      <c r="A11" s="6" t="s">
        <v>70</v>
      </c>
      <c r="D11" s="11"/>
      <c r="G11" s="19">
        <v>5177</v>
      </c>
      <c r="H11" s="1"/>
      <c r="I11" s="19">
        <v>4536</v>
      </c>
    </row>
    <row r="12" spans="1:9" ht="21.75" customHeight="1">
      <c r="A12" s="38" t="s">
        <v>174</v>
      </c>
      <c r="D12" s="11"/>
      <c r="G12" s="19">
        <v>920</v>
      </c>
      <c r="H12" s="1"/>
      <c r="I12" s="19">
        <v>1038</v>
      </c>
    </row>
    <row r="13" spans="1:9" ht="21.75" customHeight="1">
      <c r="A13" s="6" t="s">
        <v>145</v>
      </c>
      <c r="D13" s="11"/>
      <c r="G13" s="19">
        <v>12747</v>
      </c>
      <c r="H13" s="1"/>
      <c r="I13" s="19">
        <v>8920</v>
      </c>
    </row>
    <row r="14" spans="1:9" ht="21.75" customHeight="1">
      <c r="A14" s="6" t="s">
        <v>176</v>
      </c>
      <c r="D14" s="11"/>
      <c r="G14" s="19">
        <v>1474</v>
      </c>
      <c r="H14" s="1"/>
      <c r="I14" s="19">
        <v>-2387</v>
      </c>
    </row>
    <row r="15" spans="1:9" ht="21.75" customHeight="1">
      <c r="A15" s="6" t="s">
        <v>36</v>
      </c>
      <c r="D15" s="11"/>
      <c r="G15" s="19">
        <v>-1096</v>
      </c>
      <c r="H15" s="1"/>
      <c r="I15" s="19">
        <v>-936</v>
      </c>
    </row>
    <row r="16" spans="1:9" ht="21.75" customHeight="1">
      <c r="A16" s="6" t="s">
        <v>136</v>
      </c>
      <c r="D16" s="11"/>
      <c r="G16" s="19">
        <v>202</v>
      </c>
      <c r="H16" s="1"/>
      <c r="I16" s="19">
        <v>132</v>
      </c>
    </row>
    <row r="17" spans="1:9" ht="21.75" customHeight="1">
      <c r="A17" s="6" t="s">
        <v>79</v>
      </c>
      <c r="D17" s="11"/>
      <c r="G17" s="19">
        <v>-10214</v>
      </c>
      <c r="H17" s="1"/>
      <c r="I17" s="19">
        <v>-8897</v>
      </c>
    </row>
    <row r="18" spans="1:9" ht="21.75" customHeight="1">
      <c r="A18" s="10" t="s">
        <v>105</v>
      </c>
      <c r="D18" s="11"/>
      <c r="G18" s="19">
        <v>-56</v>
      </c>
      <c r="H18" s="1"/>
      <c r="I18" s="19">
        <v>-267</v>
      </c>
    </row>
    <row r="19" spans="1:9" ht="21.75" customHeight="1">
      <c r="A19" s="10" t="s">
        <v>116</v>
      </c>
      <c r="D19" s="11"/>
      <c r="G19" s="31">
        <v>62</v>
      </c>
      <c r="H19" s="1"/>
      <c r="I19" s="31">
        <v>723</v>
      </c>
    </row>
    <row r="20" spans="1:9" ht="21.75" customHeight="1">
      <c r="A20" s="10" t="s">
        <v>73</v>
      </c>
      <c r="D20" s="11"/>
      <c r="G20" s="32">
        <v>1339</v>
      </c>
      <c r="H20" s="1"/>
      <c r="I20" s="32">
        <v>1529</v>
      </c>
    </row>
    <row r="21" spans="1:9" ht="21.75" customHeight="1">
      <c r="A21" s="10" t="s">
        <v>117</v>
      </c>
      <c r="D21" s="11"/>
      <c r="G21" s="1"/>
      <c r="H21" s="1"/>
      <c r="I21" s="1"/>
    </row>
    <row r="22" spans="1:9" ht="21.75" customHeight="1">
      <c r="A22" s="10" t="s">
        <v>37</v>
      </c>
      <c r="D22" s="11"/>
      <c r="G22" s="1">
        <f>SUM(G8:G20)</f>
        <v>5299</v>
      </c>
      <c r="H22" s="1"/>
      <c r="I22" s="1">
        <f>SUM(I8:I20)</f>
        <v>6437</v>
      </c>
    </row>
    <row r="23" spans="1:9" ht="21.75" customHeight="1">
      <c r="A23" s="6" t="s">
        <v>38</v>
      </c>
      <c r="D23" s="11"/>
      <c r="G23" s="1"/>
      <c r="H23" s="1"/>
      <c r="I23" s="1"/>
    </row>
    <row r="24" spans="1:9" ht="21.75" customHeight="1">
      <c r="A24" s="6" t="s">
        <v>165</v>
      </c>
      <c r="D24" s="11"/>
      <c r="G24" s="1">
        <v>9899</v>
      </c>
      <c r="H24" s="1"/>
      <c r="I24" s="1">
        <v>-20263</v>
      </c>
    </row>
    <row r="25" spans="1:9" ht="21.75" customHeight="1">
      <c r="A25" s="6" t="s">
        <v>39</v>
      </c>
      <c r="D25" s="11"/>
      <c r="G25" s="1">
        <v>20747</v>
      </c>
      <c r="H25" s="1"/>
      <c r="I25" s="1">
        <v>-14748</v>
      </c>
    </row>
    <row r="26" spans="1:9" ht="21.75" customHeight="1">
      <c r="A26" s="6" t="s">
        <v>40</v>
      </c>
      <c r="D26" s="11"/>
      <c r="G26" s="1">
        <v>-1765</v>
      </c>
      <c r="H26" s="1"/>
      <c r="I26" s="1">
        <v>-5245</v>
      </c>
    </row>
    <row r="27" spans="1:9" ht="21.75" customHeight="1">
      <c r="A27" s="6" t="s">
        <v>111</v>
      </c>
      <c r="D27" s="11"/>
      <c r="G27" s="1">
        <v>-122</v>
      </c>
      <c r="H27" s="1"/>
      <c r="I27" s="1">
        <v>-228</v>
      </c>
    </row>
    <row r="28" spans="1:9" ht="21.75" customHeight="1">
      <c r="A28" s="6" t="s">
        <v>41</v>
      </c>
      <c r="D28" s="11"/>
      <c r="G28" s="31"/>
      <c r="H28" s="1"/>
      <c r="I28" s="31"/>
    </row>
    <row r="29" spans="1:9" ht="21.75" customHeight="1">
      <c r="A29" s="6" t="s">
        <v>166</v>
      </c>
      <c r="D29" s="11"/>
      <c r="G29" s="1">
        <v>-16340</v>
      </c>
      <c r="H29" s="1"/>
      <c r="I29" s="1">
        <v>4448</v>
      </c>
    </row>
    <row r="30" spans="1:9" ht="21.75" customHeight="1">
      <c r="A30" s="6" t="s">
        <v>42</v>
      </c>
      <c r="D30" s="11"/>
      <c r="G30" s="1">
        <v>-1068</v>
      </c>
      <c r="H30" s="1"/>
      <c r="I30" s="1">
        <v>-4117</v>
      </c>
    </row>
    <row r="31" spans="1:9" ht="21.75" customHeight="1">
      <c r="A31" s="6" t="s">
        <v>85</v>
      </c>
      <c r="D31" s="11"/>
      <c r="G31" s="2">
        <v>-1856</v>
      </c>
      <c r="H31" s="1"/>
      <c r="I31" s="2">
        <v>-3664</v>
      </c>
    </row>
    <row r="32" spans="1:9" ht="21.75" customHeight="1">
      <c r="A32" s="6" t="s">
        <v>126</v>
      </c>
      <c r="D32" s="11"/>
      <c r="G32" s="1">
        <f>SUM(G22:G31)</f>
        <v>14794</v>
      </c>
      <c r="H32" s="1"/>
      <c r="I32" s="1">
        <f>SUM(I22:I31)</f>
        <v>-37380</v>
      </c>
    </row>
    <row r="33" spans="1:9" ht="21.75" customHeight="1">
      <c r="A33" s="6" t="s">
        <v>77</v>
      </c>
      <c r="D33" s="11"/>
      <c r="G33" s="2">
        <v>-132</v>
      </c>
      <c r="H33" s="1"/>
      <c r="I33" s="2">
        <v>-156</v>
      </c>
    </row>
    <row r="34" spans="1:9" ht="21.75" customHeight="1">
      <c r="A34" s="7" t="s">
        <v>137</v>
      </c>
      <c r="D34" s="11"/>
      <c r="G34" s="2">
        <f>SUM(G32:G33)</f>
        <v>14662</v>
      </c>
      <c r="H34" s="19"/>
      <c r="I34" s="2">
        <f>SUM(I32:I33)</f>
        <v>-37536</v>
      </c>
    </row>
    <row r="35" spans="1:9" ht="21.75" customHeight="1">
      <c r="A35" s="7"/>
      <c r="B35" s="8"/>
      <c r="C35" s="8"/>
      <c r="D35" s="8"/>
      <c r="E35" s="8"/>
      <c r="F35" s="8"/>
      <c r="G35" s="1"/>
      <c r="H35" s="19"/>
      <c r="I35" s="1"/>
    </row>
    <row r="36" spans="1:9" ht="21.75" customHeight="1">
      <c r="A36" s="10" t="s">
        <v>113</v>
      </c>
      <c r="B36" s="8"/>
      <c r="C36" s="8"/>
      <c r="D36" s="8"/>
      <c r="E36" s="8"/>
      <c r="F36" s="8"/>
      <c r="G36" s="1"/>
      <c r="H36" s="19"/>
      <c r="I36" s="1"/>
    </row>
    <row r="37" spans="1:9" ht="21.75" customHeight="1">
      <c r="A37" s="7"/>
      <c r="B37" s="8"/>
      <c r="C37" s="8"/>
      <c r="D37" s="8"/>
      <c r="E37" s="8"/>
      <c r="F37" s="8"/>
      <c r="G37" s="8"/>
      <c r="H37" s="8"/>
      <c r="I37" s="9" t="s">
        <v>74</v>
      </c>
    </row>
    <row r="38" spans="1:9" ht="21.75" customHeight="1">
      <c r="A38" s="7" t="s">
        <v>54</v>
      </c>
      <c r="B38" s="8"/>
      <c r="C38" s="8"/>
      <c r="D38" s="8"/>
      <c r="E38" s="8"/>
      <c r="F38" s="8"/>
      <c r="G38" s="8"/>
      <c r="H38" s="8"/>
      <c r="I38" s="8"/>
    </row>
    <row r="39" spans="1:9" ht="21.75" customHeight="1">
      <c r="A39" s="7" t="s">
        <v>114</v>
      </c>
      <c r="B39" s="8"/>
      <c r="C39" s="8"/>
      <c r="D39" s="8"/>
      <c r="E39" s="8"/>
      <c r="F39" s="8"/>
      <c r="G39" s="8"/>
      <c r="H39" s="8"/>
      <c r="I39" s="8"/>
    </row>
    <row r="40" spans="1:9" ht="21.75" customHeight="1">
      <c r="A40" s="7" t="s">
        <v>156</v>
      </c>
      <c r="B40" s="8"/>
      <c r="C40" s="8"/>
      <c r="D40" s="8"/>
      <c r="E40" s="8"/>
      <c r="F40" s="8"/>
      <c r="G40" s="8"/>
      <c r="H40" s="8"/>
      <c r="I40" s="8"/>
    </row>
    <row r="41" spans="1:9" ht="21.75" customHeight="1">
      <c r="A41" s="8"/>
      <c r="B41" s="8"/>
      <c r="C41" s="8"/>
      <c r="D41" s="8"/>
      <c r="E41" s="8"/>
      <c r="F41" s="8"/>
      <c r="G41" s="8"/>
      <c r="H41" s="8"/>
      <c r="I41" s="9" t="s">
        <v>55</v>
      </c>
    </row>
    <row r="42" spans="1:9" ht="21.75" customHeight="1">
      <c r="C42" s="11"/>
      <c r="D42" s="11"/>
      <c r="E42" s="13"/>
      <c r="F42" s="13"/>
      <c r="G42" s="37" t="str">
        <f>G6</f>
        <v>2025</v>
      </c>
      <c r="H42" s="15"/>
      <c r="I42" s="37">
        <f>I6</f>
        <v>2024</v>
      </c>
    </row>
    <row r="43" spans="1:9" ht="21.75" customHeight="1">
      <c r="A43" s="7" t="s">
        <v>43</v>
      </c>
      <c r="D43" s="11"/>
    </row>
    <row r="44" spans="1:9" ht="21.75" customHeight="1">
      <c r="A44" s="6" t="s">
        <v>108</v>
      </c>
      <c r="D44" s="11"/>
      <c r="G44" s="19">
        <v>-188164</v>
      </c>
      <c r="H44" s="1"/>
      <c r="I44" s="19">
        <v>-152863</v>
      </c>
    </row>
    <row r="45" spans="1:9" ht="21.75" customHeight="1">
      <c r="A45" s="6" t="s">
        <v>107</v>
      </c>
      <c r="D45" s="11"/>
      <c r="G45" s="19">
        <v>170205</v>
      </c>
      <c r="H45" s="1"/>
      <c r="I45" s="19">
        <v>195014</v>
      </c>
    </row>
    <row r="46" spans="1:9" ht="21.75" customHeight="1">
      <c r="A46" s="6" t="s">
        <v>147</v>
      </c>
      <c r="D46" s="11"/>
      <c r="G46" s="19">
        <v>4000</v>
      </c>
      <c r="H46" s="1"/>
      <c r="I46" s="19">
        <v>1239</v>
      </c>
    </row>
    <row r="47" spans="1:9" ht="21.75" customHeight="1">
      <c r="A47" s="6" t="s">
        <v>99</v>
      </c>
      <c r="D47" s="11"/>
      <c r="G47" s="19">
        <v>-4849</v>
      </c>
      <c r="H47" s="1"/>
      <c r="I47" s="19">
        <v>-9605</v>
      </c>
    </row>
    <row r="48" spans="1:9" ht="21.75" customHeight="1">
      <c r="A48" s="6" t="s">
        <v>100</v>
      </c>
      <c r="D48" s="11"/>
      <c r="G48" s="19">
        <v>3488</v>
      </c>
      <c r="H48" s="1"/>
      <c r="I48" s="19">
        <v>76</v>
      </c>
    </row>
    <row r="49" spans="1:9" ht="21.75" customHeight="1">
      <c r="A49" s="6" t="s">
        <v>138</v>
      </c>
      <c r="D49" s="11"/>
      <c r="G49" s="19">
        <v>9911</v>
      </c>
      <c r="H49" s="1"/>
      <c r="I49" s="19">
        <v>8622</v>
      </c>
    </row>
    <row r="50" spans="1:9" ht="21.75" customHeight="1">
      <c r="A50" s="10" t="s">
        <v>139</v>
      </c>
      <c r="D50" s="11"/>
      <c r="G50" s="19">
        <v>1277</v>
      </c>
      <c r="H50" s="1"/>
      <c r="I50" s="19">
        <v>1206</v>
      </c>
    </row>
    <row r="51" spans="1:9" ht="21.75" customHeight="1">
      <c r="A51" s="6" t="s">
        <v>84</v>
      </c>
      <c r="D51" s="11"/>
      <c r="G51" s="19">
        <v>-8473</v>
      </c>
      <c r="H51" s="1"/>
      <c r="I51" s="19">
        <v>-8613</v>
      </c>
    </row>
    <row r="52" spans="1:9" ht="21.75" customHeight="1">
      <c r="A52" s="39" t="s">
        <v>115</v>
      </c>
      <c r="D52" s="11"/>
      <c r="G52" s="1">
        <v>56</v>
      </c>
      <c r="H52" s="1"/>
      <c r="I52" s="1">
        <v>312</v>
      </c>
    </row>
    <row r="53" spans="1:9" ht="21.75" customHeight="1">
      <c r="A53" s="39" t="s">
        <v>146</v>
      </c>
      <c r="D53" s="11"/>
      <c r="G53" s="1">
        <v>0</v>
      </c>
      <c r="H53" s="1"/>
      <c r="I53" s="1">
        <v>-164</v>
      </c>
    </row>
    <row r="54" spans="1:9" ht="21.75" customHeight="1">
      <c r="A54" s="7" t="s">
        <v>175</v>
      </c>
      <c r="D54" s="11"/>
      <c r="G54" s="40">
        <f>SUM(G44:G53)</f>
        <v>-12549</v>
      </c>
      <c r="H54" s="1"/>
      <c r="I54" s="40">
        <f>SUM(I44:I53)</f>
        <v>35224</v>
      </c>
    </row>
    <row r="55" spans="1:9" ht="21.75" customHeight="1">
      <c r="A55" s="7" t="s">
        <v>83</v>
      </c>
      <c r="D55" s="11"/>
      <c r="G55" s="19"/>
      <c r="H55" s="1"/>
      <c r="I55" s="19"/>
    </row>
    <row r="56" spans="1:9" ht="21.75" customHeight="1">
      <c r="A56" s="6" t="s">
        <v>101</v>
      </c>
      <c r="D56" s="11"/>
      <c r="G56" s="19">
        <v>-2196</v>
      </c>
      <c r="H56" s="1"/>
      <c r="I56" s="19">
        <v>-1779</v>
      </c>
    </row>
    <row r="57" spans="1:9" ht="21.75" customHeight="1">
      <c r="A57" s="6" t="s">
        <v>102</v>
      </c>
      <c r="D57" s="11"/>
      <c r="G57" s="20">
        <v>-202</v>
      </c>
      <c r="H57" s="1"/>
      <c r="I57" s="20">
        <v>-132</v>
      </c>
    </row>
    <row r="58" spans="1:9" ht="21.75" customHeight="1">
      <c r="A58" s="7" t="s">
        <v>140</v>
      </c>
      <c r="D58" s="11"/>
      <c r="G58" s="20">
        <f>SUM(G56:G57)</f>
        <v>-2398</v>
      </c>
      <c r="H58" s="1"/>
      <c r="I58" s="20">
        <f>SUM(I56:I57)</f>
        <v>-1911</v>
      </c>
    </row>
    <row r="59" spans="1:9" ht="21.75" customHeight="1">
      <c r="A59" s="6" t="s">
        <v>150</v>
      </c>
      <c r="D59" s="11"/>
      <c r="G59" s="1">
        <f>SUM(G34,G54,G58)</f>
        <v>-285</v>
      </c>
      <c r="H59" s="1"/>
      <c r="I59" s="1">
        <f>SUM(I34,I54,I58)</f>
        <v>-4223</v>
      </c>
    </row>
    <row r="60" spans="1:9" ht="21.75" customHeight="1">
      <c r="A60" s="6" t="s">
        <v>151</v>
      </c>
      <c r="D60" s="11"/>
      <c r="G60" s="2">
        <v>11066</v>
      </c>
      <c r="H60" s="1"/>
      <c r="I60" s="2">
        <v>9514</v>
      </c>
    </row>
    <row r="61" spans="1:9" ht="21.75" customHeight="1" thickBot="1">
      <c r="A61" s="7" t="s">
        <v>152</v>
      </c>
      <c r="D61" s="11"/>
      <c r="G61" s="4">
        <f>SUM(G59:G60)</f>
        <v>10781</v>
      </c>
      <c r="H61" s="1"/>
      <c r="I61" s="4">
        <f>SUM(I59:I60)</f>
        <v>5291</v>
      </c>
    </row>
    <row r="62" spans="1:9" ht="21.75" customHeight="1" thickTop="1">
      <c r="D62" s="11"/>
      <c r="G62" s="1">
        <f>SUM(G61-BS!G10)</f>
        <v>0</v>
      </c>
      <c r="H62" s="1"/>
      <c r="I62" s="1"/>
    </row>
    <row r="63" spans="1:9" ht="21.75" customHeight="1">
      <c r="A63" s="7" t="s">
        <v>141</v>
      </c>
      <c r="D63" s="11"/>
      <c r="G63" s="1"/>
      <c r="H63" s="1"/>
      <c r="I63" s="1"/>
    </row>
    <row r="64" spans="1:9" ht="21.75" customHeight="1">
      <c r="A64" s="6" t="s">
        <v>143</v>
      </c>
      <c r="D64" s="11"/>
      <c r="G64" s="1"/>
      <c r="H64" s="1"/>
      <c r="I64" s="1"/>
    </row>
    <row r="65" spans="1:9" ht="21.75" customHeight="1">
      <c r="A65" s="6" t="s">
        <v>142</v>
      </c>
      <c r="D65" s="11"/>
    </row>
    <row r="66" spans="1:9" ht="21.75" customHeight="1">
      <c r="A66" s="6" t="s">
        <v>149</v>
      </c>
      <c r="D66" s="11"/>
    </row>
    <row r="67" spans="1:9" ht="21.75" customHeight="1">
      <c r="A67" s="6" t="s">
        <v>109</v>
      </c>
      <c r="D67" s="11"/>
      <c r="G67" s="1">
        <v>19510</v>
      </c>
      <c r="H67" s="1"/>
      <c r="I67" s="1">
        <v>-546</v>
      </c>
    </row>
    <row r="68" spans="1:9" ht="21.75" customHeight="1">
      <c r="A68" s="6" t="s">
        <v>153</v>
      </c>
      <c r="D68" s="11"/>
      <c r="G68" s="1">
        <v>26076</v>
      </c>
      <c r="H68" s="1"/>
      <c r="I68" s="1">
        <v>0</v>
      </c>
    </row>
    <row r="69" spans="1:9" ht="21.75" customHeight="1">
      <c r="A69" s="6" t="s">
        <v>179</v>
      </c>
      <c r="D69" s="11"/>
      <c r="G69" s="1"/>
      <c r="H69" s="1"/>
      <c r="I69" s="1"/>
    </row>
    <row r="70" spans="1:9" ht="21.75" customHeight="1">
      <c r="A70" s="6" t="s">
        <v>180</v>
      </c>
      <c r="D70" s="11"/>
      <c r="G70" s="1">
        <v>-2697</v>
      </c>
      <c r="H70" s="1"/>
      <c r="I70" s="1">
        <v>0</v>
      </c>
    </row>
    <row r="71" spans="1:9" ht="21.75" customHeight="1">
      <c r="A71" s="6"/>
      <c r="D71" s="11"/>
      <c r="G71" s="1"/>
      <c r="H71" s="1"/>
      <c r="I71" s="1"/>
    </row>
    <row r="72" spans="1:9" ht="21.75" customHeight="1">
      <c r="A72" s="10" t="s">
        <v>113</v>
      </c>
      <c r="D72" s="1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1" manualBreakCount="1">
    <brk id="3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3" ma:contentTypeDescription="Create a new document." ma:contentTypeScope="" ma:versionID="82965679b1dfde919789637c9e3fbe1f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6fb04a052bec0c3320397255124de227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A26DA5-5729-47B3-BB3F-8779D6C98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0956B4-B87A-45E7-B935-492A944ECF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user</cp:lastModifiedBy>
  <cp:lastPrinted>2025-05-06T08:07:12Z</cp:lastPrinted>
  <dcterms:created xsi:type="dcterms:W3CDTF">2012-01-25T06:45:34Z</dcterms:created>
  <dcterms:modified xsi:type="dcterms:W3CDTF">2025-05-09T10:19:47Z</dcterms:modified>
</cp:coreProperties>
</file>