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10" yWindow="-110" windowWidth="19420" windowHeight="11020" tabRatio="814"/>
  </bookViews>
  <sheets>
    <sheet name="Financial Position" sheetId="4" r:id="rId1"/>
    <sheet name="Comprehensive Income 3M" sheetId="15" r:id="rId2"/>
    <sheet name="Change Equity Conso" sheetId="8" r:id="rId3"/>
    <sheet name="Change Equity Com" sheetId="10" r:id="rId4"/>
    <sheet name="Cashflow" sheetId="14" r:id="rId5"/>
  </sheets>
  <definedNames>
    <definedName name="_xlnm.Print_Area" localSheetId="4">Cashflow!$A$1:$M$62</definedName>
    <definedName name="_xlnm.Print_Area" localSheetId="3">'Change Equity Com'!$A$1:$Q$23</definedName>
    <definedName name="_xlnm.Print_Area" localSheetId="2">'Change Equity Conso'!$A$1:$S$28</definedName>
    <definedName name="_xlnm.Print_Area" localSheetId="1">'Comprehensive Income 3M'!$A$1:$K$39</definedName>
    <definedName name="_xlnm.Print_Area" localSheetId="0">'Financial Position'!$A$1:$N$74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8" l="1"/>
  <c r="O24" i="8"/>
  <c r="M24" i="8"/>
  <c r="K24" i="8"/>
  <c r="I24" i="8"/>
  <c r="G24" i="8"/>
  <c r="E24" i="8"/>
  <c r="Q22" i="8"/>
  <c r="O22" i="8"/>
  <c r="S22" i="8" s="1"/>
  <c r="S20" i="8"/>
  <c r="O20" i="8"/>
  <c r="I52" i="14" l="1"/>
  <c r="I44" i="14"/>
  <c r="S13" i="8"/>
  <c r="Q12" i="10"/>
  <c r="O18" i="10"/>
  <c r="Q18" i="10" s="1"/>
  <c r="O12" i="10"/>
  <c r="K22" i="10"/>
  <c r="G22" i="10"/>
  <c r="E22" i="10"/>
  <c r="K16" i="10"/>
  <c r="G16" i="10"/>
  <c r="M28" i="8"/>
  <c r="Q17" i="8"/>
  <c r="Q28" i="8"/>
  <c r="S24" i="8"/>
  <c r="K28" i="8"/>
  <c r="G28" i="8"/>
  <c r="E28" i="8"/>
  <c r="K17" i="8"/>
  <c r="G17" i="8"/>
  <c r="E17" i="8"/>
  <c r="O13" i="8"/>
  <c r="H29" i="4" l="1"/>
  <c r="E16" i="10" l="1"/>
  <c r="O14" i="10"/>
  <c r="O15" i="8"/>
  <c r="M44" i="14" l="1"/>
  <c r="K44" i="14"/>
  <c r="G44" i="14"/>
  <c r="M22" i="10" l="1"/>
  <c r="N29" i="4" l="1"/>
  <c r="L29" i="4"/>
  <c r="J29" i="4"/>
  <c r="O20" i="10" l="1"/>
  <c r="O21" i="10"/>
  <c r="Q21" i="10" s="1"/>
  <c r="O22" i="10" l="1"/>
  <c r="O26" i="8" l="1"/>
  <c r="E10" i="15"/>
  <c r="M52" i="14" l="1"/>
  <c r="K52" i="14"/>
  <c r="G52" i="14"/>
  <c r="K26" i="15"/>
  <c r="I26" i="15"/>
  <c r="E26" i="15"/>
  <c r="K15" i="15"/>
  <c r="I15" i="15"/>
  <c r="E15" i="15"/>
  <c r="K10" i="15"/>
  <c r="K12" i="15" s="1"/>
  <c r="I10" i="15"/>
  <c r="I12" i="15" s="1"/>
  <c r="E12" i="15"/>
  <c r="G26" i="15"/>
  <c r="G15" i="15"/>
  <c r="G10" i="15"/>
  <c r="G12" i="15" s="1"/>
  <c r="N70" i="4"/>
  <c r="N72" i="4" s="1"/>
  <c r="J70" i="4"/>
  <c r="J72" i="4" s="1"/>
  <c r="N57" i="4"/>
  <c r="L57" i="4"/>
  <c r="H57" i="4"/>
  <c r="J57" i="4"/>
  <c r="N52" i="4"/>
  <c r="L52" i="4"/>
  <c r="J52" i="4"/>
  <c r="H52" i="4"/>
  <c r="N17" i="4"/>
  <c r="N30" i="4" s="1"/>
  <c r="L17" i="4"/>
  <c r="J17" i="4"/>
  <c r="H17" i="4"/>
  <c r="M17" i="8" l="1"/>
  <c r="O16" i="8"/>
  <c r="M16" i="10"/>
  <c r="O15" i="10"/>
  <c r="O27" i="8"/>
  <c r="G16" i="15"/>
  <c r="G18" i="15" s="1"/>
  <c r="E16" i="15"/>
  <c r="E18" i="15" s="1"/>
  <c r="I16" i="15"/>
  <c r="I18" i="15" s="1"/>
  <c r="L58" i="4"/>
  <c r="N58" i="4"/>
  <c r="N73" i="4" s="1"/>
  <c r="H58" i="4"/>
  <c r="J58" i="4"/>
  <c r="J73" i="4" s="1"/>
  <c r="H30" i="4"/>
  <c r="L30" i="4"/>
  <c r="K16" i="15"/>
  <c r="K18" i="15" s="1"/>
  <c r="J30" i="4"/>
  <c r="S16" i="8" l="1"/>
  <c r="O17" i="8"/>
  <c r="G28" i="14"/>
  <c r="G33" i="14" s="1"/>
  <c r="Q15" i="10"/>
  <c r="O16" i="10"/>
  <c r="K20" i="15"/>
  <c r="M28" i="14"/>
  <c r="M33" i="14" s="1"/>
  <c r="M53" i="14" s="1"/>
  <c r="M56" i="14" s="1"/>
  <c r="G20" i="15"/>
  <c r="G27" i="15" s="1"/>
  <c r="G35" i="15" s="1"/>
  <c r="I28" i="14"/>
  <c r="I33" i="14" s="1"/>
  <c r="I53" i="14" s="1"/>
  <c r="I56" i="14" s="1"/>
  <c r="S27" i="8"/>
  <c r="O28" i="8"/>
  <c r="I20" i="15"/>
  <c r="I31" i="15" s="1"/>
  <c r="E20" i="15"/>
  <c r="E31" i="15" s="1"/>
  <c r="K27" i="15"/>
  <c r="K35" i="15" s="1"/>
  <c r="K31" i="15"/>
  <c r="K28" i="14"/>
  <c r="G31" i="15" l="1"/>
  <c r="I28" i="8"/>
  <c r="K33" i="14"/>
  <c r="I27" i="15"/>
  <c r="I35" i="15" s="1"/>
  <c r="E27" i="15"/>
  <c r="E35" i="15" s="1"/>
  <c r="G53" i="14"/>
  <c r="I17" i="8" l="1"/>
  <c r="S15" i="8"/>
  <c r="S17" i="8" s="1"/>
  <c r="I16" i="10"/>
  <c r="L70" i="4" s="1"/>
  <c r="L72" i="4" s="1"/>
  <c r="Q14" i="10"/>
  <c r="Q16" i="10" s="1"/>
  <c r="I22" i="10"/>
  <c r="Q20" i="10"/>
  <c r="Q22" i="10" s="1"/>
  <c r="K56" i="14"/>
  <c r="G56" i="14"/>
  <c r="H70" i="4"/>
  <c r="H72" i="4" s="1"/>
  <c r="S26" i="8"/>
  <c r="S28" i="8" s="1"/>
  <c r="L73" i="4" l="1"/>
  <c r="H73" i="4"/>
</calcChain>
</file>

<file path=xl/sharedStrings.xml><?xml version="1.0" encoding="utf-8"?>
<sst xmlns="http://schemas.openxmlformats.org/spreadsheetml/2006/main" count="270" uniqueCount="176">
  <si>
    <t>Total current assets</t>
  </si>
  <si>
    <t>Total assets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</si>
  <si>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</si>
  <si>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</si>
  <si>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</si>
  <si>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</si>
  <si>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</si>
  <si>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</si>
  <si>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</si>
  <si>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</si>
  <si>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cash flows information :</t>
  </si>
  <si>
    <t>Cash and cash equivalents</t>
  </si>
  <si>
    <t>share capital</t>
  </si>
  <si>
    <t xml:space="preserve"> </t>
  </si>
  <si>
    <t xml:space="preserve">Issued and </t>
  </si>
  <si>
    <t>Revaluation</t>
  </si>
  <si>
    <t>financial institutions</t>
  </si>
  <si>
    <t>surplus of land</t>
  </si>
  <si>
    <t>Authorized share capital</t>
  </si>
  <si>
    <t>10,000,000 Ordinary shares of Baht 10 each,</t>
  </si>
  <si>
    <t>Issued and</t>
  </si>
  <si>
    <t xml:space="preserve">Total </t>
  </si>
  <si>
    <t>Selling  expenses</t>
  </si>
  <si>
    <t>Administrative expenses</t>
  </si>
  <si>
    <t>Finance costs</t>
  </si>
  <si>
    <t>Total expenses</t>
  </si>
  <si>
    <t>shareholders' equity</t>
  </si>
  <si>
    <t>Total other</t>
  </si>
  <si>
    <t xml:space="preserve">components </t>
  </si>
  <si>
    <t>Unappropriated</t>
  </si>
  <si>
    <t>Retained earnings</t>
  </si>
  <si>
    <t>Appropriated</t>
  </si>
  <si>
    <t>Legal reserve</t>
  </si>
  <si>
    <t>Consolidated financial statements</t>
  </si>
  <si>
    <t>Separate financial statements</t>
  </si>
  <si>
    <t>Assets</t>
  </si>
  <si>
    <t>Current assets</t>
  </si>
  <si>
    <t>Liabilities and shareholders' equity</t>
  </si>
  <si>
    <t>Current liabilities</t>
  </si>
  <si>
    <t>Shareholders' equity</t>
  </si>
  <si>
    <t>Revenues from sales and services</t>
  </si>
  <si>
    <t>Other comprehensive income :</t>
  </si>
  <si>
    <t>Basic earnings per share</t>
  </si>
  <si>
    <t>Equity holders of the Company</t>
  </si>
  <si>
    <t>Total equity of the Company's shareholders</t>
  </si>
  <si>
    <t>Profit (loss) before income tax</t>
  </si>
  <si>
    <t>Profit (loss) before finance costs and income tax</t>
  </si>
  <si>
    <t>Other current financial assets</t>
  </si>
  <si>
    <t>Income tax effect</t>
  </si>
  <si>
    <t>Financial assets</t>
  </si>
  <si>
    <t>Other comprehensive income</t>
  </si>
  <si>
    <t>Other income</t>
  </si>
  <si>
    <t xml:space="preserve">remeasurement of </t>
  </si>
  <si>
    <t>Appropriated for legal reserve</t>
  </si>
  <si>
    <t>Deferred tax liabilities</t>
  </si>
  <si>
    <t>Gross profit</t>
  </si>
  <si>
    <t>Profit before expenses</t>
  </si>
  <si>
    <t>December 31,</t>
  </si>
  <si>
    <t>Profit (loss) for the period</t>
  </si>
  <si>
    <t>(In Baht)</t>
  </si>
  <si>
    <t>STATEMENTS OF FINANCIAL POSITION</t>
  </si>
  <si>
    <t>NEW PLUS KNITTING PUBLIC COMPANY  LIMITED  AND  ITS SUBSIDIARIES</t>
  </si>
  <si>
    <t>STATEMENTS OF FINANCIAL POSITION (CONT.)</t>
  </si>
  <si>
    <t>Notes</t>
  </si>
  <si>
    <t>STATEMENTS OF COMPREHENSIVE INCOME</t>
  </si>
  <si>
    <t>"UNAUDITED"</t>
  </si>
  <si>
    <t>"REVIEWED"</t>
  </si>
  <si>
    <t>Other non - current financial assets</t>
  </si>
  <si>
    <t>Other non - current assets</t>
  </si>
  <si>
    <t>Total non - current assets</t>
  </si>
  <si>
    <t>Total non - current liabilities</t>
  </si>
  <si>
    <t>Other comprehensive income (expense) for</t>
  </si>
  <si>
    <t xml:space="preserve">the period net of income tax </t>
  </si>
  <si>
    <t>STATEMENTS OF CHANGES IN SHAREHOLDERS' EQUITY</t>
  </si>
  <si>
    <t>STATEMENTS OF CASH  FLOWS</t>
  </si>
  <si>
    <t>Cash paid income tax</t>
  </si>
  <si>
    <t>investment units</t>
  </si>
  <si>
    <t>fair value  of equity instruments</t>
  </si>
  <si>
    <t>Non - cash items :</t>
  </si>
  <si>
    <t>Cost of goods sold and services</t>
  </si>
  <si>
    <t>Income (expense) tax</t>
  </si>
  <si>
    <t>Profit (loss) attributable to :</t>
  </si>
  <si>
    <t>Total comprehensive income (expense) attributable to :</t>
  </si>
  <si>
    <t>Non - controlling</t>
  </si>
  <si>
    <t>Separated financial statements</t>
  </si>
  <si>
    <t>Trade and other current receivables, net</t>
  </si>
  <si>
    <t>Inventories, net</t>
  </si>
  <si>
    <t xml:space="preserve">Property, plant and equipment, net </t>
  </si>
  <si>
    <t>Current provisions for employee benefits</t>
  </si>
  <si>
    <t>Non - current liabilities</t>
  </si>
  <si>
    <t>Lease liabilities, net</t>
  </si>
  <si>
    <t>Non - current provisions for employee benefits</t>
  </si>
  <si>
    <t>Other components of shareholders' equity</t>
  </si>
  <si>
    <t>with usage restrictions</t>
  </si>
  <si>
    <t>Other current liabilities</t>
  </si>
  <si>
    <t>Trade and other current payable</t>
  </si>
  <si>
    <t>Adjusted employee benefit expenses</t>
  </si>
  <si>
    <t>Acquisition of right of use assets under lease contracts</t>
  </si>
  <si>
    <t>Net increase (decrease) in cash and cash equivalents</t>
  </si>
  <si>
    <t xml:space="preserve">loans from financial institutions </t>
  </si>
  <si>
    <t>Adjusted with interest expenses</t>
  </si>
  <si>
    <t>Non - current assets</t>
  </si>
  <si>
    <t>Non - current financial assets - bank deposits</t>
  </si>
  <si>
    <t xml:space="preserve">Bank overdrafts and short - term loans from </t>
  </si>
  <si>
    <t xml:space="preserve">Current tax assets </t>
  </si>
  <si>
    <t>Deferred tax assets</t>
  </si>
  <si>
    <t>Adjusted depreciation for plant and equipment</t>
  </si>
  <si>
    <t xml:space="preserve">Other intangible assets, net </t>
  </si>
  <si>
    <t>Current contract liabilities</t>
  </si>
  <si>
    <t>Current portion of lease liabilities</t>
  </si>
  <si>
    <t>Corporate income tax payable</t>
  </si>
  <si>
    <t>Non - controlling interests</t>
  </si>
  <si>
    <t>Owners of the parent</t>
  </si>
  <si>
    <t>Profit (loss) of the equity holders of the Company (In Baht)</t>
  </si>
  <si>
    <t>Weighted average number of common shares (Share)</t>
  </si>
  <si>
    <t>Balance as at January 1, 2024,</t>
  </si>
  <si>
    <t xml:space="preserve"> paid</t>
  </si>
  <si>
    <t>of shareholders' equity</t>
  </si>
  <si>
    <t>interests</t>
  </si>
  <si>
    <t>paid</t>
  </si>
  <si>
    <t>of shareholders'equity</t>
  </si>
  <si>
    <t>Adjustments to reconcile profit (loss) to cash received (paid)</t>
  </si>
  <si>
    <t>Adjusted depreciation for right-of-use assets</t>
  </si>
  <si>
    <t>Adjusted amortization other intangible assets</t>
  </si>
  <si>
    <t>Adjusted write - off of witholding tax</t>
  </si>
  <si>
    <t>Total adjustment from reconciliation of profit (loss)</t>
  </si>
  <si>
    <t>Cash flows provided by (used in) operating activities</t>
  </si>
  <si>
    <t>Cash paid interest expenses</t>
  </si>
  <si>
    <t>Cash paid for provisions of employee benefits</t>
  </si>
  <si>
    <t>STATEMENTS OF CASH  FLOWS (CONT.)</t>
  </si>
  <si>
    <t>Cash paid for purchase property, plant and equipment</t>
  </si>
  <si>
    <t>Net cash flows (used in) investing activities</t>
  </si>
  <si>
    <t>Cash paid for lease liabilities</t>
  </si>
  <si>
    <t>Issued and paid share capital</t>
  </si>
  <si>
    <t>Adjusted loss on deteriorate goods</t>
  </si>
  <si>
    <t>Right of use assets, net</t>
  </si>
  <si>
    <t>Total comprehensive income (expense) for the period</t>
  </si>
  <si>
    <t>The effects of exchange rates on cash and cash equivalents</t>
  </si>
  <si>
    <t>Cash received short-term loans from related parties</t>
  </si>
  <si>
    <t>Cash paid short-term loans from related parties</t>
  </si>
  <si>
    <t>Investments in subsidiaries, net</t>
  </si>
  <si>
    <t xml:space="preserve">Investment property, net </t>
  </si>
  <si>
    <t xml:space="preserve">Adjusted contract liabilities increase (decrease) </t>
  </si>
  <si>
    <t xml:space="preserve">Adjusted other current liabilities increase (decrease) </t>
  </si>
  <si>
    <t>Net cash flows provided by (used in) operating activities</t>
  </si>
  <si>
    <t>Adjusted unrealized (profit) from investment in</t>
  </si>
  <si>
    <t xml:space="preserve">Adjusted trade and other current payables increase (decrease) </t>
  </si>
  <si>
    <t>Adjusted unrealized (profit) loss on exchange rate</t>
  </si>
  <si>
    <t>Gains (losses) on other non - current financial assets</t>
  </si>
  <si>
    <t>Gains (losses) on</t>
  </si>
  <si>
    <t>Short - term borrowing from subsidiary companies</t>
  </si>
  <si>
    <t>March 31,</t>
  </si>
  <si>
    <t>FOR THE THREE-MONTH PERIOD ENDED MARCH 31, 2025 AND 2024</t>
  </si>
  <si>
    <t>Balance as at March 31, 2025</t>
  </si>
  <si>
    <t>Balance as at January 1, 2025</t>
  </si>
  <si>
    <t>Balance as at March 31, 2024</t>
  </si>
  <si>
    <t>Balance as at January 1, 2024</t>
  </si>
  <si>
    <t>FOR THE THREE - MONTH PERIOD ENDED MARCH 31, 2025 AND 2024</t>
  </si>
  <si>
    <t>(before reclassified)</t>
  </si>
  <si>
    <t>Adjustment</t>
  </si>
  <si>
    <t>(after reclassified)</t>
  </si>
  <si>
    <t>"Unaudited"</t>
  </si>
  <si>
    <t>"Reviewed"</t>
  </si>
  <si>
    <t>"Audited"</t>
  </si>
  <si>
    <t>Total comprehensive income for the period</t>
  </si>
  <si>
    <t>Cash and cash equivalents, ending of  period</t>
  </si>
  <si>
    <t>Cash and cash equivalents, beginning of  period</t>
  </si>
  <si>
    <t>Items that will not be reclassified to profit and loss :</t>
  </si>
  <si>
    <t>Gains (losses) on measurement of financial assets</t>
  </si>
  <si>
    <t>2,3</t>
  </si>
  <si>
    <t>2,7</t>
  </si>
  <si>
    <t>Adjusted trade and other current receivables (increase)</t>
  </si>
  <si>
    <t>Adjusted inventories decrease</t>
  </si>
  <si>
    <t>Adjusted unrealized (profit) loss from changes</t>
  </si>
  <si>
    <t xml:space="preserve">Increase in bank overdrafts and short-term </t>
  </si>
  <si>
    <t>Net cash flows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</si>
</sst>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_);[Blue]\(#,##0.0\)"/>
    <numFmt numFmtId="167" formatCode="#,##0_);[Blue]\(#,##0\)"/>
    <numFmt numFmtId="168" formatCode="#,##0.00_);[Black]\(#,##0.00\)"/>
    <numFmt numFmtId="169" formatCode="_(* #,##0_);_(* \(#,##0\);_(* &quot;-&quot;??_);_(@_)"/>
  </numFmts>
  <fonts count="13">
    <font>
      <sz val="14"/>
      <name val="Cordia New"/>
      <charset val="222"/>
    </font>
    <font>
      <sz val="16"/>
      <name val="Angsana New"/>
      <family val="1"/>
      <charset val="222"/>
    </font>
    <font>
      <sz val="8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8"/>
      <name val="Cordia New"/>
      <family val="2"/>
    </font>
    <font>
      <sz val="16"/>
      <color rgb="FF202124"/>
      <name val="Angsana New"/>
      <family val="1"/>
    </font>
    <font>
      <sz val="16"/>
      <name val="Cordia New"/>
      <family val="2"/>
    </font>
    <font>
      <sz val="16"/>
      <color rgb="FF202124"/>
      <name val="Inherit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9">
    <xf numFmtId="0" fontId="0" fillId="0" borderId="0" xfId="0"/>
    <xf numFmtId="167" fontId="3" fillId="0" borderId="2" xfId="0" applyNumberFormat="1" applyFont="1" applyBorder="1" applyAlignment="1">
      <alignment horizontal="center"/>
    </xf>
    <xf numFmtId="165" fontId="1" fillId="0" borderId="0" xfId="0" applyNumberFormat="1" applyFont="1"/>
    <xf numFmtId="167" fontId="1" fillId="0" borderId="0" xfId="0" applyNumberFormat="1" applyFont="1" applyAlignment="1">
      <alignment horizontal="center"/>
    </xf>
    <xf numFmtId="39" fontId="1" fillId="0" borderId="0" xfId="0" applyNumberFormat="1" applyFont="1"/>
    <xf numFmtId="167" fontId="1" fillId="0" borderId="0" xfId="0" applyNumberFormat="1" applyFont="1"/>
    <xf numFmtId="166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5" fontId="3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center"/>
    </xf>
    <xf numFmtId="167" fontId="4" fillId="0" borderId="0" xfId="0" applyNumberFormat="1" applyFont="1"/>
    <xf numFmtId="168" fontId="4" fillId="0" borderId="0" xfId="0" applyNumberFormat="1" applyFont="1"/>
    <xf numFmtId="165" fontId="5" fillId="0" borderId="0" xfId="0" applyNumberFormat="1" applyFont="1"/>
    <xf numFmtId="167" fontId="3" fillId="0" borderId="0" xfId="0" applyNumberFormat="1" applyFont="1"/>
    <xf numFmtId="169" fontId="1" fillId="0" borderId="4" xfId="0" applyNumberFormat="1" applyFont="1" applyBorder="1"/>
    <xf numFmtId="39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4" fontId="1" fillId="0" borderId="1" xfId="0" applyNumberFormat="1" applyFont="1" applyBorder="1"/>
    <xf numFmtId="169" fontId="1" fillId="0" borderId="0" xfId="0" applyNumberFormat="1" applyFont="1"/>
    <xf numFmtId="39" fontId="4" fillId="0" borderId="0" xfId="0" applyNumberFormat="1" applyFont="1"/>
    <xf numFmtId="169" fontId="1" fillId="0" borderId="3" xfId="0" applyNumberFormat="1" applyFont="1" applyBorder="1"/>
    <xf numFmtId="169" fontId="1" fillId="0" borderId="2" xfId="0" applyNumberFormat="1" applyFont="1" applyBorder="1"/>
    <xf numFmtId="169" fontId="4" fillId="0" borderId="0" xfId="0" applyNumberFormat="1" applyFont="1"/>
    <xf numFmtId="167" fontId="3" fillId="0" borderId="0" xfId="0" applyNumberFormat="1" applyFont="1" applyAlignment="1">
      <alignment horizontal="center"/>
    </xf>
    <xf numFmtId="39" fontId="3" fillId="0" borderId="0" xfId="0" applyNumberFormat="1" applyFont="1"/>
    <xf numFmtId="169" fontId="3" fillId="0" borderId="0" xfId="0" applyNumberFormat="1" applyFont="1"/>
    <xf numFmtId="165" fontId="3" fillId="0" borderId="0" xfId="0" applyNumberFormat="1" applyFont="1" applyAlignment="1">
      <alignment horizontal="left"/>
    </xf>
    <xf numFmtId="164" fontId="1" fillId="0" borderId="0" xfId="0" applyNumberFormat="1" applyFont="1"/>
    <xf numFmtId="169" fontId="4" fillId="0" borderId="1" xfId="0" applyNumberFormat="1" applyFont="1" applyBorder="1"/>
    <xf numFmtId="169" fontId="4" fillId="0" borderId="2" xfId="0" applyNumberFormat="1" applyFont="1" applyBorder="1"/>
    <xf numFmtId="0" fontId="8" fillId="0" borderId="0" xfId="0" applyFont="1"/>
    <xf numFmtId="167" fontId="3" fillId="0" borderId="0" xfId="0" applyNumberFormat="1" applyFont="1" applyAlignment="1">
      <alignment horizontal="left"/>
    </xf>
    <xf numFmtId="40" fontId="3" fillId="0" borderId="0" xfId="0" applyNumberFormat="1" applyFont="1"/>
    <xf numFmtId="168" fontId="3" fillId="0" borderId="0" xfId="0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9" fontId="3" fillId="0" borderId="0" xfId="0" quotePrefix="1" applyNumberFormat="1" applyFont="1" applyAlignment="1">
      <alignment horizontal="center"/>
    </xf>
    <xf numFmtId="49" fontId="3" fillId="0" borderId="0" xfId="0" applyNumberFormat="1" applyFont="1"/>
    <xf numFmtId="39" fontId="3" fillId="0" borderId="5" xfId="0" quotePrefix="1" applyNumberFormat="1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/>
    <xf numFmtId="169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 vertical="center"/>
    </xf>
    <xf numFmtId="169" fontId="3" fillId="0" borderId="3" xfId="0" applyNumberFormat="1" applyFont="1" applyBorder="1"/>
    <xf numFmtId="0" fontId="3" fillId="0" borderId="4" xfId="0" quotePrefix="1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9" fontId="1" fillId="0" borderId="5" xfId="0" applyNumberFormat="1" applyFont="1" applyBorder="1"/>
    <xf numFmtId="169" fontId="3" fillId="0" borderId="2" xfId="0" applyNumberFormat="1" applyFont="1" applyBorder="1"/>
    <xf numFmtId="167" fontId="1" fillId="0" borderId="7" xfId="0" applyNumberFormat="1" applyFont="1" applyBorder="1"/>
    <xf numFmtId="169" fontId="1" fillId="0" borderId="6" xfId="0" applyNumberFormat="1" applyFont="1" applyBorder="1" applyAlignment="1">
      <alignment horizontal="right"/>
    </xf>
    <xf numFmtId="169" fontId="1" fillId="0" borderId="0" xfId="0" applyNumberFormat="1" applyFont="1" applyAlignment="1">
      <alignment horizontal="right"/>
    </xf>
    <xf numFmtId="169" fontId="4" fillId="0" borderId="5" xfId="0" applyNumberFormat="1" applyFont="1" applyBorder="1"/>
    <xf numFmtId="164" fontId="3" fillId="0" borderId="0" xfId="0" applyNumberFormat="1" applyFont="1"/>
    <xf numFmtId="39" fontId="10" fillId="0" borderId="0" xfId="0" applyNumberFormat="1" applyFont="1"/>
    <xf numFmtId="169" fontId="3" fillId="0" borderId="0" xfId="1" applyNumberFormat="1" applyFont="1"/>
    <xf numFmtId="43" fontId="1" fillId="0" borderId="0" xfId="0" applyNumberFormat="1" applyFont="1"/>
    <xf numFmtId="38" fontId="3" fillId="0" borderId="0" xfId="0" applyNumberFormat="1" applyFont="1"/>
    <xf numFmtId="169" fontId="3" fillId="0" borderId="5" xfId="0" applyNumberFormat="1" applyFont="1" applyBorder="1"/>
    <xf numFmtId="169" fontId="3" fillId="0" borderId="1" xfId="0" applyNumberFormat="1" applyFont="1" applyBorder="1"/>
    <xf numFmtId="169" fontId="4" fillId="0" borderId="3" xfId="0" applyNumberFormat="1" applyFont="1" applyBorder="1"/>
    <xf numFmtId="38" fontId="11" fillId="0" borderId="0" xfId="0" quotePrefix="1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0" fontId="4" fillId="0" borderId="0" xfId="0" quotePrefix="1" applyFont="1"/>
    <xf numFmtId="169" fontId="3" fillId="0" borderId="0" xfId="0" applyNumberFormat="1" applyFont="1" applyAlignment="1">
      <alignment horizontal="center"/>
    </xf>
    <xf numFmtId="39" fontId="3" fillId="0" borderId="2" xfId="0" applyNumberFormat="1" applyFont="1" applyBorder="1" applyAlignment="1">
      <alignment horizontal="center"/>
    </xf>
    <xf numFmtId="167" fontId="3" fillId="0" borderId="4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N74"/>
  <sheetViews>
    <sheetView tabSelected="1" view="pageBreakPreview" zoomScale="80" zoomScaleNormal="130" zoomScaleSheetLayoutView="80" workbookViewId="0">
      <selection activeCell="O76" sqref="O76"/>
    </sheetView>
  </sheetViews>
  <sheetFormatPr defaultColWidth="9.09765625" defaultRowHeight="23"/>
  <cols>
    <col min="1" max="1" width="2.19921875" style="9" customWidth="1"/>
    <col min="2" max="4" width="2.19921875" style="8" customWidth="1"/>
    <col min="5" max="5" width="37.59765625" style="8" customWidth="1"/>
    <col min="6" max="6" width="7.8984375" style="25" customWidth="1"/>
    <col min="7" max="7" width="2.19921875" style="8" customWidth="1"/>
    <col min="8" max="8" width="17.3984375" style="26" customWidth="1"/>
    <col min="9" max="9" width="2.19921875" style="26" customWidth="1"/>
    <col min="10" max="10" width="17.3984375" style="26" customWidth="1"/>
    <col min="11" max="11" width="2.19921875" style="8" customWidth="1"/>
    <col min="12" max="12" width="17.3984375" style="26" customWidth="1"/>
    <col min="13" max="13" width="2.19921875" style="26" customWidth="1"/>
    <col min="14" max="14" width="17.3984375" style="26" customWidth="1"/>
    <col min="15" max="15" width="14.69921875" style="8" bestFit="1" customWidth="1"/>
    <col min="16" max="16384" width="9.09765625" style="8"/>
  </cols>
  <sheetData>
    <row r="1" spans="1:14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>
      <c r="A2" s="21" t="s">
        <v>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>
      <c r="A4" s="21"/>
      <c r="B4" s="21"/>
      <c r="C4" s="21"/>
      <c r="D4" s="21"/>
      <c r="E4" s="21"/>
      <c r="F4" s="26"/>
      <c r="G4" s="26"/>
      <c r="H4" s="76" t="s">
        <v>59</v>
      </c>
      <c r="I4" s="76"/>
      <c r="J4" s="76"/>
      <c r="K4" s="76"/>
      <c r="L4" s="76"/>
      <c r="M4" s="76"/>
      <c r="N4" s="76"/>
    </row>
    <row r="5" spans="1:14">
      <c r="B5" s="9"/>
      <c r="C5" s="9"/>
      <c r="D5" s="9"/>
      <c r="E5" s="9"/>
      <c r="H5" s="76" t="s">
        <v>33</v>
      </c>
      <c r="I5" s="76"/>
      <c r="J5" s="76"/>
      <c r="L5" s="76" t="s">
        <v>34</v>
      </c>
      <c r="M5" s="76"/>
      <c r="N5" s="76"/>
    </row>
    <row r="6" spans="1:14">
      <c r="B6" s="9"/>
      <c r="C6" s="9"/>
      <c r="D6" s="9"/>
      <c r="E6" s="9"/>
      <c r="F6" s="8"/>
      <c r="H6" s="39" t="s">
        <v>151</v>
      </c>
      <c r="I6" s="39"/>
      <c r="J6" s="39" t="s">
        <v>57</v>
      </c>
      <c r="K6" s="40"/>
      <c r="L6" s="39" t="s">
        <v>151</v>
      </c>
      <c r="M6" s="39"/>
      <c r="N6" s="41" t="s">
        <v>57</v>
      </c>
    </row>
    <row r="7" spans="1:14">
      <c r="B7" s="9"/>
      <c r="C7" s="9"/>
      <c r="D7" s="9"/>
      <c r="E7" s="9"/>
      <c r="F7" s="8"/>
      <c r="H7" s="42">
        <v>2025</v>
      </c>
      <c r="I7" s="43"/>
      <c r="J7" s="42">
        <v>2024</v>
      </c>
      <c r="K7" s="44"/>
      <c r="L7" s="42">
        <v>2025</v>
      </c>
      <c r="M7" s="43"/>
      <c r="N7" s="42">
        <v>2024</v>
      </c>
    </row>
    <row r="8" spans="1:14">
      <c r="B8" s="9"/>
      <c r="C8" s="9"/>
      <c r="D8" s="9"/>
      <c r="E8" s="9"/>
      <c r="F8" s="8"/>
      <c r="H8" s="39" t="s">
        <v>161</v>
      </c>
      <c r="I8" s="39"/>
      <c r="J8" s="39"/>
      <c r="K8" s="40"/>
      <c r="L8" s="39" t="s">
        <v>161</v>
      </c>
      <c r="M8" s="39"/>
      <c r="N8" s="39"/>
    </row>
    <row r="9" spans="1:14">
      <c r="B9" s="9"/>
      <c r="C9" s="9"/>
      <c r="D9" s="9"/>
      <c r="E9" s="9"/>
      <c r="F9" s="1" t="s">
        <v>63</v>
      </c>
      <c r="H9" s="42" t="s">
        <v>162</v>
      </c>
      <c r="I9" s="43"/>
      <c r="J9" s="42" t="s">
        <v>163</v>
      </c>
      <c r="K9" s="44"/>
      <c r="L9" s="42" t="s">
        <v>162</v>
      </c>
      <c r="M9" s="43"/>
      <c r="N9" s="42" t="s">
        <v>163</v>
      </c>
    </row>
    <row r="10" spans="1:14">
      <c r="A10" s="64" t="s">
        <v>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8" t="s">
        <v>36</v>
      </c>
    </row>
    <row r="12" spans="1:14">
      <c r="B12" s="8" t="s">
        <v>11</v>
      </c>
      <c r="H12" s="27">
        <v>56588369</v>
      </c>
      <c r="I12" s="27"/>
      <c r="J12" s="27">
        <v>40701617</v>
      </c>
      <c r="K12" s="27"/>
      <c r="L12" s="27">
        <v>13470413</v>
      </c>
      <c r="M12" s="27"/>
      <c r="N12" s="27">
        <v>2264436</v>
      </c>
    </row>
    <row r="13" spans="1:14">
      <c r="B13" s="8" t="s">
        <v>85</v>
      </c>
      <c r="F13" s="71" t="s">
        <v>169</v>
      </c>
      <c r="H13" s="27">
        <v>61527923</v>
      </c>
      <c r="I13" s="27"/>
      <c r="J13" s="27">
        <v>50927332</v>
      </c>
      <c r="K13" s="27"/>
      <c r="L13" s="27">
        <v>50260158</v>
      </c>
      <c r="M13" s="27"/>
      <c r="N13" s="27">
        <v>38048739</v>
      </c>
    </row>
    <row r="14" spans="1:14">
      <c r="B14" s="8" t="s">
        <v>86</v>
      </c>
      <c r="F14" s="25">
        <v>4</v>
      </c>
      <c r="H14" s="27">
        <v>56935572</v>
      </c>
      <c r="I14" s="27"/>
      <c r="J14" s="27">
        <v>67489627</v>
      </c>
      <c r="K14" s="27"/>
      <c r="L14" s="27">
        <v>46762730</v>
      </c>
      <c r="M14" s="27"/>
      <c r="N14" s="27">
        <v>59055137</v>
      </c>
    </row>
    <row r="15" spans="1:14">
      <c r="B15" s="8" t="s">
        <v>104</v>
      </c>
      <c r="H15" s="27">
        <v>29800</v>
      </c>
      <c r="I15" s="27"/>
      <c r="J15" s="27">
        <v>0</v>
      </c>
      <c r="K15" s="27"/>
      <c r="L15" s="27">
        <v>20200</v>
      </c>
      <c r="M15" s="27"/>
      <c r="N15" s="27">
        <v>0</v>
      </c>
    </row>
    <row r="16" spans="1:14">
      <c r="B16" s="8" t="s">
        <v>47</v>
      </c>
      <c r="F16" s="25">
        <v>5</v>
      </c>
      <c r="H16" s="27">
        <v>37019871</v>
      </c>
      <c r="I16" s="27"/>
      <c r="J16" s="27">
        <v>36846775</v>
      </c>
      <c r="K16" s="27"/>
      <c r="L16" s="27">
        <v>10640073</v>
      </c>
      <c r="M16" s="27"/>
      <c r="N16" s="27">
        <v>10595941</v>
      </c>
    </row>
    <row r="17" spans="1:14">
      <c r="B17" s="8" t="s">
        <v>0</v>
      </c>
      <c r="H17" s="45">
        <f>SUM(H12:H16)</f>
        <v>212101535</v>
      </c>
      <c r="I17" s="27"/>
      <c r="J17" s="45">
        <f>SUM(J12:J16)</f>
        <v>195965351</v>
      </c>
      <c r="K17" s="27"/>
      <c r="L17" s="45">
        <f>SUM(L12:L16)</f>
        <v>121153574</v>
      </c>
      <c r="M17" s="27"/>
      <c r="N17" s="45">
        <f>SUM(N12:N16)</f>
        <v>109964253</v>
      </c>
    </row>
    <row r="18" spans="1:14">
      <c r="A18" s="8" t="s">
        <v>101</v>
      </c>
      <c r="H18" s="27"/>
      <c r="I18" s="27"/>
      <c r="J18" s="27"/>
      <c r="K18" s="27"/>
      <c r="L18" s="27"/>
      <c r="M18" s="27"/>
      <c r="N18" s="27"/>
    </row>
    <row r="19" spans="1:14">
      <c r="A19" s="8"/>
      <c r="B19" s="8" t="s">
        <v>102</v>
      </c>
      <c r="H19" s="27"/>
      <c r="I19" s="27"/>
      <c r="J19" s="27"/>
      <c r="K19" s="27"/>
      <c r="L19" s="27"/>
      <c r="M19" s="27"/>
      <c r="N19" s="27"/>
    </row>
    <row r="20" spans="1:14">
      <c r="A20" s="8"/>
      <c r="C20" s="8" t="s">
        <v>93</v>
      </c>
      <c r="F20" s="72">
        <v>6</v>
      </c>
      <c r="H20" s="27">
        <v>10000000</v>
      </c>
      <c r="I20" s="27"/>
      <c r="J20" s="27">
        <v>10000000</v>
      </c>
      <c r="K20" s="27"/>
      <c r="L20" s="27">
        <v>0</v>
      </c>
      <c r="M20" s="27"/>
      <c r="N20" s="27">
        <v>0</v>
      </c>
    </row>
    <row r="21" spans="1:14">
      <c r="B21" s="8" t="s">
        <v>67</v>
      </c>
      <c r="F21" s="72" t="s">
        <v>170</v>
      </c>
      <c r="H21" s="27">
        <v>23736274</v>
      </c>
      <c r="I21" s="27"/>
      <c r="J21" s="27">
        <v>23867110</v>
      </c>
      <c r="K21" s="27"/>
      <c r="L21" s="27">
        <v>21912499</v>
      </c>
      <c r="M21" s="27"/>
      <c r="N21" s="27">
        <v>22050810</v>
      </c>
    </row>
    <row r="22" spans="1:14">
      <c r="B22" s="8" t="s">
        <v>140</v>
      </c>
      <c r="F22" s="73"/>
      <c r="H22" s="27">
        <v>0</v>
      </c>
      <c r="I22" s="27"/>
      <c r="J22" s="27">
        <v>0</v>
      </c>
      <c r="K22" s="27"/>
      <c r="L22" s="27">
        <v>92537427</v>
      </c>
      <c r="M22" s="27"/>
      <c r="N22" s="27">
        <v>92537427</v>
      </c>
    </row>
    <row r="23" spans="1:14">
      <c r="B23" s="8" t="s">
        <v>141</v>
      </c>
      <c r="F23" s="73">
        <v>8</v>
      </c>
      <c r="H23" s="27">
        <v>2400738</v>
      </c>
      <c r="I23" s="27"/>
      <c r="J23" s="27">
        <v>2464738</v>
      </c>
      <c r="K23" s="27"/>
      <c r="L23" s="27">
        <v>49846875</v>
      </c>
      <c r="M23" s="27"/>
      <c r="N23" s="27">
        <v>49846875</v>
      </c>
    </row>
    <row r="24" spans="1:14">
      <c r="B24" s="8" t="s">
        <v>87</v>
      </c>
      <c r="F24" s="72">
        <v>9</v>
      </c>
      <c r="H24" s="27">
        <v>271995109</v>
      </c>
      <c r="I24" s="27"/>
      <c r="J24" s="27">
        <v>272625416</v>
      </c>
      <c r="K24" s="27"/>
      <c r="L24" s="27">
        <v>208601740</v>
      </c>
      <c r="M24" s="27"/>
      <c r="N24" s="27">
        <v>208962314</v>
      </c>
    </row>
    <row r="25" spans="1:14">
      <c r="B25" s="8" t="s">
        <v>135</v>
      </c>
      <c r="F25" s="73"/>
      <c r="H25" s="27">
        <v>386295</v>
      </c>
      <c r="I25" s="27"/>
      <c r="J25" s="27">
        <v>444856</v>
      </c>
      <c r="K25" s="27"/>
      <c r="L25" s="27">
        <v>7607651</v>
      </c>
      <c r="M25" s="27"/>
      <c r="N25" s="27">
        <v>8312901</v>
      </c>
    </row>
    <row r="26" spans="1:14">
      <c r="B26" s="8" t="s">
        <v>107</v>
      </c>
      <c r="F26" s="72"/>
      <c r="H26" s="27">
        <v>467416</v>
      </c>
      <c r="I26" s="27"/>
      <c r="J26" s="27">
        <v>508916</v>
      </c>
      <c r="K26" s="27"/>
      <c r="L26" s="27">
        <v>467415</v>
      </c>
      <c r="M26" s="27"/>
      <c r="N26" s="27">
        <v>508915</v>
      </c>
    </row>
    <row r="27" spans="1:14">
      <c r="B27" s="8" t="s">
        <v>105</v>
      </c>
      <c r="F27" s="72"/>
      <c r="H27" s="27">
        <v>229464</v>
      </c>
      <c r="I27" s="27"/>
      <c r="J27" s="27">
        <v>227243</v>
      </c>
      <c r="K27" s="27"/>
      <c r="L27" s="27">
        <v>0</v>
      </c>
      <c r="M27" s="27"/>
      <c r="N27" s="27">
        <v>0</v>
      </c>
    </row>
    <row r="28" spans="1:14">
      <c r="B28" s="8" t="s">
        <v>68</v>
      </c>
      <c r="H28" s="27">
        <v>314616</v>
      </c>
      <c r="I28" s="27"/>
      <c r="J28" s="27">
        <v>314616</v>
      </c>
      <c r="K28" s="27"/>
      <c r="L28" s="27">
        <v>268942</v>
      </c>
      <c r="M28" s="27"/>
      <c r="N28" s="27">
        <v>268942</v>
      </c>
    </row>
    <row r="29" spans="1:14">
      <c r="B29" s="8" t="s">
        <v>69</v>
      </c>
      <c r="H29" s="45">
        <f>SUM(H20:H28)</f>
        <v>309529912</v>
      </c>
      <c r="I29" s="27"/>
      <c r="J29" s="45">
        <f>SUM(J20:J28)</f>
        <v>310452895</v>
      </c>
      <c r="K29" s="27"/>
      <c r="L29" s="45">
        <f>SUM(L20:L28)</f>
        <v>381242549</v>
      </c>
      <c r="M29" s="27"/>
      <c r="N29" s="45">
        <f>SUM(N20:N28)</f>
        <v>382488184</v>
      </c>
    </row>
    <row r="30" spans="1:14" ht="23.5" thickBot="1">
      <c r="A30" s="9" t="s">
        <v>1</v>
      </c>
      <c r="H30" s="30">
        <f>H17+H29</f>
        <v>521631447</v>
      </c>
      <c r="I30" s="24"/>
      <c r="J30" s="30">
        <f>J17+J29</f>
        <v>506418246</v>
      </c>
      <c r="K30" s="24"/>
      <c r="L30" s="30">
        <f>L17+L29</f>
        <v>502396123</v>
      </c>
      <c r="M30" s="24"/>
      <c r="N30" s="30">
        <f>N17+N29</f>
        <v>492452437</v>
      </c>
    </row>
    <row r="31" spans="1:14" ht="23.5" thickTop="1"/>
    <row r="32" spans="1:14" s="28" customForma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s="28" customFormat="1">
      <c r="A33" s="21" t="s">
        <v>62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>
      <c r="A35" s="21"/>
      <c r="B35" s="21"/>
      <c r="C35" s="21"/>
      <c r="D35" s="21"/>
      <c r="E35" s="21"/>
      <c r="F35" s="26"/>
      <c r="G35" s="26"/>
      <c r="H35" s="76" t="s">
        <v>59</v>
      </c>
      <c r="I35" s="76"/>
      <c r="J35" s="76"/>
      <c r="K35" s="76"/>
      <c r="L35" s="76"/>
      <c r="M35" s="76"/>
      <c r="N35" s="76"/>
    </row>
    <row r="36" spans="1:14">
      <c r="B36" s="9"/>
      <c r="C36" s="9"/>
      <c r="D36" s="9"/>
      <c r="E36" s="9"/>
      <c r="H36" s="76" t="s">
        <v>33</v>
      </c>
      <c r="I36" s="76"/>
      <c r="J36" s="76"/>
      <c r="L36" s="76" t="s">
        <v>34</v>
      </c>
      <c r="M36" s="76"/>
      <c r="N36" s="76"/>
    </row>
    <row r="37" spans="1:14">
      <c r="B37" s="9"/>
      <c r="C37" s="9"/>
      <c r="D37" s="9"/>
      <c r="E37" s="9"/>
      <c r="F37" s="8"/>
      <c r="H37" s="39" t="s">
        <v>151</v>
      </c>
      <c r="I37" s="41"/>
      <c r="J37" s="39" t="s">
        <v>57</v>
      </c>
      <c r="K37" s="40"/>
      <c r="L37" s="39" t="s">
        <v>151</v>
      </c>
      <c r="M37" s="39"/>
      <c r="N37" s="39" t="s">
        <v>57</v>
      </c>
    </row>
    <row r="38" spans="1:14">
      <c r="B38" s="9"/>
      <c r="C38" s="9"/>
      <c r="D38" s="9"/>
      <c r="E38" s="9"/>
      <c r="F38" s="8"/>
      <c r="H38" s="42">
        <v>2025</v>
      </c>
      <c r="I38" s="43"/>
      <c r="J38" s="42">
        <v>2024</v>
      </c>
      <c r="K38" s="44"/>
      <c r="L38" s="42">
        <v>2025</v>
      </c>
      <c r="M38" s="43"/>
      <c r="N38" s="42">
        <v>2024</v>
      </c>
    </row>
    <row r="39" spans="1:14">
      <c r="B39" s="9"/>
      <c r="C39" s="9"/>
      <c r="D39" s="9"/>
      <c r="E39" s="9"/>
      <c r="F39" s="8"/>
      <c r="H39" s="39" t="s">
        <v>161</v>
      </c>
      <c r="I39" s="39"/>
      <c r="J39" s="39"/>
      <c r="K39" s="40"/>
      <c r="L39" s="39" t="s">
        <v>161</v>
      </c>
      <c r="M39" s="39"/>
      <c r="N39" s="39"/>
    </row>
    <row r="40" spans="1:14">
      <c r="B40" s="9"/>
      <c r="C40" s="9"/>
      <c r="D40" s="9"/>
      <c r="E40" s="9"/>
      <c r="F40" s="1" t="s">
        <v>63</v>
      </c>
      <c r="H40" s="42" t="s">
        <v>162</v>
      </c>
      <c r="I40" s="43"/>
      <c r="J40" s="42" t="s">
        <v>163</v>
      </c>
      <c r="K40" s="44"/>
      <c r="L40" s="42" t="s">
        <v>162</v>
      </c>
      <c r="M40" s="43"/>
      <c r="N40" s="42" t="s">
        <v>163</v>
      </c>
    </row>
    <row r="41" spans="1:14">
      <c r="A41" s="64" t="s">
        <v>37</v>
      </c>
      <c r="B41" s="21"/>
      <c r="C41" s="21"/>
      <c r="D41" s="21"/>
      <c r="E41" s="21"/>
      <c r="F41" s="21"/>
      <c r="G41" s="21"/>
      <c r="H41" s="21"/>
      <c r="I41" s="74"/>
      <c r="J41" s="21"/>
      <c r="K41" s="21"/>
      <c r="L41" s="21"/>
      <c r="M41" s="21"/>
      <c r="N41" s="21"/>
    </row>
    <row r="42" spans="1:14">
      <c r="A42" s="8" t="s">
        <v>38</v>
      </c>
    </row>
    <row r="43" spans="1:14">
      <c r="B43" s="8" t="s">
        <v>103</v>
      </c>
    </row>
    <row r="44" spans="1:14">
      <c r="C44" s="8" t="s">
        <v>16</v>
      </c>
      <c r="F44" s="73">
        <v>10</v>
      </c>
      <c r="H44" s="27">
        <v>26606839</v>
      </c>
      <c r="I44" s="27"/>
      <c r="J44" s="27">
        <v>15984742</v>
      </c>
      <c r="K44" s="15"/>
      <c r="L44" s="27">
        <v>25420259</v>
      </c>
      <c r="M44" s="27"/>
      <c r="N44" s="27">
        <v>15590204</v>
      </c>
    </row>
    <row r="45" spans="1:14">
      <c r="B45" s="8" t="s">
        <v>95</v>
      </c>
      <c r="F45" s="72"/>
      <c r="H45" s="27">
        <v>17747103</v>
      </c>
      <c r="I45" s="27"/>
      <c r="J45" s="27">
        <v>19909826</v>
      </c>
      <c r="K45" s="15"/>
      <c r="L45" s="27">
        <v>15678348</v>
      </c>
      <c r="M45" s="27"/>
      <c r="N45" s="27">
        <v>20811702</v>
      </c>
    </row>
    <row r="46" spans="1:14">
      <c r="B46" s="8" t="s">
        <v>108</v>
      </c>
      <c r="F46" s="72"/>
      <c r="H46" s="27">
        <v>254886</v>
      </c>
      <c r="I46" s="27"/>
      <c r="J46" s="27">
        <v>161814</v>
      </c>
      <c r="K46" s="15"/>
      <c r="L46" s="27">
        <v>119790</v>
      </c>
      <c r="M46" s="27"/>
      <c r="N46" s="27">
        <v>119790</v>
      </c>
    </row>
    <row r="47" spans="1:14">
      <c r="B47" s="8" t="s">
        <v>109</v>
      </c>
      <c r="F47" s="72"/>
      <c r="H47" s="27">
        <v>207121</v>
      </c>
      <c r="I47" s="27"/>
      <c r="J47" s="27">
        <v>247696</v>
      </c>
      <c r="K47" s="15"/>
      <c r="L47" s="27">
        <v>2734791</v>
      </c>
      <c r="M47" s="27"/>
      <c r="N47" s="27">
        <v>2745110</v>
      </c>
    </row>
    <row r="48" spans="1:14">
      <c r="B48" s="8" t="s">
        <v>150</v>
      </c>
      <c r="F48" s="72">
        <v>2</v>
      </c>
      <c r="H48" s="27">
        <v>0</v>
      </c>
      <c r="I48" s="27"/>
      <c r="J48" s="27">
        <v>0</v>
      </c>
      <c r="K48" s="15"/>
      <c r="L48" s="27">
        <v>0</v>
      </c>
      <c r="M48" s="27"/>
      <c r="N48" s="27">
        <v>0</v>
      </c>
    </row>
    <row r="49" spans="1:14">
      <c r="B49" s="8" t="s">
        <v>110</v>
      </c>
      <c r="F49" s="72"/>
      <c r="H49" s="27">
        <v>628025</v>
      </c>
      <c r="I49" s="27"/>
      <c r="J49" s="27">
        <v>520760</v>
      </c>
      <c r="K49" s="15"/>
      <c r="L49" s="27">
        <v>0</v>
      </c>
      <c r="M49" s="27"/>
      <c r="N49" s="27">
        <v>0</v>
      </c>
    </row>
    <row r="50" spans="1:14">
      <c r="B50" s="8" t="s">
        <v>88</v>
      </c>
      <c r="F50" s="72"/>
      <c r="H50" s="27">
        <v>1283354</v>
      </c>
      <c r="I50" s="27"/>
      <c r="J50" s="27">
        <v>2046079</v>
      </c>
      <c r="K50" s="15"/>
      <c r="L50" s="27">
        <v>1127420</v>
      </c>
      <c r="M50" s="27"/>
      <c r="N50" s="27">
        <v>1890144</v>
      </c>
    </row>
    <row r="51" spans="1:14">
      <c r="B51" s="8" t="s">
        <v>94</v>
      </c>
      <c r="F51" s="72"/>
      <c r="H51" s="27">
        <v>7000</v>
      </c>
      <c r="I51" s="27"/>
      <c r="J51" s="27">
        <v>4000</v>
      </c>
      <c r="K51" s="15"/>
      <c r="L51" s="27">
        <v>0</v>
      </c>
      <c r="M51" s="27"/>
      <c r="N51" s="27">
        <v>0</v>
      </c>
    </row>
    <row r="52" spans="1:14">
      <c r="B52" s="8" t="s">
        <v>2</v>
      </c>
      <c r="H52" s="45">
        <f>SUM(H43:H51)</f>
        <v>46734328</v>
      </c>
      <c r="I52" s="27"/>
      <c r="J52" s="45">
        <f>SUM(J43:J51)</f>
        <v>38874917</v>
      </c>
      <c r="K52" s="15"/>
      <c r="L52" s="45">
        <f>SUM(L43:L51)</f>
        <v>45080608</v>
      </c>
      <c r="M52" s="27"/>
      <c r="N52" s="45">
        <f>SUM(N43:N51)</f>
        <v>41156950</v>
      </c>
    </row>
    <row r="53" spans="1:14">
      <c r="A53" s="8" t="s">
        <v>89</v>
      </c>
      <c r="H53" s="15"/>
      <c r="I53" s="15"/>
      <c r="J53" s="15"/>
      <c r="K53" s="15"/>
      <c r="L53" s="15"/>
      <c r="M53" s="15"/>
      <c r="N53" s="15"/>
    </row>
    <row r="54" spans="1:14">
      <c r="A54" s="8"/>
      <c r="B54" s="8" t="s">
        <v>90</v>
      </c>
      <c r="F54" s="72"/>
      <c r="H54" s="27">
        <v>217236</v>
      </c>
      <c r="I54" s="27"/>
      <c r="J54" s="27">
        <v>237553</v>
      </c>
      <c r="K54" s="15"/>
      <c r="L54" s="27">
        <v>4944490</v>
      </c>
      <c r="M54" s="27"/>
      <c r="N54" s="27">
        <v>5608184</v>
      </c>
    </row>
    <row r="55" spans="1:14">
      <c r="A55" s="8"/>
      <c r="B55" s="28" t="s">
        <v>91</v>
      </c>
      <c r="F55" s="73"/>
      <c r="H55" s="27">
        <v>22557810</v>
      </c>
      <c r="I55" s="27"/>
      <c r="J55" s="27">
        <v>22053119</v>
      </c>
      <c r="K55" s="15"/>
      <c r="L55" s="27">
        <v>17162999</v>
      </c>
      <c r="M55" s="27"/>
      <c r="N55" s="27">
        <v>16770662</v>
      </c>
    </row>
    <row r="56" spans="1:14">
      <c r="A56" s="8"/>
      <c r="B56" s="8" t="s">
        <v>54</v>
      </c>
      <c r="F56" s="72"/>
      <c r="H56" s="27">
        <v>20193906</v>
      </c>
      <c r="I56" s="27"/>
      <c r="J56" s="27">
        <v>20230481</v>
      </c>
      <c r="K56" s="15"/>
      <c r="L56" s="27">
        <v>18454677</v>
      </c>
      <c r="M56" s="27"/>
      <c r="N56" s="27">
        <v>18497966</v>
      </c>
    </row>
    <row r="57" spans="1:14">
      <c r="B57" s="8" t="s">
        <v>70</v>
      </c>
      <c r="H57" s="68">
        <f>SUM(H54:H56)</f>
        <v>42968952</v>
      </c>
      <c r="I57" s="27"/>
      <c r="J57" s="68">
        <f>SUM(J54:J56)</f>
        <v>42521153</v>
      </c>
      <c r="K57" s="15"/>
      <c r="L57" s="68">
        <f>SUM(L54:L56)</f>
        <v>40562166</v>
      </c>
      <c r="M57" s="27"/>
      <c r="N57" s="68">
        <f>SUM(N54:N56)</f>
        <v>40876812</v>
      </c>
    </row>
    <row r="58" spans="1:14">
      <c r="A58" s="8" t="s">
        <v>3</v>
      </c>
      <c r="H58" s="45">
        <f>H52+H57</f>
        <v>89703280</v>
      </c>
      <c r="I58" s="27"/>
      <c r="J58" s="45">
        <f>J52+J57</f>
        <v>81396070</v>
      </c>
      <c r="K58" s="15"/>
      <c r="L58" s="45">
        <f>L52+L57</f>
        <v>85642774</v>
      </c>
      <c r="M58" s="27"/>
      <c r="N58" s="45">
        <f>N52+N57</f>
        <v>82033762</v>
      </c>
    </row>
    <row r="59" spans="1:14">
      <c r="H59" s="24"/>
      <c r="I59" s="24"/>
      <c r="J59" s="24"/>
      <c r="K59" s="12"/>
      <c r="L59" s="24"/>
      <c r="M59" s="24"/>
      <c r="N59" s="24"/>
    </row>
    <row r="60" spans="1:14">
      <c r="A60" s="9" t="s">
        <v>39</v>
      </c>
      <c r="H60" s="15"/>
      <c r="I60" s="15"/>
      <c r="J60" s="15"/>
      <c r="K60" s="15"/>
      <c r="L60" s="15"/>
      <c r="M60" s="15"/>
      <c r="N60" s="15"/>
    </row>
    <row r="61" spans="1:14">
      <c r="B61" s="8" t="s">
        <v>4</v>
      </c>
      <c r="H61" s="15"/>
      <c r="I61" s="15"/>
      <c r="J61" s="15"/>
      <c r="K61" s="15"/>
      <c r="L61" s="15"/>
      <c r="M61" s="15"/>
      <c r="N61" s="15"/>
    </row>
    <row r="62" spans="1:14">
      <c r="C62" s="8" t="s">
        <v>18</v>
      </c>
      <c r="H62" s="15"/>
      <c r="I62" s="15"/>
      <c r="J62" s="15"/>
      <c r="K62" s="15"/>
      <c r="L62" s="15"/>
      <c r="M62" s="15"/>
      <c r="N62" s="15"/>
    </row>
    <row r="63" spans="1:14">
      <c r="D63" s="8" t="s">
        <v>19</v>
      </c>
      <c r="H63" s="69">
        <v>100000000</v>
      </c>
      <c r="I63" s="27"/>
      <c r="J63" s="69">
        <v>100000000</v>
      </c>
      <c r="K63" s="27"/>
      <c r="L63" s="69">
        <v>100000000</v>
      </c>
      <c r="M63" s="27"/>
      <c r="N63" s="69">
        <v>100000000</v>
      </c>
    </row>
    <row r="64" spans="1:14" ht="23.5" thickTop="1">
      <c r="C64" s="8" t="s">
        <v>133</v>
      </c>
      <c r="H64" s="27"/>
      <c r="I64" s="27"/>
      <c r="J64" s="27"/>
      <c r="K64" s="27"/>
      <c r="L64" s="27"/>
      <c r="M64" s="27"/>
      <c r="N64" s="27"/>
    </row>
    <row r="65" spans="1:14">
      <c r="D65" s="8" t="s">
        <v>19</v>
      </c>
      <c r="H65" s="27">
        <v>100000000</v>
      </c>
      <c r="I65" s="27"/>
      <c r="J65" s="27">
        <v>100000000</v>
      </c>
      <c r="K65" s="27"/>
      <c r="L65" s="27">
        <v>100000000</v>
      </c>
      <c r="M65" s="27"/>
      <c r="N65" s="27">
        <v>100000000</v>
      </c>
    </row>
    <row r="66" spans="1:14" ht="23.25" customHeight="1">
      <c r="A66" s="8"/>
      <c r="B66" s="8" t="s">
        <v>30</v>
      </c>
      <c r="H66" s="27"/>
      <c r="I66" s="27"/>
      <c r="J66" s="27"/>
      <c r="K66" s="27"/>
      <c r="L66" s="27"/>
      <c r="M66" s="27"/>
      <c r="N66" s="27"/>
    </row>
    <row r="67" spans="1:14" ht="23.25" customHeight="1">
      <c r="A67" s="8"/>
      <c r="C67" s="8" t="s">
        <v>53</v>
      </c>
      <c r="H67" s="27">
        <v>10000000</v>
      </c>
      <c r="I67" s="27"/>
      <c r="J67" s="27">
        <v>10000000</v>
      </c>
      <c r="K67" s="27"/>
      <c r="L67" s="27">
        <v>10000000</v>
      </c>
      <c r="M67" s="27"/>
      <c r="N67" s="27">
        <v>10000000</v>
      </c>
    </row>
    <row r="68" spans="1:14">
      <c r="C68" s="8" t="s">
        <v>29</v>
      </c>
      <c r="H68" s="27">
        <v>198194084</v>
      </c>
      <c r="I68" s="27"/>
      <c r="J68" s="27">
        <v>191468726</v>
      </c>
      <c r="K68" s="27"/>
      <c r="L68" s="27">
        <v>192884282</v>
      </c>
      <c r="M68" s="27"/>
      <c r="N68" s="27">
        <v>186438959</v>
      </c>
    </row>
    <row r="69" spans="1:14">
      <c r="B69" s="8" t="s">
        <v>92</v>
      </c>
      <c r="H69" s="27">
        <v>116473090</v>
      </c>
      <c r="I69" s="27"/>
      <c r="J69" s="27">
        <v>116577834</v>
      </c>
      <c r="K69" s="27"/>
      <c r="L69" s="27">
        <v>113869067</v>
      </c>
      <c r="M69" s="27"/>
      <c r="N69" s="27">
        <v>113979716</v>
      </c>
    </row>
    <row r="70" spans="1:14">
      <c r="A70" s="8"/>
      <c r="B70" s="8" t="s">
        <v>44</v>
      </c>
      <c r="H70" s="68">
        <f>SUM(H65:H69)</f>
        <v>424667174</v>
      </c>
      <c r="I70" s="27"/>
      <c r="J70" s="68">
        <f>SUM(J65:J69)</f>
        <v>418046560</v>
      </c>
      <c r="K70" s="27"/>
      <c r="L70" s="68">
        <f>SUM(L65:L69)</f>
        <v>416753349</v>
      </c>
      <c r="M70" s="27"/>
      <c r="N70" s="68">
        <f>SUM(N65:N69)</f>
        <v>410418675</v>
      </c>
    </row>
    <row r="71" spans="1:14">
      <c r="A71" s="8"/>
      <c r="B71" s="8" t="s">
        <v>111</v>
      </c>
      <c r="H71" s="27">
        <v>7260993</v>
      </c>
      <c r="I71" s="27"/>
      <c r="J71" s="27">
        <v>6975616</v>
      </c>
      <c r="K71" s="27"/>
      <c r="L71" s="27">
        <v>0</v>
      </c>
      <c r="M71" s="27"/>
      <c r="N71" s="27">
        <v>0</v>
      </c>
    </row>
    <row r="72" spans="1:14">
      <c r="A72" s="8"/>
      <c r="B72" s="8" t="s">
        <v>5</v>
      </c>
      <c r="H72" s="45">
        <f>SUM(H70:H71)</f>
        <v>431928167</v>
      </c>
      <c r="I72" s="27"/>
      <c r="J72" s="45">
        <f>SUM(J70:J71)</f>
        <v>425022176</v>
      </c>
      <c r="K72" s="27"/>
      <c r="L72" s="45">
        <f>SUM(L70:L71)</f>
        <v>416753349</v>
      </c>
      <c r="M72" s="27"/>
      <c r="N72" s="45">
        <f>SUM(N70:N71)</f>
        <v>410418675</v>
      </c>
    </row>
    <row r="73" spans="1:14" ht="23.5" thickBot="1">
      <c r="A73" s="9" t="s">
        <v>6</v>
      </c>
      <c r="H73" s="70">
        <f>H58+H72</f>
        <v>521631447</v>
      </c>
      <c r="I73" s="24"/>
      <c r="J73" s="70">
        <f>J58+J72</f>
        <v>506418246</v>
      </c>
      <c r="K73" s="24"/>
      <c r="L73" s="70">
        <f>L58+L72</f>
        <v>502396123</v>
      </c>
      <c r="M73" s="24"/>
      <c r="N73" s="70">
        <f>N58+N72</f>
        <v>492452437</v>
      </c>
    </row>
    <row r="74" spans="1:14" ht="23.5" thickTop="1"/>
  </sheetData>
  <mergeCells count="6">
    <mergeCell ref="H4:N4"/>
    <mergeCell ref="H35:N35"/>
    <mergeCell ref="H36:J36"/>
    <mergeCell ref="L36:N36"/>
    <mergeCell ref="H5:J5"/>
    <mergeCell ref="L5:N5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4" firstPageNumber="3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39"/>
  <sheetViews>
    <sheetView view="pageBreakPreview" zoomScale="70" zoomScaleNormal="100" zoomScaleSheetLayoutView="70" workbookViewId="0">
      <selection activeCell="P35" sqref="P35"/>
    </sheetView>
  </sheetViews>
  <sheetFormatPr defaultColWidth="8.69921875" defaultRowHeight="24.5"/>
  <cols>
    <col min="1" max="1" width="3.69921875" style="32" customWidth="1"/>
    <col min="2" max="2" width="50.69921875" style="32" customWidth="1"/>
    <col min="3" max="3" width="9.19921875" style="32" customWidth="1"/>
    <col min="4" max="4" width="2.19921875" style="32" customWidth="1"/>
    <col min="5" max="5" width="14" style="32" customWidth="1"/>
    <col min="6" max="6" width="2.19921875" style="32" customWidth="1"/>
    <col min="7" max="7" width="14" style="32" customWidth="1"/>
    <col min="8" max="8" width="2.19921875" style="32" customWidth="1"/>
    <col min="9" max="9" width="14" style="32" customWidth="1"/>
    <col min="10" max="10" width="2.19921875" style="32" customWidth="1"/>
    <col min="11" max="11" width="14" style="32" customWidth="1"/>
    <col min="12" max="12" width="12.09765625" style="32" bestFit="1" customWidth="1"/>
    <col min="13" max="16384" width="8.69921875" style="32"/>
  </cols>
  <sheetData>
    <row r="1" spans="1:11" s="2" customFormat="1" ht="23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17" t="s">
        <v>65</v>
      </c>
    </row>
    <row r="2" spans="1:11" s="2" customFormat="1" ht="23">
      <c r="A2" s="21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17" t="s">
        <v>66</v>
      </c>
    </row>
    <row r="3" spans="1:11" s="2" customFormat="1" ht="23">
      <c r="A3" s="21" t="s">
        <v>152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8" customFormat="1" ht="2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8" customFormat="1" ht="23">
      <c r="A5" s="21"/>
      <c r="B5" s="21"/>
      <c r="C5" s="26"/>
      <c r="D5" s="26"/>
      <c r="E5" s="76" t="s">
        <v>59</v>
      </c>
      <c r="F5" s="76"/>
      <c r="G5" s="76"/>
      <c r="H5" s="76"/>
      <c r="I5" s="76"/>
      <c r="J5" s="76"/>
      <c r="K5" s="76"/>
    </row>
    <row r="6" spans="1:11" s="2" customFormat="1" ht="23">
      <c r="A6" s="9"/>
      <c r="B6" s="9"/>
      <c r="C6" s="25"/>
      <c r="D6" s="8"/>
      <c r="E6" s="76" t="s">
        <v>33</v>
      </c>
      <c r="F6" s="76"/>
      <c r="G6" s="76"/>
      <c r="H6" s="8"/>
      <c r="I6" s="76" t="s">
        <v>34</v>
      </c>
      <c r="J6" s="76"/>
      <c r="K6" s="76"/>
    </row>
    <row r="7" spans="1:11" s="2" customFormat="1" ht="23">
      <c r="A7" s="9"/>
      <c r="B7" s="9"/>
      <c r="C7" s="1" t="s">
        <v>63</v>
      </c>
      <c r="D7" s="8"/>
      <c r="E7" s="46">
        <v>2025</v>
      </c>
      <c r="F7" s="47"/>
      <c r="G7" s="46">
        <v>2024</v>
      </c>
      <c r="H7" s="44"/>
      <c r="I7" s="46">
        <v>2025</v>
      </c>
      <c r="J7" s="47"/>
      <c r="K7" s="46">
        <v>2024</v>
      </c>
    </row>
    <row r="8" spans="1:11" s="2" customFormat="1" ht="23">
      <c r="A8" s="8" t="s">
        <v>40</v>
      </c>
      <c r="C8" s="3">
        <v>11</v>
      </c>
      <c r="E8" s="20">
        <v>69438119</v>
      </c>
      <c r="F8" s="20"/>
      <c r="G8" s="20">
        <v>54175479</v>
      </c>
      <c r="H8" s="20"/>
      <c r="I8" s="20">
        <v>61456409</v>
      </c>
      <c r="J8" s="20"/>
      <c r="K8" s="20">
        <v>41619076</v>
      </c>
    </row>
    <row r="9" spans="1:11" s="2" customFormat="1" ht="23">
      <c r="A9" s="8" t="s">
        <v>79</v>
      </c>
      <c r="C9" s="3">
        <v>11</v>
      </c>
      <c r="E9" s="23">
        <v>-55496772</v>
      </c>
      <c r="F9" s="20"/>
      <c r="G9" s="23">
        <v>-48584285</v>
      </c>
      <c r="H9" s="20"/>
      <c r="I9" s="23">
        <v>-49340538</v>
      </c>
      <c r="J9" s="20"/>
      <c r="K9" s="23">
        <v>-39076394</v>
      </c>
    </row>
    <row r="10" spans="1:11" s="2" customFormat="1" ht="23">
      <c r="A10" s="14" t="s">
        <v>55</v>
      </c>
      <c r="C10" s="3"/>
      <c r="E10" s="57">
        <f>SUM(E8:E9)</f>
        <v>13941347</v>
      </c>
      <c r="F10" s="20"/>
      <c r="G10" s="57">
        <f>SUM(G8:G9)</f>
        <v>5591194</v>
      </c>
      <c r="H10" s="20"/>
      <c r="I10" s="57">
        <f>SUM(I8:I9)</f>
        <v>12115871</v>
      </c>
      <c r="J10" s="20"/>
      <c r="K10" s="57">
        <f>SUM(K8:K9)</f>
        <v>2542682</v>
      </c>
    </row>
    <row r="11" spans="1:11" s="2" customFormat="1" ht="23">
      <c r="A11" s="8" t="s">
        <v>51</v>
      </c>
      <c r="C11" s="3"/>
      <c r="E11" s="20">
        <v>675456</v>
      </c>
      <c r="F11" s="20"/>
      <c r="G11" s="20">
        <v>656407</v>
      </c>
      <c r="H11" s="20"/>
      <c r="I11" s="20">
        <v>541054</v>
      </c>
      <c r="J11" s="20"/>
      <c r="K11" s="20">
        <v>425318</v>
      </c>
    </row>
    <row r="12" spans="1:11" s="2" customFormat="1" ht="23">
      <c r="A12" s="9" t="s">
        <v>56</v>
      </c>
      <c r="C12" s="3"/>
      <c r="E12" s="16">
        <f>SUM(E10:E11)</f>
        <v>14616803</v>
      </c>
      <c r="F12" s="20"/>
      <c r="G12" s="16">
        <f>SUM(G10:G11)</f>
        <v>6247601</v>
      </c>
      <c r="H12" s="20"/>
      <c r="I12" s="16">
        <f>SUM(I10:I11)</f>
        <v>12656925</v>
      </c>
      <c r="J12" s="20"/>
      <c r="K12" s="16">
        <f>SUM(K10:K11)</f>
        <v>2968000</v>
      </c>
    </row>
    <row r="13" spans="1:11" s="2" customFormat="1" ht="23">
      <c r="A13" s="8" t="s">
        <v>22</v>
      </c>
      <c r="C13" s="3"/>
      <c r="E13" s="20">
        <v>-1389256</v>
      </c>
      <c r="F13" s="20"/>
      <c r="G13" s="20">
        <v>-431950</v>
      </c>
      <c r="H13" s="20"/>
      <c r="I13" s="20">
        <v>-1121396</v>
      </c>
      <c r="J13" s="20"/>
      <c r="K13" s="20">
        <v>-268084</v>
      </c>
    </row>
    <row r="14" spans="1:11" s="2" customFormat="1" ht="23">
      <c r="A14" s="8" t="s">
        <v>23</v>
      </c>
      <c r="C14" s="3"/>
      <c r="E14" s="20">
        <v>-5716633</v>
      </c>
      <c r="F14" s="20"/>
      <c r="G14" s="20">
        <v>-6505306</v>
      </c>
      <c r="H14" s="20"/>
      <c r="I14" s="20">
        <v>-4644903</v>
      </c>
      <c r="J14" s="20"/>
      <c r="K14" s="20">
        <v>-5028387</v>
      </c>
    </row>
    <row r="15" spans="1:11" s="2" customFormat="1" ht="23">
      <c r="A15" s="10" t="s">
        <v>25</v>
      </c>
      <c r="C15" s="6"/>
      <c r="E15" s="16">
        <f>SUM(E13:E14)</f>
        <v>-7105889</v>
      </c>
      <c r="F15" s="20"/>
      <c r="G15" s="16">
        <f>SUM(G13:G14)</f>
        <v>-6937256</v>
      </c>
      <c r="H15" s="20"/>
      <c r="I15" s="16">
        <f>SUM(I13:I14)</f>
        <v>-5766299</v>
      </c>
      <c r="J15" s="20"/>
      <c r="K15" s="16">
        <f>SUM(K13:K14)</f>
        <v>-5296471</v>
      </c>
    </row>
    <row r="16" spans="1:11" s="2" customFormat="1" ht="23">
      <c r="A16" s="10" t="s">
        <v>46</v>
      </c>
      <c r="C16" s="6"/>
      <c r="E16" s="20">
        <f>E12+E15</f>
        <v>7510914</v>
      </c>
      <c r="F16" s="20"/>
      <c r="G16" s="20">
        <f>G12+G15</f>
        <v>-689655</v>
      </c>
      <c r="H16" s="20"/>
      <c r="I16" s="20">
        <f>I12+I15</f>
        <v>6890626</v>
      </c>
      <c r="J16" s="20"/>
      <c r="K16" s="20">
        <f>K12+K15</f>
        <v>-2328471</v>
      </c>
    </row>
    <row r="17" spans="1:11" s="2" customFormat="1" ht="23">
      <c r="A17" s="8" t="s">
        <v>24</v>
      </c>
      <c r="C17" s="3"/>
      <c r="E17" s="23">
        <v>-369804</v>
      </c>
      <c r="F17" s="20"/>
      <c r="G17" s="23">
        <v>-243805</v>
      </c>
      <c r="H17" s="20"/>
      <c r="I17" s="23">
        <v>-460930</v>
      </c>
      <c r="J17" s="20"/>
      <c r="K17" s="23">
        <v>-228775</v>
      </c>
    </row>
    <row r="18" spans="1:11" s="2" customFormat="1" ht="23">
      <c r="A18" s="10" t="s">
        <v>45</v>
      </c>
      <c r="C18" s="6"/>
      <c r="E18" s="20">
        <f>E16+E17</f>
        <v>7141110</v>
      </c>
      <c r="F18" s="20"/>
      <c r="G18" s="20">
        <f>G16+G17</f>
        <v>-933460</v>
      </c>
      <c r="H18" s="20"/>
      <c r="I18" s="20">
        <f>I16+I17</f>
        <v>6429696</v>
      </c>
      <c r="J18" s="20"/>
      <c r="K18" s="20">
        <f>K16+K17</f>
        <v>-2557246</v>
      </c>
    </row>
    <row r="19" spans="1:11" s="2" customFormat="1" ht="23">
      <c r="A19" s="8" t="s">
        <v>80</v>
      </c>
      <c r="C19" s="3"/>
      <c r="E19" s="20">
        <v>-130450</v>
      </c>
      <c r="F19" s="20"/>
      <c r="G19" s="20">
        <v>-499986</v>
      </c>
      <c r="H19" s="20"/>
      <c r="I19" s="20">
        <v>15627</v>
      </c>
      <c r="J19" s="20"/>
      <c r="K19" s="20">
        <v>-33586</v>
      </c>
    </row>
    <row r="20" spans="1:11" s="2" customFormat="1" ht="23">
      <c r="A20" s="9" t="s">
        <v>58</v>
      </c>
      <c r="C20" s="3"/>
      <c r="E20" s="62">
        <f>E18+E19</f>
        <v>7010660</v>
      </c>
      <c r="F20" s="24"/>
      <c r="G20" s="62">
        <f>G18+G19</f>
        <v>-1433446</v>
      </c>
      <c r="H20" s="24"/>
      <c r="I20" s="62">
        <f>I18+I19</f>
        <v>6445323</v>
      </c>
      <c r="J20" s="24"/>
      <c r="K20" s="62">
        <f>K18+K19</f>
        <v>-2590832</v>
      </c>
    </row>
    <row r="21" spans="1:11" s="2" customFormat="1" ht="23">
      <c r="A21" s="8" t="s">
        <v>41</v>
      </c>
      <c r="C21" s="3"/>
      <c r="E21" s="20"/>
      <c r="F21" s="20"/>
      <c r="G21" s="20"/>
      <c r="H21" s="20"/>
      <c r="I21" s="20"/>
      <c r="J21" s="20"/>
      <c r="K21" s="20"/>
    </row>
    <row r="22" spans="1:11" s="2" customFormat="1" ht="23">
      <c r="A22" s="13" t="s">
        <v>167</v>
      </c>
      <c r="C22" s="3"/>
      <c r="E22" s="20"/>
      <c r="F22" s="20"/>
      <c r="G22" s="20"/>
      <c r="H22" s="20"/>
      <c r="I22" s="20"/>
      <c r="J22" s="20"/>
      <c r="K22" s="20"/>
    </row>
    <row r="23" spans="1:11" s="2" customFormat="1" ht="23">
      <c r="A23" s="9"/>
      <c r="B23" s="2" t="s">
        <v>168</v>
      </c>
      <c r="C23" s="3"/>
      <c r="E23" s="20">
        <v>-130836</v>
      </c>
      <c r="F23" s="20"/>
      <c r="G23" s="20">
        <v>-351819</v>
      </c>
      <c r="H23" s="20"/>
      <c r="I23" s="20">
        <v>-138311</v>
      </c>
      <c r="J23" s="20"/>
      <c r="K23" s="20">
        <v>-324444</v>
      </c>
    </row>
    <row r="24" spans="1:11" s="2" customFormat="1" ht="23">
      <c r="A24" s="9"/>
      <c r="B24" s="7" t="s">
        <v>48</v>
      </c>
      <c r="C24" s="3"/>
      <c r="E24" s="23">
        <v>26167</v>
      </c>
      <c r="F24" s="20"/>
      <c r="G24" s="23">
        <v>70364</v>
      </c>
      <c r="H24" s="20"/>
      <c r="I24" s="23">
        <v>27662</v>
      </c>
      <c r="J24" s="20"/>
      <c r="K24" s="23">
        <v>64889</v>
      </c>
    </row>
    <row r="25" spans="1:11" s="2" customFormat="1" ht="23">
      <c r="A25" s="9" t="s">
        <v>71</v>
      </c>
      <c r="B25" s="7"/>
      <c r="C25" s="3"/>
      <c r="E25" s="20"/>
      <c r="F25" s="20"/>
      <c r="G25" s="20"/>
      <c r="H25" s="20"/>
      <c r="I25" s="20"/>
      <c r="J25" s="20"/>
      <c r="K25" s="20"/>
    </row>
    <row r="26" spans="1:11" s="2" customFormat="1" ht="23">
      <c r="A26" s="9"/>
      <c r="B26" s="9" t="s">
        <v>72</v>
      </c>
      <c r="C26" s="3"/>
      <c r="E26" s="31">
        <f>E23+E24</f>
        <v>-104669</v>
      </c>
      <c r="F26" s="24"/>
      <c r="G26" s="31">
        <f>G23+G24</f>
        <v>-281455</v>
      </c>
      <c r="H26" s="24"/>
      <c r="I26" s="31">
        <f>I23+I24</f>
        <v>-110649</v>
      </c>
      <c r="J26" s="24"/>
      <c r="K26" s="31">
        <f>K23+K24</f>
        <v>-259555</v>
      </c>
    </row>
    <row r="27" spans="1:11" s="2" customFormat="1" ht="23.5" thickBot="1">
      <c r="A27" s="9" t="s">
        <v>136</v>
      </c>
      <c r="C27" s="56"/>
      <c r="E27" s="30">
        <f>E20+E26</f>
        <v>6905991</v>
      </c>
      <c r="F27" s="24"/>
      <c r="G27" s="30">
        <f>G20+G26</f>
        <v>-1714901</v>
      </c>
      <c r="H27" s="24"/>
      <c r="I27" s="30">
        <f>I20+I26</f>
        <v>6334674</v>
      </c>
      <c r="J27" s="24"/>
      <c r="K27" s="30">
        <f>K20+K26</f>
        <v>-2850387</v>
      </c>
    </row>
    <row r="28" spans="1:11" s="2" customFormat="1" ht="23.5" thickTop="1">
      <c r="A28" s="14" t="s">
        <v>81</v>
      </c>
      <c r="C28" s="3"/>
      <c r="E28" s="20"/>
      <c r="F28" s="20"/>
      <c r="G28" s="20"/>
      <c r="H28" s="20"/>
      <c r="I28" s="20"/>
      <c r="J28" s="20"/>
      <c r="K28" s="20"/>
    </row>
    <row r="29" spans="1:11" s="2" customFormat="1" ht="23">
      <c r="A29" s="9"/>
      <c r="B29" s="2" t="s">
        <v>112</v>
      </c>
      <c r="C29" s="3"/>
      <c r="E29" s="20">
        <v>6725358</v>
      </c>
      <c r="F29" s="20"/>
      <c r="G29" s="20">
        <v>-1902722</v>
      </c>
      <c r="H29" s="20"/>
      <c r="I29" s="20">
        <v>6445323</v>
      </c>
      <c r="J29" s="20"/>
      <c r="K29" s="20">
        <v>-2590832</v>
      </c>
    </row>
    <row r="30" spans="1:11" s="2" customFormat="1" ht="23">
      <c r="A30" s="9"/>
      <c r="B30" s="2" t="s">
        <v>111</v>
      </c>
      <c r="C30" s="3"/>
      <c r="E30" s="20">
        <v>285302</v>
      </c>
      <c r="F30" s="20"/>
      <c r="G30" s="20">
        <v>469276</v>
      </c>
      <c r="H30" s="20"/>
      <c r="I30" s="20">
        <v>0</v>
      </c>
      <c r="J30" s="20"/>
      <c r="K30" s="20">
        <v>0</v>
      </c>
    </row>
    <row r="31" spans="1:11" s="2" customFormat="1" ht="23.5" thickBot="1">
      <c r="A31" s="9"/>
      <c r="C31" s="3"/>
      <c r="E31" s="22">
        <f>E20</f>
        <v>7010660</v>
      </c>
      <c r="F31" s="20"/>
      <c r="G31" s="22">
        <f>G20</f>
        <v>-1433446</v>
      </c>
      <c r="H31" s="20"/>
      <c r="I31" s="22">
        <f>I20</f>
        <v>6445323</v>
      </c>
      <c r="J31" s="20"/>
      <c r="K31" s="22">
        <f>K20</f>
        <v>-2590832</v>
      </c>
    </row>
    <row r="32" spans="1:11" s="2" customFormat="1" ht="23.5" thickTop="1">
      <c r="A32" s="14" t="s">
        <v>82</v>
      </c>
      <c r="C32" s="3"/>
      <c r="E32" s="20"/>
      <c r="F32" s="20"/>
      <c r="G32" s="20"/>
      <c r="H32" s="20"/>
      <c r="I32" s="20"/>
      <c r="J32" s="20"/>
      <c r="K32" s="20"/>
    </row>
    <row r="33" spans="1:11" s="2" customFormat="1" ht="23">
      <c r="A33" s="9"/>
      <c r="B33" s="2" t="s">
        <v>112</v>
      </c>
      <c r="C33" s="3"/>
      <c r="E33" s="20">
        <v>6620614</v>
      </c>
      <c r="F33" s="20"/>
      <c r="G33" s="20">
        <v>-2183903</v>
      </c>
      <c r="H33" s="20"/>
      <c r="I33" s="20">
        <v>6334674</v>
      </c>
      <c r="J33" s="20"/>
      <c r="K33" s="20">
        <v>-2850387</v>
      </c>
    </row>
    <row r="34" spans="1:11" s="2" customFormat="1" ht="23">
      <c r="A34" s="9"/>
      <c r="B34" s="2" t="s">
        <v>111</v>
      </c>
      <c r="C34" s="3"/>
      <c r="E34" s="20">
        <v>285377</v>
      </c>
      <c r="F34" s="20"/>
      <c r="G34" s="20">
        <v>469002</v>
      </c>
      <c r="H34" s="20"/>
      <c r="I34" s="20">
        <v>0</v>
      </c>
      <c r="J34" s="20"/>
      <c r="K34" s="20">
        <v>0</v>
      </c>
    </row>
    <row r="35" spans="1:11" s="2" customFormat="1" ht="23.5" thickBot="1">
      <c r="A35" s="9"/>
      <c r="C35" s="3"/>
      <c r="E35" s="22">
        <f>E27</f>
        <v>6905991</v>
      </c>
      <c r="F35" s="20"/>
      <c r="G35" s="22">
        <f>G27</f>
        <v>-1714901</v>
      </c>
      <c r="H35" s="20"/>
      <c r="I35" s="22">
        <f>I27</f>
        <v>6334674</v>
      </c>
      <c r="J35" s="20"/>
      <c r="K35" s="22">
        <f>K27</f>
        <v>-2850387</v>
      </c>
    </row>
    <row r="36" spans="1:11" s="2" customFormat="1" ht="23.5" thickTop="1">
      <c r="A36" s="14" t="s">
        <v>42</v>
      </c>
      <c r="C36" s="3"/>
      <c r="E36" s="20"/>
      <c r="F36" s="20"/>
      <c r="G36" s="20"/>
      <c r="H36" s="20"/>
      <c r="I36" s="20"/>
      <c r="J36" s="20"/>
      <c r="K36" s="20"/>
    </row>
    <row r="37" spans="1:11" s="2" customFormat="1" ht="23.5" thickBot="1">
      <c r="A37" s="9"/>
      <c r="B37" s="2" t="s">
        <v>113</v>
      </c>
      <c r="C37" s="3"/>
      <c r="E37" s="19">
        <v>0.67</v>
      </c>
      <c r="F37" s="29"/>
      <c r="G37" s="19">
        <v>-0.19</v>
      </c>
      <c r="H37" s="20"/>
      <c r="I37" s="19">
        <v>0.64</v>
      </c>
      <c r="J37" s="29"/>
      <c r="K37" s="19">
        <v>-0.26</v>
      </c>
    </row>
    <row r="38" spans="1:11" s="2" customFormat="1" ht="24" thickTop="1" thickBot="1">
      <c r="A38" s="9"/>
      <c r="B38" s="2" t="s">
        <v>114</v>
      </c>
      <c r="C38" s="3"/>
      <c r="E38" s="60">
        <v>10000000</v>
      </c>
      <c r="F38" s="61"/>
      <c r="G38" s="61">
        <v>10000000</v>
      </c>
      <c r="H38" s="61"/>
      <c r="I38" s="61">
        <v>10000000</v>
      </c>
      <c r="J38" s="61"/>
      <c r="K38" s="61">
        <v>10000000</v>
      </c>
    </row>
    <row r="39" spans="1:11" s="2" customFormat="1" ht="23.5" thickTop="1">
      <c r="A39" s="9"/>
      <c r="C39" s="3"/>
      <c r="E39" s="5"/>
      <c r="F39" s="5"/>
      <c r="G39" s="59"/>
      <c r="H39" s="5"/>
      <c r="I39" s="59"/>
      <c r="J39" s="5"/>
      <c r="K39" s="59"/>
    </row>
  </sheetData>
  <mergeCells count="3">
    <mergeCell ref="E6:G6"/>
    <mergeCell ref="I6:K6"/>
    <mergeCell ref="E5:K5"/>
  </mergeCells>
  <pageMargins left="0.78740157480314965" right="0.39370078740157483" top="0.59055118110236227" bottom="0.19685039370078741" header="0.19685039370078741" footer="0.19685039370078741"/>
  <pageSetup paperSize="9" scale="76" firstPageNumber="3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T29"/>
  <sheetViews>
    <sheetView view="pageBreakPreview" topLeftCell="A16" zoomScale="80" zoomScaleNormal="51" zoomScaleSheetLayoutView="80" workbookViewId="0">
      <selection activeCell="E29" sqref="E29"/>
    </sheetView>
  </sheetViews>
  <sheetFormatPr defaultColWidth="9.09765625" defaultRowHeight="23"/>
  <cols>
    <col min="1" max="1" width="3.69921875" style="15" customWidth="1"/>
    <col min="2" max="2" width="34.8984375" style="15" customWidth="1"/>
    <col min="3" max="3" width="7.69921875" style="25" customWidth="1"/>
    <col min="4" max="4" width="2.19921875" style="15" customWidth="1"/>
    <col min="5" max="5" width="14.19921875" style="15" customWidth="1"/>
    <col min="6" max="6" width="2.19921875" style="15" customWidth="1"/>
    <col min="7" max="7" width="14.19921875" style="15" customWidth="1"/>
    <col min="8" max="8" width="2.19921875" style="15" customWidth="1"/>
    <col min="9" max="9" width="16.19921875" style="15" customWidth="1"/>
    <col min="10" max="10" width="2.19921875" style="15" customWidth="1"/>
    <col min="11" max="11" width="14.69921875" style="15" customWidth="1"/>
    <col min="12" max="12" width="2.19921875" style="15" customWidth="1"/>
    <col min="13" max="13" width="17.09765625" style="15" customWidth="1"/>
    <col min="14" max="14" width="2.19921875" style="15" customWidth="1"/>
    <col min="15" max="15" width="21.19921875" style="15" customWidth="1"/>
    <col min="16" max="16" width="2.19921875" style="15" customWidth="1"/>
    <col min="17" max="17" width="16.3984375" style="15" customWidth="1"/>
    <col min="18" max="18" width="2.19921875" style="15" customWidth="1"/>
    <col min="19" max="19" width="19.19921875" style="15" customWidth="1"/>
    <col min="20" max="20" width="17.5" style="15" bestFit="1" customWidth="1"/>
    <col min="21" max="16384" width="9.09765625" style="15"/>
  </cols>
  <sheetData>
    <row r="1" spans="1:20" s="33" customFormat="1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7" t="s">
        <v>65</v>
      </c>
    </row>
    <row r="2" spans="1:20" s="33" customFormat="1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 t="s">
        <v>66</v>
      </c>
    </row>
    <row r="3" spans="1:20" s="33" customFormat="1">
      <c r="A3" s="21" t="s">
        <v>152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0" ht="10.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0">
      <c r="A5" s="12"/>
      <c r="B5" s="12"/>
      <c r="C5" s="15"/>
      <c r="E5" s="78" t="s">
        <v>59</v>
      </c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</row>
    <row r="6" spans="1:20">
      <c r="A6" s="12"/>
      <c r="B6" s="12"/>
      <c r="C6" s="15"/>
      <c r="E6" s="77" t="s">
        <v>33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</row>
    <row r="7" spans="1:20">
      <c r="A7" s="18"/>
      <c r="B7" s="18"/>
      <c r="C7" s="48"/>
      <c r="D7" s="48"/>
      <c r="E7" s="78" t="s">
        <v>43</v>
      </c>
      <c r="F7" s="78"/>
      <c r="G7" s="78"/>
      <c r="H7" s="78"/>
      <c r="I7" s="78"/>
      <c r="J7" s="78"/>
      <c r="K7" s="78"/>
      <c r="L7" s="78"/>
      <c r="M7" s="78"/>
      <c r="N7" s="78"/>
      <c r="O7" s="78"/>
    </row>
    <row r="8" spans="1:20">
      <c r="A8" s="18"/>
      <c r="B8" s="18"/>
      <c r="C8" s="48"/>
      <c r="D8" s="48"/>
      <c r="G8" s="77" t="s">
        <v>30</v>
      </c>
      <c r="H8" s="77"/>
      <c r="I8" s="77"/>
      <c r="K8" s="77" t="s">
        <v>92</v>
      </c>
      <c r="L8" s="77"/>
      <c r="M8" s="77"/>
      <c r="N8" s="77"/>
      <c r="O8" s="77"/>
    </row>
    <row r="9" spans="1:20">
      <c r="A9" s="18"/>
      <c r="B9" s="18"/>
      <c r="C9" s="48"/>
      <c r="D9" s="48"/>
      <c r="K9" s="77" t="s">
        <v>50</v>
      </c>
      <c r="L9" s="77"/>
      <c r="M9" s="77"/>
      <c r="N9" s="77"/>
      <c r="O9" s="77"/>
      <c r="Q9" s="25"/>
      <c r="S9" s="25"/>
    </row>
    <row r="10" spans="1:20">
      <c r="A10" s="18"/>
      <c r="B10" s="18"/>
      <c r="C10" s="48"/>
      <c r="D10" s="48"/>
      <c r="E10" s="25" t="s">
        <v>20</v>
      </c>
      <c r="G10" s="25"/>
      <c r="H10" s="25"/>
      <c r="I10" s="25"/>
      <c r="K10" s="25"/>
      <c r="L10" s="25"/>
      <c r="M10" s="25" t="s">
        <v>149</v>
      </c>
      <c r="N10" s="25"/>
      <c r="O10" s="49" t="s">
        <v>27</v>
      </c>
      <c r="Q10" s="25"/>
      <c r="S10" s="25"/>
    </row>
    <row r="11" spans="1:20" s="25" customFormat="1">
      <c r="A11" s="11"/>
      <c r="B11" s="11"/>
      <c r="E11" s="25" t="s">
        <v>116</v>
      </c>
      <c r="G11" s="50" t="s">
        <v>31</v>
      </c>
      <c r="K11" s="25" t="s">
        <v>15</v>
      </c>
      <c r="M11" s="25" t="s">
        <v>52</v>
      </c>
      <c r="O11" s="49" t="s">
        <v>28</v>
      </c>
      <c r="Q11" s="25" t="s">
        <v>83</v>
      </c>
      <c r="S11" s="25" t="s">
        <v>21</v>
      </c>
    </row>
    <row r="12" spans="1:20" s="25" customFormat="1" ht="22.5" customHeight="1">
      <c r="A12" s="11"/>
      <c r="B12" s="11"/>
      <c r="C12" s="1" t="s">
        <v>63</v>
      </c>
      <c r="E12" s="1" t="s">
        <v>12</v>
      </c>
      <c r="G12" s="51" t="s">
        <v>32</v>
      </c>
      <c r="I12" s="1" t="s">
        <v>29</v>
      </c>
      <c r="K12" s="1" t="s">
        <v>17</v>
      </c>
      <c r="M12" s="1" t="s">
        <v>49</v>
      </c>
      <c r="O12" s="52" t="s">
        <v>117</v>
      </c>
      <c r="Q12" s="1" t="s">
        <v>118</v>
      </c>
      <c r="S12" s="1" t="s">
        <v>26</v>
      </c>
    </row>
    <row r="13" spans="1:20" s="25" customFormat="1" ht="22.5" customHeight="1">
      <c r="A13" s="15" t="s">
        <v>154</v>
      </c>
      <c r="B13" s="15"/>
      <c r="E13" s="27">
        <v>100000000</v>
      </c>
      <c r="F13" s="27"/>
      <c r="G13" s="27">
        <v>10000000</v>
      </c>
      <c r="H13" s="27"/>
      <c r="I13" s="27">
        <v>191468726</v>
      </c>
      <c r="J13" s="27"/>
      <c r="K13" s="27">
        <v>113520868</v>
      </c>
      <c r="L13" s="27"/>
      <c r="M13" s="27">
        <v>3056966</v>
      </c>
      <c r="N13" s="27"/>
      <c r="O13" s="27">
        <f>SUM(K13:M13)</f>
        <v>116577834</v>
      </c>
      <c r="P13" s="27"/>
      <c r="Q13" s="27">
        <v>6975616</v>
      </c>
      <c r="R13" s="27"/>
      <c r="S13" s="27">
        <f>SUM(E13:I13,O13,Q13)</f>
        <v>425022176</v>
      </c>
    </row>
    <row r="14" spans="1:20">
      <c r="A14" s="15" t="s">
        <v>164</v>
      </c>
      <c r="B14" s="33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20">
      <c r="B15" s="15" t="s">
        <v>58</v>
      </c>
      <c r="E15" s="27">
        <v>0</v>
      </c>
      <c r="F15" s="27"/>
      <c r="G15" s="27">
        <v>0</v>
      </c>
      <c r="H15" s="27"/>
      <c r="I15" s="27">
        <v>6725358</v>
      </c>
      <c r="J15" s="27"/>
      <c r="K15" s="27">
        <v>0</v>
      </c>
      <c r="L15" s="27"/>
      <c r="M15" s="27">
        <v>0</v>
      </c>
      <c r="N15" s="27"/>
      <c r="O15" s="27">
        <f>SUM(K15:M15)</f>
        <v>0</v>
      </c>
      <c r="P15" s="27"/>
      <c r="Q15" s="27">
        <v>285302</v>
      </c>
      <c r="R15" s="27"/>
      <c r="S15" s="27">
        <f>SUM(E15:I15,O15,Q15)</f>
        <v>7010660</v>
      </c>
    </row>
    <row r="16" spans="1:20">
      <c r="B16" s="15" t="s">
        <v>50</v>
      </c>
      <c r="E16" s="27">
        <v>0</v>
      </c>
      <c r="F16" s="27"/>
      <c r="G16" s="27">
        <v>0</v>
      </c>
      <c r="H16" s="27"/>
      <c r="I16" s="27">
        <v>0</v>
      </c>
      <c r="J16" s="27"/>
      <c r="K16" s="27">
        <v>0</v>
      </c>
      <c r="L16" s="27"/>
      <c r="M16" s="27">
        <v>-104744</v>
      </c>
      <c r="N16" s="27"/>
      <c r="O16" s="27">
        <f>SUM(K16:M16)</f>
        <v>-104744</v>
      </c>
      <c r="P16" s="27"/>
      <c r="Q16" s="58">
        <v>75</v>
      </c>
      <c r="R16" s="27"/>
      <c r="S16" s="27">
        <f>SUM(E16:I16,O16,Q16)</f>
        <v>-104669</v>
      </c>
      <c r="T16" s="63"/>
    </row>
    <row r="17" spans="1:20" ht="23.5" thickBot="1">
      <c r="A17" s="15" t="s">
        <v>153</v>
      </c>
      <c r="E17" s="53">
        <f>SUM(E13:E16)</f>
        <v>100000000</v>
      </c>
      <c r="F17" s="27"/>
      <c r="G17" s="53">
        <f>SUM(G13:G16)</f>
        <v>10000000</v>
      </c>
      <c r="H17" s="27"/>
      <c r="I17" s="53">
        <f>SUM(I13:I16)</f>
        <v>198194084</v>
      </c>
      <c r="J17" s="27"/>
      <c r="K17" s="53">
        <f>SUM(K13:K16)</f>
        <v>113520868</v>
      </c>
      <c r="L17" s="27"/>
      <c r="M17" s="53">
        <f>SUM(M13:M16)</f>
        <v>2952222</v>
      </c>
      <c r="N17" s="27"/>
      <c r="O17" s="53">
        <f>SUM(O13:O16)</f>
        <v>116473090</v>
      </c>
      <c r="P17" s="27"/>
      <c r="Q17" s="53">
        <f>SUM(Q13:Q16)</f>
        <v>7260993</v>
      </c>
      <c r="R17" s="27"/>
      <c r="S17" s="53">
        <f>SUM(S13:S16)</f>
        <v>431928167</v>
      </c>
      <c r="T17" s="63"/>
    </row>
    <row r="18" spans="1:20" ht="14.5" customHeight="1" thickTop="1"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</row>
    <row r="19" spans="1:20">
      <c r="A19" s="15" t="s">
        <v>115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65"/>
    </row>
    <row r="20" spans="1:20">
      <c r="B20" s="15" t="s">
        <v>158</v>
      </c>
      <c r="E20" s="27">
        <v>100000000</v>
      </c>
      <c r="F20" s="27"/>
      <c r="G20" s="27">
        <v>10000000</v>
      </c>
      <c r="H20" s="27"/>
      <c r="I20" s="27">
        <v>204533507</v>
      </c>
      <c r="J20" s="27"/>
      <c r="K20" s="27">
        <v>113520868</v>
      </c>
      <c r="L20" s="27"/>
      <c r="M20" s="27">
        <v>4593454</v>
      </c>
      <c r="N20" s="27"/>
      <c r="O20" s="27">
        <f>SUM(K20:M20)</f>
        <v>118114322</v>
      </c>
      <c r="P20" s="27"/>
      <c r="Q20" s="27">
        <v>1229431</v>
      </c>
      <c r="R20" s="27"/>
      <c r="S20" s="27">
        <f>SUM(E20:I20,O20:Q20)</f>
        <v>433877260</v>
      </c>
    </row>
    <row r="21" spans="1:20">
      <c r="A21" s="15" t="s">
        <v>159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20">
      <c r="B22" s="15" t="s">
        <v>111</v>
      </c>
      <c r="E22" s="58">
        <v>0</v>
      </c>
      <c r="F22" s="27"/>
      <c r="G22" s="58">
        <v>0</v>
      </c>
      <c r="H22" s="27"/>
      <c r="I22" s="58">
        <v>-3940243</v>
      </c>
      <c r="J22" s="27"/>
      <c r="K22" s="58">
        <v>0</v>
      </c>
      <c r="L22" s="27"/>
      <c r="M22" s="58">
        <v>0</v>
      </c>
      <c r="N22" s="27"/>
      <c r="O22" s="58">
        <f>SUM(K22:M22)</f>
        <v>0</v>
      </c>
      <c r="P22" s="27"/>
      <c r="Q22" s="58">
        <f>-I22</f>
        <v>3940243</v>
      </c>
      <c r="R22" s="27"/>
      <c r="S22" s="58">
        <f>SUM(E22:I22,O22,Q22)</f>
        <v>0</v>
      </c>
    </row>
    <row r="23" spans="1:20">
      <c r="A23" s="15" t="s">
        <v>115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65"/>
    </row>
    <row r="24" spans="1:20">
      <c r="B24" s="15" t="s">
        <v>160</v>
      </c>
      <c r="E24" s="27">
        <f>SUM(E20:E22)</f>
        <v>100000000</v>
      </c>
      <c r="F24" s="27"/>
      <c r="G24" s="27">
        <f>SUM(G20:G22)</f>
        <v>10000000</v>
      </c>
      <c r="H24" s="27"/>
      <c r="I24" s="27">
        <f>SUM(I20:I22)</f>
        <v>200593264</v>
      </c>
      <c r="J24" s="27"/>
      <c r="K24" s="27">
        <f>SUM(K20:K22)</f>
        <v>113520868</v>
      </c>
      <c r="L24" s="27"/>
      <c r="M24" s="27">
        <f>SUM(M20:M22)</f>
        <v>4593454</v>
      </c>
      <c r="N24" s="27"/>
      <c r="O24" s="27">
        <f>SUM(O20:O22)</f>
        <v>118114322</v>
      </c>
      <c r="P24" s="27"/>
      <c r="Q24" s="27">
        <f>SUM(Q20:Q22)</f>
        <v>5169674</v>
      </c>
      <c r="R24" s="27"/>
      <c r="S24" s="65">
        <f>SUM(E24:I24,O24:Q24)</f>
        <v>433877260</v>
      </c>
    </row>
    <row r="25" spans="1:20">
      <c r="A25" s="15" t="s">
        <v>164</v>
      </c>
      <c r="B25" s="33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</row>
    <row r="26" spans="1:20">
      <c r="B26" s="15" t="s">
        <v>58</v>
      </c>
      <c r="E26" s="27">
        <v>0</v>
      </c>
      <c r="F26" s="27"/>
      <c r="G26" s="27">
        <v>0</v>
      </c>
      <c r="H26" s="27"/>
      <c r="I26" s="27">
        <v>-1902722</v>
      </c>
      <c r="J26" s="27"/>
      <c r="K26" s="27">
        <v>0</v>
      </c>
      <c r="L26" s="27"/>
      <c r="M26" s="27">
        <v>0</v>
      </c>
      <c r="N26" s="27"/>
      <c r="O26" s="27">
        <f>SUM(K26:M26)</f>
        <v>0</v>
      </c>
      <c r="P26" s="27"/>
      <c r="Q26" s="27">
        <v>469276</v>
      </c>
      <c r="R26" s="27"/>
      <c r="S26" s="27">
        <f>SUM(E26:I26,O26,Q26)</f>
        <v>-1433446</v>
      </c>
    </row>
    <row r="27" spans="1:20">
      <c r="B27" s="15" t="s">
        <v>50</v>
      </c>
      <c r="E27" s="27">
        <v>0</v>
      </c>
      <c r="F27" s="27"/>
      <c r="G27" s="27">
        <v>0</v>
      </c>
      <c r="H27" s="27"/>
      <c r="I27" s="27">
        <v>0</v>
      </c>
      <c r="J27" s="27"/>
      <c r="K27" s="27">
        <v>0</v>
      </c>
      <c r="L27" s="27"/>
      <c r="M27" s="27">
        <v>-281181</v>
      </c>
      <c r="N27" s="27"/>
      <c r="O27" s="27">
        <f>SUM(K27:M27)</f>
        <v>-281181</v>
      </c>
      <c r="P27" s="27"/>
      <c r="Q27" s="58">
        <v>-274</v>
      </c>
      <c r="R27" s="27"/>
      <c r="S27" s="27">
        <f>SUM(E27:I27,O27,Q27)</f>
        <v>-281455</v>
      </c>
    </row>
    <row r="28" spans="1:20" ht="23.5" thickBot="1">
      <c r="A28" s="15" t="s">
        <v>155</v>
      </c>
      <c r="E28" s="53">
        <f>SUM(E24:E27)</f>
        <v>100000000</v>
      </c>
      <c r="F28" s="27"/>
      <c r="G28" s="53">
        <f>SUM(G24:G27)</f>
        <v>10000000</v>
      </c>
      <c r="H28" s="27"/>
      <c r="I28" s="53">
        <f>SUM(I24:I27)</f>
        <v>198690542</v>
      </c>
      <c r="J28" s="27"/>
      <c r="K28" s="53">
        <f>SUM(K24:K27)</f>
        <v>113520868</v>
      </c>
      <c r="L28" s="27"/>
      <c r="M28" s="53">
        <f>SUM(M24:M27)</f>
        <v>4312273</v>
      </c>
      <c r="N28" s="27"/>
      <c r="O28" s="53">
        <f>SUM(O24:O27)</f>
        <v>117833141</v>
      </c>
      <c r="P28" s="27"/>
      <c r="Q28" s="53">
        <f>SUM(Q24:Q27)</f>
        <v>5638676</v>
      </c>
      <c r="R28" s="27"/>
      <c r="S28" s="53">
        <f>SUM(S24:S27)</f>
        <v>432162359</v>
      </c>
    </row>
    <row r="29" spans="1:20" ht="23.5" thickTop="1">
      <c r="S29" s="63"/>
      <c r="T29" s="63"/>
    </row>
  </sheetData>
  <mergeCells count="6">
    <mergeCell ref="K9:O9"/>
    <mergeCell ref="E5:S5"/>
    <mergeCell ref="E7:O7"/>
    <mergeCell ref="K8:O8"/>
    <mergeCell ref="E6:S6"/>
    <mergeCell ref="G8:I8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4" firstPageNumber="3" fitToHeight="0" orientation="landscape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R23"/>
  <sheetViews>
    <sheetView view="pageBreakPreview" zoomScale="80" zoomScaleNormal="50" zoomScaleSheetLayoutView="80" zoomScalePageLayoutView="55" workbookViewId="0">
      <selection activeCell="S23" sqref="S23"/>
    </sheetView>
  </sheetViews>
  <sheetFormatPr defaultColWidth="9.09765625" defaultRowHeight="23"/>
  <cols>
    <col min="1" max="1" width="3.69921875" style="15" customWidth="1"/>
    <col min="2" max="2" width="35.59765625" style="15" customWidth="1"/>
    <col min="3" max="3" width="7.69921875" style="25" customWidth="1"/>
    <col min="4" max="4" width="2.19921875" style="15" customWidth="1"/>
    <col min="5" max="5" width="15.19921875" style="15" customWidth="1"/>
    <col min="6" max="6" width="2.19921875" style="15" customWidth="1"/>
    <col min="7" max="7" width="15.19921875" style="15" customWidth="1"/>
    <col min="8" max="8" width="2.19921875" style="15" customWidth="1"/>
    <col min="9" max="9" width="15.69921875" style="15" customWidth="1"/>
    <col min="10" max="10" width="2.19921875" style="15" customWidth="1"/>
    <col min="11" max="11" width="15.19921875" style="15" customWidth="1"/>
    <col min="12" max="12" width="2.19921875" style="15" customWidth="1"/>
    <col min="13" max="13" width="17.5" style="15" customWidth="1"/>
    <col min="14" max="14" width="2.19921875" style="15" customWidth="1"/>
    <col min="15" max="15" width="20" style="15" customWidth="1"/>
    <col min="16" max="16" width="2.19921875" style="15" customWidth="1"/>
    <col min="17" max="17" width="19.09765625" style="15" customWidth="1"/>
    <col min="18" max="18" width="15.69921875" style="34" bestFit="1" customWidth="1"/>
    <col min="19" max="16384" width="9.09765625" style="34"/>
  </cols>
  <sheetData>
    <row r="1" spans="1:18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7" t="s">
        <v>65</v>
      </c>
    </row>
    <row r="2" spans="1:18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7" t="s">
        <v>66</v>
      </c>
    </row>
    <row r="3" spans="1:18">
      <c r="A3" s="21" t="s">
        <v>152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8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8">
      <c r="C5" s="15"/>
      <c r="E5" s="78" t="s">
        <v>59</v>
      </c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18">
      <c r="C6" s="15"/>
      <c r="E6" s="77" t="s">
        <v>84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18" s="35" customFormat="1">
      <c r="E7" s="25"/>
      <c r="F7" s="25"/>
      <c r="G7" s="77" t="s">
        <v>30</v>
      </c>
      <c r="H7" s="77"/>
      <c r="I7" s="77"/>
      <c r="K7" s="78" t="s">
        <v>92</v>
      </c>
      <c r="L7" s="78"/>
      <c r="M7" s="78"/>
      <c r="N7" s="78"/>
      <c r="O7" s="78"/>
    </row>
    <row r="8" spans="1:18" s="35" customFormat="1">
      <c r="F8" s="25"/>
      <c r="G8" s="15"/>
      <c r="H8" s="15"/>
      <c r="I8" s="15"/>
      <c r="K8" s="77" t="s">
        <v>50</v>
      </c>
      <c r="L8" s="77"/>
      <c r="M8" s="77"/>
      <c r="N8" s="77"/>
      <c r="O8" s="77"/>
    </row>
    <row r="9" spans="1:18" s="36" customFormat="1">
      <c r="A9" s="25"/>
      <c r="B9" s="25"/>
      <c r="C9" s="25"/>
      <c r="D9" s="25"/>
      <c r="E9" s="25" t="s">
        <v>14</v>
      </c>
      <c r="F9" s="25"/>
      <c r="G9" s="50"/>
      <c r="H9" s="25"/>
      <c r="I9" s="25"/>
      <c r="J9" s="25"/>
      <c r="K9" s="25"/>
      <c r="L9" s="25"/>
      <c r="M9" s="25" t="s">
        <v>149</v>
      </c>
      <c r="N9" s="25"/>
      <c r="O9" s="49" t="s">
        <v>27</v>
      </c>
      <c r="P9" s="25"/>
      <c r="Q9" s="49"/>
    </row>
    <row r="10" spans="1:18" s="36" customFormat="1">
      <c r="A10" s="25"/>
      <c r="B10" s="25"/>
      <c r="C10" s="25"/>
      <c r="D10" s="25"/>
      <c r="E10" s="25" t="s">
        <v>119</v>
      </c>
      <c r="F10" s="25"/>
      <c r="G10" s="50" t="s">
        <v>31</v>
      </c>
      <c r="H10" s="25"/>
      <c r="I10" s="25"/>
      <c r="J10" s="25"/>
      <c r="K10" s="25" t="s">
        <v>15</v>
      </c>
      <c r="L10" s="25"/>
      <c r="M10" s="25" t="s">
        <v>52</v>
      </c>
      <c r="N10" s="25"/>
      <c r="O10" s="49" t="s">
        <v>28</v>
      </c>
      <c r="P10" s="25"/>
      <c r="Q10" s="25" t="s">
        <v>21</v>
      </c>
    </row>
    <row r="11" spans="1:18" s="36" customFormat="1">
      <c r="A11" s="25"/>
      <c r="B11" s="25"/>
      <c r="C11" s="1" t="s">
        <v>63</v>
      </c>
      <c r="D11" s="25"/>
      <c r="E11" s="1" t="s">
        <v>12</v>
      </c>
      <c r="F11" s="25"/>
      <c r="G11" s="51" t="s">
        <v>32</v>
      </c>
      <c r="H11" s="25"/>
      <c r="I11" s="1" t="s">
        <v>29</v>
      </c>
      <c r="J11" s="25"/>
      <c r="K11" s="1" t="s">
        <v>17</v>
      </c>
      <c r="L11" s="25"/>
      <c r="M11" s="1" t="s">
        <v>49</v>
      </c>
      <c r="N11" s="25"/>
      <c r="O11" s="52" t="s">
        <v>120</v>
      </c>
      <c r="P11" s="25"/>
      <c r="Q11" s="1" t="s">
        <v>26</v>
      </c>
    </row>
    <row r="12" spans="1:18" s="15" customFormat="1">
      <c r="A12" s="15" t="s">
        <v>154</v>
      </c>
      <c r="C12" s="25"/>
      <c r="E12" s="27">
        <v>100000000</v>
      </c>
      <c r="F12" s="27"/>
      <c r="G12" s="27">
        <v>10000000</v>
      </c>
      <c r="H12" s="27"/>
      <c r="I12" s="27">
        <v>186438959</v>
      </c>
      <c r="J12" s="27"/>
      <c r="K12" s="27">
        <v>110847982</v>
      </c>
      <c r="L12" s="27"/>
      <c r="M12" s="27">
        <v>3131734</v>
      </c>
      <c r="N12" s="27"/>
      <c r="O12" s="27">
        <f>SUM(K12:M12)</f>
        <v>113979716</v>
      </c>
      <c r="P12" s="27"/>
      <c r="Q12" s="27">
        <f>SUM(E12:J12,O12)</f>
        <v>410418675</v>
      </c>
    </row>
    <row r="13" spans="1:18" s="15" customFormat="1">
      <c r="A13" s="15" t="s">
        <v>164</v>
      </c>
      <c r="C13" s="25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8" s="15" customFormat="1">
      <c r="B14" s="15" t="s">
        <v>58</v>
      </c>
      <c r="C14" s="25"/>
      <c r="E14" s="27">
        <v>0</v>
      </c>
      <c r="F14" s="27"/>
      <c r="G14" s="27">
        <v>0</v>
      </c>
      <c r="H14" s="27"/>
      <c r="I14" s="27">
        <v>6445323</v>
      </c>
      <c r="J14" s="27"/>
      <c r="K14" s="27">
        <v>0</v>
      </c>
      <c r="L14" s="27"/>
      <c r="M14" s="27">
        <v>0</v>
      </c>
      <c r="N14" s="27"/>
      <c r="O14" s="27">
        <f>SUM(K14:M14)</f>
        <v>0</v>
      </c>
      <c r="P14" s="27"/>
      <c r="Q14" s="27">
        <f>SUM(E14:J14,O14)</f>
        <v>6445323</v>
      </c>
    </row>
    <row r="15" spans="1:18">
      <c r="B15" s="15" t="s">
        <v>50</v>
      </c>
      <c r="E15" s="27">
        <v>0</v>
      </c>
      <c r="F15" s="27"/>
      <c r="G15" s="27">
        <v>0</v>
      </c>
      <c r="H15" s="27"/>
      <c r="I15" s="27">
        <v>0</v>
      </c>
      <c r="J15" s="27"/>
      <c r="K15" s="27">
        <v>0</v>
      </c>
      <c r="L15" s="27"/>
      <c r="M15" s="27">
        <v>-110649</v>
      </c>
      <c r="N15" s="27"/>
      <c r="O15" s="27">
        <f>SUM(K15:M15)</f>
        <v>-110649</v>
      </c>
      <c r="P15" s="27"/>
      <c r="Q15" s="27">
        <f>SUM(E15:J15,O15)</f>
        <v>-110649</v>
      </c>
    </row>
    <row r="16" spans="1:18" ht="23.5" thickBot="1">
      <c r="A16" s="15" t="s">
        <v>153</v>
      </c>
      <c r="E16" s="53">
        <f>SUM(E12:E15)</f>
        <v>100000000</v>
      </c>
      <c r="F16" s="27"/>
      <c r="G16" s="53">
        <f>SUM(G12:G15)</f>
        <v>10000000</v>
      </c>
      <c r="H16" s="27"/>
      <c r="I16" s="53">
        <f>SUM(I12:I15)</f>
        <v>192884282</v>
      </c>
      <c r="J16" s="27"/>
      <c r="K16" s="53">
        <f>SUM(K12:K15)</f>
        <v>110847982</v>
      </c>
      <c r="L16" s="27"/>
      <c r="M16" s="53">
        <f>SUM(M12:M15)</f>
        <v>3021085</v>
      </c>
      <c r="N16" s="27"/>
      <c r="O16" s="53">
        <f>SUM(O12:O15)</f>
        <v>113869067</v>
      </c>
      <c r="P16" s="27"/>
      <c r="Q16" s="53">
        <f>SUM(Q12:Q15)</f>
        <v>416753349</v>
      </c>
      <c r="R16" s="63"/>
    </row>
    <row r="17" spans="1:18" ht="23.5" thickTop="1"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1:18">
      <c r="A18" s="15" t="s">
        <v>156</v>
      </c>
      <c r="E18" s="27">
        <v>100000000</v>
      </c>
      <c r="F18" s="27"/>
      <c r="G18" s="27">
        <v>10000000</v>
      </c>
      <c r="H18" s="27"/>
      <c r="I18" s="27">
        <v>192372880</v>
      </c>
      <c r="J18" s="27"/>
      <c r="K18" s="27">
        <v>110847982</v>
      </c>
      <c r="L18" s="27"/>
      <c r="M18" s="27">
        <v>4522663</v>
      </c>
      <c r="N18" s="27"/>
      <c r="O18" s="27">
        <f>SUM(K18:M18)</f>
        <v>115370645</v>
      </c>
      <c r="P18" s="27"/>
      <c r="Q18" s="65">
        <f>SUM(E18:J18,O18)</f>
        <v>417743525</v>
      </c>
    </row>
    <row r="19" spans="1:18" s="15" customFormat="1">
      <c r="A19" s="15" t="s">
        <v>164</v>
      </c>
      <c r="C19" s="25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8" s="15" customFormat="1">
      <c r="B20" s="15" t="s">
        <v>58</v>
      </c>
      <c r="C20" s="25"/>
      <c r="E20" s="27">
        <v>0</v>
      </c>
      <c r="F20" s="27"/>
      <c r="G20" s="27">
        <v>0</v>
      </c>
      <c r="H20" s="27"/>
      <c r="I20" s="27">
        <v>-2590832</v>
      </c>
      <c r="J20" s="27"/>
      <c r="K20" s="27">
        <v>0</v>
      </c>
      <c r="L20" s="27"/>
      <c r="M20" s="27">
        <v>0</v>
      </c>
      <c r="N20" s="27"/>
      <c r="O20" s="27">
        <f>SUM(K20:M20)</f>
        <v>0</v>
      </c>
      <c r="P20" s="27"/>
      <c r="Q20" s="27">
        <f>SUM(E20:J20,O20)</f>
        <v>-2590832</v>
      </c>
    </row>
    <row r="21" spans="1:18">
      <c r="B21" s="15" t="s">
        <v>50</v>
      </c>
      <c r="E21" s="27">
        <v>0</v>
      </c>
      <c r="F21" s="27"/>
      <c r="G21" s="27">
        <v>0</v>
      </c>
      <c r="H21" s="27"/>
      <c r="I21" s="27">
        <v>0</v>
      </c>
      <c r="J21" s="27"/>
      <c r="K21" s="27">
        <v>0</v>
      </c>
      <c r="L21" s="27"/>
      <c r="M21" s="27">
        <v>-259555</v>
      </c>
      <c r="N21" s="27"/>
      <c r="O21" s="27">
        <f>SUM(K21:M21)</f>
        <v>-259555</v>
      </c>
      <c r="P21" s="27"/>
      <c r="Q21" s="27">
        <f>SUM(E21:J21,O21)</f>
        <v>-259555</v>
      </c>
    </row>
    <row r="22" spans="1:18" ht="23.5" thickBot="1">
      <c r="A22" s="15" t="s">
        <v>155</v>
      </c>
      <c r="E22" s="53">
        <f>SUM(E18:E21)</f>
        <v>100000000</v>
      </c>
      <c r="F22" s="27"/>
      <c r="G22" s="53">
        <f>SUM(G18:G21)</f>
        <v>10000000</v>
      </c>
      <c r="H22" s="27"/>
      <c r="I22" s="53">
        <f>SUM(I18:I21)</f>
        <v>189782048</v>
      </c>
      <c r="J22" s="27"/>
      <c r="K22" s="53">
        <f>SUM(K18:K21)</f>
        <v>110847982</v>
      </c>
      <c r="L22" s="27"/>
      <c r="M22" s="53">
        <f>SUM(M18:M21)</f>
        <v>4263108</v>
      </c>
      <c r="N22" s="27"/>
      <c r="O22" s="53">
        <f>SUM(O18:O21)</f>
        <v>115111090</v>
      </c>
      <c r="P22" s="27"/>
      <c r="Q22" s="53">
        <f>SUM(Q18:Q21)</f>
        <v>414893138</v>
      </c>
      <c r="R22" s="67"/>
    </row>
    <row r="23" spans="1:18" s="15" customFormat="1" ht="23.5" thickTop="1">
      <c r="C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</sheetData>
  <mergeCells count="5">
    <mergeCell ref="K7:O7"/>
    <mergeCell ref="E5:Q5"/>
    <mergeCell ref="E6:Q6"/>
    <mergeCell ref="K8:O8"/>
    <mergeCell ref="G7:I7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81" firstPageNumber="3" fitToHeight="0" orientation="landscape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1:O64"/>
  <sheetViews>
    <sheetView view="pageBreakPreview" topLeftCell="A52" zoomScale="80" zoomScaleNormal="130" zoomScaleSheetLayoutView="80" workbookViewId="0">
      <selection activeCell="O63" sqref="O63"/>
    </sheetView>
  </sheetViews>
  <sheetFormatPr defaultColWidth="9.09765625" defaultRowHeight="23"/>
  <cols>
    <col min="1" max="1" width="1.69921875" style="9" customWidth="1"/>
    <col min="2" max="3" width="1.69921875" style="2" customWidth="1"/>
    <col min="4" max="4" width="53.19921875" style="2" customWidth="1"/>
    <col min="5" max="5" width="8" style="3" customWidth="1"/>
    <col min="6" max="6" width="2.19921875" style="2" customWidth="1"/>
    <col min="7" max="7" width="14.3984375" style="4" customWidth="1"/>
    <col min="8" max="8" width="2.19921875" style="4" customWidth="1"/>
    <col min="9" max="9" width="14.3984375" style="4" customWidth="1"/>
    <col min="10" max="10" width="2.19921875" style="2" customWidth="1"/>
    <col min="11" max="11" width="14.3984375" style="4" customWidth="1"/>
    <col min="12" max="12" width="2.19921875" style="4" customWidth="1"/>
    <col min="13" max="13" width="14.3984375" style="4" customWidth="1"/>
    <col min="14" max="16384" width="9.09765625" style="2"/>
  </cols>
  <sheetData>
    <row r="1" spans="1:13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7" t="s">
        <v>65</v>
      </c>
    </row>
    <row r="2" spans="1:13">
      <c r="A2" s="21" t="s">
        <v>74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7" t="s">
        <v>66</v>
      </c>
    </row>
    <row r="3" spans="1:13">
      <c r="A3" s="12" t="s">
        <v>157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12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6"/>
      <c r="F5" s="26"/>
      <c r="G5" s="76" t="s">
        <v>59</v>
      </c>
      <c r="H5" s="76"/>
      <c r="I5" s="76"/>
      <c r="J5" s="76"/>
      <c r="K5" s="76"/>
      <c r="L5" s="76"/>
      <c r="M5" s="76"/>
    </row>
    <row r="6" spans="1:13">
      <c r="B6" s="9"/>
      <c r="C6" s="9"/>
      <c r="D6" s="9"/>
      <c r="E6" s="25"/>
      <c r="F6" s="8"/>
      <c r="G6" s="76" t="s">
        <v>33</v>
      </c>
      <c r="H6" s="76"/>
      <c r="I6" s="76"/>
      <c r="J6" s="8"/>
      <c r="K6" s="76" t="s">
        <v>34</v>
      </c>
      <c r="L6" s="76"/>
      <c r="M6" s="76"/>
    </row>
    <row r="7" spans="1:13">
      <c r="B7" s="9"/>
      <c r="C7" s="9"/>
      <c r="D7" s="9"/>
      <c r="E7" s="1" t="s">
        <v>63</v>
      </c>
      <c r="F7" s="8"/>
      <c r="G7" s="46">
        <v>2025</v>
      </c>
      <c r="H7" s="47"/>
      <c r="I7" s="46">
        <v>2024</v>
      </c>
      <c r="J7" s="44"/>
      <c r="K7" s="54">
        <v>2025</v>
      </c>
      <c r="L7" s="55"/>
      <c r="M7" s="54">
        <v>2024</v>
      </c>
    </row>
    <row r="8" spans="1:13">
      <c r="A8" s="9" t="s">
        <v>7</v>
      </c>
    </row>
    <row r="9" spans="1:13">
      <c r="B9" s="2" t="s">
        <v>45</v>
      </c>
      <c r="G9" s="20">
        <v>7141110</v>
      </c>
      <c r="H9" s="20"/>
      <c r="I9" s="20">
        <v>-933460</v>
      </c>
      <c r="J9" s="20"/>
      <c r="K9" s="20">
        <v>6429696</v>
      </c>
      <c r="L9" s="20"/>
      <c r="M9" s="20">
        <v>-2557246</v>
      </c>
    </row>
    <row r="10" spans="1:13">
      <c r="B10" s="2" t="s">
        <v>121</v>
      </c>
      <c r="G10" s="20"/>
      <c r="H10" s="20"/>
      <c r="I10" s="20"/>
      <c r="J10" s="20"/>
      <c r="K10" s="20"/>
      <c r="L10" s="20"/>
      <c r="M10" s="20"/>
    </row>
    <row r="11" spans="1:13">
      <c r="C11" s="2" t="s">
        <v>171</v>
      </c>
      <c r="G11" s="20">
        <v>-10600591</v>
      </c>
      <c r="H11" s="20"/>
      <c r="I11" s="20">
        <v>-9286102</v>
      </c>
      <c r="J11" s="20"/>
      <c r="K11" s="20">
        <v>-12211419</v>
      </c>
      <c r="L11" s="20"/>
      <c r="M11" s="20">
        <v>-7976102</v>
      </c>
    </row>
    <row r="12" spans="1:13">
      <c r="C12" s="2" t="s">
        <v>172</v>
      </c>
      <c r="G12" s="20">
        <v>10036273</v>
      </c>
      <c r="H12" s="20"/>
      <c r="I12" s="20">
        <v>2869899</v>
      </c>
      <c r="J12" s="20"/>
      <c r="K12" s="20">
        <v>11809820</v>
      </c>
      <c r="L12" s="20"/>
      <c r="M12" s="20">
        <v>3222091</v>
      </c>
    </row>
    <row r="13" spans="1:13" ht="23.5" customHeight="1">
      <c r="C13" s="7" t="s">
        <v>146</v>
      </c>
      <c r="G13" s="20">
        <v>-2162723</v>
      </c>
      <c r="H13" s="20"/>
      <c r="I13" s="27">
        <v>2624294</v>
      </c>
      <c r="J13" s="20"/>
      <c r="K13" s="20">
        <v>-5133354</v>
      </c>
      <c r="L13" s="20"/>
      <c r="M13" s="27">
        <v>347339</v>
      </c>
    </row>
    <row r="14" spans="1:13">
      <c r="C14" s="2" t="s">
        <v>142</v>
      </c>
      <c r="G14" s="20">
        <v>93072</v>
      </c>
      <c r="H14" s="20"/>
      <c r="I14" s="20">
        <v>-754587</v>
      </c>
      <c r="J14" s="20"/>
      <c r="K14" s="20">
        <v>0</v>
      </c>
      <c r="L14" s="20"/>
      <c r="M14" s="20">
        <v>-588230</v>
      </c>
    </row>
    <row r="15" spans="1:13">
      <c r="C15" s="2" t="s">
        <v>143</v>
      </c>
      <c r="G15" s="20">
        <v>3000</v>
      </c>
      <c r="H15" s="20"/>
      <c r="I15" s="20">
        <v>-1000</v>
      </c>
      <c r="J15" s="20"/>
      <c r="K15" s="20">
        <v>0</v>
      </c>
      <c r="L15" s="20"/>
      <c r="M15" s="20">
        <v>0</v>
      </c>
    </row>
    <row r="16" spans="1:13">
      <c r="C16" s="37" t="s">
        <v>106</v>
      </c>
      <c r="G16" s="20">
        <v>1112258</v>
      </c>
      <c r="H16" s="20"/>
      <c r="I16" s="20">
        <v>1280790</v>
      </c>
      <c r="J16" s="20"/>
      <c r="K16" s="20">
        <v>714246</v>
      </c>
      <c r="L16" s="20"/>
      <c r="M16" s="20">
        <v>830369</v>
      </c>
    </row>
    <row r="17" spans="1:15" ht="23.25" customHeight="1">
      <c r="C17" s="37" t="s">
        <v>122</v>
      </c>
      <c r="D17" s="37"/>
      <c r="G17" s="20">
        <v>58561</v>
      </c>
      <c r="H17" s="20"/>
      <c r="I17" s="20">
        <v>40304</v>
      </c>
      <c r="J17" s="20"/>
      <c r="K17" s="20">
        <v>705250</v>
      </c>
      <c r="L17" s="20"/>
      <c r="M17" s="20">
        <v>716927</v>
      </c>
      <c r="O17" s="38" t="s">
        <v>13</v>
      </c>
    </row>
    <row r="18" spans="1:15">
      <c r="C18" s="2" t="s">
        <v>123</v>
      </c>
      <c r="G18" s="20">
        <v>41500</v>
      </c>
      <c r="H18" s="20"/>
      <c r="I18" s="20">
        <v>43319</v>
      </c>
      <c r="J18" s="20"/>
      <c r="K18" s="20">
        <v>41500</v>
      </c>
      <c r="L18" s="20"/>
      <c r="M18" s="20">
        <v>41847</v>
      </c>
    </row>
    <row r="19" spans="1:15">
      <c r="C19" s="7" t="s">
        <v>134</v>
      </c>
      <c r="G19" s="20">
        <v>517782</v>
      </c>
      <c r="H19" s="20"/>
      <c r="I19" s="20">
        <v>227581</v>
      </c>
      <c r="J19" s="20"/>
      <c r="K19" s="20">
        <v>482587</v>
      </c>
      <c r="L19" s="20"/>
      <c r="M19" s="20">
        <v>241551</v>
      </c>
    </row>
    <row r="20" spans="1:15">
      <c r="C20" s="7" t="s">
        <v>124</v>
      </c>
      <c r="G20" s="20">
        <v>0</v>
      </c>
      <c r="H20" s="20"/>
      <c r="I20" s="20">
        <v>126473</v>
      </c>
      <c r="J20" s="20"/>
      <c r="K20" s="20">
        <v>0</v>
      </c>
      <c r="L20" s="20"/>
      <c r="M20" s="20">
        <v>126473</v>
      </c>
    </row>
    <row r="21" spans="1:15">
      <c r="C21" s="7" t="s">
        <v>147</v>
      </c>
      <c r="G21" s="20">
        <v>-1960</v>
      </c>
      <c r="H21" s="20"/>
      <c r="I21" s="20">
        <v>270602</v>
      </c>
      <c r="J21" s="20"/>
      <c r="K21" s="20">
        <v>-4226</v>
      </c>
      <c r="L21" s="20"/>
      <c r="M21" s="20">
        <v>257955</v>
      </c>
    </row>
    <row r="22" spans="1:15">
      <c r="C22" s="7" t="s">
        <v>145</v>
      </c>
      <c r="G22" s="20"/>
      <c r="H22" s="20"/>
      <c r="I22" s="20"/>
      <c r="J22" s="20"/>
      <c r="K22" s="20"/>
      <c r="L22" s="20"/>
      <c r="M22" s="20"/>
    </row>
    <row r="23" spans="1:15">
      <c r="C23" s="7"/>
      <c r="D23" s="7" t="s">
        <v>76</v>
      </c>
      <c r="G23" s="20">
        <v>-164096</v>
      </c>
      <c r="H23" s="20"/>
      <c r="I23" s="20">
        <v>-186417</v>
      </c>
      <c r="J23" s="20"/>
      <c r="K23" s="20">
        <v>-44132</v>
      </c>
      <c r="L23" s="20"/>
      <c r="M23" s="20">
        <v>-50153</v>
      </c>
    </row>
    <row r="24" spans="1:15">
      <c r="C24" s="7" t="s">
        <v>173</v>
      </c>
      <c r="G24" s="20"/>
      <c r="H24" s="20"/>
      <c r="I24" s="20"/>
      <c r="J24" s="20"/>
      <c r="K24" s="20"/>
      <c r="L24" s="20"/>
      <c r="M24" s="20"/>
    </row>
    <row r="25" spans="1:15">
      <c r="C25" s="7"/>
      <c r="D25" s="2" t="s">
        <v>77</v>
      </c>
      <c r="G25" s="20">
        <v>-9000</v>
      </c>
      <c r="H25" s="20"/>
      <c r="I25" s="20">
        <v>32000</v>
      </c>
      <c r="J25" s="20"/>
      <c r="K25" s="20">
        <v>0</v>
      </c>
      <c r="L25" s="20"/>
      <c r="M25" s="20">
        <v>0</v>
      </c>
    </row>
    <row r="26" spans="1:15">
      <c r="C26" s="7" t="s">
        <v>96</v>
      </c>
      <c r="G26" s="20">
        <v>504691</v>
      </c>
      <c r="H26" s="20"/>
      <c r="I26" s="20">
        <v>368465</v>
      </c>
      <c r="J26" s="20"/>
      <c r="K26" s="20">
        <v>392338</v>
      </c>
      <c r="L26" s="20"/>
      <c r="M26" s="20">
        <v>388778</v>
      </c>
    </row>
    <row r="27" spans="1:15">
      <c r="C27" s="7" t="s">
        <v>100</v>
      </c>
      <c r="G27" s="20">
        <v>369804</v>
      </c>
      <c r="H27" s="20"/>
      <c r="I27" s="20">
        <v>243805</v>
      </c>
      <c r="J27" s="20"/>
      <c r="K27" s="20">
        <v>460930</v>
      </c>
      <c r="L27" s="20"/>
      <c r="M27" s="20">
        <v>228775</v>
      </c>
    </row>
    <row r="28" spans="1:15">
      <c r="B28" s="2" t="s">
        <v>125</v>
      </c>
      <c r="G28" s="57">
        <f>SUM(G9:G27)</f>
        <v>6939681</v>
      </c>
      <c r="H28" s="20"/>
      <c r="I28" s="57">
        <f>SUM(I9:I27)</f>
        <v>-3034034</v>
      </c>
      <c r="J28" s="20"/>
      <c r="K28" s="57">
        <f>SUM(K9:K27)</f>
        <v>3643236</v>
      </c>
      <c r="L28" s="20"/>
      <c r="M28" s="57">
        <f>SUM(M9:M27)</f>
        <v>-4769626</v>
      </c>
    </row>
    <row r="29" spans="1:15">
      <c r="A29" s="9" t="s">
        <v>126</v>
      </c>
      <c r="G29" s="20"/>
      <c r="H29" s="20"/>
      <c r="I29" s="20"/>
      <c r="J29" s="20"/>
      <c r="K29" s="20"/>
      <c r="L29" s="20"/>
      <c r="M29" s="20"/>
    </row>
    <row r="30" spans="1:15">
      <c r="B30" s="2" t="s">
        <v>127</v>
      </c>
      <c r="G30" s="20">
        <v>-369804</v>
      </c>
      <c r="H30" s="20"/>
      <c r="I30" s="20">
        <v>-243805</v>
      </c>
      <c r="J30" s="20"/>
      <c r="K30" s="20">
        <v>-460930</v>
      </c>
      <c r="L30" s="20"/>
      <c r="M30" s="20">
        <v>-228775</v>
      </c>
    </row>
    <row r="31" spans="1:15">
      <c r="B31" s="2" t="s">
        <v>75</v>
      </c>
      <c r="G31" s="20">
        <v>-65614</v>
      </c>
      <c r="H31" s="20"/>
      <c r="I31" s="20">
        <v>-60153</v>
      </c>
      <c r="J31" s="20"/>
      <c r="K31" s="20">
        <v>-20200</v>
      </c>
      <c r="L31" s="20"/>
      <c r="M31" s="20">
        <v>-15168</v>
      </c>
    </row>
    <row r="32" spans="1:15">
      <c r="B32" s="7" t="s">
        <v>128</v>
      </c>
      <c r="G32" s="20">
        <v>-762725</v>
      </c>
      <c r="H32" s="20"/>
      <c r="I32" s="20">
        <v>0</v>
      </c>
      <c r="J32" s="20"/>
      <c r="K32" s="20">
        <v>-762725</v>
      </c>
      <c r="L32" s="20"/>
      <c r="M32" s="20">
        <v>0</v>
      </c>
    </row>
    <row r="33" spans="1:13" s="8" customFormat="1">
      <c r="A33" s="8" t="s">
        <v>144</v>
      </c>
      <c r="E33" s="25"/>
      <c r="G33" s="45">
        <f>SUM(G28:G32)</f>
        <v>5741538</v>
      </c>
      <c r="H33" s="27"/>
      <c r="I33" s="45">
        <f>SUM(I28:I32)</f>
        <v>-3337992</v>
      </c>
      <c r="J33" s="27"/>
      <c r="K33" s="45">
        <f>SUM(K28:K32)</f>
        <v>2399381</v>
      </c>
      <c r="L33" s="27"/>
      <c r="M33" s="45">
        <f>SUM(M28:M32)</f>
        <v>-5013569</v>
      </c>
    </row>
    <row r="34" spans="1:13">
      <c r="G34" s="5"/>
      <c r="H34" s="5"/>
      <c r="I34" s="5"/>
      <c r="J34" s="5"/>
      <c r="K34" s="5"/>
      <c r="L34" s="5"/>
      <c r="M34" s="5"/>
    </row>
    <row r="35" spans="1:13">
      <c r="A35" s="21" t="s">
        <v>61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7" t="s">
        <v>65</v>
      </c>
    </row>
    <row r="36" spans="1:13">
      <c r="A36" s="21" t="s">
        <v>129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7" t="s">
        <v>66</v>
      </c>
    </row>
    <row r="37" spans="1:13">
      <c r="A37" s="12" t="s">
        <v>157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>
      <c r="A39" s="21"/>
      <c r="B39" s="21"/>
      <c r="C39" s="21"/>
      <c r="D39" s="21"/>
      <c r="E39" s="26"/>
      <c r="F39" s="26"/>
      <c r="G39" s="76" t="s">
        <v>59</v>
      </c>
      <c r="H39" s="76"/>
      <c r="I39" s="76"/>
      <c r="J39" s="76"/>
      <c r="K39" s="76"/>
      <c r="L39" s="76"/>
      <c r="M39" s="76"/>
    </row>
    <row r="40" spans="1:13">
      <c r="B40" s="9"/>
      <c r="C40" s="9"/>
      <c r="D40" s="9"/>
      <c r="E40" s="25"/>
      <c r="F40" s="8"/>
      <c r="G40" s="76" t="s">
        <v>33</v>
      </c>
      <c r="H40" s="76"/>
      <c r="I40" s="76"/>
      <c r="J40" s="8"/>
      <c r="K40" s="76" t="s">
        <v>34</v>
      </c>
      <c r="L40" s="76"/>
      <c r="M40" s="76"/>
    </row>
    <row r="41" spans="1:13">
      <c r="B41" s="9"/>
      <c r="C41" s="9"/>
      <c r="D41" s="9"/>
      <c r="E41" s="1" t="s">
        <v>63</v>
      </c>
      <c r="F41" s="8"/>
      <c r="G41" s="46">
        <v>2025</v>
      </c>
      <c r="H41" s="47"/>
      <c r="I41" s="46">
        <v>2024</v>
      </c>
      <c r="J41" s="44"/>
      <c r="K41" s="54">
        <v>2025</v>
      </c>
      <c r="L41" s="55"/>
      <c r="M41" s="54">
        <v>2024</v>
      </c>
    </row>
    <row r="42" spans="1:13">
      <c r="A42" s="9" t="s">
        <v>8</v>
      </c>
    </row>
    <row r="43" spans="1:13">
      <c r="B43" s="2" t="s">
        <v>130</v>
      </c>
      <c r="G43" s="20">
        <v>-417951</v>
      </c>
      <c r="H43" s="20"/>
      <c r="I43" s="20">
        <v>-684429</v>
      </c>
      <c r="J43" s="20"/>
      <c r="K43" s="20">
        <v>-353672</v>
      </c>
      <c r="L43" s="20"/>
      <c r="M43" s="20">
        <v>-677399</v>
      </c>
    </row>
    <row r="44" spans="1:13" s="8" customFormat="1">
      <c r="A44" s="8" t="s">
        <v>131</v>
      </c>
      <c r="E44" s="25"/>
      <c r="G44" s="45">
        <f>SUM(G43:G43)</f>
        <v>-417951</v>
      </c>
      <c r="H44" s="27"/>
      <c r="I44" s="45">
        <f>SUM(I43:I43)</f>
        <v>-684429</v>
      </c>
      <c r="J44" s="27"/>
      <c r="K44" s="45">
        <f>SUM(K43:K43)</f>
        <v>-353672</v>
      </c>
      <c r="L44" s="27"/>
      <c r="M44" s="45">
        <f>SUM(M43:M43)</f>
        <v>-677399</v>
      </c>
    </row>
    <row r="45" spans="1:13">
      <c r="G45" s="20"/>
      <c r="H45" s="20"/>
      <c r="I45" s="20"/>
      <c r="J45" s="20"/>
      <c r="K45" s="20"/>
      <c r="L45" s="20"/>
      <c r="M45" s="20"/>
    </row>
    <row r="46" spans="1:13">
      <c r="A46" s="9" t="s">
        <v>9</v>
      </c>
      <c r="G46" s="20"/>
      <c r="H46" s="20"/>
      <c r="I46" s="20"/>
      <c r="J46" s="20"/>
      <c r="K46" s="20"/>
      <c r="L46" s="20"/>
      <c r="M46" s="20"/>
    </row>
    <row r="47" spans="1:13">
      <c r="B47" s="2" t="s">
        <v>174</v>
      </c>
      <c r="G47" s="20"/>
      <c r="H47" s="20"/>
      <c r="I47" s="20"/>
      <c r="J47" s="20"/>
      <c r="K47" s="20"/>
      <c r="L47" s="20"/>
      <c r="M47" s="20"/>
    </row>
    <row r="48" spans="1:13">
      <c r="C48" s="2" t="s">
        <v>99</v>
      </c>
      <c r="G48" s="20">
        <v>10625135</v>
      </c>
      <c r="H48" s="20"/>
      <c r="I48" s="20">
        <v>7767768</v>
      </c>
      <c r="J48" s="20"/>
      <c r="K48" s="20">
        <v>9835359</v>
      </c>
      <c r="L48" s="20"/>
      <c r="M48" s="20">
        <v>6003767</v>
      </c>
    </row>
    <row r="49" spans="1:13">
      <c r="B49" s="2" t="s">
        <v>138</v>
      </c>
      <c r="G49" s="20">
        <v>0</v>
      </c>
      <c r="H49" s="20"/>
      <c r="I49" s="20">
        <v>0</v>
      </c>
      <c r="J49" s="20"/>
      <c r="K49" s="20">
        <v>8000000</v>
      </c>
      <c r="L49" s="20"/>
      <c r="M49" s="20">
        <v>0</v>
      </c>
    </row>
    <row r="50" spans="1:13">
      <c r="B50" s="2" t="s">
        <v>139</v>
      </c>
      <c r="G50" s="20">
        <v>0</v>
      </c>
      <c r="H50" s="20"/>
      <c r="I50" s="20">
        <v>0</v>
      </c>
      <c r="J50" s="20"/>
      <c r="K50" s="20">
        <v>-8000000</v>
      </c>
      <c r="L50" s="20"/>
      <c r="M50" s="20">
        <v>0</v>
      </c>
    </row>
    <row r="51" spans="1:13">
      <c r="B51" s="2" t="s">
        <v>132</v>
      </c>
      <c r="G51" s="75">
        <v>-60892</v>
      </c>
      <c r="H51" s="27"/>
      <c r="I51" s="75">
        <v>-96180</v>
      </c>
      <c r="J51" s="27"/>
      <c r="K51" s="27">
        <v>-674013</v>
      </c>
      <c r="L51" s="20"/>
      <c r="M51" s="20">
        <v>-722630</v>
      </c>
    </row>
    <row r="52" spans="1:13" s="8" customFormat="1">
      <c r="A52" s="8" t="s">
        <v>175</v>
      </c>
      <c r="E52" s="25"/>
      <c r="G52" s="45">
        <f>SUM(G48:G51)</f>
        <v>10564243</v>
      </c>
      <c r="H52" s="27"/>
      <c r="I52" s="45">
        <f>SUM(I48:I51)</f>
        <v>7671588</v>
      </c>
      <c r="J52" s="27"/>
      <c r="K52" s="45">
        <f>SUM(K48:K51)</f>
        <v>9161346</v>
      </c>
      <c r="L52" s="27"/>
      <c r="M52" s="45">
        <f>SUM(M48:M51)</f>
        <v>5281137</v>
      </c>
    </row>
    <row r="53" spans="1:13" s="8" customFormat="1">
      <c r="A53" s="8" t="s">
        <v>98</v>
      </c>
      <c r="E53" s="25"/>
      <c r="G53" s="27">
        <f>G33+G44+G52</f>
        <v>15887830</v>
      </c>
      <c r="H53" s="27"/>
      <c r="I53" s="27">
        <f>I33+I44+I52</f>
        <v>3649167</v>
      </c>
      <c r="J53" s="27"/>
      <c r="K53" s="27">
        <v>11207055</v>
      </c>
      <c r="L53" s="27"/>
      <c r="M53" s="27">
        <f>M33+M44+M52</f>
        <v>-409831</v>
      </c>
    </row>
    <row r="54" spans="1:13" s="8" customFormat="1">
      <c r="A54" s="8" t="s">
        <v>166</v>
      </c>
      <c r="E54" s="3"/>
      <c r="G54" s="27">
        <v>40701617</v>
      </c>
      <c r="H54" s="27"/>
      <c r="I54" s="27">
        <v>37081570</v>
      </c>
      <c r="J54" s="27"/>
      <c r="K54" s="27">
        <v>2264436</v>
      </c>
      <c r="L54" s="27"/>
      <c r="M54" s="27">
        <v>3859606</v>
      </c>
    </row>
    <row r="55" spans="1:13" s="8" customFormat="1">
      <c r="A55" s="8" t="s">
        <v>137</v>
      </c>
      <c r="E55" s="25"/>
      <c r="G55" s="27">
        <v>-1078</v>
      </c>
      <c r="H55" s="27"/>
      <c r="I55" s="27">
        <v>0</v>
      </c>
      <c r="J55" s="27"/>
      <c r="K55" s="27">
        <v>-1078</v>
      </c>
      <c r="L55" s="27"/>
      <c r="M55" s="27">
        <v>0</v>
      </c>
    </row>
    <row r="56" spans="1:13" s="8" customFormat="1" ht="23.5" thickBot="1">
      <c r="A56" s="8" t="s">
        <v>165</v>
      </c>
      <c r="E56" s="3"/>
      <c r="G56" s="53">
        <f>SUM(G53:G55)</f>
        <v>56588369</v>
      </c>
      <c r="H56" s="27"/>
      <c r="I56" s="53">
        <f>SUM(I53:I55)</f>
        <v>40730737</v>
      </c>
      <c r="J56" s="27"/>
      <c r="K56" s="53">
        <f>SUM(K53:K55)</f>
        <v>13470413</v>
      </c>
      <c r="L56" s="27"/>
      <c r="M56" s="53">
        <f>SUM(M53:M55)</f>
        <v>3449775</v>
      </c>
    </row>
    <row r="57" spans="1:13" ht="23.5" thickTop="1">
      <c r="G57" s="5"/>
      <c r="H57" s="5"/>
      <c r="I57" s="5"/>
      <c r="J57" s="5"/>
      <c r="K57" s="5"/>
      <c r="L57" s="5"/>
      <c r="M57" s="5"/>
    </row>
    <row r="58" spans="1:13">
      <c r="A58" s="2"/>
      <c r="B58" s="9" t="s">
        <v>10</v>
      </c>
      <c r="G58" s="5"/>
      <c r="H58" s="5"/>
      <c r="I58" s="5"/>
      <c r="J58" s="5"/>
      <c r="K58" s="5"/>
      <c r="L58" s="5"/>
      <c r="M58" s="5"/>
    </row>
    <row r="59" spans="1:13">
      <c r="C59" s="2" t="s">
        <v>78</v>
      </c>
      <c r="G59" s="5"/>
      <c r="H59" s="5"/>
      <c r="I59" s="5"/>
      <c r="J59" s="5"/>
      <c r="K59" s="5"/>
      <c r="L59" s="5"/>
      <c r="M59" s="5"/>
    </row>
    <row r="60" spans="1:13">
      <c r="D60" s="2" t="s">
        <v>148</v>
      </c>
      <c r="G60" s="20">
        <v>-130836</v>
      </c>
      <c r="H60" s="20"/>
      <c r="I60" s="20">
        <v>-351819</v>
      </c>
      <c r="J60" s="20"/>
      <c r="K60" s="20">
        <v>138311.25</v>
      </c>
      <c r="L60" s="20"/>
      <c r="M60" s="20">
        <v>-324444</v>
      </c>
    </row>
    <row r="61" spans="1:13">
      <c r="D61" s="2" t="s">
        <v>97</v>
      </c>
      <c r="G61" s="20">
        <v>0</v>
      </c>
      <c r="H61" s="20"/>
      <c r="I61" s="20">
        <v>323762</v>
      </c>
      <c r="J61" s="20"/>
      <c r="K61" s="20">
        <v>0</v>
      </c>
      <c r="L61" s="20"/>
      <c r="M61" s="20">
        <v>323762</v>
      </c>
    </row>
    <row r="64" spans="1:13">
      <c r="I64" s="66"/>
      <c r="M64" s="66"/>
    </row>
  </sheetData>
  <mergeCells count="6">
    <mergeCell ref="G40:I40"/>
    <mergeCell ref="K40:M40"/>
    <mergeCell ref="G6:I6"/>
    <mergeCell ref="K6:M6"/>
    <mergeCell ref="G5:M5"/>
    <mergeCell ref="G39:M39"/>
  </mergeCells>
  <phoneticPr fontId="6" type="noConversion"/>
  <pageMargins left="0.78740157480314965" right="0.39370078740157483" top="0.59055118110236227" bottom="0.19685039370078741" header="0.19685039370078741" footer="0.19685039370078741"/>
  <pageSetup paperSize="9" scale="74" firstPageNumber="3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 3M</vt:lpstr>
      <vt:lpstr>Change Equity Conso</vt:lpstr>
      <vt:lpstr>Change Equity Com</vt:lpstr>
      <vt:lpstr>Cashflow</vt:lpstr>
      <vt:lpstr>Cashflow!Print_Area</vt:lpstr>
      <vt:lpstr>'Change Equity Com'!Print_Area</vt:lpstr>
      <vt:lpstr>'Change Equity Conso'!Print_Area</vt:lpstr>
      <vt:lpstr>'Comprehensive Income 3M'!Print_Area</vt:lpstr>
      <vt:lpstr>'Financial Position'!Print_Area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Mint Mj</cp:lastModifiedBy>
  <cp:lastPrinted>2025-04-30T02:47:46Z</cp:lastPrinted>
  <dcterms:created xsi:type="dcterms:W3CDTF">2094-11-08T02:26:57Z</dcterms:created>
  <dcterms:modified xsi:type="dcterms:W3CDTF">2025-05-06T07:29:14Z</dcterms:modified>
</cp:coreProperties>
</file>