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2'25\ENG\"/>
    </mc:Choice>
  </mc:AlternateContent>
  <xr:revisionPtr revIDLastSave="0" documentId="8_{487F6076-8F8B-4F09-8373-9CD3D637993E}" xr6:coauthVersionLast="47" xr6:coauthVersionMax="47" xr10:uidLastSave="{00000000-0000-0000-0000-000000000000}"/>
  <bookViews>
    <workbookView xWindow="28680" yWindow="-120" windowWidth="29040" windowHeight="15720" tabRatio="736" xr2:uid="{00000000-000D-0000-FFFF-FFFF00000000}"/>
  </bookViews>
  <sheets>
    <sheet name="BS 2-4" sheetId="10" r:id="rId1"/>
    <sheet name="PL3M 5-6" sheetId="14" r:id="rId2"/>
    <sheet name="PL3M 7-8" sheetId="19" r:id="rId3"/>
    <sheet name="SH 9" sheetId="21" r:id="rId4"/>
    <sheet name="SH10" sheetId="18" r:id="rId5"/>
    <sheet name="SH 11-12" sheetId="6" r:id="rId6"/>
    <sheet name="CF 13-15" sheetId="7" r:id="rId7"/>
  </sheets>
  <definedNames>
    <definedName name="\\ACCTGROUP" localSheetId="3">#REF!</definedName>
    <definedName name="\\ACCTGROUP" localSheetId="4">#REF!</definedName>
    <definedName name="\\ACCTGROUP">#REF!</definedName>
    <definedName name="\P">#REF!</definedName>
    <definedName name="\V">#REF!</definedName>
    <definedName name="_.._Specification_name__KAL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LP1">#REF!</definedName>
    <definedName name="_____MTD34">#REF!</definedName>
    <definedName name="_____MTD3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LP1">#REF!</definedName>
    <definedName name="____MTD34">#REF!</definedName>
    <definedName name="____MTD3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LP1">#REF!</definedName>
    <definedName name="___MTD34">#REF!</definedName>
    <definedName name="___MTD3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LP1">#REF!</definedName>
    <definedName name="__MTD34">#REF!</definedName>
    <definedName name="__MTD35">#REF!</definedName>
    <definedName name="_1">#REF!</definedName>
    <definedName name="_1Excel_BuiltIn_Print_Area_1_1_1_1">#REF!</definedName>
    <definedName name="_2">#REF!</definedName>
    <definedName name="_2Excel_BuiltIn_Print_Area_1_1_1_1">#REF!</definedName>
    <definedName name="_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hidden="1">#REF!</definedName>
    <definedName name="_LP1">#REF!</definedName>
    <definedName name="_MTD34">#REF!</definedName>
    <definedName name="_MTD35">#REF!</definedName>
    <definedName name="_Order1" hidden="1">255</definedName>
    <definedName name="_Order2" hidden="1">255</definedName>
    <definedName name="_Regression_Int">1</definedName>
    <definedName name="_Sort" localSheetId="4" hidden="1">#REF!</definedName>
    <definedName name="_Sort" hidden="1">#REF!</definedName>
    <definedName name="a">#REF!</definedName>
    <definedName name="aa">#REF!</definedName>
    <definedName name="aaa" localSheetId="3">IF(#REF!="",0,#REF!+#REF!)</definedName>
    <definedName name="aaa" localSheetId="4">IF(#REF!="",0,#REF!+#REF!)</definedName>
    <definedName name="aaa">IF(#REF!="",0,#REF!+#REF!)</definedName>
    <definedName name="aaaa" localSheetId="3">#REF!</definedName>
    <definedName name="aaaa">#REF!</definedName>
    <definedName name="abnm" localSheetId="3">#REF!</definedName>
    <definedName name="abnm">#REF!</definedName>
    <definedName name="Acc.Q.1">#REF!</definedName>
    <definedName name="Account">#REF!</definedName>
    <definedName name="Accu.Interest" localSheetId="3">IF(#REF!="",0,#REF!+#REF!)</definedName>
    <definedName name="Accu.Interest" localSheetId="4">IF(#REF!="",0,#REF!+#REF!)</definedName>
    <definedName name="Accu.Interest">IF(#REF!="",0,#REF!+#REF!)</definedName>
    <definedName name="Accu.Payment" localSheetId="3">IF(#REF!="",0,#REF!+#REF!)</definedName>
    <definedName name="Accu.Payment" localSheetId="4">IF(#REF!="",0,#REF!+#REF!)</definedName>
    <definedName name="Accu.Payment">IF(#REF!="",0,#REF!+#REF!)</definedName>
    <definedName name="ACDesc">#REF!</definedName>
    <definedName name="adfasdfasdfasdf">#REF!</definedName>
    <definedName name="AGING">#REF!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#REF!</definedName>
    <definedName name="Beg_Bal">#REF!</definedName>
    <definedName name="BI">#REF!</definedName>
    <definedName name="BuiltIn_AutoFilter___6">#REF!</definedName>
    <definedName name="BuiltIn_Print_Area___0">#REF!</definedName>
    <definedName name="BuiltIn_Print_Titles___0">#N/A</definedName>
    <definedName name="case">#REF!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cnfa">#REF!</definedName>
    <definedName name="Code">#REF!</definedName>
    <definedName name="CoDesc">#REF!</definedName>
    <definedName name="compare">#REF!</definedName>
    <definedName name="Cons_">#REF!</definedName>
    <definedName name="Cont">#REF!</definedName>
    <definedName name="country">#REF!</definedName>
    <definedName name="Current_investments_fixed_deposits">#REF!</definedName>
    <definedName name="d">#REF!</definedName>
    <definedName name="DAILYMAC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C">#REF!</definedName>
    <definedName name="DeptDesc">#REF!</definedName>
    <definedName name="Direc">#REF!</definedName>
    <definedName name="dvsfgerg">#N/A</definedName>
    <definedName name="e">#REF!</definedName>
    <definedName name="EIGHT">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#REF!</definedName>
    <definedName name="Extra_Pay">#REF!</definedName>
    <definedName name="f">#REF!</definedName>
    <definedName name="FFIVE">#REF!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#REF!</definedName>
    <definedName name="FTHREE">#REF!</definedName>
    <definedName name="Full_Print">#REF!</definedName>
    <definedName name="g">#REF!</definedName>
    <definedName name="GF" localSheetId="3">OFFSET(Full_Print,0,0,'SH 9'!Last_Row)</definedName>
    <definedName name="GF" localSheetId="4">OFFSET(Full_Print,0,0,'SH10'!Last_Row)</definedName>
    <definedName name="GF">OFFSET(Full_Print,0,0,Last_Row)</definedName>
    <definedName name="GFA" localSheetId="3">#REF!</definedName>
    <definedName name="GFA" localSheetId="4">#REF!</definedName>
    <definedName name="GFA">#REF!</definedName>
    <definedName name="GMF" localSheetId="3">IF(Loan_Amount*'SH 9'!Interest_Rate*Loan_Years*Loan_Start&gt;0,1,0)</definedName>
    <definedName name="GMF" localSheetId="4">IF(Loan_Amount*Interest_Rate*Loan_Years*Loan_Start&gt;0,1,0)</definedName>
    <definedName name="GMF">IF(Loan_Amount*Interest_Rate*Loan_Years*Loan_Start&gt;0,1,0)</definedName>
    <definedName name="Header_Row">ROW(#REF!)</definedName>
    <definedName name="HEADS">#REF!</definedName>
    <definedName name="hitech" localSheetId="4" hidden="1">#REF!</definedName>
    <definedName name="hitech" hidden="1">#REF!</definedName>
    <definedName name="income" localSheetId="4">#REF!</definedName>
    <definedName name="income">#REF!</definedName>
    <definedName name="incomestate" localSheetId="4">#REF!</definedName>
    <definedName name="incomestate">#REF!</definedName>
    <definedName name="INPUT">#REF!</definedName>
    <definedName name="Insurance">#REF!</definedName>
    <definedName name="Int" localSheetId="3">#REF!</definedName>
    <definedName name="Int">#REF!</definedName>
    <definedName name="IntCoDesc">#REF!</definedName>
    <definedName name="Interest.Pay" localSheetId="3">IF(#REF!&lt;0.05,0,#REF!*Interest.Period)</definedName>
    <definedName name="Interest.Pay" localSheetId="4">IF(#REF!&lt;0.05,0,#REF!*Interest.Period)</definedName>
    <definedName name="Interest.Pay">IF(#REF!&lt;0.05,0,#REF!*Interest.Period)</definedName>
    <definedName name="Interest.Period">#N/A</definedName>
    <definedName name="Interest_Rate" localSheetId="3">#REF!</definedName>
    <definedName name="Interest_Rate">#REF!</definedName>
    <definedName name="IR">#REF!</definedName>
    <definedName name="Jul_00">#REF!</definedName>
    <definedName name="KMS">#REF!</definedName>
    <definedName name="land_cost">#REF!</definedName>
    <definedName name="Last_Row" localSheetId="3">IF('SH 9'!Values_Entered,Header_Row+'SH 9'!Number_of_Payments,Header_Row)</definedName>
    <definedName name="Last_Row" localSheetId="4">IF('SH10'!Values_Entered,Header_Row+'SH10'!Number_of_Payments,Header_Row)</definedName>
    <definedName name="Last_Row">IF(Values_Entered,Header_Row+Number_of_Payments,Header_Row)</definedName>
    <definedName name="LdArea" localSheetId="3">#REF!</definedName>
    <definedName name="LdArea" localSheetId="4">#REF!</definedName>
    <definedName name="LdArea">#REF!</definedName>
    <definedName name="LEASE" localSheetId="3">#REF!</definedName>
    <definedName name="LEASE" localSheetId="4">#REF!</definedName>
    <definedName name="LEASE">#REF!</definedName>
    <definedName name="loan" localSheetId="3">#REF!</definedName>
    <definedName name="loan" localSheetId="4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3">(loan2*12)+loan3</definedName>
    <definedName name="loan1" localSheetId="4">(loan2*12)+loan3</definedName>
    <definedName name="loan1">(loan2*12)+loan3</definedName>
    <definedName name="loan10" localSheetId="3">IF(#REF!&gt;='SH 9'!loan1,"",#REF!+1)</definedName>
    <definedName name="loan10" localSheetId="4">IF(#REF!&gt;='SH10'!loan1,"",#REF!+1)</definedName>
    <definedName name="loan10">IF(#REF!&gt;=loan1,"",#REF!+1)</definedName>
    <definedName name="loan11" localSheetId="3">#REF!</definedName>
    <definedName name="loan11" localSheetId="4">#REF!</definedName>
    <definedName name="loan11">#REF!</definedName>
    <definedName name="loan12" localSheetId="3">IF(#REF!&lt;0.05,0,#REF!-#REF!)</definedName>
    <definedName name="loan12" localSheetId="4">IF(#REF!&lt;0.05,0,#REF!-#REF!)</definedName>
    <definedName name="loan12">IF(#REF!&lt;0.05,0,#REF!-#REF!)</definedName>
    <definedName name="loan13" localSheetId="3">IF(#REF!&lt;0.05,0,#REF!*'SH 9'!loan4)</definedName>
    <definedName name="loan13" localSheetId="4">IF(#REF!&lt;0.05,0,#REF!*'SH10'!loan4)</definedName>
    <definedName name="loan13">IF(#REF!&lt;0.05,0,#REF!*loan4)</definedName>
    <definedName name="loan2">#REF!</definedName>
    <definedName name="loan3">#REF!</definedName>
    <definedName name="loan4" localSheetId="3">'SH 9'!lone/12</definedName>
    <definedName name="loan4" localSheetId="4">'SH10'!lone/12</definedName>
    <definedName name="loan4">lone/12</definedName>
    <definedName name="loan5" localSheetId="3">#REF!</definedName>
    <definedName name="loan5" localSheetId="4">#REF!</definedName>
    <definedName name="loan5">#REF!</definedName>
    <definedName name="loan7" localSheetId="3">IF('SH 9'!loan1&gt;'SH 9'!loan8,1,"")</definedName>
    <definedName name="loan7" localSheetId="4">IF('SH10'!loan1&gt;'SH10'!loan8,1,"")</definedName>
    <definedName name="loan7">IF(loan1&gt;loan8,1,"")</definedName>
    <definedName name="loan8" localSheetId="3">#REF!</definedName>
    <definedName name="loan8" localSheetId="4">#REF!</definedName>
    <definedName name="loan8">#REF!</definedName>
    <definedName name="loan9" localSheetId="3">IF(#REF!&lt;0.05,0,IF('SH 9'!loan10&lt;='SH 9'!loan5,'SH 9'!loan*'SH 9'!loan4,'SH 9'!loan11))</definedName>
    <definedName name="loan9" localSheetId="4">IF(#REF!&lt;0.05,0,IF('SH10'!loan10&lt;='SH10'!loan5,'SH10'!loan*'SH10'!loan4,'SH10'!loan11))</definedName>
    <definedName name="loan9">IF(#REF!&lt;0.05,0,IF(loan10&lt;=loan5,loan*loan4,loan11))</definedName>
    <definedName name="lone" localSheetId="3">#REF!</definedName>
    <definedName name="lone" localSheetId="4">#REF!</definedName>
    <definedName name="lone">#REF!</definedName>
    <definedName name="Main" localSheetId="3">#REF!</definedName>
    <definedName name="Main" localSheetId="4">#REF!</definedName>
    <definedName name="Main">#REF!</definedName>
    <definedName name="MF" localSheetId="3">IF('SH 9'!GMF,Header_Row+'SH 9'!Number_of_Payments,Header_Row)</definedName>
    <definedName name="MF" localSheetId="4">IF('SH10'!GMF,Header_Row+'SH10'!Number_of_Payments,Header_Row)</definedName>
    <definedName name="MF">IF(GMF,Header_Row+Number_of_Payments,Header_Row)</definedName>
    <definedName name="Minor" localSheetId="3">#REF!</definedName>
    <definedName name="Minor" localSheetId="4">#REF!</definedName>
    <definedName name="Minor">#REF!</definedName>
    <definedName name="Month" localSheetId="3">#REF!</definedName>
    <definedName name="Month" localSheetId="4">#REF!</definedName>
    <definedName name="Month">#REF!</definedName>
    <definedName name="NEWDAY" localSheetId="3">#REF!</definedName>
    <definedName name="NEWDAY" localSheetId="4">#REF!</definedName>
    <definedName name="NEWDAY">#REF!</definedName>
    <definedName name="NFA" localSheetId="3">#REF!</definedName>
    <definedName name="NFA" localSheetId="4">#REF!</definedName>
    <definedName name="NFA">#REF!</definedName>
    <definedName name="NINE" localSheetId="3">#REF!</definedName>
    <definedName name="NINE" localSheetId="4">#REF!</definedName>
    <definedName name="NINE">#REF!</definedName>
    <definedName name="NoticePurpose" localSheetId="3">#REF!</definedName>
    <definedName name="NoticePurpose" localSheetId="4">#REF!</definedName>
    <definedName name="NoticePurpose">#REF!</definedName>
    <definedName name="NOVEMBER" localSheetId="3">#REF!</definedName>
    <definedName name="NOVEMBER" localSheetId="4">#REF!</definedName>
    <definedName name="NOVEMBER">#REF!</definedName>
    <definedName name="Num_Pmt_Per_Year" localSheetId="3">#REF!</definedName>
    <definedName name="Num_Pmt_Per_Year">#REF!</definedName>
    <definedName name="Number" localSheetId="3">IF('SH 9'!Total.Payment&gt;First_Payment,1,"")</definedName>
    <definedName name="Number" localSheetId="4">IF('SH10'!Total.Payment&gt;First_Payment,1,"")</definedName>
    <definedName name="Number">IF(Total.Payment&gt;First_Payment,1,"")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#REF!</definedName>
    <definedName name="patcha">#REF!</definedName>
    <definedName name="pay">#N/A</definedName>
    <definedName name="Pay_Date">#REF!</definedName>
    <definedName name="Pay_Num">#REF!</definedName>
    <definedName name="Payment">#N/A</definedName>
    <definedName name="Payment.Number" localSheetId="3">IF(#REF!&gt;='SH 9'!Total.Payment,"",#REF!+1)</definedName>
    <definedName name="Payment.Number" localSheetId="4">IF(#REF!&gt;='SH10'!Total.Payment,"",#REF!+1)</definedName>
    <definedName name="Payment.Number">IF(#REF!&gt;=Total.Payment,"",#REF!+1)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3">#REF!/12</definedName>
    <definedName name="PeriodsInYear" localSheetId="3">#REF!</definedName>
    <definedName name="PeriodsInYear">#REF!</definedName>
    <definedName name="PL" localSheetId="3">#REF!</definedName>
    <definedName name="PL">#REF!</definedName>
    <definedName name="PR" localSheetId="3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2-4'!$A$1:$I$108</definedName>
    <definedName name="_xlnm.Print_Area" localSheetId="6">'CF 13-15'!$A$1:$J$119</definedName>
    <definedName name="_xlnm.Print_Area" localSheetId="1">'PL3M 5-6'!$A$1:$I$65</definedName>
    <definedName name="_xlnm.Print_Area" localSheetId="2">'PL3M 7-8'!$A$1:$I$65</definedName>
    <definedName name="_xlnm.Print_Area" localSheetId="5">'SH 11-12'!$A$1:$M$47</definedName>
    <definedName name="_xlnm.Print_Area" localSheetId="3">'SH 9'!$A$1:$Z$29</definedName>
    <definedName name="_xlnm.Print_Area" localSheetId="4">'SH10'!$A$1:$Z$29</definedName>
    <definedName name="_xlnm.Print_Area">#REF!</definedName>
    <definedName name="PRINT_AREA_MI">#REF!</definedName>
    <definedName name="Print_Area_Reset" localSheetId="3">OFFSET(Full_Print,0,0,'SH 9'!Last_Row)</definedName>
    <definedName name="Print_Area_Reset" localSheetId="4">OFFSET(Full_Print,0,0,'SH10'!Last_Row)</definedName>
    <definedName name="Print_Area_Reset">OFFSET(Full_Print,0,0,Last_Row)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ject" localSheetId="3">#REF!</definedName>
    <definedName name="project" localSheetId="4">#REF!</definedName>
    <definedName name="project">#REF!</definedName>
    <definedName name="RenewalStatus" localSheetId="3">#REF!</definedName>
    <definedName name="RenewalStatus">#REF!</definedName>
    <definedName name="rnfa" localSheetId="3">#REF!</definedName>
    <definedName name="rnfa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#REF!</definedName>
    <definedName name="Sc1B">#REF!</definedName>
    <definedName name="Sc1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#REF!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itle2nd" localSheetId="2">'PL3M 7-8'!#REF!</definedName>
    <definedName name="Total.Payment" localSheetId="3">(Term_In_Year*12)+Term_In_Month</definedName>
    <definedName name="Total.Payment" localSheetId="4">(Term_In_Year*12)+Term_In_Month</definedName>
    <definedName name="Total.Payment">(Term_In_Year*12)+Term_In_Month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3">#REF!</definedName>
    <definedName name="TotalFound" localSheetId="4">#REF!</definedName>
    <definedName name="TotalFound">#REF!</definedName>
    <definedName name="tSelect" localSheetId="3">#REF!</definedName>
    <definedName name="tSelect" localSheetId="4">#REF!</definedName>
    <definedName name="tSelect">#REF!</definedName>
    <definedName name="United_Homes_Co.__Ltd." localSheetId="3">#REF!</definedName>
    <definedName name="United_Homes_Co.__Ltd." localSheetId="4">#REF!</definedName>
    <definedName name="United_Homes_Co.__Ltd.">#REF!</definedName>
    <definedName name="Values_Entered" localSheetId="3">IF(Loan_Amount*'SH 9'!Interest_Rate*Loan_Years*Loan_Start&gt;0,1,0)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  <definedName name="z">#REF!</definedName>
    <definedName name="เติมเงินงวดรับจริง">#REF!</definedName>
    <definedName name="เติมผลการทำงานจริง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แ" localSheetId="3">IF(#REF!&gt;='SH 9'!น,"",#REF!+1)</definedName>
    <definedName name="แ" localSheetId="4">IF(#REF!&gt;='SH10'!น,"",#REF!+1)</definedName>
    <definedName name="แ">IF(#REF!&gt;=น,"",#REF!+1)</definedName>
    <definedName name="แ54">#REF!</definedName>
    <definedName name="แผนการเงิน">#REF!</definedName>
    <definedName name="กกกก" localSheetId="3">IF(#REF!&gt;=อ,"",#REF!+1)</definedName>
    <definedName name="กกกก" localSheetId="4">IF(#REF!&gt;=อ,"",#REF!+1)</definedName>
    <definedName name="กกกก">IF(#REF!&gt;=อ,"",#REF!+1)</definedName>
    <definedName name="กกท">IF(#REF!="",0,#REF!+#REF!)</definedName>
    <definedName name="การเงิน">IF(#REF!-#REF!&lt;1,0,#REF!-#REF!)</definedName>
    <definedName name="งบกระแสเงินสด">#REF!/12</definedName>
    <definedName name="ตตต">IF(#REF!&lt;0.05,0,#REF!-#REF!)</definedName>
    <definedName name="ตัวเลขที่ใช้คำนาณในสูตร">#REF!</definedName>
    <definedName name="ตารางผ่อนชำระ">#REF!/12</definedName>
    <definedName name="ท">#N/A</definedName>
    <definedName name="น" localSheetId="3">(ร*12)+พ</definedName>
    <definedName name="น" localSheetId="4">(ร*12)+พ</definedName>
    <definedName name="น">(ร*12)+พ</definedName>
    <definedName name="บ">#REF!</definedName>
    <definedName name="บอย">IF(#REF!&lt;0.05,0,#REF!-#REF!)</definedName>
    <definedName name="ป">IF(#REF!="",0,#REF!+#REF!)</definedName>
    <definedName name="ผ">IF(#REF!="",0,#REF!+#REF!)</definedName>
    <definedName name="ผ่อนชำระ">#N/A</definedName>
    <definedName name="พ">#REF!</definedName>
    <definedName name="พพพ">#REF!</definedName>
    <definedName name="ฟ">#REF!</definedName>
    <definedName name="ฟห">#REF!</definedName>
    <definedName name="ร">#REF!</definedName>
    <definedName name="ฤฌ82">#REF!</definedName>
    <definedName name="วิเคราะห์2">#REF!</definedName>
    <definedName name="ส" localSheetId="3">บ/12</definedName>
    <definedName name="ส" localSheetId="4">บ/12</definedName>
    <definedName name="ส">บ/12</definedName>
    <definedName name="อ">#N/A</definedName>
    <definedName name="ำตุ" localSheetId="3">#REF!</definedName>
    <definedName name="ำตุ" localSheetId="4">#REF!</definedName>
    <definedName name="ำ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4" l="1"/>
  <c r="E34" i="14"/>
  <c r="G34" i="14"/>
  <c r="I34" i="14"/>
  <c r="B46" i="6" l="1"/>
  <c r="B22" i="6"/>
  <c r="V27" i="21" l="1"/>
  <c r="T27" i="21"/>
  <c r="T29" i="21" s="1"/>
  <c r="R27" i="21"/>
  <c r="R29" i="21" s="1"/>
  <c r="P27" i="21"/>
  <c r="P29" i="21" s="1"/>
  <c r="N27" i="21"/>
  <c r="N29" i="21" s="1"/>
  <c r="L27" i="21"/>
  <c r="L29" i="21" s="1"/>
  <c r="J27" i="21"/>
  <c r="J29" i="21" s="1"/>
  <c r="H27" i="21"/>
  <c r="H29" i="21" s="1"/>
  <c r="F27" i="21"/>
  <c r="F29" i="21" s="1"/>
  <c r="D27" i="21"/>
  <c r="D29" i="21" s="1"/>
  <c r="X27" i="21"/>
  <c r="X29" i="21" s="1"/>
  <c r="V22" i="21"/>
  <c r="R18" i="21"/>
  <c r="P18" i="21"/>
  <c r="N18" i="21"/>
  <c r="L18" i="21"/>
  <c r="H18" i="21"/>
  <c r="F18" i="21"/>
  <c r="D18" i="21"/>
  <c r="Z18" i="21"/>
  <c r="T18" i="21"/>
  <c r="E18" i="14"/>
  <c r="I65" i="19"/>
  <c r="I51" i="19"/>
  <c r="G51" i="19"/>
  <c r="E51" i="19"/>
  <c r="C51" i="19"/>
  <c r="I27" i="19"/>
  <c r="G27" i="19"/>
  <c r="E27" i="19"/>
  <c r="C27" i="19"/>
  <c r="I18" i="19"/>
  <c r="G18" i="19"/>
  <c r="E18" i="19"/>
  <c r="C18" i="19"/>
  <c r="C29" i="19" l="1"/>
  <c r="C32" i="19" s="1"/>
  <c r="C34" i="19" s="1"/>
  <c r="C57" i="19" s="1"/>
  <c r="Z27" i="21"/>
  <c r="Z29" i="21" s="1"/>
  <c r="V18" i="21"/>
  <c r="V29" i="21"/>
  <c r="I29" i="19"/>
  <c r="I32" i="19" s="1"/>
  <c r="I34" i="19" s="1"/>
  <c r="I57" i="19" s="1"/>
  <c r="G29" i="19"/>
  <c r="G32" i="19" s="1"/>
  <c r="G34" i="19" s="1"/>
  <c r="G57" i="19" s="1"/>
  <c r="E29" i="19"/>
  <c r="E32" i="19" s="1"/>
  <c r="E34" i="19" s="1"/>
  <c r="E57" i="19" s="1"/>
  <c r="E65" i="19" l="1"/>
  <c r="C52" i="19"/>
  <c r="C62" i="19" s="1"/>
  <c r="C65" i="19"/>
  <c r="G65" i="19"/>
  <c r="I52" i="19"/>
  <c r="I62" i="19" s="1"/>
  <c r="E52" i="19"/>
  <c r="E62" i="19" s="1"/>
  <c r="G52" i="19"/>
  <c r="G62" i="19" s="1"/>
  <c r="K39" i="6" l="1"/>
  <c r="I39" i="6"/>
  <c r="G39" i="6"/>
  <c r="E39" i="6"/>
  <c r="X27" i="18"/>
  <c r="H105" i="7"/>
  <c r="H82" i="7"/>
  <c r="D82" i="7"/>
  <c r="I20" i="6"/>
  <c r="I22" i="6" s="1"/>
  <c r="C18" i="14"/>
  <c r="C26" i="10"/>
  <c r="C45" i="10" s="1"/>
  <c r="Z21" i="18"/>
  <c r="V18" i="18"/>
  <c r="T27" i="18"/>
  <c r="N27" i="18"/>
  <c r="N21" i="18"/>
  <c r="N22" i="18" s="1"/>
  <c r="N18" i="18"/>
  <c r="E44" i="6"/>
  <c r="J105" i="7"/>
  <c r="D105" i="7"/>
  <c r="F105" i="7"/>
  <c r="R27" i="18"/>
  <c r="P27" i="18"/>
  <c r="L27" i="18"/>
  <c r="H27" i="18"/>
  <c r="F27" i="18"/>
  <c r="D27" i="18"/>
  <c r="H22" i="18"/>
  <c r="F22" i="18"/>
  <c r="D22" i="18"/>
  <c r="X21" i="18"/>
  <c r="T21" i="18"/>
  <c r="R21" i="18"/>
  <c r="P21" i="18"/>
  <c r="L21" i="18"/>
  <c r="L22" i="18" s="1"/>
  <c r="J21" i="18"/>
  <c r="H21" i="18"/>
  <c r="F21" i="18"/>
  <c r="D21" i="18"/>
  <c r="X18" i="18"/>
  <c r="R18" i="18"/>
  <c r="P18" i="18"/>
  <c r="L18" i="18"/>
  <c r="J18" i="18"/>
  <c r="H18" i="18"/>
  <c r="F18" i="18"/>
  <c r="D18" i="18"/>
  <c r="T18" i="18"/>
  <c r="J82" i="7"/>
  <c r="F82" i="7"/>
  <c r="E26" i="10"/>
  <c r="G26" i="10"/>
  <c r="G45" i="10" s="1"/>
  <c r="G51" i="14"/>
  <c r="K15" i="6"/>
  <c r="M15" i="6"/>
  <c r="I51" i="14"/>
  <c r="E51" i="14"/>
  <c r="C51" i="14"/>
  <c r="C79" i="10"/>
  <c r="I79" i="10"/>
  <c r="G79" i="10"/>
  <c r="E79" i="10"/>
  <c r="C69" i="10"/>
  <c r="C43" i="10"/>
  <c r="E43" i="10"/>
  <c r="G43" i="10"/>
  <c r="I43" i="10"/>
  <c r="I69" i="10"/>
  <c r="G69" i="10"/>
  <c r="E69" i="10"/>
  <c r="E20" i="6"/>
  <c r="E22" i="6" s="1"/>
  <c r="G20" i="6"/>
  <c r="G22" i="6" s="1"/>
  <c r="D22" i="6"/>
  <c r="I103" i="10"/>
  <c r="I105" i="10" s="1"/>
  <c r="G103" i="10"/>
  <c r="G105" i="10" s="1"/>
  <c r="E103" i="10"/>
  <c r="E105" i="10" s="1"/>
  <c r="I26" i="10"/>
  <c r="I27" i="14"/>
  <c r="I18" i="14"/>
  <c r="E27" i="14"/>
  <c r="D46" i="6"/>
  <c r="I44" i="6"/>
  <c r="G44" i="6"/>
  <c r="G46" i="6" s="1"/>
  <c r="G18" i="14"/>
  <c r="C27" i="14"/>
  <c r="G27" i="14"/>
  <c r="C103" i="10"/>
  <c r="C105" i="10" s="1"/>
  <c r="J22" i="18" l="1"/>
  <c r="E45" i="10"/>
  <c r="I45" i="10"/>
  <c r="N29" i="18"/>
  <c r="F29" i="18"/>
  <c r="M39" i="6"/>
  <c r="I46" i="6"/>
  <c r="E46" i="6"/>
  <c r="H29" i="18"/>
  <c r="D29" i="18"/>
  <c r="X22" i="18"/>
  <c r="X29" i="18" s="1"/>
  <c r="R22" i="18"/>
  <c r="R29" i="18" s="1"/>
  <c r="P22" i="18"/>
  <c r="P29" i="18" s="1"/>
  <c r="T22" i="18"/>
  <c r="T29" i="18" s="1"/>
  <c r="G80" i="10"/>
  <c r="G107" i="10" s="1"/>
  <c r="L29" i="18"/>
  <c r="V21" i="18"/>
  <c r="V22" i="18" s="1"/>
  <c r="Z18" i="18"/>
  <c r="Z22" i="18" s="1"/>
  <c r="I29" i="14"/>
  <c r="C29" i="14"/>
  <c r="E29" i="14"/>
  <c r="E52" i="14" s="1"/>
  <c r="E62" i="14" s="1"/>
  <c r="G29" i="14"/>
  <c r="C80" i="10"/>
  <c r="C107" i="10" s="1"/>
  <c r="I80" i="10"/>
  <c r="I107" i="10" s="1"/>
  <c r="E80" i="10"/>
  <c r="E107" i="10" s="1"/>
  <c r="G52" i="14" l="1"/>
  <c r="G62" i="14" s="1"/>
  <c r="G57" i="14"/>
  <c r="I52" i="14"/>
  <c r="I62" i="14" s="1"/>
  <c r="I57" i="14"/>
  <c r="E57" i="14"/>
  <c r="C52" i="14" l="1"/>
  <c r="C62" i="14" s="1"/>
  <c r="C57" i="14"/>
  <c r="C65" i="14"/>
  <c r="H62" i="7" l="1"/>
  <c r="H64" i="7" s="1"/>
  <c r="H108" i="7" s="1"/>
  <c r="H110" i="7" s="1"/>
  <c r="H112" i="7" s="1"/>
  <c r="J62" i="7"/>
  <c r="J64" i="7" s="1"/>
  <c r="J108" i="7" s="1"/>
  <c r="J110" i="7" s="1"/>
  <c r="J112" i="7" s="1"/>
  <c r="F62" i="7"/>
  <c r="F64" i="7" s="1"/>
  <c r="F108" i="7" s="1"/>
  <c r="F110" i="7" s="1"/>
  <c r="F112" i="7" s="1"/>
  <c r="D62" i="7"/>
  <c r="E65" i="14"/>
  <c r="G65" i="14"/>
  <c r="K20" i="6"/>
  <c r="K22" i="6" s="1"/>
  <c r="M20" i="6"/>
  <c r="M22" i="6" s="1"/>
  <c r="I65" i="14"/>
  <c r="D64" i="7" l="1"/>
  <c r="D108" i="7" s="1"/>
  <c r="D110" i="7" s="1"/>
  <c r="D112" i="7" s="1"/>
  <c r="J27" i="18"/>
  <c r="J29" i="18" s="1"/>
  <c r="M44" i="6"/>
  <c r="M46" i="6" s="1"/>
  <c r="K44" i="6"/>
  <c r="K46" i="6" s="1"/>
  <c r="V27" i="18" l="1"/>
  <c r="Z27" i="18" l="1"/>
  <c r="Z29" i="18" s="1"/>
  <c r="V29" i="18"/>
</calcChain>
</file>

<file path=xl/sharedStrings.xml><?xml version="1.0" encoding="utf-8"?>
<sst xmlns="http://schemas.openxmlformats.org/spreadsheetml/2006/main" count="532" uniqueCount="262">
  <si>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</si>
  <si>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</si>
  <si>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</si>
  <si>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</si>
  <si>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</si>
  <si>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</si>
  <si>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</si>
  <si>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</si>
  <si>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</si>
  <si>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</si>
  <si>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</si>
  <si>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</si>
  <si>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</si>
  <si>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</si>
  <si>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</si>
  <si>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</si>
  <si>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</si>
  <si>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</si>
  <si>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</si>
  <si>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</si>
  <si>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</si>
  <si>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</si>
  <si>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</si>
  <si>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</si>
  <si>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</si>
  <si>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</si>
  <si>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</si>
  <si>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</si>
  <si>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</si>
  <si>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</si>
  <si>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</si>
  <si>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</si>
  <si>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</si>
  <si>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</si>
  <si>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</si>
  <si>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</si>
  <si>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</si>
  <si>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</si>
  <si>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</si>
  <si>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</si>
  <si>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</si>
  <si>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</si>
  <si>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</si>
  <si>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</si>
  <si>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</si>
  <si>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</si>
  <si>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</si>
  <si>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</si>
  <si>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</si>
  <si>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</si>
  <si>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</si>
  <si>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</si>
  <si>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</si>
  <si>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</si>
  <si>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</si>
  <si>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</si>
  <si>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</si>
  <si>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</si>
  <si>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</si>
  <si>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</si>
  <si>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</si>
  <si>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</si>
  <si>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</si>
  <si>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</si>
  <si>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</si>
  <si>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</si>
  <si>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</si>
  <si>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</si>
  <si>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</si>
  <si>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</si>
  <si>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</si>
  <si>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</si>
  <si>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</si>
  <si>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</si>
  <si>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</si>
  <si>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</si>
  <si>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</si>
  <si>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</si>
  <si>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</si>
  <si>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</si>
  <si>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</si>
  <si>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</si>
  <si>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</si>
  <si>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</si>
  <si>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</si>
  <si>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</si>
  <si>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</si>
  <si>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</si>
  <si>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</si>
  <si>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</si>
  <si>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</si>
  <si>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</si>
  <si>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</si>
  <si>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</si>
  <si>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</si>
  <si>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</si>
  <si>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</si>
  <si>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</si>
  <si>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</si>
  <si>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</si>
  <si>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</si>
  <si>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</si>
  <si>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</si>
  <si>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</si>
  <si>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</si>
  <si>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</si>
  <si>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</si>
  <si>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</si>
  <si>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</si>
  <si>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</si>
  <si>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</si>
  <si>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</si>
  <si>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</si>
  <si>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</si>
  <si>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</si>
  <si>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</si>
  <si>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</si>
  <si>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Cost to obtain contracts with customers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</si>
  <si>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</si>
  <si>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</si>
  <si>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</si>
  <si>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</si>
  <si>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</si>
  <si>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</si>
  <si>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</si>
  <si>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</si>
  <si>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</si>
  <si>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</si>
  <si>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</si>
  <si>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</si>
  <si>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</si>
  <si>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</si>
  <si>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</si>
  <si>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</si>
  <si>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</si>
  <si>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</si>
  <si>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</si>
  <si>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</si>
  <si>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</si>
  <si>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</si>
  <si>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</si>
  <si>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</si>
  <si>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</si>
  <si>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 xml:space="preserve">   Owners of the Company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</si>
  <si>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</si>
  <si>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</si>
  <si>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</si>
  <si>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</si>
  <si>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</si>
  <si>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</si>
  <si>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</si>
  <si>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</si>
  <si>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</si>
  <si>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</si>
  <si>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</si>
  <si>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</si>
  <si>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</si>
  <si>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</si>
  <si>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</si>
  <si>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</si>
  <si>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</si>
  <si>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</si>
  <si>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</si>
  <si>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</si>
  <si>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</si>
  <si>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</si>
  <si>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</si>
  <si>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</si>
  <si>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</si>
  <si>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</si>
  <si>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</si>
  <si>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</si>
  <si>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</si>
  <si>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</si>
  <si>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</si>
  <si>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</si>
  <si>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</si>
  <si>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</si>
  <si>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</si>
  <si>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</si>
  <si>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>Balance at 1 October 2023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</si>
  <si>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</si>
  <si>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</si>
  <si>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</si>
  <si>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</si>
  <si>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>Unrealised gain on foreign exchange</t>
  </si>
  <si>
    <t>Taxes paid</t>
  </si>
  <si>
    <t>Increase (decrease) in bank overdraft and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</si>
  <si>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</si>
  <si>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</si>
  <si>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</si>
  <si>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</si>
  <si>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</si>
  <si>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</si>
  <si>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</si>
  <si>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</si>
  <si>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</si>
  <si>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 xml:space="preserve">Dividends paid to owners of the Company </t>
  </si>
  <si>
    <t>Dividends paid to non-controlling interests</t>
  </si>
  <si>
    <t>Cash received from increase capital in subsidiary</t>
  </si>
  <si>
    <t>Provisions expense</t>
  </si>
  <si>
    <t xml:space="preserve">   Dividends</t>
  </si>
  <si>
    <t>Decrease in assets under lease liabilities</t>
  </si>
  <si>
    <t xml:space="preserve">   Dividends </t>
  </si>
  <si>
    <t>Gain on sale of other current financial assets</t>
  </si>
  <si>
    <t>Transfer real estate development for sale to investment properties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</si>
  <si>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</si>
  <si>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</si>
  <si>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</si>
  <si>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</si>
  <si>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</si>
  <si>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</si>
  <si>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</si>
  <si>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</si>
  <si>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Repayment of debenture</t>
  </si>
  <si>
    <t>Translation</t>
  </si>
  <si>
    <t xml:space="preserve">   Increase share capital of subsidiary</t>
  </si>
  <si>
    <t>Tax expense</t>
  </si>
  <si>
    <t xml:space="preserve">   Other comprehensive income (expense)</t>
  </si>
  <si>
    <t>Investment in joint venture</t>
  </si>
  <si>
    <t>Balance at 1 October 2024</t>
  </si>
  <si>
    <t>Profit before income tax expense</t>
  </si>
  <si>
    <t>Loss on cash flow hedges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</si>
  <si>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</si>
  <si>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</si>
  <si>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</si>
  <si>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</si>
  <si>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>Impairment loss</t>
  </si>
  <si>
    <t>(Gain) loss on change in fair value of investment properties</t>
  </si>
  <si>
    <t>Repayment of short-term loans from related parties</t>
  </si>
  <si>
    <t>Corporate income tax payable</t>
  </si>
  <si>
    <t>the parent</t>
  </si>
  <si>
    <t>Loss on write off assets</t>
  </si>
  <si>
    <t>Acquisition of investment in associate</t>
  </si>
  <si>
    <t>31 March</t>
  </si>
  <si>
    <t>Six-month period ended</t>
  </si>
  <si>
    <t xml:space="preserve">  Distribution to owners</t>
  </si>
  <si>
    <t xml:space="preserve">  Changes in ownership interests in subsidiary</t>
  </si>
  <si>
    <t xml:space="preserve">  Total changes in ownership interests in subsidiary</t>
  </si>
  <si>
    <t>Six-month period ended 31 March 2024</t>
  </si>
  <si>
    <t xml:space="preserve">  Dividends</t>
  </si>
  <si>
    <t xml:space="preserve">  Total distribution to owners </t>
  </si>
  <si>
    <t xml:space="preserve">  Increase share capital of subsidiary</t>
  </si>
  <si>
    <t>Balance at 31 March 2024</t>
  </si>
  <si>
    <t>Six-month period ended 31 March 2025</t>
  </si>
  <si>
    <t>Balance at 31 March 2025</t>
  </si>
  <si>
    <t>6, 10</t>
  </si>
  <si>
    <t>Profit (loss) for the period</t>
  </si>
  <si>
    <t>Profit (loss) before income tax expense</t>
  </si>
  <si>
    <t>Gain (loss) on cash flow hedges</t>
  </si>
  <si>
    <t>Profit (loss) attributable to:</t>
  </si>
  <si>
    <t>Earnings (loss) per share</t>
  </si>
  <si>
    <t>Total comprehensive income (expense) attributable to:</t>
  </si>
  <si>
    <t>Share of loss of associate</t>
  </si>
  <si>
    <t>(Gain) loss on disposal of property, plant and equipment</t>
  </si>
  <si>
    <t>Reversal of loss on inventories devaluation</t>
  </si>
  <si>
    <t>(Gain) loss on revaluation in fair value</t>
  </si>
  <si>
    <t xml:space="preserve">   and other intangible assets</t>
  </si>
  <si>
    <t>2, 10</t>
  </si>
  <si>
    <t>(Increase) decrease in short-term deposit at financial</t>
  </si>
  <si>
    <t xml:space="preserve">Proceeds from sale of property, plant and equipment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</si>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</sst>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_);_(* \(#,##0.0\);_(* &quot;-&quot;??_);_(@_)"/>
    <numFmt numFmtId="249" formatCode="_-* #,##0.00\ _F_-;\-* #,##0.00\ _F_-;_-* &quot;-&quot;??\ _F_-;_-@_-"/>
    <numFmt numFmtId="250" formatCode="0.00\ [$EUR]"/>
    <numFmt numFmtId="251" formatCode="0.00000000000"/>
    <numFmt numFmtId="252" formatCode="#,##0;\-#,##0;&quot;-&quot;"/>
    <numFmt numFmtId="253" formatCode="0;[Red]0"/>
    <numFmt numFmtId="254" formatCode="0.00_);[Red]\(0.00\)"/>
    <numFmt numFmtId="255" formatCode="0.00_);\(0.00\)"/>
    <numFmt numFmtId="256" formatCode="0.00;[Red]0.00"/>
    <numFmt numFmtId="257" formatCode="0.0_);\(0.0\)"/>
    <numFmt numFmtId="258" formatCode="#,##0\ &quot;FB&quot;;\-#,##0\ &quot;FB&quot;"/>
    <numFmt numFmtId="259" formatCode="#,##0\ &quot;F&quot;;[Red]\-#,##0\ &quot;F&quot;"/>
    <numFmt numFmtId="260" formatCode="&quot;$&quot;#,##0\ ;\(&quot;$&quot;#,##0\)"/>
    <numFmt numFmtId="261" formatCode="_-[$€-2]* #,##0.00_-;\-[$€-2]* #,##0.00_-;_-[$€-2]* &quot;-&quot;??_-"/>
    <numFmt numFmtId="262" formatCode="_ * ###,0&quot;.&quot;00_ ;_ * \-###,0&quot;.&quot;00_ ;_ * &quot;-&quot;??_ ;_ @_ "/>
    <numFmt numFmtId="263" formatCode="_ * #,##0_ ;_ * \-#,##0_ ;_ * &quot;-&quot;_ ;_ @_ "/>
    <numFmt numFmtId="264" formatCode="0_);\(0\)"/>
    <numFmt numFmtId="265" formatCode="0.0_);[Red]\(0.0\)"/>
    <numFmt numFmtId="266" formatCode="_(* #,##0.000_);_(* \(#,##0.000\);_(* &quot;-&quot;??_);_(@_)"/>
  </numFmts>
  <fonts count="29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49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0" fontId="3" fillId="0" borderId="0">
      <alignment horizontal="right"/>
    </xf>
    <xf numFmtId="249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2" fontId="55" fillId="0" borderId="0" applyFill="0" applyBorder="0" applyAlignment="0"/>
    <xf numFmtId="248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6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8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1" fontId="49" fillId="0" borderId="0"/>
    <xf numFmtId="261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1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49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4" fontId="3" fillId="0" borderId="0" applyFill="0" applyBorder="0" applyAlignment="0"/>
    <xf numFmtId="265" fontId="3" fillId="0" borderId="0" applyFill="0" applyBorder="0" applyAlignment="0"/>
    <xf numFmtId="261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1" fontId="3" fillId="0" borderId="0"/>
    <xf numFmtId="261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96">
    <xf numFmtId="0" fontId="0" fillId="0" borderId="0" xfId="0"/>
    <xf numFmtId="166" fontId="0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center"/>
    </xf>
    <xf numFmtId="166" fontId="0" fillId="0" borderId="38" xfId="516" applyNumberFormat="1" applyFont="1" applyFill="1" applyBorder="1" applyAlignment="1">
      <alignment horizontal="center"/>
    </xf>
    <xf numFmtId="166" fontId="7" fillId="0" borderId="0" xfId="516" applyNumberFormat="1" applyFont="1" applyFill="1" applyBorder="1" applyAlignment="1"/>
    <xf numFmtId="166" fontId="6" fillId="0" borderId="0" xfId="516" applyNumberFormat="1" applyFont="1" applyFill="1" applyAlignment="1"/>
    <xf numFmtId="41" fontId="6" fillId="0" borderId="0" xfId="516" applyNumberFormat="1" applyFont="1" applyFill="1" applyAlignment="1"/>
    <xf numFmtId="166" fontId="268" fillId="0" borderId="0" xfId="516" applyNumberFormat="1" applyFont="1" applyFill="1" applyAlignment="1"/>
    <xf numFmtId="166" fontId="268" fillId="0" borderId="13" xfId="516" applyNumberFormat="1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43" fontId="7" fillId="0" borderId="0" xfId="516" applyFont="1" applyFill="1"/>
    <xf numFmtId="166" fontId="6" fillId="0" borderId="0" xfId="516" applyNumberFormat="1" applyFont="1" applyFill="1" applyBorder="1" applyAlignment="1">
      <alignment horizontal="right"/>
    </xf>
    <xf numFmtId="43" fontId="7" fillId="0" borderId="0" xfId="516" applyFont="1" applyFill="1" applyAlignment="1"/>
    <xf numFmtId="166" fontId="7" fillId="0" borderId="0" xfId="516" applyNumberFormat="1" applyFont="1" applyFill="1" applyBorder="1" applyAlignment="1">
      <alignment horizontal="right"/>
    </xf>
    <xf numFmtId="166" fontId="6" fillId="0" borderId="2499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166" fontId="8" fillId="0" borderId="0" xfId="516" applyNumberFormat="1" applyFont="1" applyFill="1" applyAlignment="1">
      <alignment horizontal="right"/>
    </xf>
    <xf numFmtId="166" fontId="6" fillId="0" borderId="0" xfId="516" applyNumberFormat="1" applyFont="1" applyFill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Alignment="1"/>
    <xf numFmtId="166" fontId="0" fillId="0" borderId="0" xfId="516" applyNumberFormat="1" applyFont="1" applyFill="1" applyAlignment="1">
      <alignment horizontal="right"/>
    </xf>
    <xf numFmtId="166" fontId="0" fillId="0" borderId="38" xfId="516" applyNumberFormat="1" applyFont="1" applyFill="1" applyBorder="1" applyAlignment="1">
      <alignment horizontal="right"/>
    </xf>
    <xf numFmtId="41" fontId="31" fillId="0" borderId="0" xfId="516" applyNumberFormat="1" applyFont="1" applyFill="1" applyBorder="1" applyAlignment="1"/>
    <xf numFmtId="166" fontId="0" fillId="0" borderId="38" xfId="516" applyNumberFormat="1" applyFont="1" applyFill="1" applyBorder="1" applyAlignment="1"/>
    <xf numFmtId="166" fontId="6" fillId="0" borderId="13" xfId="516" applyNumberFormat="1" applyFont="1" applyFill="1" applyBorder="1" applyAlignment="1">
      <alignment horizontal="right"/>
    </xf>
    <xf numFmtId="37" fontId="6" fillId="0" borderId="0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166" fontId="0" fillId="0" borderId="0" xfId="516" applyNumberFormat="1" applyFont="1" applyFill="1" applyBorder="1" applyAlignment="1"/>
    <xf numFmtId="166" fontId="0" fillId="0" borderId="0" xfId="516" applyNumberFormat="1" applyFont="1" applyFill="1" applyAlignment="1">
      <alignment horizontal="center"/>
    </xf>
    <xf numFmtId="43" fontId="8" fillId="0" borderId="0" xfId="516" applyFont="1" applyFill="1" applyBorder="1" applyAlignment="1">
      <alignment horizontal="center"/>
    </xf>
    <xf numFmtId="166" fontId="6" fillId="0" borderId="0" xfId="516" applyNumberFormat="1" applyFont="1" applyFill="1" applyBorder="1" applyAlignment="1"/>
    <xf numFmtId="41" fontId="6" fillId="0" borderId="0" xfId="516" applyNumberFormat="1" applyFont="1" applyFill="1" applyBorder="1" applyAlignment="1"/>
    <xf numFmtId="166" fontId="7" fillId="0" borderId="38" xfId="516" applyNumberFormat="1" applyFont="1" applyFill="1" applyBorder="1" applyAlignment="1">
      <alignment horizontal="right"/>
    </xf>
    <xf numFmtId="166" fontId="6" fillId="0" borderId="38" xfId="54981" applyNumberFormat="1" applyFont="1" applyFill="1" applyBorder="1" applyAlignment="1">
      <alignment horizontal="center"/>
    </xf>
    <xf numFmtId="166" fontId="6" fillId="0" borderId="2499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right"/>
    </xf>
    <xf numFmtId="166" fontId="6" fillId="0" borderId="13" xfId="54981" applyNumberFormat="1" applyFont="1" applyFill="1" applyBorder="1" applyAlignment="1">
      <alignment horizontal="right"/>
    </xf>
    <xf numFmtId="166" fontId="6" fillId="0" borderId="0" xfId="54981" applyNumberFormat="1" applyFont="1" applyFill="1" applyAlignment="1">
      <alignment horizontal="right"/>
    </xf>
    <xf numFmtId="166" fontId="6" fillId="0" borderId="37" xfId="54981" applyNumberFormat="1" applyFont="1" applyFill="1" applyBorder="1" applyAlignment="1">
      <alignment horizontal="right"/>
    </xf>
    <xf numFmtId="166" fontId="7" fillId="0" borderId="0" xfId="516" applyNumberFormat="1" applyFont="1" applyFill="1" applyAlignment="1">
      <alignment horizontal="right"/>
    </xf>
    <xf numFmtId="166" fontId="0" fillId="0" borderId="38" xfId="54981" applyNumberFormat="1" applyFont="1" applyFill="1" applyBorder="1" applyAlignment="1">
      <alignment horizontal="right"/>
    </xf>
    <xf numFmtId="166" fontId="6" fillId="0" borderId="0" xfId="516" quotePrefix="1" applyNumberFormat="1" applyFont="1" applyFill="1" applyBorder="1" applyAlignment="1">
      <alignment horizontal="center"/>
    </xf>
    <xf numFmtId="43" fontId="7" fillId="0" borderId="0" xfId="516" applyFont="1" applyFill="1" applyAlignment="1">
      <alignment horizontal="right"/>
    </xf>
    <xf numFmtId="166" fontId="0" fillId="0" borderId="0" xfId="516" quotePrefix="1" applyNumberFormat="1" applyFont="1" applyFill="1" applyBorder="1" applyAlignment="1">
      <alignment horizontal="center"/>
    </xf>
    <xf numFmtId="166" fontId="0" fillId="0" borderId="0" xfId="54981" applyNumberFormat="1" applyFont="1" applyFill="1" applyAlignment="1"/>
    <xf numFmtId="166" fontId="0" fillId="0" borderId="0" xfId="54981" applyNumberFormat="1" applyFont="1" applyFill="1" applyBorder="1" applyAlignment="1"/>
    <xf numFmtId="166" fontId="7" fillId="0" borderId="0" xfId="516" quotePrefix="1" applyNumberFormat="1" applyFont="1" applyFill="1" applyBorder="1" applyAlignment="1">
      <alignment horizontal="center"/>
    </xf>
    <xf numFmtId="0" fontId="6" fillId="0" borderId="0" xfId="2655" applyFont="1" applyFill="1"/>
    <xf numFmtId="166" fontId="6" fillId="0" borderId="2499" xfId="516" quotePrefix="1" applyNumberFormat="1" applyFont="1" applyFill="1" applyBorder="1" applyAlignment="1">
      <alignment horizontal="center"/>
    </xf>
    <xf numFmtId="0" fontId="0" fillId="0" borderId="0" xfId="2655" applyFont="1" applyFill="1"/>
    <xf numFmtId="166" fontId="6" fillId="0" borderId="2497" xfId="516" applyNumberFormat="1" applyFont="1" applyFill="1" applyBorder="1" applyAlignment="1">
      <alignment horizontal="center"/>
    </xf>
    <xf numFmtId="166" fontId="7" fillId="0" borderId="38" xfId="516" applyNumberFormat="1" applyFont="1" applyFill="1" applyBorder="1" applyAlignment="1">
      <alignment horizontal="center"/>
    </xf>
    <xf numFmtId="166" fontId="7" fillId="0" borderId="0" xfId="516" applyNumberFormat="1" applyFont="1" applyFill="1" applyBorder="1" applyAlignment="1">
      <alignment horizontal="center"/>
    </xf>
    <xf numFmtId="0" fontId="9" fillId="0" borderId="0" xfId="2655" applyFont="1" applyFill="1"/>
    <xf numFmtId="166" fontId="0" fillId="0" borderId="38" xfId="54981" applyNumberFormat="1" applyFont="1" applyFill="1" applyBorder="1" applyAlignment="1"/>
    <xf numFmtId="166" fontId="8" fillId="0" borderId="0" xfId="516" applyNumberFormat="1" applyFont="1" applyFill="1" applyBorder="1" applyAlignment="1">
      <alignment horizontal="center"/>
    </xf>
    <xf numFmtId="166" fontId="31" fillId="0" borderId="0" xfId="516" applyNumberFormat="1" applyFont="1" applyFill="1" applyBorder="1" applyAlignment="1"/>
    <xf numFmtId="166" fontId="6" fillId="0" borderId="0" xfId="516" applyNumberFormat="1" applyFont="1" applyFill="1" applyAlignment="1">
      <alignment horizontal="center"/>
    </xf>
    <xf numFmtId="166" fontId="6" fillId="0" borderId="0" xfId="54981" applyNumberFormat="1" applyFont="1" applyFill="1" applyBorder="1" applyAlignment="1"/>
    <xf numFmtId="166" fontId="267" fillId="0" borderId="0" xfId="54981" applyNumberFormat="1" applyFont="1" applyFill="1" applyAlignment="1"/>
    <xf numFmtId="166" fontId="0" fillId="0" borderId="38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center"/>
    </xf>
    <xf numFmtId="166" fontId="268" fillId="0" borderId="13" xfId="54981" applyNumberFormat="1" applyFont="1" applyFill="1" applyBorder="1" applyAlignment="1">
      <alignment horizontal="center"/>
    </xf>
    <xf numFmtId="166" fontId="6" fillId="0" borderId="0" xfId="54981" applyNumberFormat="1" applyFont="1" applyFill="1" applyAlignment="1"/>
    <xf numFmtId="166" fontId="268" fillId="0" borderId="13" xfId="54981" applyNumberFormat="1" applyFont="1" applyFill="1" applyBorder="1" applyAlignment="1"/>
    <xf numFmtId="166" fontId="6" fillId="0" borderId="38" xfId="516" applyNumberFormat="1" applyFont="1" applyFill="1" applyBorder="1" applyAlignment="1">
      <alignment horizontal="right"/>
    </xf>
    <xf numFmtId="166" fontId="6" fillId="0" borderId="6" xfId="516" applyNumberFormat="1" applyFont="1" applyFill="1" applyBorder="1" applyAlignment="1">
      <alignment horizontal="right"/>
    </xf>
    <xf numFmtId="166" fontId="6" fillId="0" borderId="30" xfId="516" applyNumberFormat="1" applyFont="1" applyFill="1" applyBorder="1" applyAlignment="1">
      <alignment horizontal="right"/>
    </xf>
    <xf numFmtId="166" fontId="7" fillId="0" borderId="37" xfId="516" applyNumberFormat="1" applyFont="1" applyFill="1" applyBorder="1" applyAlignment="1"/>
    <xf numFmtId="166" fontId="6" fillId="0" borderId="0" xfId="516" applyNumberFormat="1" applyFont="1" applyFill="1"/>
    <xf numFmtId="166" fontId="6" fillId="0" borderId="13" xfId="516" applyNumberFormat="1" applyFont="1" applyFill="1" applyBorder="1" applyAlignment="1"/>
    <xf numFmtId="166" fontId="6" fillId="0" borderId="37" xfId="516" applyNumberFormat="1" applyFont="1" applyFill="1" applyBorder="1" applyAlignment="1"/>
    <xf numFmtId="166" fontId="6" fillId="0" borderId="38" xfId="516" applyNumberFormat="1" applyFont="1" applyFill="1" applyBorder="1" applyAlignment="1"/>
    <xf numFmtId="266" fontId="6" fillId="0" borderId="37" xfId="516" applyNumberFormat="1" applyFont="1" applyFill="1" applyBorder="1" applyAlignment="1">
      <alignment horizontal="right"/>
    </xf>
    <xf numFmtId="266" fontId="6" fillId="0" borderId="0" xfId="516" applyNumberFormat="1" applyFont="1" applyFill="1" applyAlignment="1">
      <alignment horizontal="right"/>
    </xf>
    <xf numFmtId="37" fontId="8" fillId="0" borderId="0" xfId="516" applyNumberFormat="1" applyFont="1" applyFill="1" applyBorder="1" applyAlignment="1">
      <alignment horizontal="center"/>
    </xf>
    <xf numFmtId="167" fontId="0" fillId="0" borderId="0" xfId="516" applyNumberFormat="1" applyFont="1" applyFill="1" applyAlignment="1">
      <alignment horizontal="right"/>
    </xf>
    <xf numFmtId="43" fontId="6" fillId="0" borderId="0" xfId="516" quotePrefix="1" applyFont="1" applyFill="1" applyBorder="1" applyAlignment="1">
      <alignment horizontal="center"/>
    </xf>
    <xf numFmtId="43" fontId="0" fillId="0" borderId="0" xfId="516" applyFont="1" applyFill="1" applyBorder="1" applyAlignment="1">
      <alignment horizontal="right"/>
    </xf>
    <xf numFmtId="43" fontId="0" fillId="0" borderId="38" xfId="516" applyFont="1" applyFill="1" applyBorder="1" applyAlignment="1">
      <alignment horizontal="right"/>
    </xf>
    <xf numFmtId="43" fontId="0" fillId="0" borderId="0" xfId="54981" applyNumberFormat="1" applyFont="1" applyFill="1" applyAlignment="1">
      <alignment horizontal="right"/>
    </xf>
    <xf numFmtId="43" fontId="6" fillId="0" borderId="38" xfId="54981" applyNumberFormat="1" applyFont="1" applyFill="1" applyBorder="1" applyAlignment="1">
      <alignment horizontal="center"/>
    </xf>
    <xf numFmtId="43" fontId="6" fillId="0" borderId="0" xfId="54981" applyNumberFormat="1" applyFont="1" applyFill="1" applyAlignment="1">
      <alignment horizontal="center"/>
    </xf>
    <xf numFmtId="43" fontId="0" fillId="0" borderId="0" xfId="54981" applyNumberFormat="1" applyFont="1" applyFill="1" applyAlignment="1">
      <alignment horizontal="center"/>
    </xf>
    <xf numFmtId="43" fontId="6" fillId="0" borderId="0" xfId="54981" applyNumberFormat="1" applyFont="1" applyFill="1" applyAlignment="1">
      <alignment horizontal="right"/>
    </xf>
    <xf numFmtId="43" fontId="6" fillId="0" borderId="0" xfId="54981" applyNumberFormat="1" applyFont="1" applyFill="1" applyBorder="1" applyAlignment="1">
      <alignment horizontal="center"/>
    </xf>
    <xf numFmtId="166" fontId="6" fillId="0" borderId="0" xfId="54981" applyNumberFormat="1" applyFont="1" applyFill="1" applyBorder="1" applyAlignment="1">
      <alignment horizontal="center"/>
    </xf>
    <xf numFmtId="43" fontId="295" fillId="0" borderId="0" xfId="54981" applyNumberFormat="1" applyFont="1" applyFill="1" applyAlignment="1">
      <alignment horizontal="right"/>
    </xf>
    <xf numFmtId="41" fontId="295" fillId="0" borderId="0" xfId="516" applyNumberFormat="1" applyFont="1" applyFill="1" applyAlignment="1">
      <alignment horizontal="right"/>
    </xf>
    <xf numFmtId="43" fontId="295" fillId="0" borderId="0" xfId="54981" quotePrefix="1" applyNumberFormat="1" applyFont="1" applyFill="1" applyBorder="1" applyAlignment="1">
      <alignment horizontal="center"/>
    </xf>
    <xf numFmtId="41" fontId="296" fillId="0" borderId="0" xfId="516" applyNumberFormat="1" applyFont="1" applyFill="1" applyAlignment="1">
      <alignment horizontal="center"/>
    </xf>
    <xf numFmtId="43" fontId="6" fillId="0" borderId="38" xfId="516" applyFont="1" applyFill="1" applyBorder="1" applyAlignment="1">
      <alignment horizontal="right"/>
    </xf>
    <xf numFmtId="166" fontId="297" fillId="0" borderId="0" xfId="516" quotePrefix="1" applyNumberFormat="1" applyFont="1" applyFill="1" applyAlignment="1">
      <alignment horizontal="center"/>
    </xf>
    <xf numFmtId="43" fontId="0" fillId="0" borderId="0" xfId="54981" applyNumberFormat="1" applyFont="1" applyFill="1" applyBorder="1" applyAlignment="1">
      <alignment horizontal="center"/>
    </xf>
    <xf numFmtId="43" fontId="0" fillId="0" borderId="0" xfId="54981" applyNumberFormat="1" applyFont="1" applyFill="1" applyAlignment="1"/>
    <xf numFmtId="43" fontId="0" fillId="0" borderId="0" xfId="54981" applyNumberFormat="1" applyFont="1" applyFill="1" applyBorder="1" applyAlignment="1"/>
    <xf numFmtId="43" fontId="0" fillId="0" borderId="0" xfId="54981" applyNumberFormat="1" applyFont="1" applyFill="1" applyBorder="1" applyAlignment="1">
      <alignment horizontal="right"/>
    </xf>
    <xf numFmtId="166" fontId="0" fillId="0" borderId="0" xfId="54981" quotePrefix="1" applyNumberFormat="1" applyFont="1" applyFill="1" applyBorder="1" applyAlignment="1">
      <alignment horizontal="center"/>
    </xf>
    <xf numFmtId="166" fontId="0" fillId="0" borderId="0" xfId="54981" applyNumberFormat="1" applyFont="1" applyFill="1" applyAlignment="1">
      <alignment horizontal="center"/>
    </xf>
    <xf numFmtId="166" fontId="298" fillId="0" borderId="0" xfId="516" applyNumberFormat="1" applyFont="1" applyFill="1" applyBorder="1" applyAlignment="1">
      <alignment horizontal="right"/>
    </xf>
    <xf numFmtId="43" fontId="6" fillId="0" borderId="2499" xfId="54981" applyNumberFormat="1" applyFont="1" applyFill="1" applyBorder="1" applyAlignment="1">
      <alignment horizontal="center"/>
    </xf>
    <xf numFmtId="43" fontId="6" fillId="0" borderId="0" xfId="54981" quotePrefix="1" applyNumberFormat="1" applyFont="1" applyFill="1" applyBorder="1" applyAlignment="1">
      <alignment horizontal="center"/>
    </xf>
    <xf numFmtId="43" fontId="7" fillId="0" borderId="0" xfId="516" applyFont="1" applyFill="1" applyBorder="1" applyAlignment="1">
      <alignment horizontal="right"/>
    </xf>
    <xf numFmtId="166" fontId="267" fillId="0" borderId="0" xfId="516" applyNumberFormat="1" applyFont="1" applyFill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166" fontId="0" fillId="0" borderId="0" xfId="0" applyNumberFormat="1"/>
    <xf numFmtId="0" fontId="0" fillId="0" borderId="0" xfId="0" applyAlignment="1">
      <alignment horizontal="left"/>
    </xf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right"/>
    </xf>
    <xf numFmtId="0" fontId="8" fillId="0" borderId="0" xfId="0" applyFont="1"/>
    <xf numFmtId="166" fontId="7" fillId="0" borderId="0" xfId="2326" applyNumberFormat="1" applyAlignment="1">
      <alignment horizontal="right"/>
    </xf>
    <xf numFmtId="166" fontId="7" fillId="0" borderId="0" xfId="0" applyNumberFormat="1" applyFont="1"/>
    <xf numFmtId="0" fontId="6" fillId="0" borderId="0" xfId="3376" applyFont="1" applyAlignment="1">
      <alignment horizontal="left"/>
    </xf>
    <xf numFmtId="0" fontId="8" fillId="0" borderId="0" xfId="3376" applyFont="1" applyAlignment="1">
      <alignment horizontal="center"/>
    </xf>
    <xf numFmtId="41" fontId="6" fillId="0" borderId="0" xfId="3376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38" fontId="0" fillId="0" borderId="0" xfId="0" applyNumberFormat="1" applyAlignment="1">
      <alignment horizontal="left"/>
    </xf>
    <xf numFmtId="0" fontId="31" fillId="0" borderId="0" xfId="0" applyFont="1" applyAlignment="1">
      <alignment horizontal="center"/>
    </xf>
    <xf numFmtId="0" fontId="31" fillId="0" borderId="0" xfId="0" applyFont="1"/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0" fillId="0" borderId="0" xfId="0" applyNumberFormat="1" applyAlignment="1">
      <alignment horizontal="right"/>
    </xf>
    <xf numFmtId="166" fontId="0" fillId="0" borderId="38" xfId="0" applyNumberForma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1951" applyFont="1" applyAlignment="1">
      <alignment horizontal="center"/>
    </xf>
    <xf numFmtId="41" fontId="6" fillId="0" borderId="0" xfId="0" applyNumberFormat="1" applyFont="1"/>
    <xf numFmtId="166" fontId="6" fillId="0" borderId="0" xfId="0" applyNumberFormat="1" applyFont="1"/>
    <xf numFmtId="0" fontId="6" fillId="0" borderId="0" xfId="1951" applyFont="1" applyAlignment="1">
      <alignment horizontal="left"/>
    </xf>
    <xf numFmtId="37" fontId="6" fillId="0" borderId="0" xfId="1951" applyNumberFormat="1" applyFont="1" applyAlignment="1">
      <alignment horizontal="right"/>
    </xf>
    <xf numFmtId="166" fontId="6" fillId="0" borderId="0" xfId="1951" applyNumberFormat="1" applyFont="1" applyAlignment="1">
      <alignment horizontal="right"/>
    </xf>
    <xf numFmtId="0" fontId="7" fillId="0" borderId="0" xfId="54980"/>
    <xf numFmtId="0" fontId="8" fillId="0" borderId="0" xfId="1906" applyFont="1" applyAlignment="1">
      <alignment horizontal="center"/>
    </xf>
    <xf numFmtId="41" fontId="0" fillId="0" borderId="0" xfId="0" applyNumberFormat="1"/>
    <xf numFmtId="41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13" xfId="0" applyNumberFormat="1" applyFont="1" applyBorder="1"/>
    <xf numFmtId="166" fontId="6" fillId="0" borderId="37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center"/>
    </xf>
    <xf numFmtId="0" fontId="0" fillId="0" borderId="0" xfId="1892" applyFont="1" applyAlignment="1">
      <alignment horizontal="center"/>
    </xf>
    <xf numFmtId="38" fontId="0" fillId="0" borderId="0" xfId="0" applyNumberFormat="1" applyAlignment="1">
      <alignment horizontal="center"/>
    </xf>
    <xf numFmtId="166" fontId="7" fillId="0" borderId="0" xfId="5012" applyNumberFormat="1" applyFont="1" applyAlignment="1">
      <alignment horizontal="right"/>
    </xf>
    <xf numFmtId="166" fontId="0" fillId="0" borderId="0" xfId="0" applyNumberFormat="1" applyAlignment="1">
      <alignment horizontal="center"/>
    </xf>
    <xf numFmtId="0" fontId="6" fillId="0" borderId="0" xfId="1951" applyFont="1"/>
    <xf numFmtId="1" fontId="295" fillId="0" borderId="0" xfId="54980" applyNumberFormat="1" applyFont="1"/>
    <xf numFmtId="0" fontId="11" fillId="0" borderId="0" xfId="1906" applyFont="1" applyAlignment="1">
      <alignment horizontal="left"/>
    </xf>
    <xf numFmtId="0" fontId="8" fillId="0" borderId="0" xfId="1906" applyFont="1"/>
    <xf numFmtId="0" fontId="7" fillId="0" borderId="0" xfId="1906"/>
    <xf numFmtId="0" fontId="10" fillId="0" borderId="0" xfId="1906" applyFont="1" applyAlignment="1">
      <alignment horizontal="left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0" fontId="9" fillId="0" borderId="0" xfId="1906" applyFont="1" applyAlignment="1">
      <alignment horizontal="left"/>
    </xf>
    <xf numFmtId="0" fontId="7" fillId="0" borderId="0" xfId="1906" applyAlignment="1">
      <alignment horizontal="right"/>
    </xf>
    <xf numFmtId="0" fontId="7" fillId="0" borderId="0" xfId="1906" applyAlignment="1">
      <alignment horizontal="left"/>
    </xf>
    <xf numFmtId="166" fontId="7" fillId="0" borderId="0" xfId="1906" applyNumberFormat="1" applyAlignment="1">
      <alignment horizontal="right"/>
    </xf>
    <xf numFmtId="166" fontId="6" fillId="0" borderId="0" xfId="1906" applyNumberFormat="1" applyFont="1" applyAlignment="1">
      <alignment horizontal="right"/>
    </xf>
    <xf numFmtId="0" fontId="6" fillId="0" borderId="0" xfId="1906" applyFont="1"/>
    <xf numFmtId="0" fontId="0" fillId="0" borderId="0" xfId="1906" applyFont="1" applyAlignment="1">
      <alignment horizontal="left"/>
    </xf>
    <xf numFmtId="49" fontId="7" fillId="0" borderId="0" xfId="1906" applyNumberFormat="1" applyAlignment="1">
      <alignment horizontal="center"/>
    </xf>
    <xf numFmtId="0" fontId="0" fillId="0" borderId="0" xfId="1906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38" xfId="0" applyBorder="1" applyAlignment="1">
      <alignment horizontal="center"/>
    </xf>
    <xf numFmtId="3" fontId="6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8"/>
  <sheetViews>
    <sheetView showGridLines="0" tabSelected="1" view="pageBreakPreview" zoomScale="90" zoomScaleNormal="90" zoomScaleSheetLayoutView="90" workbookViewId="0">
      <selection activeCell="M6" sqref="M6"/>
    </sheetView>
  </sheetViews>
  <sheetFormatPr defaultColWidth="9.1796875" defaultRowHeight="20.25" customHeight="1"/>
  <cols>
    <col min="1" max="1" width="54.1796875" customWidth="1"/>
    <col min="2" max="2" width="5.81640625" style="107" customWidth="1"/>
    <col min="3" max="3" width="13.54296875" customWidth="1"/>
    <col min="4" max="4" width="1.453125" customWidth="1"/>
    <col min="5" max="5" width="13.54296875" customWidth="1"/>
    <col min="6" max="6" width="1.453125" customWidth="1"/>
    <col min="7" max="7" width="13.54296875" customWidth="1"/>
    <col min="8" max="8" width="1.453125" customWidth="1"/>
    <col min="9" max="9" width="13.54296875" customWidth="1"/>
  </cols>
  <sheetData>
    <row r="1" spans="1:9" ht="20.25" customHeight="1">
      <c r="A1" s="106" t="s">
        <v>35</v>
      </c>
    </row>
    <row r="2" spans="1:9" ht="20.25" customHeight="1">
      <c r="A2" s="108" t="s">
        <v>65</v>
      </c>
    </row>
    <row r="4" spans="1:9" ht="20.25" customHeight="1">
      <c r="C4" s="182" t="s">
        <v>5</v>
      </c>
      <c r="D4" s="182"/>
      <c r="E4" s="182"/>
      <c r="F4" s="182"/>
      <c r="G4" s="182" t="s">
        <v>33</v>
      </c>
      <c r="H4" s="182"/>
      <c r="I4" s="182"/>
    </row>
    <row r="5" spans="1:9" ht="20.25" customHeight="1">
      <c r="C5" s="182" t="s">
        <v>32</v>
      </c>
      <c r="D5" s="182"/>
      <c r="E5" s="182"/>
      <c r="F5" s="182"/>
      <c r="G5" s="182" t="s">
        <v>32</v>
      </c>
      <c r="H5" s="182"/>
      <c r="I5" s="182"/>
    </row>
    <row r="6" spans="1:9" ht="20.25" customHeight="1">
      <c r="C6" s="109" t="s">
        <v>234</v>
      </c>
      <c r="D6" s="110"/>
      <c r="E6" s="109" t="s">
        <v>75</v>
      </c>
      <c r="F6" s="110"/>
      <c r="G6" s="109" t="s">
        <v>234</v>
      </c>
      <c r="H6" s="110"/>
      <c r="I6" s="109" t="s">
        <v>75</v>
      </c>
    </row>
    <row r="7" spans="1:9" ht="20.25" customHeight="1">
      <c r="A7" s="111" t="s">
        <v>29</v>
      </c>
      <c r="B7" s="107" t="s">
        <v>9</v>
      </c>
      <c r="C7" s="112">
        <v>2025</v>
      </c>
      <c r="D7" s="112"/>
      <c r="E7" s="112">
        <v>2024</v>
      </c>
      <c r="F7" s="112"/>
      <c r="G7" s="112">
        <v>2025</v>
      </c>
      <c r="H7" s="112"/>
      <c r="I7" s="112">
        <v>2024</v>
      </c>
    </row>
    <row r="8" spans="1:9" ht="20.25" customHeight="1">
      <c r="A8" s="111"/>
      <c r="C8" s="109" t="s">
        <v>110</v>
      </c>
      <c r="D8" s="112"/>
      <c r="E8" s="112"/>
      <c r="F8" s="112"/>
      <c r="G8" s="109" t="s">
        <v>110</v>
      </c>
      <c r="H8" s="112"/>
      <c r="I8" s="112"/>
    </row>
    <row r="9" spans="1:9" ht="20.25" customHeight="1">
      <c r="A9" s="113"/>
      <c r="C9" s="183" t="s">
        <v>93</v>
      </c>
      <c r="D9" s="183"/>
      <c r="E9" s="183"/>
      <c r="F9" s="183"/>
      <c r="G9" s="183"/>
      <c r="H9" s="183"/>
      <c r="I9" s="183"/>
    </row>
    <row r="10" spans="1:9" ht="20.25" customHeight="1">
      <c r="A10" s="114" t="s">
        <v>10</v>
      </c>
      <c r="C10" s="115"/>
      <c r="D10" s="115"/>
      <c r="E10" s="115"/>
      <c r="F10" s="115"/>
      <c r="G10" s="115"/>
      <c r="H10" s="115"/>
      <c r="I10" s="115"/>
    </row>
    <row r="11" spans="1:9" ht="20.25" customHeight="1">
      <c r="A11" t="s">
        <v>0</v>
      </c>
      <c r="C11" s="21">
        <v>374871</v>
      </c>
      <c r="D11" s="21"/>
      <c r="E11" s="21">
        <v>787652</v>
      </c>
      <c r="F11" s="21"/>
      <c r="G11" s="21">
        <v>42376</v>
      </c>
      <c r="H11" s="21"/>
      <c r="I11" s="21">
        <v>165993</v>
      </c>
    </row>
    <row r="12" spans="1:9" ht="20.25" customHeight="1">
      <c r="A12" t="s">
        <v>154</v>
      </c>
      <c r="C12" s="116"/>
      <c r="D12" s="116"/>
      <c r="E12" s="116"/>
      <c r="F12" s="116"/>
      <c r="G12" s="116"/>
      <c r="H12" s="116"/>
      <c r="I12" s="116"/>
    </row>
    <row r="13" spans="1:9" ht="20.25" customHeight="1">
      <c r="A13" t="s">
        <v>155</v>
      </c>
      <c r="C13" s="116">
        <v>2614254</v>
      </c>
      <c r="D13" s="116"/>
      <c r="E13" s="21">
        <v>2120250</v>
      </c>
      <c r="F13" s="116"/>
      <c r="G13" s="30">
        <v>0</v>
      </c>
      <c r="H13" s="116"/>
      <c r="I13" s="21">
        <v>0</v>
      </c>
    </row>
    <row r="14" spans="1:9" ht="20.25" customHeight="1">
      <c r="A14" t="s">
        <v>132</v>
      </c>
      <c r="B14" s="107">
        <v>2</v>
      </c>
      <c r="C14" s="14">
        <v>1495264</v>
      </c>
      <c r="D14" s="116"/>
      <c r="E14" s="21">
        <v>1659747</v>
      </c>
      <c r="F14" s="116"/>
      <c r="G14" s="30">
        <v>0</v>
      </c>
      <c r="H14" s="116"/>
      <c r="I14" s="21">
        <v>0</v>
      </c>
    </row>
    <row r="15" spans="1:9" ht="20.25" customHeight="1">
      <c r="A15" t="s">
        <v>125</v>
      </c>
      <c r="B15" s="107">
        <v>2</v>
      </c>
      <c r="C15" s="14">
        <v>358693</v>
      </c>
      <c r="D15" s="116"/>
      <c r="E15" s="21">
        <v>274490</v>
      </c>
      <c r="F15" s="116"/>
      <c r="G15" s="30">
        <v>35783</v>
      </c>
      <c r="H15" s="116"/>
      <c r="I15" s="21">
        <v>109072</v>
      </c>
    </row>
    <row r="16" spans="1:9" ht="20.25" customHeight="1">
      <c r="A16" t="s">
        <v>156</v>
      </c>
      <c r="B16" s="107">
        <v>2</v>
      </c>
      <c r="C16" s="14">
        <v>2466516</v>
      </c>
      <c r="D16" s="116"/>
      <c r="E16" s="21">
        <v>2436257</v>
      </c>
      <c r="F16" s="116"/>
      <c r="G16" s="30">
        <v>0</v>
      </c>
      <c r="H16" s="116"/>
      <c r="I16" s="21">
        <v>0</v>
      </c>
    </row>
    <row r="17" spans="1:9" ht="20.25" customHeight="1">
      <c r="A17" t="s">
        <v>127</v>
      </c>
      <c r="B17" s="107">
        <v>2</v>
      </c>
      <c r="C17" s="14">
        <v>12927</v>
      </c>
      <c r="D17" s="116"/>
      <c r="E17" s="21">
        <v>12522</v>
      </c>
      <c r="F17" s="116"/>
      <c r="G17" s="30">
        <v>0</v>
      </c>
      <c r="H17" s="116"/>
      <c r="I17" s="21">
        <v>0</v>
      </c>
    </row>
    <row r="18" spans="1:9" ht="20.25" customHeight="1">
      <c r="A18" t="s">
        <v>157</v>
      </c>
      <c r="C18" s="14"/>
      <c r="D18" s="116"/>
      <c r="E18" s="14"/>
      <c r="F18" s="116"/>
      <c r="G18" s="21"/>
      <c r="H18" s="116"/>
      <c r="I18" s="21"/>
    </row>
    <row r="19" spans="1:9" ht="20.25" customHeight="1">
      <c r="A19" t="s">
        <v>158</v>
      </c>
      <c r="B19" s="107">
        <v>2</v>
      </c>
      <c r="C19" s="21">
        <v>0</v>
      </c>
      <c r="D19" s="116"/>
      <c r="E19" s="21">
        <v>0</v>
      </c>
      <c r="F19" s="116"/>
      <c r="G19" s="21">
        <v>7708700</v>
      </c>
      <c r="H19" s="116"/>
      <c r="I19" s="21">
        <v>7888200</v>
      </c>
    </row>
    <row r="20" spans="1:9" ht="20.25" customHeight="1">
      <c r="A20" t="s">
        <v>1</v>
      </c>
      <c r="C20" s="14">
        <v>682487</v>
      </c>
      <c r="D20" s="116"/>
      <c r="E20" s="21">
        <v>718411</v>
      </c>
      <c r="F20" s="116"/>
      <c r="G20" s="30">
        <v>0</v>
      </c>
      <c r="H20" s="116"/>
      <c r="I20" s="21">
        <v>0</v>
      </c>
    </row>
    <row r="21" spans="1:9" ht="20.25" customHeight="1">
      <c r="A21" t="s">
        <v>124</v>
      </c>
      <c r="B21" s="107">
        <v>3</v>
      </c>
      <c r="C21" s="14">
        <v>5499054</v>
      </c>
      <c r="D21" s="116"/>
      <c r="E21" s="21">
        <v>6243656</v>
      </c>
      <c r="F21" s="116"/>
      <c r="G21" s="30">
        <v>0</v>
      </c>
      <c r="H21" s="116"/>
      <c r="I21" s="21">
        <v>0</v>
      </c>
    </row>
    <row r="22" spans="1:9" ht="20.25" customHeight="1">
      <c r="A22" s="117" t="s">
        <v>159</v>
      </c>
      <c r="B22" s="107">
        <v>10</v>
      </c>
      <c r="C22" s="14">
        <v>527306</v>
      </c>
      <c r="D22" s="116"/>
      <c r="E22" s="21">
        <v>528396</v>
      </c>
      <c r="F22" s="116"/>
      <c r="G22" s="30">
        <v>0</v>
      </c>
      <c r="H22" s="116"/>
      <c r="I22" s="21">
        <v>0</v>
      </c>
    </row>
    <row r="23" spans="1:9" ht="20.25" customHeight="1">
      <c r="A23" t="s">
        <v>160</v>
      </c>
      <c r="C23" s="14"/>
      <c r="D23" s="116"/>
      <c r="E23" s="14"/>
      <c r="F23" s="116"/>
      <c r="G23" s="22"/>
      <c r="H23" s="116"/>
      <c r="I23" s="21"/>
    </row>
    <row r="24" spans="1:9" ht="20.25" customHeight="1">
      <c r="A24" t="s">
        <v>161</v>
      </c>
      <c r="C24" s="14">
        <v>12966</v>
      </c>
      <c r="D24" s="116"/>
      <c r="E24" s="21">
        <v>13187</v>
      </c>
      <c r="F24" s="116"/>
      <c r="G24" s="30">
        <v>0</v>
      </c>
      <c r="H24" s="116"/>
      <c r="I24" s="21">
        <v>0</v>
      </c>
    </row>
    <row r="25" spans="1:9" ht="20.25" customHeight="1">
      <c r="A25" t="s">
        <v>7</v>
      </c>
      <c r="B25" s="107" t="s">
        <v>258</v>
      </c>
      <c r="C25" s="14">
        <v>253770</v>
      </c>
      <c r="D25" s="116"/>
      <c r="E25" s="21">
        <v>166079</v>
      </c>
      <c r="F25" s="116"/>
      <c r="G25" s="29">
        <v>6327</v>
      </c>
      <c r="H25" s="116"/>
      <c r="I25" s="21">
        <v>8330</v>
      </c>
    </row>
    <row r="26" spans="1:9" ht="20.25" customHeight="1">
      <c r="A26" s="113" t="s">
        <v>14</v>
      </c>
      <c r="C26" s="26">
        <f>SUM(C11:C25)</f>
        <v>14298108</v>
      </c>
      <c r="D26" s="71"/>
      <c r="E26" s="26">
        <f>SUM(E11:E25)</f>
        <v>14960647</v>
      </c>
      <c r="F26" s="71"/>
      <c r="G26" s="72">
        <f>SUM(G11:G25)</f>
        <v>7793186</v>
      </c>
      <c r="H26" s="71"/>
      <c r="I26" s="72">
        <f>SUM(I11:I25)</f>
        <v>8171595</v>
      </c>
    </row>
    <row r="27" spans="1:9" ht="20.25" customHeight="1">
      <c r="C27" s="22" t="s">
        <v>76</v>
      </c>
      <c r="D27" s="116"/>
      <c r="E27" s="22" t="s">
        <v>76</v>
      </c>
      <c r="F27" s="116"/>
      <c r="G27" s="22"/>
      <c r="H27" s="116"/>
      <c r="I27" s="22"/>
    </row>
    <row r="28" spans="1:9" ht="20.25" customHeight="1">
      <c r="A28" s="114" t="s">
        <v>11</v>
      </c>
      <c r="C28" s="20"/>
      <c r="D28" s="116"/>
      <c r="E28" s="20"/>
      <c r="F28" s="116"/>
      <c r="G28" s="29"/>
      <c r="H28" s="116"/>
      <c r="I28" s="29"/>
    </row>
    <row r="29" spans="1:9" ht="20.25" customHeight="1">
      <c r="A29" t="s">
        <v>162</v>
      </c>
      <c r="C29" s="14">
        <v>275</v>
      </c>
      <c r="D29" s="116"/>
      <c r="E29" s="21">
        <v>275</v>
      </c>
      <c r="F29" s="116"/>
      <c r="G29" s="30">
        <v>0</v>
      </c>
      <c r="H29" s="116"/>
      <c r="I29" s="21">
        <v>0</v>
      </c>
    </row>
    <row r="30" spans="1:9" ht="20.25" customHeight="1">
      <c r="A30" t="s">
        <v>118</v>
      </c>
      <c r="B30" s="107">
        <v>2</v>
      </c>
      <c r="C30" s="14">
        <v>341885</v>
      </c>
      <c r="D30" s="116"/>
      <c r="E30" s="21">
        <v>338104</v>
      </c>
      <c r="F30" s="116"/>
      <c r="G30" s="30">
        <v>0</v>
      </c>
      <c r="H30" s="116"/>
      <c r="I30" s="21">
        <v>0</v>
      </c>
    </row>
    <row r="31" spans="1:9" ht="20.25" customHeight="1">
      <c r="A31" t="s">
        <v>90</v>
      </c>
      <c r="B31" s="107">
        <v>4</v>
      </c>
      <c r="C31" s="30">
        <v>137367</v>
      </c>
      <c r="D31" s="116"/>
      <c r="E31" s="21">
        <v>0</v>
      </c>
      <c r="F31" s="116"/>
      <c r="G31" s="30">
        <v>0</v>
      </c>
      <c r="H31" s="116"/>
      <c r="I31" s="21">
        <v>0</v>
      </c>
    </row>
    <row r="32" spans="1:9" ht="20.25" customHeight="1">
      <c r="A32" t="s">
        <v>219</v>
      </c>
      <c r="B32" s="107">
        <v>4</v>
      </c>
      <c r="C32" s="14">
        <v>0</v>
      </c>
      <c r="D32" s="116"/>
      <c r="E32" s="21">
        <v>23</v>
      </c>
      <c r="F32" s="116"/>
      <c r="G32" s="14">
        <v>0</v>
      </c>
      <c r="H32" s="116"/>
      <c r="I32" s="21">
        <v>0</v>
      </c>
    </row>
    <row r="33" spans="1:9" ht="20.149999999999999" customHeight="1">
      <c r="A33" t="s">
        <v>42</v>
      </c>
      <c r="B33" s="107">
        <v>4</v>
      </c>
      <c r="C33" s="14">
        <v>0</v>
      </c>
      <c r="D33" s="116"/>
      <c r="E33" s="21">
        <v>0</v>
      </c>
      <c r="F33" s="116"/>
      <c r="G33" s="14">
        <v>5009121</v>
      </c>
      <c r="H33" s="116"/>
      <c r="I33" s="21">
        <v>5009121</v>
      </c>
    </row>
    <row r="34" spans="1:9" ht="20.25" customHeight="1">
      <c r="A34" t="s">
        <v>64</v>
      </c>
      <c r="C34" s="14">
        <v>1818366</v>
      </c>
      <c r="D34" s="116"/>
      <c r="E34" s="21">
        <v>1805199</v>
      </c>
      <c r="F34" s="116"/>
      <c r="G34" s="14">
        <v>133300</v>
      </c>
      <c r="H34" s="116"/>
      <c r="I34" s="21">
        <v>133300</v>
      </c>
    </row>
    <row r="35" spans="1:9" ht="20.25" customHeight="1">
      <c r="A35" t="s">
        <v>36</v>
      </c>
      <c r="B35" s="107">
        <v>5</v>
      </c>
      <c r="C35" s="14">
        <v>12066271</v>
      </c>
      <c r="D35" s="116"/>
      <c r="E35" s="21">
        <v>12312900</v>
      </c>
      <c r="F35" s="116"/>
      <c r="G35" s="14">
        <v>21828</v>
      </c>
      <c r="H35" s="116"/>
      <c r="I35" s="21">
        <v>24481</v>
      </c>
    </row>
    <row r="36" spans="1:9" ht="20.25" customHeight="1">
      <c r="A36" t="s">
        <v>37</v>
      </c>
      <c r="C36" s="14">
        <v>4091839</v>
      </c>
      <c r="D36" s="116"/>
      <c r="E36" s="21">
        <v>4091832</v>
      </c>
      <c r="F36" s="116"/>
      <c r="G36" s="14">
        <v>0</v>
      </c>
      <c r="H36" s="116"/>
      <c r="I36" s="21">
        <v>0</v>
      </c>
    </row>
    <row r="37" spans="1:9" ht="20.25" customHeight="1">
      <c r="A37" t="s">
        <v>163</v>
      </c>
      <c r="C37" s="14">
        <v>3835289</v>
      </c>
      <c r="D37" s="116"/>
      <c r="E37" s="21">
        <v>3972674</v>
      </c>
      <c r="F37" s="116"/>
      <c r="G37" s="21">
        <v>27258</v>
      </c>
      <c r="H37" s="116"/>
      <c r="I37" s="21">
        <v>28478</v>
      </c>
    </row>
    <row r="38" spans="1:9" ht="20.25" customHeight="1">
      <c r="A38" t="s">
        <v>66</v>
      </c>
      <c r="C38" s="14">
        <v>226737</v>
      </c>
      <c r="D38" s="116"/>
      <c r="E38" s="21">
        <v>215124</v>
      </c>
      <c r="F38" s="116"/>
      <c r="G38" s="14">
        <v>0</v>
      </c>
      <c r="H38" s="116"/>
      <c r="I38" s="21">
        <v>0</v>
      </c>
    </row>
    <row r="39" spans="1:9" ht="20.25" customHeight="1">
      <c r="A39" t="s">
        <v>72</v>
      </c>
      <c r="C39" s="14">
        <v>134045</v>
      </c>
      <c r="D39" s="116"/>
      <c r="E39" s="21">
        <v>114595</v>
      </c>
      <c r="F39" s="116"/>
      <c r="G39" s="30">
        <v>25062</v>
      </c>
      <c r="H39" s="116"/>
      <c r="I39" s="21">
        <v>21708</v>
      </c>
    </row>
    <row r="40" spans="1:9" ht="20.25" hidden="1" customHeight="1">
      <c r="A40" t="s">
        <v>164</v>
      </c>
      <c r="B40" s="107">
        <v>11</v>
      </c>
      <c r="C40" s="14"/>
      <c r="D40" s="116"/>
      <c r="E40" s="21">
        <v>0</v>
      </c>
      <c r="F40" s="116"/>
      <c r="G40" s="30"/>
      <c r="H40" s="116"/>
      <c r="I40" s="21">
        <v>0</v>
      </c>
    </row>
    <row r="41" spans="1:9" ht="20.25" customHeight="1">
      <c r="A41" t="s">
        <v>165</v>
      </c>
      <c r="C41" s="14">
        <v>18333</v>
      </c>
      <c r="D41" s="116"/>
      <c r="E41" s="21">
        <v>43006</v>
      </c>
      <c r="F41" s="116"/>
      <c r="G41" s="14">
        <v>0</v>
      </c>
      <c r="H41" s="116"/>
      <c r="I41" s="21">
        <v>0</v>
      </c>
    </row>
    <row r="42" spans="1:9" ht="20.25" customHeight="1">
      <c r="A42" t="s">
        <v>8</v>
      </c>
      <c r="B42" s="107">
        <v>2</v>
      </c>
      <c r="C42" s="14">
        <v>652243</v>
      </c>
      <c r="D42" s="116"/>
      <c r="E42" s="21">
        <v>811217</v>
      </c>
      <c r="F42" s="116"/>
      <c r="G42" s="34">
        <v>45</v>
      </c>
      <c r="H42" s="116"/>
      <c r="I42" s="34">
        <v>45</v>
      </c>
    </row>
    <row r="43" spans="1:9" ht="20.25" customHeight="1">
      <c r="A43" s="113" t="s">
        <v>13</v>
      </c>
      <c r="C43" s="26">
        <f>SUM(C29:C42)</f>
        <v>23322650</v>
      </c>
      <c r="D43" s="18"/>
      <c r="E43" s="26">
        <f>SUM(E29:E42)</f>
        <v>23704949</v>
      </c>
      <c r="F43" s="18"/>
      <c r="G43" s="74">
        <f>SUM(G29:G42)</f>
        <v>5216614</v>
      </c>
      <c r="H43" s="18"/>
      <c r="I43" s="74">
        <f>SUM(I29:I42)</f>
        <v>5217133</v>
      </c>
    </row>
    <row r="44" spans="1:9" ht="20.25" customHeight="1">
      <c r="A44" s="113"/>
      <c r="C44" s="12"/>
      <c r="D44" s="118"/>
      <c r="E44" s="12"/>
      <c r="F44" s="118"/>
      <c r="G44" s="32"/>
      <c r="H44" s="118"/>
      <c r="I44" s="32"/>
    </row>
    <row r="45" spans="1:9" ht="20.25" customHeight="1" thickBot="1">
      <c r="A45" s="113" t="s">
        <v>12</v>
      </c>
      <c r="C45" s="16">
        <f>SUM(C26,C43)</f>
        <v>37620758</v>
      </c>
      <c r="D45" s="18"/>
      <c r="E45" s="16">
        <f>SUM(E26,E43)</f>
        <v>38665596</v>
      </c>
      <c r="F45" s="18"/>
      <c r="G45" s="16">
        <f>SUM(G26,G43)</f>
        <v>13009800</v>
      </c>
      <c r="H45" s="18"/>
      <c r="I45" s="16">
        <f>SUM(I26,I43)</f>
        <v>13388728</v>
      </c>
    </row>
    <row r="46" spans="1:9" ht="20.25" customHeight="1" thickTop="1"/>
    <row r="47" spans="1:9" ht="20.25" customHeight="1">
      <c r="A47" s="106" t="s">
        <v>35</v>
      </c>
    </row>
    <row r="48" spans="1:9" ht="20.25" customHeight="1">
      <c r="A48" s="108" t="s">
        <v>65</v>
      </c>
    </row>
    <row r="49" spans="1:9" ht="20.25" customHeight="1">
      <c r="A49" s="119"/>
    </row>
    <row r="50" spans="1:9" ht="20.25" customHeight="1">
      <c r="C50" s="182" t="s">
        <v>5</v>
      </c>
      <c r="D50" s="182"/>
      <c r="E50" s="182"/>
      <c r="F50" s="182"/>
      <c r="G50" s="182" t="s">
        <v>33</v>
      </c>
      <c r="H50" s="182"/>
      <c r="I50" s="182"/>
    </row>
    <row r="51" spans="1:9" ht="20.25" customHeight="1">
      <c r="C51" s="182" t="s">
        <v>32</v>
      </c>
      <c r="D51" s="182"/>
      <c r="E51" s="182"/>
      <c r="F51" s="182"/>
      <c r="G51" s="182" t="s">
        <v>32</v>
      </c>
      <c r="H51" s="182"/>
      <c r="I51" s="182"/>
    </row>
    <row r="52" spans="1:9" ht="20.25" customHeight="1">
      <c r="C52" s="109" t="s">
        <v>234</v>
      </c>
      <c r="D52" s="110"/>
      <c r="E52" s="109" t="s">
        <v>75</v>
      </c>
      <c r="F52" s="110"/>
      <c r="G52" s="109" t="s">
        <v>234</v>
      </c>
      <c r="H52" s="110"/>
      <c r="I52" s="109" t="s">
        <v>75</v>
      </c>
    </row>
    <row r="53" spans="1:9" ht="20.25" customHeight="1">
      <c r="A53" s="119" t="s">
        <v>114</v>
      </c>
      <c r="B53" s="107" t="s">
        <v>9</v>
      </c>
      <c r="C53" s="112">
        <v>2025</v>
      </c>
      <c r="D53" s="112"/>
      <c r="E53" s="112">
        <v>2024</v>
      </c>
      <c r="F53" s="112"/>
      <c r="G53" s="112">
        <v>2025</v>
      </c>
      <c r="H53" s="112"/>
      <c r="I53" s="112">
        <v>2024</v>
      </c>
    </row>
    <row r="54" spans="1:9" ht="20.25" customHeight="1">
      <c r="A54" s="111"/>
      <c r="C54" s="109" t="s">
        <v>110</v>
      </c>
      <c r="D54" s="112"/>
      <c r="E54" s="112"/>
      <c r="F54" s="112"/>
      <c r="G54" s="109" t="s">
        <v>110</v>
      </c>
      <c r="H54" s="112"/>
      <c r="I54" s="112"/>
    </row>
    <row r="55" spans="1:9" ht="20.25" customHeight="1">
      <c r="A55" s="119"/>
      <c r="C55" s="183" t="s">
        <v>93</v>
      </c>
      <c r="D55" s="183"/>
      <c r="E55" s="183"/>
      <c r="F55" s="183"/>
      <c r="G55" s="183"/>
      <c r="H55" s="183"/>
      <c r="I55" s="183"/>
    </row>
    <row r="56" spans="1:9" ht="20.25" customHeight="1">
      <c r="A56" s="114" t="s">
        <v>16</v>
      </c>
      <c r="C56" s="115"/>
      <c r="D56" s="115"/>
      <c r="E56" s="115"/>
      <c r="F56" s="115"/>
      <c r="G56" s="115"/>
      <c r="H56" s="115"/>
      <c r="I56" s="115"/>
    </row>
    <row r="57" spans="1:9" ht="20.25" customHeight="1">
      <c r="A57" t="s">
        <v>194</v>
      </c>
      <c r="B57" s="107">
        <v>6</v>
      </c>
      <c r="C57" s="14">
        <v>4161293</v>
      </c>
      <c r="D57" s="116"/>
      <c r="E57" s="21">
        <v>4268533</v>
      </c>
      <c r="F57" s="116"/>
      <c r="G57" s="30">
        <v>1897000</v>
      </c>
      <c r="H57" s="116"/>
      <c r="I57" s="21">
        <v>1897000</v>
      </c>
    </row>
    <row r="58" spans="1:9" ht="20.25" customHeight="1">
      <c r="A58" t="s">
        <v>133</v>
      </c>
      <c r="B58" s="107">
        <v>2</v>
      </c>
      <c r="C58" s="14">
        <v>1341630</v>
      </c>
      <c r="D58" s="116"/>
      <c r="E58" s="21">
        <v>1340783</v>
      </c>
      <c r="F58" s="116"/>
      <c r="G58" s="21">
        <v>0</v>
      </c>
      <c r="H58" s="116"/>
      <c r="I58" s="21">
        <v>0</v>
      </c>
    </row>
    <row r="59" spans="1:9" ht="20.25" customHeight="1">
      <c r="A59" t="s">
        <v>119</v>
      </c>
      <c r="B59" s="107">
        <v>2</v>
      </c>
      <c r="C59" s="14">
        <v>484308</v>
      </c>
      <c r="D59" s="116"/>
      <c r="E59" s="21">
        <v>671739</v>
      </c>
      <c r="F59" s="116"/>
      <c r="G59" s="21">
        <v>10241</v>
      </c>
      <c r="H59" s="116"/>
      <c r="I59" s="21">
        <v>39945</v>
      </c>
    </row>
    <row r="60" spans="1:9" ht="20.25" customHeight="1">
      <c r="A60" t="s">
        <v>166</v>
      </c>
      <c r="C60" s="14"/>
      <c r="D60" s="116"/>
      <c r="E60" s="14"/>
      <c r="F60" s="116"/>
      <c r="G60" s="30"/>
      <c r="H60" s="116"/>
      <c r="I60" s="30"/>
    </row>
    <row r="61" spans="1:9" ht="20.25" customHeight="1">
      <c r="A61" t="s">
        <v>167</v>
      </c>
      <c r="B61" s="107" t="s">
        <v>246</v>
      </c>
      <c r="C61" s="14">
        <v>1963146</v>
      </c>
      <c r="D61" s="116"/>
      <c r="E61" s="21">
        <v>2048428</v>
      </c>
      <c r="F61" s="116"/>
      <c r="G61" s="21">
        <v>0</v>
      </c>
      <c r="H61" s="116"/>
      <c r="I61" s="21">
        <v>120000</v>
      </c>
    </row>
    <row r="62" spans="1:9" ht="20.25" customHeight="1">
      <c r="A62" t="s">
        <v>120</v>
      </c>
      <c r="B62" s="107">
        <v>2</v>
      </c>
      <c r="C62" s="14">
        <v>65595</v>
      </c>
      <c r="D62" s="116"/>
      <c r="E62" s="21">
        <v>63727</v>
      </c>
      <c r="F62" s="116"/>
      <c r="G62" s="30">
        <v>2348</v>
      </c>
      <c r="H62" s="116"/>
      <c r="I62" s="21">
        <v>2736</v>
      </c>
    </row>
    <row r="63" spans="1:9" ht="20.25" customHeight="1">
      <c r="A63" t="s">
        <v>74</v>
      </c>
      <c r="B63" s="107">
        <v>2</v>
      </c>
      <c r="C63" s="14">
        <v>2121100</v>
      </c>
      <c r="D63" s="116"/>
      <c r="E63" s="21">
        <v>1814600</v>
      </c>
      <c r="F63" s="116"/>
      <c r="G63" s="30">
        <v>289900</v>
      </c>
      <c r="H63" s="116"/>
      <c r="I63" s="21">
        <v>420900</v>
      </c>
    </row>
    <row r="64" spans="1:9" ht="20.25" customHeight="1">
      <c r="A64" t="s">
        <v>230</v>
      </c>
      <c r="C64" s="14">
        <v>129410</v>
      </c>
      <c r="D64" s="116"/>
      <c r="E64" s="21">
        <v>56749</v>
      </c>
      <c r="F64" s="116"/>
      <c r="G64" s="21">
        <v>0</v>
      </c>
      <c r="H64" s="116"/>
      <c r="I64" s="21">
        <v>0</v>
      </c>
    </row>
    <row r="65" spans="1:9" ht="20.25" customHeight="1">
      <c r="A65" t="s">
        <v>50</v>
      </c>
      <c r="B65" s="107">
        <v>2</v>
      </c>
      <c r="C65" s="14">
        <v>214079</v>
      </c>
      <c r="D65" s="116"/>
      <c r="E65" s="21">
        <v>214894</v>
      </c>
      <c r="F65" s="116"/>
      <c r="G65" s="21">
        <v>0</v>
      </c>
      <c r="H65" s="116"/>
      <c r="I65" s="21">
        <v>0</v>
      </c>
    </row>
    <row r="66" spans="1:9" ht="20.25" customHeight="1">
      <c r="A66" t="s">
        <v>168</v>
      </c>
      <c r="C66" s="14">
        <v>72945</v>
      </c>
      <c r="D66" s="116"/>
      <c r="E66" s="21">
        <v>96368</v>
      </c>
      <c r="F66" s="116"/>
      <c r="G66" s="21">
        <v>0</v>
      </c>
      <c r="H66" s="116"/>
      <c r="I66" s="21">
        <v>0</v>
      </c>
    </row>
    <row r="67" spans="1:9" ht="20.25" customHeight="1">
      <c r="A67" t="s">
        <v>91</v>
      </c>
      <c r="C67" s="14">
        <v>5230</v>
      </c>
      <c r="D67" s="116"/>
      <c r="E67" s="21">
        <v>5059</v>
      </c>
      <c r="F67" s="116"/>
      <c r="G67" s="21">
        <v>0</v>
      </c>
      <c r="H67" s="116"/>
      <c r="I67" s="21">
        <v>0</v>
      </c>
    </row>
    <row r="68" spans="1:9" ht="20.25" customHeight="1">
      <c r="A68" t="s">
        <v>2</v>
      </c>
      <c r="B68" s="107">
        <v>10</v>
      </c>
      <c r="C68" s="14">
        <v>708159</v>
      </c>
      <c r="D68" s="116"/>
      <c r="E68" s="21">
        <v>708561</v>
      </c>
      <c r="F68" s="116"/>
      <c r="G68" s="30">
        <v>1567</v>
      </c>
      <c r="H68" s="116"/>
      <c r="I68" s="21">
        <v>1258</v>
      </c>
    </row>
    <row r="69" spans="1:9" ht="20.25" customHeight="1">
      <c r="A69" s="113" t="s">
        <v>34</v>
      </c>
      <c r="C69" s="26">
        <f>SUM(C57:C68)</f>
        <v>11266895</v>
      </c>
      <c r="D69" s="71"/>
      <c r="E69" s="26">
        <f>SUM(E57:E68)</f>
        <v>11289441</v>
      </c>
      <c r="F69" s="71"/>
      <c r="G69" s="72">
        <f>SUM(G57:G68)</f>
        <v>2201056</v>
      </c>
      <c r="H69" s="71"/>
      <c r="I69" s="72">
        <f>SUM(I57:I68)</f>
        <v>2481839</v>
      </c>
    </row>
    <row r="70" spans="1:9" ht="20.25" customHeight="1">
      <c r="C70" s="120"/>
      <c r="D70" s="120"/>
      <c r="E70" s="120"/>
      <c r="F70" s="120"/>
      <c r="G70" s="22"/>
      <c r="H70" s="120"/>
      <c r="I70" s="22"/>
    </row>
    <row r="71" spans="1:9" ht="20.25" customHeight="1">
      <c r="A71" s="114" t="s">
        <v>15</v>
      </c>
      <c r="C71" s="120"/>
      <c r="D71" s="120"/>
      <c r="E71" s="120"/>
      <c r="F71" s="120"/>
      <c r="G71" s="22"/>
      <c r="H71" s="120"/>
      <c r="I71" s="22"/>
    </row>
    <row r="72" spans="1:9" ht="20.25" customHeight="1">
      <c r="A72" t="s">
        <v>61</v>
      </c>
      <c r="B72" s="107" t="s">
        <v>246</v>
      </c>
      <c r="C72" s="30">
        <v>8540772</v>
      </c>
      <c r="D72" s="116"/>
      <c r="E72" s="21">
        <v>9433325</v>
      </c>
      <c r="F72" s="116"/>
      <c r="G72" s="30">
        <v>1000000</v>
      </c>
      <c r="H72" s="116"/>
      <c r="I72" s="21">
        <v>1000000</v>
      </c>
    </row>
    <row r="73" spans="1:9" ht="20.25" customHeight="1">
      <c r="A73" t="s">
        <v>128</v>
      </c>
      <c r="B73" s="107">
        <v>2</v>
      </c>
      <c r="C73" s="30">
        <v>1007637</v>
      </c>
      <c r="D73" s="116"/>
      <c r="E73" s="21">
        <v>1002256</v>
      </c>
      <c r="F73" s="116"/>
      <c r="G73" s="30">
        <v>2968</v>
      </c>
      <c r="H73" s="116"/>
      <c r="I73" s="21">
        <v>3892</v>
      </c>
    </row>
    <row r="74" spans="1:9" ht="20.25" customHeight="1">
      <c r="A74" t="s">
        <v>145</v>
      </c>
      <c r="B74" s="107">
        <v>10</v>
      </c>
      <c r="C74" s="30">
        <v>300426</v>
      </c>
      <c r="D74" s="116"/>
      <c r="E74" s="21">
        <v>362745</v>
      </c>
      <c r="F74" s="116"/>
      <c r="G74" s="30">
        <v>0</v>
      </c>
      <c r="H74" s="116"/>
      <c r="I74" s="21">
        <v>0</v>
      </c>
    </row>
    <row r="75" spans="1:9" ht="20.25" customHeight="1">
      <c r="A75" t="s">
        <v>92</v>
      </c>
      <c r="C75" s="30">
        <v>291701</v>
      </c>
      <c r="D75" s="116"/>
      <c r="E75" s="21">
        <v>304399</v>
      </c>
      <c r="F75" s="116"/>
      <c r="G75" s="30">
        <v>44436</v>
      </c>
      <c r="H75" s="116"/>
      <c r="I75" s="21">
        <v>43705</v>
      </c>
    </row>
    <row r="76" spans="1:9" ht="20.25" customHeight="1">
      <c r="A76" t="s">
        <v>68</v>
      </c>
      <c r="C76" s="30">
        <v>833966</v>
      </c>
      <c r="D76" s="116"/>
      <c r="E76" s="21">
        <v>870294</v>
      </c>
      <c r="F76" s="116"/>
      <c r="G76" s="30">
        <v>10454</v>
      </c>
      <c r="H76" s="116"/>
      <c r="I76" s="21">
        <v>5525</v>
      </c>
    </row>
    <row r="77" spans="1:9" ht="20.25" customHeight="1">
      <c r="A77" s="121" t="s">
        <v>169</v>
      </c>
      <c r="C77" s="30">
        <v>231111</v>
      </c>
      <c r="D77" s="116"/>
      <c r="E77" s="21">
        <v>222083</v>
      </c>
      <c r="F77" s="116"/>
      <c r="G77" s="30">
        <v>0</v>
      </c>
      <c r="H77" s="116"/>
      <c r="I77" s="21">
        <v>0</v>
      </c>
    </row>
    <row r="78" spans="1:9" ht="20.25" customHeight="1">
      <c r="A78" t="s">
        <v>63</v>
      </c>
      <c r="C78" s="30">
        <v>446197</v>
      </c>
      <c r="D78" s="116"/>
      <c r="E78" s="21">
        <v>443352</v>
      </c>
      <c r="F78" s="116"/>
      <c r="G78" s="30">
        <v>692</v>
      </c>
      <c r="H78" s="116"/>
      <c r="I78" s="21">
        <v>692</v>
      </c>
    </row>
    <row r="79" spans="1:9" ht="20.25" customHeight="1">
      <c r="A79" s="113" t="s">
        <v>18</v>
      </c>
      <c r="C79" s="26">
        <f>SUM(C72:C78)</f>
        <v>11651810</v>
      </c>
      <c r="D79" s="18"/>
      <c r="E79" s="26">
        <f>SUM(E72:E78)</f>
        <v>12638454</v>
      </c>
      <c r="F79" s="18"/>
      <c r="G79" s="26">
        <f>SUM(G72:G78)</f>
        <v>1058550</v>
      </c>
      <c r="H79" s="18"/>
      <c r="I79" s="26">
        <f>SUM(I72:I78)</f>
        <v>1053814</v>
      </c>
    </row>
    <row r="80" spans="1:9" ht="20.25" customHeight="1">
      <c r="A80" s="113" t="s">
        <v>17</v>
      </c>
      <c r="C80" s="67">
        <f>C69+C79</f>
        <v>22918705</v>
      </c>
      <c r="D80" s="18"/>
      <c r="E80" s="67">
        <f>E69+E79</f>
        <v>23927895</v>
      </c>
      <c r="F80" s="18"/>
      <c r="G80" s="72">
        <f>G69+G79</f>
        <v>3259606</v>
      </c>
      <c r="H80" s="18"/>
      <c r="I80" s="72">
        <f>I69+I79</f>
        <v>3535653</v>
      </c>
    </row>
    <row r="81" spans="1:9" ht="20.25" customHeight="1">
      <c r="C81" s="122"/>
      <c r="D81" s="123"/>
      <c r="E81" s="122"/>
      <c r="F81" s="123"/>
      <c r="G81" s="22"/>
      <c r="H81" s="123"/>
      <c r="I81" s="22"/>
    </row>
    <row r="82" spans="1:9" ht="20.25" customHeight="1">
      <c r="A82" s="106" t="s">
        <v>35</v>
      </c>
    </row>
    <row r="83" spans="1:9" ht="20.25" customHeight="1">
      <c r="A83" s="108" t="s">
        <v>65</v>
      </c>
    </row>
    <row r="84" spans="1:9" ht="20.25" customHeight="1">
      <c r="A84" s="119"/>
    </row>
    <row r="85" spans="1:9" ht="20.25" customHeight="1">
      <c r="C85" s="182" t="s">
        <v>5</v>
      </c>
      <c r="D85" s="182"/>
      <c r="E85" s="182"/>
      <c r="F85" s="182"/>
      <c r="G85" s="182" t="s">
        <v>33</v>
      </c>
      <c r="H85" s="182"/>
      <c r="I85" s="182"/>
    </row>
    <row r="86" spans="1:9" ht="20.25" customHeight="1">
      <c r="C86" s="182" t="s">
        <v>32</v>
      </c>
      <c r="D86" s="182"/>
      <c r="E86" s="182"/>
      <c r="F86" s="182"/>
      <c r="G86" s="182" t="s">
        <v>32</v>
      </c>
      <c r="H86" s="182"/>
      <c r="I86" s="182"/>
    </row>
    <row r="87" spans="1:9" ht="20.25" customHeight="1">
      <c r="C87" s="109" t="s">
        <v>234</v>
      </c>
      <c r="D87" s="110"/>
      <c r="E87" s="109" t="s">
        <v>75</v>
      </c>
      <c r="F87" s="110"/>
      <c r="G87" s="109" t="s">
        <v>234</v>
      </c>
      <c r="H87" s="110"/>
      <c r="I87" s="109" t="s">
        <v>75</v>
      </c>
    </row>
    <row r="88" spans="1:9" ht="20.25" customHeight="1">
      <c r="A88" s="119" t="s">
        <v>114</v>
      </c>
      <c r="C88" s="112">
        <v>2025</v>
      </c>
      <c r="D88" s="112"/>
      <c r="E88" s="112">
        <v>2024</v>
      </c>
      <c r="F88" s="112"/>
      <c r="G88" s="112">
        <v>2025</v>
      </c>
      <c r="H88" s="112"/>
      <c r="I88" s="112">
        <v>2024</v>
      </c>
    </row>
    <row r="89" spans="1:9" ht="20.25" customHeight="1">
      <c r="A89" s="111"/>
      <c r="C89" s="109" t="s">
        <v>110</v>
      </c>
      <c r="D89" s="112"/>
      <c r="E89" s="112"/>
      <c r="F89" s="112"/>
      <c r="G89" s="109" t="s">
        <v>110</v>
      </c>
      <c r="H89" s="112"/>
      <c r="I89" s="112"/>
    </row>
    <row r="90" spans="1:9" ht="20.25" customHeight="1">
      <c r="A90" s="119"/>
      <c r="C90" s="183" t="s">
        <v>93</v>
      </c>
      <c r="D90" s="183"/>
      <c r="E90" s="183"/>
      <c r="F90" s="183"/>
      <c r="G90" s="183"/>
      <c r="H90" s="183"/>
      <c r="I90" s="183"/>
    </row>
    <row r="91" spans="1:9" ht="20.25" customHeight="1">
      <c r="A91" s="114" t="s">
        <v>44</v>
      </c>
      <c r="C91" s="122"/>
      <c r="D91" s="122"/>
      <c r="E91" s="122"/>
      <c r="F91" s="122"/>
      <c r="G91" s="22"/>
      <c r="H91" s="122"/>
      <c r="I91" s="22"/>
    </row>
    <row r="92" spans="1:9" ht="20.25" customHeight="1">
      <c r="A92" t="s">
        <v>22</v>
      </c>
      <c r="D92" s="122"/>
      <c r="F92" s="122"/>
      <c r="G92" s="22"/>
      <c r="H92" s="122"/>
      <c r="I92" s="22"/>
    </row>
    <row r="93" spans="1:9" ht="20.25" customHeight="1">
      <c r="A93" t="s">
        <v>47</v>
      </c>
      <c r="D93" s="122"/>
      <c r="F93" s="122"/>
      <c r="G93" s="22"/>
      <c r="H93" s="122"/>
      <c r="I93" s="22"/>
    </row>
    <row r="94" spans="1:9" ht="20.25" customHeight="1" thickBot="1">
      <c r="A94" s="124" t="s">
        <v>193</v>
      </c>
      <c r="C94" s="70">
        <v>1911927</v>
      </c>
      <c r="D94" s="125"/>
      <c r="E94" s="70">
        <v>1911927</v>
      </c>
      <c r="F94" s="125"/>
      <c r="G94" s="70">
        <v>1911927</v>
      </c>
      <c r="H94" s="125"/>
      <c r="I94" s="70">
        <v>1911927</v>
      </c>
    </row>
    <row r="95" spans="1:9" ht="20.25" customHeight="1" thickTop="1">
      <c r="A95" t="s">
        <v>30</v>
      </c>
      <c r="C95" s="4"/>
      <c r="D95" s="125"/>
      <c r="E95" s="4"/>
      <c r="F95" s="125"/>
      <c r="G95" s="4"/>
      <c r="H95" s="125"/>
      <c r="I95" s="4"/>
    </row>
    <row r="96" spans="1:9" ht="20.25" customHeight="1">
      <c r="A96" s="124" t="s">
        <v>193</v>
      </c>
      <c r="C96" s="14">
        <v>1911927</v>
      </c>
      <c r="D96" s="4"/>
      <c r="E96" s="21">
        <v>1911927</v>
      </c>
      <c r="F96" s="4"/>
      <c r="G96" s="21">
        <v>1911927</v>
      </c>
      <c r="H96" s="4"/>
      <c r="I96" s="21">
        <v>1911927</v>
      </c>
    </row>
    <row r="97" spans="1:9" ht="20.25" customHeight="1">
      <c r="A97" t="s">
        <v>170</v>
      </c>
      <c r="C97" s="14">
        <v>5063196</v>
      </c>
      <c r="D97" s="4"/>
      <c r="E97" s="21">
        <v>5063196</v>
      </c>
      <c r="F97" s="4"/>
      <c r="G97" s="21">
        <v>5063196</v>
      </c>
      <c r="H97" s="4"/>
      <c r="I97" s="21">
        <v>5063196</v>
      </c>
    </row>
    <row r="98" spans="1:9" ht="20.25" customHeight="1">
      <c r="A98" t="s">
        <v>38</v>
      </c>
      <c r="C98" s="14"/>
      <c r="D98" s="126"/>
      <c r="E98" s="14"/>
      <c r="F98" s="126"/>
      <c r="G98" s="14"/>
      <c r="H98" s="126"/>
      <c r="I98" s="21"/>
    </row>
    <row r="99" spans="1:9" ht="20.25" customHeight="1">
      <c r="A99" t="s">
        <v>51</v>
      </c>
      <c r="C99" s="14"/>
      <c r="D99" s="126"/>
      <c r="E99" s="21"/>
      <c r="F99" s="126"/>
      <c r="G99" s="14"/>
      <c r="H99" s="126"/>
      <c r="I99" s="21"/>
    </row>
    <row r="100" spans="1:9" ht="20.25" customHeight="1">
      <c r="A100" t="s">
        <v>77</v>
      </c>
      <c r="C100" s="14">
        <v>333482</v>
      </c>
      <c r="D100" s="126"/>
      <c r="E100" s="21">
        <v>333482</v>
      </c>
      <c r="F100" s="126"/>
      <c r="G100" s="14">
        <v>331000</v>
      </c>
      <c r="H100" s="126"/>
      <c r="I100" s="21">
        <v>331000</v>
      </c>
    </row>
    <row r="101" spans="1:9" ht="20.25" customHeight="1">
      <c r="A101" t="s">
        <v>52</v>
      </c>
      <c r="C101" s="14">
        <v>3449815</v>
      </c>
      <c r="D101" s="126"/>
      <c r="E101" s="21">
        <v>3595763</v>
      </c>
      <c r="F101" s="126"/>
      <c r="G101" s="14">
        <v>2444071</v>
      </c>
      <c r="H101" s="126"/>
      <c r="I101" s="21">
        <v>2546952</v>
      </c>
    </row>
    <row r="102" spans="1:9" ht="20.25" customHeight="1">
      <c r="A102" s="121" t="s">
        <v>67</v>
      </c>
      <c r="C102" s="34">
        <v>53962</v>
      </c>
      <c r="D102" s="126"/>
      <c r="E102" s="34">
        <v>79997</v>
      </c>
      <c r="F102" s="126"/>
      <c r="G102" s="3">
        <v>0</v>
      </c>
      <c r="H102" s="126"/>
      <c r="I102" s="34">
        <v>0</v>
      </c>
    </row>
    <row r="103" spans="1:9" ht="20.25" customHeight="1">
      <c r="A103" s="113" t="s">
        <v>136</v>
      </c>
      <c r="C103" s="5">
        <f>+SUM(C96:C102)</f>
        <v>10812382</v>
      </c>
      <c r="D103" s="71"/>
      <c r="E103" s="5">
        <f>+SUM(E96:E102)</f>
        <v>10984365</v>
      </c>
      <c r="F103" s="71"/>
      <c r="G103" s="5">
        <f>SUM(G96:G102)</f>
        <v>9750194</v>
      </c>
      <c r="H103" s="71"/>
      <c r="I103" s="5">
        <f>SUM(I96:I102)</f>
        <v>9853075</v>
      </c>
    </row>
    <row r="104" spans="1:9" ht="20.25" customHeight="1">
      <c r="A104" t="s">
        <v>59</v>
      </c>
      <c r="C104" s="34">
        <v>3889671</v>
      </c>
      <c r="D104" s="126"/>
      <c r="E104" s="21">
        <v>3753336</v>
      </c>
      <c r="F104" s="126"/>
      <c r="G104" s="30">
        <v>0</v>
      </c>
      <c r="H104" s="126"/>
      <c r="I104" s="21">
        <v>0</v>
      </c>
    </row>
    <row r="105" spans="1:9" ht="20.25" customHeight="1">
      <c r="A105" s="113" t="s">
        <v>45</v>
      </c>
      <c r="C105" s="26">
        <f>SUM(C103:C104)</f>
        <v>14702053</v>
      </c>
      <c r="D105" s="71"/>
      <c r="E105" s="26">
        <f>SUM(E103:E104)</f>
        <v>14737701</v>
      </c>
      <c r="F105" s="71"/>
      <c r="G105" s="26">
        <f>SUM(G103:G104)</f>
        <v>9750194</v>
      </c>
      <c r="H105" s="71"/>
      <c r="I105" s="72">
        <f>SUM(I103:I104)</f>
        <v>9853075</v>
      </c>
    </row>
    <row r="106" spans="1:9" ht="20.25" customHeight="1">
      <c r="C106" s="14"/>
      <c r="D106" s="4"/>
      <c r="E106" s="14"/>
      <c r="F106" s="4"/>
      <c r="G106" s="14"/>
      <c r="H106" s="4"/>
      <c r="I106" s="21"/>
    </row>
    <row r="107" spans="1:9" ht="20.25" customHeight="1" thickBot="1">
      <c r="A107" s="127" t="s">
        <v>46</v>
      </c>
      <c r="B107" s="128"/>
      <c r="C107" s="73">
        <f>C80+C105</f>
        <v>37620758</v>
      </c>
      <c r="D107" s="71"/>
      <c r="E107" s="73">
        <f>E80+E105</f>
        <v>38665596</v>
      </c>
      <c r="F107" s="71"/>
      <c r="G107" s="73">
        <f>G80+G105</f>
        <v>13009800</v>
      </c>
      <c r="H107" s="71"/>
      <c r="I107" s="73">
        <f>I80+I105</f>
        <v>13388728</v>
      </c>
    </row>
    <row r="108" spans="1:9" ht="20.25" customHeight="1" thickTop="1">
      <c r="A108" s="127"/>
      <c r="B108" s="128"/>
      <c r="C108" s="33"/>
      <c r="D108" s="129"/>
      <c r="E108" s="33"/>
      <c r="F108" s="129"/>
      <c r="G108" s="33"/>
      <c r="H108" s="129"/>
      <c r="I108" s="33"/>
    </row>
  </sheetData>
  <mergeCells count="15">
    <mergeCell ref="C4:F4"/>
    <mergeCell ref="G4:I4"/>
    <mergeCell ref="C5:F5"/>
    <mergeCell ref="G5:I5"/>
    <mergeCell ref="C9:I9"/>
    <mergeCell ref="C50:F50"/>
    <mergeCell ref="G50:I50"/>
    <mergeCell ref="C51:F51"/>
    <mergeCell ref="G51:I51"/>
    <mergeCell ref="C55:I55"/>
    <mergeCell ref="C85:F85"/>
    <mergeCell ref="G85:I85"/>
    <mergeCell ref="C86:F86"/>
    <mergeCell ref="G86:I86"/>
    <mergeCell ref="C90:I90"/>
  </mergeCells>
  <pageMargins left="0.8" right="0.5" top="0.48" bottom="0.5" header="0.5" footer="0.5"/>
  <pageSetup paperSize="9" scale="75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66"/>
  <sheetViews>
    <sheetView showGridLines="0" view="pageBreakPreview" zoomScale="85" zoomScaleNormal="90" zoomScaleSheetLayoutView="85" workbookViewId="0">
      <selection activeCell="J73" sqref="J73"/>
    </sheetView>
  </sheetViews>
  <sheetFormatPr defaultColWidth="9.1796875" defaultRowHeight="21" customHeight="1"/>
  <cols>
    <col min="1" max="1" width="58.7265625" style="175" customWidth="1"/>
    <col min="2" max="2" width="5.81640625" style="167" customWidth="1"/>
    <col min="3" max="3" width="12.1796875" style="28" customWidth="1"/>
    <col min="4" max="4" width="1.54296875" style="168" customWidth="1"/>
    <col min="5" max="5" width="12.1796875" style="28" customWidth="1"/>
    <col min="6" max="6" width="1.54296875" style="168" customWidth="1"/>
    <col min="7" max="7" width="12.1796875" style="28" customWidth="1"/>
    <col min="8" max="8" width="1.54296875" style="168" customWidth="1"/>
    <col min="9" max="9" width="12.1796875" style="28" customWidth="1"/>
    <col min="10" max="16384" width="9.1796875" style="168"/>
  </cols>
  <sheetData>
    <row r="1" spans="1:9" ht="21" customHeight="1">
      <c r="A1" s="166" t="s">
        <v>35</v>
      </c>
    </row>
    <row r="2" spans="1:9" ht="21" customHeight="1">
      <c r="A2" s="169" t="s">
        <v>111</v>
      </c>
    </row>
    <row r="3" spans="1:9" ht="21" customHeight="1">
      <c r="A3" s="169"/>
    </row>
    <row r="4" spans="1:9" ht="21" customHeight="1">
      <c r="A4" s="170"/>
      <c r="B4" s="153"/>
      <c r="C4" s="186" t="s">
        <v>5</v>
      </c>
      <c r="D4" s="186"/>
      <c r="E4" s="186"/>
      <c r="F4" s="171"/>
      <c r="G4" s="186" t="s">
        <v>33</v>
      </c>
      <c r="H4" s="186"/>
      <c r="I4" s="186"/>
    </row>
    <row r="5" spans="1:9" ht="21" customHeight="1">
      <c r="A5" s="170"/>
      <c r="B5" s="153"/>
      <c r="C5" s="186" t="s">
        <v>31</v>
      </c>
      <c r="D5" s="186"/>
      <c r="E5" s="186"/>
      <c r="F5" s="171"/>
      <c r="G5" s="186" t="s">
        <v>31</v>
      </c>
      <c r="H5" s="186"/>
      <c r="I5" s="186"/>
    </row>
    <row r="6" spans="1:9" ht="21" customHeight="1">
      <c r="A6" s="170"/>
      <c r="B6" s="153"/>
      <c r="C6" s="187" t="s">
        <v>144</v>
      </c>
      <c r="D6" s="187"/>
      <c r="E6" s="187"/>
      <c r="F6" s="172"/>
      <c r="G6" s="187" t="s">
        <v>144</v>
      </c>
      <c r="H6" s="187"/>
      <c r="I6" s="187"/>
    </row>
    <row r="7" spans="1:9" ht="21" customHeight="1">
      <c r="A7" s="170"/>
      <c r="B7" s="153"/>
      <c r="C7" s="188" t="s">
        <v>234</v>
      </c>
      <c r="D7" s="189"/>
      <c r="E7" s="189"/>
      <c r="F7" s="172"/>
      <c r="G7" s="188" t="s">
        <v>234</v>
      </c>
      <c r="H7" s="189"/>
      <c r="I7" s="189"/>
    </row>
    <row r="8" spans="1:9" ht="21" customHeight="1">
      <c r="A8" s="170"/>
      <c r="B8" s="107"/>
      <c r="C8" s="172">
        <v>2025</v>
      </c>
      <c r="D8" s="172"/>
      <c r="E8" s="172">
        <v>2024</v>
      </c>
      <c r="F8" s="172"/>
      <c r="G8" s="172">
        <v>2025</v>
      </c>
      <c r="H8" s="172"/>
      <c r="I8" s="172">
        <v>2024</v>
      </c>
    </row>
    <row r="9" spans="1:9" ht="21" customHeight="1">
      <c r="A9" s="170"/>
      <c r="B9" s="153"/>
      <c r="C9" s="184" t="s">
        <v>93</v>
      </c>
      <c r="D9" s="184"/>
      <c r="E9" s="184"/>
      <c r="F9" s="184"/>
      <c r="G9" s="184"/>
      <c r="H9" s="184"/>
      <c r="I9" s="184"/>
    </row>
    <row r="10" spans="1:9" ht="21" customHeight="1">
      <c r="A10" s="173" t="s">
        <v>209</v>
      </c>
      <c r="B10" s="153"/>
      <c r="C10" s="44"/>
      <c r="D10" s="174"/>
      <c r="E10" s="44"/>
      <c r="F10" s="174"/>
      <c r="G10" s="44"/>
      <c r="H10" s="174"/>
      <c r="I10" s="44"/>
    </row>
    <row r="11" spans="1:9" ht="21" customHeight="1">
      <c r="A11" s="175" t="s">
        <v>121</v>
      </c>
      <c r="B11" s="153"/>
      <c r="C11" s="41">
        <v>3113052</v>
      </c>
      <c r="D11" s="176"/>
      <c r="E11" s="22">
        <v>2998983</v>
      </c>
      <c r="F11" s="176"/>
      <c r="G11" s="14">
        <v>0</v>
      </c>
      <c r="H11" s="176"/>
      <c r="I11" s="14">
        <v>0</v>
      </c>
    </row>
    <row r="12" spans="1:9" ht="21" customHeight="1">
      <c r="A12" s="175" t="s">
        <v>129</v>
      </c>
      <c r="B12" s="153"/>
      <c r="C12" s="41">
        <v>413938</v>
      </c>
      <c r="D12" s="176"/>
      <c r="E12" s="22">
        <v>744799</v>
      </c>
      <c r="F12" s="176"/>
      <c r="G12" s="41">
        <v>0</v>
      </c>
      <c r="H12" s="176"/>
      <c r="I12" s="44">
        <v>0</v>
      </c>
    </row>
    <row r="13" spans="1:9" ht="21" customHeight="1">
      <c r="A13" s="175" t="s">
        <v>80</v>
      </c>
      <c r="B13" s="153"/>
      <c r="C13" s="41">
        <v>34632</v>
      </c>
      <c r="D13" s="176"/>
      <c r="E13" s="22">
        <v>27507</v>
      </c>
      <c r="F13" s="176"/>
      <c r="G13" s="41">
        <v>0</v>
      </c>
      <c r="H13" s="176"/>
      <c r="I13" s="41">
        <v>0</v>
      </c>
    </row>
    <row r="14" spans="1:9" ht="21" customHeight="1">
      <c r="A14" s="175" t="s">
        <v>101</v>
      </c>
      <c r="B14" s="153"/>
      <c r="C14" s="14">
        <v>1027</v>
      </c>
      <c r="D14" s="176"/>
      <c r="E14" s="14">
        <v>1442</v>
      </c>
      <c r="F14" s="176"/>
      <c r="G14" s="22">
        <v>28213</v>
      </c>
      <c r="H14" s="176"/>
      <c r="I14" s="22">
        <v>29161</v>
      </c>
    </row>
    <row r="15" spans="1:9" ht="21" customHeight="1">
      <c r="A15" s="175" t="s">
        <v>43</v>
      </c>
      <c r="B15" s="153"/>
      <c r="C15" s="14">
        <v>0</v>
      </c>
      <c r="D15" s="14"/>
      <c r="E15" s="14">
        <v>0</v>
      </c>
      <c r="F15" s="14"/>
      <c r="G15" s="22">
        <v>19800</v>
      </c>
      <c r="H15" s="14"/>
      <c r="I15" s="22">
        <v>30000</v>
      </c>
    </row>
    <row r="16" spans="1:9" ht="21" customHeight="1">
      <c r="A16" s="175" t="s">
        <v>3</v>
      </c>
      <c r="B16" s="153"/>
      <c r="C16" s="14">
        <v>10590</v>
      </c>
      <c r="D16" s="176"/>
      <c r="E16" s="14">
        <v>9029</v>
      </c>
      <c r="F16" s="176"/>
      <c r="G16" s="22">
        <v>76162</v>
      </c>
      <c r="H16" s="176"/>
      <c r="I16" s="22">
        <v>85003</v>
      </c>
    </row>
    <row r="17" spans="1:9" ht="21" customHeight="1">
      <c r="A17" s="175" t="s">
        <v>4</v>
      </c>
      <c r="B17" s="107"/>
      <c r="C17" s="34">
        <v>11566</v>
      </c>
      <c r="D17" s="176"/>
      <c r="E17" s="34">
        <v>51410</v>
      </c>
      <c r="F17" s="176"/>
      <c r="G17" s="20">
        <v>1078</v>
      </c>
      <c r="H17" s="176"/>
      <c r="I17" s="20">
        <v>1102</v>
      </c>
    </row>
    <row r="18" spans="1:9" ht="21" customHeight="1">
      <c r="A18" s="170" t="s">
        <v>210</v>
      </c>
      <c r="B18" s="153"/>
      <c r="C18" s="67">
        <f>SUM(C11:C17)</f>
        <v>3584805</v>
      </c>
      <c r="D18" s="18"/>
      <c r="E18" s="67">
        <f>SUM(E11:E17)</f>
        <v>3833170</v>
      </c>
      <c r="F18" s="18"/>
      <c r="G18" s="26">
        <f>SUM(G11:G17)</f>
        <v>125253</v>
      </c>
      <c r="H18" s="18"/>
      <c r="I18" s="26">
        <f>SUM(I11:I17)</f>
        <v>145266</v>
      </c>
    </row>
    <row r="19" spans="1:9" ht="21" customHeight="1">
      <c r="B19" s="153"/>
      <c r="C19" s="41"/>
      <c r="D19" s="176"/>
      <c r="E19" s="41"/>
      <c r="F19" s="176"/>
      <c r="G19" s="41"/>
      <c r="H19" s="176"/>
      <c r="I19" s="41"/>
    </row>
    <row r="20" spans="1:9" ht="21" customHeight="1">
      <c r="A20" s="173" t="s">
        <v>19</v>
      </c>
      <c r="B20" s="153"/>
      <c r="C20" s="41"/>
      <c r="D20" s="176"/>
      <c r="E20" s="41"/>
      <c r="F20" s="176"/>
      <c r="G20" s="41"/>
      <c r="H20" s="176"/>
      <c r="I20" s="41"/>
    </row>
    <row r="21" spans="1:9" ht="21" customHeight="1">
      <c r="A21" s="175" t="s">
        <v>69</v>
      </c>
      <c r="B21" s="153"/>
      <c r="C21" s="22">
        <v>2685001</v>
      </c>
      <c r="D21" s="176"/>
      <c r="E21" s="22">
        <v>2572511</v>
      </c>
      <c r="F21" s="176"/>
      <c r="G21" s="22">
        <v>0</v>
      </c>
      <c r="H21" s="176"/>
      <c r="I21" s="22">
        <v>0</v>
      </c>
    </row>
    <row r="22" spans="1:9" ht="21" customHeight="1">
      <c r="A22" s="175" t="s">
        <v>130</v>
      </c>
      <c r="B22" s="153"/>
      <c r="C22" s="20">
        <v>316257</v>
      </c>
      <c r="D22" s="176"/>
      <c r="E22" s="20">
        <v>573771</v>
      </c>
      <c r="F22" s="176"/>
      <c r="G22" s="20">
        <v>0</v>
      </c>
      <c r="H22" s="176"/>
      <c r="I22" s="20">
        <v>0</v>
      </c>
    </row>
    <row r="23" spans="1:9" ht="21" customHeight="1">
      <c r="A23" s="175" t="s">
        <v>81</v>
      </c>
      <c r="B23" s="153"/>
      <c r="C23" s="20">
        <v>9218</v>
      </c>
      <c r="D23" s="176"/>
      <c r="E23" s="20">
        <v>8115</v>
      </c>
      <c r="F23" s="176"/>
      <c r="G23" s="20">
        <v>0</v>
      </c>
      <c r="H23" s="176"/>
      <c r="I23" s="20">
        <v>0</v>
      </c>
    </row>
    <row r="24" spans="1:9" ht="21" customHeight="1">
      <c r="A24" s="175" t="s">
        <v>102</v>
      </c>
      <c r="B24" s="153"/>
      <c r="C24" s="20">
        <v>853</v>
      </c>
      <c r="D24" s="176"/>
      <c r="E24" s="20">
        <v>888</v>
      </c>
      <c r="F24" s="176"/>
      <c r="G24" s="20">
        <v>24683</v>
      </c>
      <c r="H24" s="176"/>
      <c r="I24" s="20">
        <v>27601</v>
      </c>
    </row>
    <row r="25" spans="1:9" ht="21" customHeight="1">
      <c r="A25" s="175" t="s">
        <v>115</v>
      </c>
      <c r="B25" s="153"/>
      <c r="C25" s="20">
        <v>47400</v>
      </c>
      <c r="D25" s="176"/>
      <c r="E25" s="20">
        <v>70001</v>
      </c>
      <c r="F25" s="176"/>
      <c r="G25" s="20">
        <v>0</v>
      </c>
      <c r="H25" s="176"/>
      <c r="I25" s="20">
        <v>0</v>
      </c>
    </row>
    <row r="26" spans="1:9" ht="21" customHeight="1">
      <c r="A26" s="175" t="s">
        <v>53</v>
      </c>
      <c r="B26" s="153"/>
      <c r="C26" s="20">
        <v>313019</v>
      </c>
      <c r="D26" s="176"/>
      <c r="E26" s="20">
        <v>435656</v>
      </c>
      <c r="F26" s="176"/>
      <c r="G26" s="20">
        <v>34525</v>
      </c>
      <c r="H26" s="176"/>
      <c r="I26" s="20">
        <v>39212</v>
      </c>
    </row>
    <row r="27" spans="1:9" ht="21" customHeight="1">
      <c r="A27" s="170" t="s">
        <v>23</v>
      </c>
      <c r="B27" s="153"/>
      <c r="C27" s="26">
        <f>SUM(C21:C26)</f>
        <v>3371748</v>
      </c>
      <c r="D27" s="18"/>
      <c r="E27" s="26">
        <f>SUM(E21:E26)</f>
        <v>3660942</v>
      </c>
      <c r="F27" s="18"/>
      <c r="G27" s="26">
        <f>SUM(G21:G26)</f>
        <v>59208</v>
      </c>
      <c r="H27" s="18"/>
      <c r="I27" s="26">
        <f>SUM(I21:I26)</f>
        <v>66813</v>
      </c>
    </row>
    <row r="28" spans="1:9" ht="21" customHeight="1">
      <c r="A28" s="170"/>
      <c r="B28" s="153"/>
      <c r="C28" s="12"/>
      <c r="D28" s="177"/>
      <c r="E28" s="12"/>
      <c r="F28" s="177"/>
      <c r="G28" s="12"/>
      <c r="H28" s="177"/>
      <c r="I28" s="12"/>
    </row>
    <row r="29" spans="1:9" ht="21" customHeight="1">
      <c r="A29" s="178" t="s">
        <v>122</v>
      </c>
      <c r="B29" s="153"/>
      <c r="C29" s="12">
        <f>C18-C27</f>
        <v>213057</v>
      </c>
      <c r="D29" s="18"/>
      <c r="E29" s="12">
        <f>E18-E27</f>
        <v>172228</v>
      </c>
      <c r="F29" s="18"/>
      <c r="G29" s="12">
        <f>G18-G27</f>
        <v>66045</v>
      </c>
      <c r="H29" s="18"/>
      <c r="I29" s="12">
        <f>I18-I27</f>
        <v>78453</v>
      </c>
    </row>
    <row r="30" spans="1:9" ht="21" customHeight="1">
      <c r="A30" s="175" t="s">
        <v>54</v>
      </c>
      <c r="B30" s="153"/>
      <c r="C30" s="20">
        <v>-207679</v>
      </c>
      <c r="D30" s="176"/>
      <c r="E30" s="20">
        <v>-238005</v>
      </c>
      <c r="F30" s="176"/>
      <c r="G30" s="20">
        <v>-34402</v>
      </c>
      <c r="H30" s="176"/>
      <c r="I30" s="20">
        <v>-44695</v>
      </c>
    </row>
    <row r="31" spans="1:9" ht="21" customHeight="1">
      <c r="A31" s="179" t="s">
        <v>253</v>
      </c>
      <c r="B31" s="153"/>
      <c r="C31" s="20">
        <v>-11</v>
      </c>
      <c r="D31" s="176"/>
      <c r="E31" s="20">
        <v>0</v>
      </c>
      <c r="F31" s="176"/>
      <c r="G31" s="20">
        <v>0</v>
      </c>
      <c r="H31" s="176"/>
      <c r="I31" s="20">
        <v>0</v>
      </c>
    </row>
    <row r="32" spans="1:9" ht="21" customHeight="1">
      <c r="A32" s="119" t="s">
        <v>248</v>
      </c>
      <c r="B32" s="153"/>
      <c r="C32" s="68">
        <v>5367</v>
      </c>
      <c r="D32" s="41"/>
      <c r="E32" s="68">
        <v>-65777</v>
      </c>
      <c r="F32" s="41"/>
      <c r="G32" s="68">
        <v>31643</v>
      </c>
      <c r="H32" s="41"/>
      <c r="I32" s="68">
        <v>33758</v>
      </c>
    </row>
    <row r="33" spans="1:9" ht="21" customHeight="1">
      <c r="A33" s="179" t="s">
        <v>217</v>
      </c>
      <c r="B33" s="153"/>
      <c r="C33" s="23">
        <v>-24497</v>
      </c>
      <c r="D33" s="176"/>
      <c r="E33" s="23">
        <v>-1660</v>
      </c>
      <c r="F33" s="176"/>
      <c r="G33" s="23">
        <v>-2379</v>
      </c>
      <c r="H33" s="176"/>
      <c r="I33" s="23">
        <v>-774</v>
      </c>
    </row>
    <row r="34" spans="1:9" ht="21" customHeight="1" thickBot="1">
      <c r="A34" s="119" t="s">
        <v>247</v>
      </c>
      <c r="B34" s="168"/>
      <c r="C34" s="69">
        <f>SUM(C32:C33)</f>
        <v>-19130</v>
      </c>
      <c r="D34" s="18"/>
      <c r="E34" s="69">
        <f>SUM(E32:E33)</f>
        <v>-67437</v>
      </c>
      <c r="F34" s="18"/>
      <c r="G34" s="69">
        <f>SUM(G32:G33)</f>
        <v>29264</v>
      </c>
      <c r="H34" s="18"/>
      <c r="I34" s="69">
        <f>SUM(I32:I33)</f>
        <v>32984</v>
      </c>
    </row>
    <row r="35" spans="1:9" ht="21" customHeight="1" thickTop="1">
      <c r="A35" s="168"/>
      <c r="B35" s="168"/>
      <c r="C35" s="13"/>
      <c r="E35" s="13"/>
      <c r="G35" s="13"/>
      <c r="I35" s="13"/>
    </row>
    <row r="36" spans="1:9" ht="21" customHeight="1">
      <c r="A36" s="166" t="s">
        <v>35</v>
      </c>
      <c r="C36" s="13"/>
      <c r="E36" s="13"/>
      <c r="G36" s="13"/>
      <c r="I36" s="13"/>
    </row>
    <row r="37" spans="1:9" ht="21" customHeight="1">
      <c r="A37" s="169" t="s">
        <v>111</v>
      </c>
      <c r="C37" s="13"/>
      <c r="E37" s="13"/>
      <c r="G37" s="13"/>
      <c r="I37" s="13"/>
    </row>
    <row r="38" spans="1:9" ht="21" customHeight="1">
      <c r="A38" s="170"/>
      <c r="C38" s="13"/>
      <c r="E38" s="13"/>
      <c r="G38" s="13"/>
      <c r="I38" s="13"/>
    </row>
    <row r="39" spans="1:9" ht="21" customHeight="1">
      <c r="A39" s="170"/>
      <c r="B39" s="153"/>
      <c r="C39" s="186" t="s">
        <v>5</v>
      </c>
      <c r="D39" s="186"/>
      <c r="E39" s="186"/>
      <c r="F39" s="171"/>
      <c r="G39" s="186" t="s">
        <v>33</v>
      </c>
      <c r="H39" s="186"/>
      <c r="I39" s="186"/>
    </row>
    <row r="40" spans="1:9" ht="21" customHeight="1">
      <c r="A40" s="170"/>
      <c r="B40" s="153"/>
      <c r="C40" s="186" t="s">
        <v>31</v>
      </c>
      <c r="D40" s="186"/>
      <c r="E40" s="186"/>
      <c r="F40" s="171"/>
      <c r="G40" s="186" t="s">
        <v>31</v>
      </c>
      <c r="H40" s="186"/>
      <c r="I40" s="186"/>
    </row>
    <row r="41" spans="1:9" ht="21" customHeight="1">
      <c r="A41" s="170"/>
      <c r="B41" s="153"/>
      <c r="C41" s="187" t="s">
        <v>144</v>
      </c>
      <c r="D41" s="187"/>
      <c r="E41" s="187"/>
      <c r="F41" s="172"/>
      <c r="G41" s="187" t="s">
        <v>144</v>
      </c>
      <c r="H41" s="187"/>
      <c r="I41" s="187"/>
    </row>
    <row r="42" spans="1:9" ht="21" customHeight="1">
      <c r="A42" s="170"/>
      <c r="B42" s="168"/>
      <c r="C42" s="188" t="s">
        <v>234</v>
      </c>
      <c r="D42" s="189"/>
      <c r="E42" s="189"/>
      <c r="F42" s="172"/>
      <c r="G42" s="188" t="s">
        <v>234</v>
      </c>
      <c r="H42" s="189"/>
      <c r="I42" s="189"/>
    </row>
    <row r="43" spans="1:9" ht="21" customHeight="1">
      <c r="A43" s="170"/>
      <c r="B43" s="153"/>
      <c r="C43" s="172">
        <v>2025</v>
      </c>
      <c r="D43" s="172"/>
      <c r="E43" s="172">
        <v>2024</v>
      </c>
      <c r="F43" s="172"/>
      <c r="G43" s="172">
        <v>2025</v>
      </c>
      <c r="H43" s="172"/>
      <c r="I43" s="172">
        <v>2024</v>
      </c>
    </row>
    <row r="44" spans="1:9" ht="21" customHeight="1">
      <c r="A44" s="170"/>
      <c r="B44" s="153"/>
      <c r="C44" s="184" t="s">
        <v>93</v>
      </c>
      <c r="D44" s="184"/>
      <c r="E44" s="184"/>
      <c r="F44" s="184"/>
      <c r="G44" s="184"/>
      <c r="H44" s="184"/>
      <c r="I44" s="184"/>
    </row>
    <row r="45" spans="1:9" ht="21" customHeight="1">
      <c r="A45" s="170" t="s">
        <v>78</v>
      </c>
      <c r="B45" s="153"/>
      <c r="C45" s="31"/>
      <c r="D45" s="153"/>
      <c r="E45" s="31"/>
      <c r="F45" s="153"/>
      <c r="G45" s="31"/>
      <c r="H45" s="153"/>
      <c r="I45" s="31"/>
    </row>
    <row r="46" spans="1:9" ht="21" customHeight="1">
      <c r="A46" s="173" t="s">
        <v>137</v>
      </c>
      <c r="B46" s="153"/>
      <c r="C46" s="31"/>
      <c r="D46" s="153"/>
      <c r="E46" s="31"/>
      <c r="F46" s="153"/>
      <c r="G46" s="31"/>
      <c r="H46" s="153"/>
      <c r="I46" s="31"/>
    </row>
    <row r="47" spans="1:9" ht="21" customHeight="1">
      <c r="A47" s="179" t="s">
        <v>184</v>
      </c>
      <c r="B47" s="153"/>
      <c r="C47" s="14">
        <v>-15</v>
      </c>
      <c r="D47" s="176"/>
      <c r="E47" s="22">
        <v>-13</v>
      </c>
      <c r="F47" s="176"/>
      <c r="G47" s="14">
        <v>0</v>
      </c>
      <c r="H47" s="176"/>
      <c r="I47" s="20">
        <v>0</v>
      </c>
    </row>
    <row r="48" spans="1:9" ht="21" customHeight="1">
      <c r="A48" s="179" t="s">
        <v>249</v>
      </c>
      <c r="B48" s="153"/>
      <c r="C48" s="14">
        <v>-58583</v>
      </c>
      <c r="D48" s="176"/>
      <c r="E48" s="22">
        <v>16590</v>
      </c>
      <c r="F48" s="176"/>
      <c r="G48" s="14">
        <v>0</v>
      </c>
      <c r="H48" s="176"/>
      <c r="I48" s="20">
        <v>0</v>
      </c>
    </row>
    <row r="49" spans="1:9" ht="21" customHeight="1">
      <c r="A49" s="179" t="s">
        <v>195</v>
      </c>
      <c r="B49" s="153"/>
      <c r="C49" s="14"/>
      <c r="D49" s="176"/>
      <c r="E49" s="14"/>
      <c r="F49" s="176"/>
      <c r="G49" s="14"/>
      <c r="H49" s="176"/>
      <c r="I49" s="14"/>
    </row>
    <row r="50" spans="1:9" ht="21" customHeight="1">
      <c r="A50" s="179" t="s">
        <v>191</v>
      </c>
      <c r="B50" s="153"/>
      <c r="C50" s="14">
        <v>11717</v>
      </c>
      <c r="D50" s="176"/>
      <c r="E50" s="22">
        <v>-2940</v>
      </c>
      <c r="F50" s="176"/>
      <c r="G50" s="14">
        <v>0</v>
      </c>
      <c r="H50" s="176"/>
      <c r="I50" s="20">
        <v>0</v>
      </c>
    </row>
    <row r="51" spans="1:9" ht="21" customHeight="1">
      <c r="A51" s="170" t="s">
        <v>138</v>
      </c>
      <c r="B51" s="153"/>
      <c r="C51" s="26">
        <f>SUM(C47:C50)</f>
        <v>-46881</v>
      </c>
      <c r="D51" s="18"/>
      <c r="E51" s="26">
        <f>SUM(E47:E50)</f>
        <v>13637</v>
      </c>
      <c r="F51" s="18"/>
      <c r="G51" s="15">
        <f>SUM(G47:G50)</f>
        <v>0</v>
      </c>
      <c r="H51" s="18"/>
      <c r="I51" s="15">
        <f>SUM(I47:I50)</f>
        <v>0</v>
      </c>
    </row>
    <row r="52" spans="1:9" s="137" customFormat="1" ht="21" customHeight="1" thickBot="1">
      <c r="A52" s="119" t="s">
        <v>149</v>
      </c>
      <c r="B52" s="130"/>
      <c r="C52" s="69">
        <f>SUM(C34,C51)</f>
        <v>-66011</v>
      </c>
      <c r="D52" s="18"/>
      <c r="E52" s="69">
        <f>SUM(E34,E51)</f>
        <v>-53800</v>
      </c>
      <c r="F52" s="18"/>
      <c r="G52" s="69">
        <f>SUM(G34,G51)</f>
        <v>29264</v>
      </c>
      <c r="H52" s="18"/>
      <c r="I52" s="69">
        <f>SUM(I34,I51)</f>
        <v>32984</v>
      </c>
    </row>
    <row r="53" spans="1:9" ht="21" customHeight="1" thickTop="1">
      <c r="A53" s="170"/>
      <c r="B53" s="180"/>
      <c r="C53" s="12"/>
      <c r="D53" s="177"/>
      <c r="E53" s="12"/>
      <c r="F53" s="177"/>
      <c r="G53" s="12"/>
      <c r="H53" s="177"/>
      <c r="I53" s="12"/>
    </row>
    <row r="54" spans="1:9" ht="21" customHeight="1">
      <c r="A54" s="178" t="s">
        <v>250</v>
      </c>
      <c r="B54" s="153"/>
      <c r="C54" s="14"/>
      <c r="D54" s="176"/>
      <c r="E54" s="14"/>
      <c r="F54" s="176"/>
      <c r="G54" s="14"/>
      <c r="H54" s="176"/>
      <c r="I54" s="14"/>
    </row>
    <row r="55" spans="1:9" ht="21" customHeight="1">
      <c r="A55" s="179" t="s">
        <v>143</v>
      </c>
      <c r="B55" s="153"/>
      <c r="C55" s="54">
        <v>-51811</v>
      </c>
      <c r="D55" s="176"/>
      <c r="E55" s="54">
        <v>-40076</v>
      </c>
      <c r="F55" s="176"/>
      <c r="G55" s="54">
        <v>29264</v>
      </c>
      <c r="H55" s="176"/>
      <c r="I55" s="54">
        <v>32984</v>
      </c>
    </row>
    <row r="56" spans="1:9" ht="21" customHeight="1">
      <c r="A56" s="168" t="s">
        <v>62</v>
      </c>
      <c r="B56" s="153"/>
      <c r="C56" s="23">
        <v>32681</v>
      </c>
      <c r="D56" s="176"/>
      <c r="E56" s="22">
        <v>-27361</v>
      </c>
      <c r="F56" s="176"/>
      <c r="G56" s="23">
        <v>0</v>
      </c>
      <c r="H56" s="176"/>
      <c r="I56" s="20">
        <v>0</v>
      </c>
    </row>
    <row r="57" spans="1:9" ht="21" customHeight="1" thickBot="1">
      <c r="A57" s="178" t="s">
        <v>247</v>
      </c>
      <c r="B57" s="153"/>
      <c r="C57" s="69">
        <f>C34</f>
        <v>-19130</v>
      </c>
      <c r="D57" s="12"/>
      <c r="E57" s="69">
        <f>E34</f>
        <v>-67437</v>
      </c>
      <c r="F57" s="12"/>
      <c r="G57" s="69">
        <f>G34</f>
        <v>29264</v>
      </c>
      <c r="H57" s="12"/>
      <c r="I57" s="69">
        <f>I34</f>
        <v>32984</v>
      </c>
    </row>
    <row r="58" spans="1:9" ht="21" customHeight="1" thickTop="1">
      <c r="A58" s="170"/>
      <c r="B58" s="153"/>
      <c r="C58" s="12"/>
      <c r="D58" s="177"/>
      <c r="E58" s="12"/>
      <c r="F58" s="177"/>
      <c r="G58" s="12"/>
      <c r="H58" s="177"/>
      <c r="I58" s="12"/>
    </row>
    <row r="59" spans="1:9" ht="21" customHeight="1">
      <c r="A59" s="178" t="s">
        <v>252</v>
      </c>
      <c r="B59" s="178"/>
      <c r="C59" s="12"/>
      <c r="D59" s="177"/>
      <c r="E59" s="12"/>
      <c r="F59" s="177"/>
      <c r="G59" s="12"/>
      <c r="H59" s="177"/>
      <c r="I59" s="12"/>
    </row>
    <row r="60" spans="1:9" ht="21" customHeight="1">
      <c r="A60" s="179" t="s">
        <v>143</v>
      </c>
      <c r="B60" s="153"/>
      <c r="C60" s="54">
        <v>-75361</v>
      </c>
      <c r="D60" s="176"/>
      <c r="E60" s="54">
        <v>-34610</v>
      </c>
      <c r="F60" s="176"/>
      <c r="G60" s="54">
        <v>29264</v>
      </c>
      <c r="H60" s="176"/>
      <c r="I60" s="54">
        <v>32984</v>
      </c>
    </row>
    <row r="61" spans="1:9" ht="21" customHeight="1">
      <c r="A61" s="168" t="s">
        <v>62</v>
      </c>
      <c r="B61" s="153"/>
      <c r="C61" s="23">
        <v>9350</v>
      </c>
      <c r="D61" s="176"/>
      <c r="E61" s="23">
        <v>-19190</v>
      </c>
      <c r="F61" s="176"/>
      <c r="G61" s="23">
        <v>0</v>
      </c>
      <c r="H61" s="176"/>
      <c r="I61" s="23">
        <v>0</v>
      </c>
    </row>
    <row r="62" spans="1:9" ht="21" customHeight="1" thickBot="1">
      <c r="A62" s="185" t="s">
        <v>149</v>
      </c>
      <c r="B62" s="185"/>
      <c r="C62" s="16">
        <f>C52</f>
        <v>-66011</v>
      </c>
      <c r="D62" s="18"/>
      <c r="E62" s="16">
        <f>E52</f>
        <v>-53800</v>
      </c>
      <c r="F62" s="18"/>
      <c r="G62" s="16">
        <f>G52</f>
        <v>29264</v>
      </c>
      <c r="H62" s="18"/>
      <c r="I62" s="16">
        <f>I52</f>
        <v>32984</v>
      </c>
    </row>
    <row r="63" spans="1:9" ht="21" customHeight="1" thickTop="1">
      <c r="A63" s="170"/>
      <c r="B63" s="170"/>
      <c r="C63" s="12"/>
      <c r="D63" s="177"/>
      <c r="E63" s="12"/>
      <c r="F63" s="177"/>
      <c r="G63" s="12"/>
      <c r="H63" s="177"/>
      <c r="I63" s="12"/>
    </row>
    <row r="64" spans="1:9" ht="21" customHeight="1">
      <c r="A64" s="170" t="s">
        <v>261</v>
      </c>
      <c r="B64" s="153"/>
      <c r="C64" s="12"/>
      <c r="D64" s="177"/>
      <c r="E64" s="12"/>
      <c r="F64" s="177"/>
      <c r="G64" s="12"/>
      <c r="H64" s="177"/>
      <c r="I64" s="12"/>
    </row>
    <row r="65" spans="1:9" ht="21" customHeight="1" thickBot="1">
      <c r="A65" s="181" t="s">
        <v>251</v>
      </c>
      <c r="B65" s="153"/>
      <c r="C65" s="75">
        <f>C55/'BS 2-4'!C96</f>
        <v>-2.7098837978646675E-2</v>
      </c>
      <c r="D65" s="76"/>
      <c r="E65" s="75">
        <f>E55/'BS 2-4'!E96</f>
        <v>-2.0961051337211097E-2</v>
      </c>
      <c r="F65" s="76"/>
      <c r="G65" s="75">
        <f>G55/'BS 2-4'!C96</f>
        <v>1.5306023713248466E-2</v>
      </c>
      <c r="H65" s="76"/>
      <c r="I65" s="75">
        <f>I55/'BS 2-4'!I96</f>
        <v>1.7251704693746154E-2</v>
      </c>
    </row>
    <row r="66" spans="1:9" ht="21" customHeight="1" thickTop="1"/>
  </sheetData>
  <mergeCells count="19">
    <mergeCell ref="C4:E4"/>
    <mergeCell ref="G4:I4"/>
    <mergeCell ref="C7:E7"/>
    <mergeCell ref="G7:I7"/>
    <mergeCell ref="C42:E42"/>
    <mergeCell ref="G42:I42"/>
    <mergeCell ref="C5:E5"/>
    <mergeCell ref="G5:I5"/>
    <mergeCell ref="C6:E6"/>
    <mergeCell ref="G6:I6"/>
    <mergeCell ref="C44:I44"/>
    <mergeCell ref="A62:B62"/>
    <mergeCell ref="C9:I9"/>
    <mergeCell ref="C39:E39"/>
    <mergeCell ref="G39:I39"/>
    <mergeCell ref="C40:E40"/>
    <mergeCell ref="G40:I40"/>
    <mergeCell ref="C41:E41"/>
    <mergeCell ref="G41:I41"/>
  </mergeCells>
  <pageMargins left="0.8" right="0.5" top="0.48" bottom="0.5" header="0.5" footer="0.5"/>
  <pageSetup paperSize="9" scale="75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C34:I3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7369-E8CB-4EB6-8030-A1776FD3701A}">
  <dimension ref="A1:I66"/>
  <sheetViews>
    <sheetView showGridLines="0" view="pageBreakPreview" topLeftCell="A51" zoomScale="85" zoomScaleNormal="90" zoomScaleSheetLayoutView="85" workbookViewId="0">
      <selection activeCell="E25" sqref="E25"/>
    </sheetView>
  </sheetViews>
  <sheetFormatPr defaultColWidth="9.1796875" defaultRowHeight="21" customHeight="1"/>
  <cols>
    <col min="1" max="1" width="55.36328125" style="175" customWidth="1"/>
    <col min="2" max="2" width="5.81640625" style="167" customWidth="1"/>
    <col min="3" max="3" width="12.1796875" style="28" customWidth="1"/>
    <col min="4" max="4" width="1.54296875" style="168" customWidth="1"/>
    <col min="5" max="5" width="12.1796875" style="28" customWidth="1"/>
    <col min="6" max="6" width="1.54296875" style="168" customWidth="1"/>
    <col min="7" max="7" width="12.1796875" style="28" customWidth="1"/>
    <col min="8" max="8" width="1.54296875" style="168" customWidth="1"/>
    <col min="9" max="9" width="12.1796875" style="28" customWidth="1"/>
    <col min="10" max="16384" width="9.1796875" style="168"/>
  </cols>
  <sheetData>
    <row r="1" spans="1:9" ht="21" customHeight="1">
      <c r="A1" s="166" t="s">
        <v>35</v>
      </c>
    </row>
    <row r="2" spans="1:9" ht="21" customHeight="1">
      <c r="A2" s="169" t="s">
        <v>111</v>
      </c>
    </row>
    <row r="3" spans="1:9" ht="21" customHeight="1">
      <c r="A3" s="169"/>
    </row>
    <row r="4" spans="1:9" ht="21" customHeight="1">
      <c r="A4" s="170"/>
      <c r="B4" s="153"/>
      <c r="C4" s="186" t="s">
        <v>5</v>
      </c>
      <c r="D4" s="186"/>
      <c r="E4" s="186"/>
      <c r="F4" s="171"/>
      <c r="G4" s="186" t="s">
        <v>33</v>
      </c>
      <c r="H4" s="186"/>
      <c r="I4" s="186"/>
    </row>
    <row r="5" spans="1:9" ht="21" customHeight="1">
      <c r="A5" s="170"/>
      <c r="B5" s="153"/>
      <c r="C5" s="186" t="s">
        <v>31</v>
      </c>
      <c r="D5" s="186"/>
      <c r="E5" s="186"/>
      <c r="F5" s="171"/>
      <c r="G5" s="186" t="s">
        <v>31</v>
      </c>
      <c r="H5" s="186"/>
      <c r="I5" s="186"/>
    </row>
    <row r="6" spans="1:9" ht="21" customHeight="1">
      <c r="A6" s="170"/>
      <c r="B6" s="153"/>
      <c r="C6" s="189" t="s">
        <v>235</v>
      </c>
      <c r="D6" s="189"/>
      <c r="E6" s="189"/>
      <c r="F6" s="172"/>
      <c r="G6" s="189" t="s">
        <v>235</v>
      </c>
      <c r="H6" s="189"/>
      <c r="I6" s="189"/>
    </row>
    <row r="7" spans="1:9" ht="21" customHeight="1">
      <c r="A7" s="170"/>
      <c r="B7" s="153"/>
      <c r="C7" s="188" t="s">
        <v>234</v>
      </c>
      <c r="D7" s="189"/>
      <c r="E7" s="189"/>
      <c r="F7" s="172"/>
      <c r="G7" s="188" t="s">
        <v>234</v>
      </c>
      <c r="H7" s="189"/>
      <c r="I7" s="189"/>
    </row>
    <row r="8" spans="1:9" ht="21" customHeight="1">
      <c r="A8" s="170"/>
      <c r="B8" s="107" t="s">
        <v>9</v>
      </c>
      <c r="C8" s="112">
        <v>2025</v>
      </c>
      <c r="D8" s="112"/>
      <c r="E8" s="112">
        <v>2024</v>
      </c>
      <c r="F8" s="172"/>
      <c r="G8" s="112">
        <v>2025</v>
      </c>
      <c r="H8" s="112"/>
      <c r="I8" s="112">
        <v>2024</v>
      </c>
    </row>
    <row r="9" spans="1:9" ht="21" customHeight="1">
      <c r="A9" s="170"/>
      <c r="B9" s="153"/>
      <c r="C9" s="184" t="s">
        <v>93</v>
      </c>
      <c r="D9" s="184"/>
      <c r="E9" s="184"/>
      <c r="F9" s="184"/>
      <c r="G9" s="184"/>
      <c r="H9" s="184"/>
      <c r="I9" s="184"/>
    </row>
    <row r="10" spans="1:9" ht="21" customHeight="1">
      <c r="A10" s="173" t="s">
        <v>209</v>
      </c>
      <c r="B10" s="153"/>
      <c r="C10" s="44"/>
      <c r="D10" s="174"/>
      <c r="E10" s="44"/>
      <c r="F10" s="174"/>
      <c r="G10" s="44"/>
      <c r="H10" s="174"/>
      <c r="I10" s="44"/>
    </row>
    <row r="11" spans="1:9" ht="21" customHeight="1">
      <c r="A11" s="175" t="s">
        <v>121</v>
      </c>
      <c r="B11" s="153">
        <v>2</v>
      </c>
      <c r="C11" s="41">
        <v>6170728</v>
      </c>
      <c r="D11" s="176"/>
      <c r="E11" s="22">
        <v>6150644</v>
      </c>
      <c r="F11" s="176"/>
      <c r="G11" s="14">
        <v>0</v>
      </c>
      <c r="H11" s="176"/>
      <c r="I11" s="20">
        <v>0</v>
      </c>
    </row>
    <row r="12" spans="1:9" ht="21" customHeight="1">
      <c r="A12" s="175" t="s">
        <v>129</v>
      </c>
      <c r="B12" s="153"/>
      <c r="C12" s="41">
        <v>973943</v>
      </c>
      <c r="D12" s="176"/>
      <c r="E12" s="22">
        <v>1525978</v>
      </c>
      <c r="F12" s="176"/>
      <c r="G12" s="41">
        <v>0</v>
      </c>
      <c r="H12" s="176"/>
      <c r="I12" s="20">
        <v>0</v>
      </c>
    </row>
    <row r="13" spans="1:9" ht="21" customHeight="1">
      <c r="A13" s="175" t="s">
        <v>80</v>
      </c>
      <c r="B13" s="153"/>
      <c r="C13" s="41">
        <v>67791</v>
      </c>
      <c r="D13" s="176"/>
      <c r="E13" s="22">
        <v>45972</v>
      </c>
      <c r="F13" s="176"/>
      <c r="G13" s="41">
        <v>0</v>
      </c>
      <c r="H13" s="176"/>
      <c r="I13" s="20">
        <v>0</v>
      </c>
    </row>
    <row r="14" spans="1:9" ht="21" customHeight="1">
      <c r="A14" s="175" t="s">
        <v>101</v>
      </c>
      <c r="B14" s="153">
        <v>2</v>
      </c>
      <c r="C14" s="14">
        <v>2332</v>
      </c>
      <c r="D14" s="176"/>
      <c r="E14" s="22">
        <v>2205</v>
      </c>
      <c r="F14" s="176"/>
      <c r="G14" s="22">
        <v>56653</v>
      </c>
      <c r="H14" s="176"/>
      <c r="I14" s="20">
        <v>57178</v>
      </c>
    </row>
    <row r="15" spans="1:9" ht="21" customHeight="1">
      <c r="A15" s="175" t="s">
        <v>43</v>
      </c>
      <c r="B15" s="153">
        <v>2</v>
      </c>
      <c r="C15" s="14">
        <v>0</v>
      </c>
      <c r="D15" s="14"/>
      <c r="E15" s="22">
        <v>0</v>
      </c>
      <c r="F15" s="14"/>
      <c r="G15" s="22">
        <v>49800</v>
      </c>
      <c r="H15" s="14"/>
      <c r="I15" s="20">
        <v>60000</v>
      </c>
    </row>
    <row r="16" spans="1:9" ht="21" customHeight="1">
      <c r="A16" s="175" t="s">
        <v>3</v>
      </c>
      <c r="B16" s="153">
        <v>2</v>
      </c>
      <c r="C16" s="14">
        <v>21267</v>
      </c>
      <c r="D16" s="176"/>
      <c r="E16" s="22">
        <v>19512</v>
      </c>
      <c r="F16" s="176"/>
      <c r="G16" s="22">
        <v>158943</v>
      </c>
      <c r="H16" s="176"/>
      <c r="I16" s="20">
        <v>171166</v>
      </c>
    </row>
    <row r="17" spans="1:9" ht="21" customHeight="1">
      <c r="A17" s="175" t="s">
        <v>4</v>
      </c>
      <c r="B17" s="107">
        <v>2</v>
      </c>
      <c r="C17" s="34">
        <v>216679</v>
      </c>
      <c r="D17" s="176"/>
      <c r="E17" s="34">
        <v>78811</v>
      </c>
      <c r="F17" s="176"/>
      <c r="G17" s="20">
        <v>3055</v>
      </c>
      <c r="H17" s="176"/>
      <c r="I17" s="20">
        <v>2989</v>
      </c>
    </row>
    <row r="18" spans="1:9" ht="21" customHeight="1">
      <c r="A18" s="170" t="s">
        <v>210</v>
      </c>
      <c r="B18" s="153"/>
      <c r="C18" s="67">
        <f>SUM(C11:C17)</f>
        <v>7452740</v>
      </c>
      <c r="D18" s="18"/>
      <c r="E18" s="67">
        <f>SUM(E11:E17)</f>
        <v>7823122</v>
      </c>
      <c r="F18" s="18"/>
      <c r="G18" s="26">
        <f>SUM(G11:G17)</f>
        <v>268451</v>
      </c>
      <c r="H18" s="18"/>
      <c r="I18" s="26">
        <f>SUM(I11:I17)</f>
        <v>291333</v>
      </c>
    </row>
    <row r="19" spans="1:9" ht="21" customHeight="1">
      <c r="B19" s="153"/>
      <c r="C19" s="41"/>
      <c r="D19" s="176"/>
      <c r="E19" s="41"/>
      <c r="F19" s="176"/>
      <c r="G19" s="41"/>
      <c r="H19" s="176"/>
      <c r="I19" s="41"/>
    </row>
    <row r="20" spans="1:9" ht="21" customHeight="1">
      <c r="A20" s="173" t="s">
        <v>19</v>
      </c>
      <c r="B20" s="153"/>
      <c r="C20" s="41"/>
      <c r="D20" s="176"/>
      <c r="E20" s="41"/>
      <c r="F20" s="176"/>
      <c r="G20" s="41"/>
      <c r="H20" s="176"/>
      <c r="I20" s="41"/>
    </row>
    <row r="21" spans="1:9" ht="21" customHeight="1">
      <c r="A21" s="175" t="s">
        <v>69</v>
      </c>
      <c r="B21" s="153"/>
      <c r="C21" s="22">
        <v>5296448</v>
      </c>
      <c r="D21" s="176"/>
      <c r="E21" s="22">
        <v>5341993</v>
      </c>
      <c r="F21" s="176"/>
      <c r="G21" s="22">
        <v>0</v>
      </c>
      <c r="H21" s="176"/>
      <c r="I21" s="20">
        <v>0</v>
      </c>
    </row>
    <row r="22" spans="1:9" ht="21" customHeight="1">
      <c r="A22" s="175" t="s">
        <v>130</v>
      </c>
      <c r="B22" s="153">
        <v>3</v>
      </c>
      <c r="C22" s="20">
        <v>745021</v>
      </c>
      <c r="D22" s="176"/>
      <c r="E22" s="22">
        <v>1191446</v>
      </c>
      <c r="F22" s="176"/>
      <c r="G22" s="20">
        <v>0</v>
      </c>
      <c r="H22" s="176"/>
      <c r="I22" s="20">
        <v>0</v>
      </c>
    </row>
    <row r="23" spans="1:9" ht="21" customHeight="1">
      <c r="A23" s="175" t="s">
        <v>81</v>
      </c>
      <c r="B23" s="153"/>
      <c r="C23" s="20">
        <v>18660</v>
      </c>
      <c r="D23" s="176"/>
      <c r="E23" s="22">
        <v>15765</v>
      </c>
      <c r="F23" s="176"/>
      <c r="G23" s="20">
        <v>0</v>
      </c>
      <c r="H23" s="176"/>
      <c r="I23" s="20">
        <v>0</v>
      </c>
    </row>
    <row r="24" spans="1:9" ht="21" customHeight="1">
      <c r="A24" s="175" t="s">
        <v>102</v>
      </c>
      <c r="B24" s="153"/>
      <c r="C24" s="20">
        <v>1754</v>
      </c>
      <c r="D24" s="176"/>
      <c r="E24" s="22">
        <v>1312</v>
      </c>
      <c r="F24" s="176"/>
      <c r="G24" s="20">
        <v>48574</v>
      </c>
      <c r="H24" s="176"/>
      <c r="I24" s="20">
        <v>55389</v>
      </c>
    </row>
    <row r="25" spans="1:9" ht="21" customHeight="1">
      <c r="A25" s="175" t="s">
        <v>115</v>
      </c>
      <c r="B25" s="153"/>
      <c r="C25" s="20">
        <v>99481</v>
      </c>
      <c r="D25" s="176"/>
      <c r="E25" s="22">
        <v>139491</v>
      </c>
      <c r="F25" s="176"/>
      <c r="G25" s="20">
        <v>0</v>
      </c>
      <c r="H25" s="176"/>
      <c r="I25" s="20">
        <v>0</v>
      </c>
    </row>
    <row r="26" spans="1:9" ht="21" customHeight="1">
      <c r="A26" s="175" t="s">
        <v>53</v>
      </c>
      <c r="B26" s="153">
        <v>2</v>
      </c>
      <c r="C26" s="20">
        <v>576356</v>
      </c>
      <c r="D26" s="176"/>
      <c r="E26" s="22">
        <v>587855</v>
      </c>
      <c r="F26" s="176"/>
      <c r="G26" s="20">
        <v>72509</v>
      </c>
      <c r="H26" s="176"/>
      <c r="I26" s="20">
        <v>75621</v>
      </c>
    </row>
    <row r="27" spans="1:9" ht="21" customHeight="1">
      <c r="A27" s="170" t="s">
        <v>23</v>
      </c>
      <c r="B27" s="153"/>
      <c r="C27" s="26">
        <f>SUM(C21:C26)</f>
        <v>6737720</v>
      </c>
      <c r="D27" s="18"/>
      <c r="E27" s="26">
        <f>SUM(E21:E26)</f>
        <v>7277862</v>
      </c>
      <c r="F27" s="18"/>
      <c r="G27" s="26">
        <f>SUM(G21:G26)</f>
        <v>121083</v>
      </c>
      <c r="H27" s="18"/>
      <c r="I27" s="26">
        <f>SUM(I21:I26)</f>
        <v>131010</v>
      </c>
    </row>
    <row r="28" spans="1:9" ht="21" customHeight="1">
      <c r="A28" s="170"/>
      <c r="B28" s="153"/>
      <c r="C28" s="12"/>
      <c r="D28" s="177"/>
      <c r="E28" s="12"/>
      <c r="F28" s="177"/>
      <c r="G28" s="12"/>
      <c r="H28" s="177"/>
      <c r="I28" s="12"/>
    </row>
    <row r="29" spans="1:9" ht="21" customHeight="1">
      <c r="A29" s="178" t="s">
        <v>122</v>
      </c>
      <c r="B29" s="153"/>
      <c r="C29" s="12">
        <f>C18-C27</f>
        <v>715020</v>
      </c>
      <c r="D29" s="18"/>
      <c r="E29" s="12">
        <f>E18-E27</f>
        <v>545260</v>
      </c>
      <c r="F29" s="18"/>
      <c r="G29" s="12">
        <f>G18-G27</f>
        <v>147368</v>
      </c>
      <c r="H29" s="18"/>
      <c r="I29" s="12">
        <f>I18-I27</f>
        <v>160323</v>
      </c>
    </row>
    <row r="30" spans="1:9" ht="21" customHeight="1">
      <c r="A30" s="175" t="s">
        <v>54</v>
      </c>
      <c r="B30" s="153">
        <v>2</v>
      </c>
      <c r="C30" s="20">
        <v>-430079</v>
      </c>
      <c r="D30" s="176"/>
      <c r="E30" s="22">
        <v>-477702</v>
      </c>
      <c r="F30" s="176"/>
      <c r="G30" s="20">
        <v>-73247</v>
      </c>
      <c r="H30" s="176"/>
      <c r="I30" s="20">
        <v>-92085</v>
      </c>
    </row>
    <row r="31" spans="1:9" ht="21" customHeight="1">
      <c r="A31" s="179" t="s">
        <v>171</v>
      </c>
      <c r="B31" s="153"/>
      <c r="C31" s="20">
        <v>39</v>
      </c>
      <c r="D31" s="176"/>
      <c r="E31" s="22">
        <v>0</v>
      </c>
      <c r="F31" s="176"/>
      <c r="G31" s="20">
        <v>0</v>
      </c>
      <c r="H31" s="176"/>
      <c r="I31" s="20">
        <v>0</v>
      </c>
    </row>
    <row r="32" spans="1:9" ht="21" customHeight="1">
      <c r="A32" s="119" t="s">
        <v>221</v>
      </c>
      <c r="B32" s="153"/>
      <c r="C32" s="68">
        <f>SUM(C29:C31)</f>
        <v>284980</v>
      </c>
      <c r="D32" s="41"/>
      <c r="E32" s="68">
        <f>SUM(E29:E30)</f>
        <v>67558</v>
      </c>
      <c r="F32" s="41"/>
      <c r="G32" s="68">
        <f>SUM(G29:G30)</f>
        <v>74121</v>
      </c>
      <c r="H32" s="41"/>
      <c r="I32" s="68">
        <f>SUM(I29:I30)</f>
        <v>68238</v>
      </c>
    </row>
    <row r="33" spans="1:9" ht="21" customHeight="1">
      <c r="A33" s="179" t="s">
        <v>217</v>
      </c>
      <c r="B33" s="153">
        <v>8</v>
      </c>
      <c r="C33" s="23">
        <v>-77079</v>
      </c>
      <c r="D33" s="176"/>
      <c r="E33" s="22">
        <v>-3218</v>
      </c>
      <c r="F33" s="176"/>
      <c r="G33" s="23">
        <v>-4929</v>
      </c>
      <c r="H33" s="176"/>
      <c r="I33" s="20">
        <v>-1730</v>
      </c>
    </row>
    <row r="34" spans="1:9" ht="21" customHeight="1" thickBot="1">
      <c r="A34" s="119" t="s">
        <v>95</v>
      </c>
      <c r="B34" s="168"/>
      <c r="C34" s="69">
        <f>SUM(C32:C33)</f>
        <v>207901</v>
      </c>
      <c r="D34" s="18"/>
      <c r="E34" s="69">
        <f>SUM(E32:E33)</f>
        <v>64340</v>
      </c>
      <c r="F34" s="18"/>
      <c r="G34" s="69">
        <f>SUM(G32:G33)</f>
        <v>69192</v>
      </c>
      <c r="H34" s="18"/>
      <c r="I34" s="69">
        <f>SUM(I32:I33)</f>
        <v>66508</v>
      </c>
    </row>
    <row r="35" spans="1:9" ht="21" customHeight="1" thickTop="1">
      <c r="A35" s="168"/>
      <c r="B35" s="168"/>
      <c r="C35" s="13"/>
      <c r="E35" s="13"/>
      <c r="G35" s="13"/>
      <c r="I35" s="13"/>
    </row>
    <row r="36" spans="1:9" ht="21" customHeight="1">
      <c r="A36" s="166" t="s">
        <v>35</v>
      </c>
      <c r="C36" s="13"/>
      <c r="E36" s="13"/>
      <c r="G36" s="13"/>
      <c r="I36" s="13"/>
    </row>
    <row r="37" spans="1:9" ht="21" customHeight="1">
      <c r="A37" s="169" t="s">
        <v>111</v>
      </c>
      <c r="C37" s="13"/>
      <c r="E37" s="13"/>
      <c r="G37" s="13"/>
      <c r="I37" s="13"/>
    </row>
    <row r="38" spans="1:9" ht="21" customHeight="1">
      <c r="A38" s="170"/>
      <c r="C38" s="13"/>
      <c r="E38" s="13"/>
      <c r="G38" s="13"/>
      <c r="I38" s="13"/>
    </row>
    <row r="39" spans="1:9" ht="21" customHeight="1">
      <c r="A39" s="170"/>
      <c r="B39" s="153"/>
      <c r="C39" s="186" t="s">
        <v>5</v>
      </c>
      <c r="D39" s="186"/>
      <c r="E39" s="186"/>
      <c r="F39" s="171"/>
      <c r="G39" s="186" t="s">
        <v>33</v>
      </c>
      <c r="H39" s="186"/>
      <c r="I39" s="186"/>
    </row>
    <row r="40" spans="1:9" ht="21" customHeight="1">
      <c r="A40" s="170"/>
      <c r="B40" s="153"/>
      <c r="C40" s="186" t="s">
        <v>31</v>
      </c>
      <c r="D40" s="186"/>
      <c r="E40" s="186"/>
      <c r="F40" s="171"/>
      <c r="G40" s="186" t="s">
        <v>31</v>
      </c>
      <c r="H40" s="186"/>
      <c r="I40" s="186"/>
    </row>
    <row r="41" spans="1:9" ht="21" customHeight="1">
      <c r="A41" s="170"/>
      <c r="B41" s="153"/>
      <c r="C41" s="189" t="s">
        <v>235</v>
      </c>
      <c r="D41" s="189"/>
      <c r="E41" s="189"/>
      <c r="F41" s="172"/>
      <c r="G41" s="189" t="s">
        <v>235</v>
      </c>
      <c r="H41" s="189"/>
      <c r="I41" s="189"/>
    </row>
    <row r="42" spans="1:9" ht="21" customHeight="1">
      <c r="A42" s="170"/>
      <c r="B42" s="168"/>
      <c r="C42" s="188" t="s">
        <v>234</v>
      </c>
      <c r="D42" s="189"/>
      <c r="E42" s="189"/>
      <c r="F42" s="172"/>
      <c r="G42" s="188" t="s">
        <v>234</v>
      </c>
      <c r="H42" s="189"/>
      <c r="I42" s="189"/>
    </row>
    <row r="43" spans="1:9" ht="21" customHeight="1">
      <c r="A43" s="170"/>
      <c r="B43" s="153"/>
      <c r="C43" s="112">
        <v>2025</v>
      </c>
      <c r="D43" s="112"/>
      <c r="E43" s="112">
        <v>2024</v>
      </c>
      <c r="F43" s="172"/>
      <c r="G43" s="112">
        <v>2025</v>
      </c>
      <c r="H43" s="112"/>
      <c r="I43" s="112">
        <v>2024</v>
      </c>
    </row>
    <row r="44" spans="1:9" ht="21" customHeight="1">
      <c r="A44" s="170"/>
      <c r="B44" s="153"/>
      <c r="C44" s="184" t="s">
        <v>93</v>
      </c>
      <c r="D44" s="184"/>
      <c r="E44" s="184"/>
      <c r="F44" s="184"/>
      <c r="G44" s="184"/>
      <c r="H44" s="184"/>
      <c r="I44" s="184"/>
    </row>
    <row r="45" spans="1:9" ht="21" customHeight="1">
      <c r="A45" s="170" t="s">
        <v>78</v>
      </c>
      <c r="B45" s="153"/>
      <c r="C45" s="31"/>
      <c r="D45" s="153"/>
      <c r="E45" s="31"/>
      <c r="F45" s="153"/>
      <c r="G45" s="31"/>
      <c r="H45" s="153"/>
      <c r="I45" s="31"/>
    </row>
    <row r="46" spans="1:9" ht="21" customHeight="1">
      <c r="A46" s="173" t="s">
        <v>137</v>
      </c>
      <c r="B46" s="153"/>
      <c r="C46" s="31"/>
      <c r="D46" s="153"/>
      <c r="E46" s="31"/>
      <c r="F46" s="153"/>
      <c r="G46" s="31"/>
      <c r="H46" s="153"/>
      <c r="I46" s="31"/>
    </row>
    <row r="47" spans="1:9" ht="21" customHeight="1">
      <c r="A47" s="179" t="s">
        <v>184</v>
      </c>
      <c r="B47" s="153"/>
      <c r="C47" s="14">
        <v>129</v>
      </c>
      <c r="D47" s="176"/>
      <c r="E47" s="22">
        <v>-29</v>
      </c>
      <c r="F47" s="176"/>
      <c r="G47" s="14">
        <v>0</v>
      </c>
      <c r="H47" s="176"/>
      <c r="I47" s="20">
        <v>0</v>
      </c>
    </row>
    <row r="48" spans="1:9" ht="21" customHeight="1">
      <c r="A48" s="179" t="s">
        <v>222</v>
      </c>
      <c r="B48" s="153"/>
      <c r="C48" s="14">
        <v>-65647</v>
      </c>
      <c r="D48" s="176"/>
      <c r="E48" s="22">
        <v>-24205</v>
      </c>
      <c r="F48" s="176"/>
      <c r="G48" s="14">
        <v>0</v>
      </c>
      <c r="H48" s="176"/>
      <c r="I48" s="20">
        <v>0</v>
      </c>
    </row>
    <row r="49" spans="1:9" ht="21" customHeight="1">
      <c r="A49" s="179" t="s">
        <v>195</v>
      </c>
      <c r="B49" s="153"/>
      <c r="C49" s="14"/>
      <c r="D49" s="176"/>
      <c r="E49" s="14"/>
      <c r="F49" s="176"/>
      <c r="G49" s="14"/>
      <c r="H49" s="176"/>
      <c r="I49" s="14"/>
    </row>
    <row r="50" spans="1:9" ht="21" customHeight="1">
      <c r="A50" s="179" t="s">
        <v>191</v>
      </c>
      <c r="B50" s="153"/>
      <c r="C50" s="14">
        <v>13431</v>
      </c>
      <c r="D50" s="176"/>
      <c r="E50" s="22">
        <v>188</v>
      </c>
      <c r="F50" s="176"/>
      <c r="G50" s="14">
        <v>0</v>
      </c>
      <c r="H50" s="176"/>
      <c r="I50" s="20">
        <v>0</v>
      </c>
    </row>
    <row r="51" spans="1:9" ht="21" customHeight="1">
      <c r="A51" s="170" t="s">
        <v>138</v>
      </c>
      <c r="B51" s="153"/>
      <c r="C51" s="26">
        <f>SUM(C47:C50)</f>
        <v>-52087</v>
      </c>
      <c r="D51" s="18"/>
      <c r="E51" s="26">
        <f>SUM(E47:E50)</f>
        <v>-24046</v>
      </c>
      <c r="F51" s="18"/>
      <c r="G51" s="15">
        <f>SUM(G47:G50)</f>
        <v>0</v>
      </c>
      <c r="H51" s="18"/>
      <c r="I51" s="15">
        <f>SUM(I47:I50)</f>
        <v>0</v>
      </c>
    </row>
    <row r="52" spans="1:9" s="137" customFormat="1" ht="21" customHeight="1" thickBot="1">
      <c r="A52" s="119" t="s">
        <v>94</v>
      </c>
      <c r="B52" s="130"/>
      <c r="C52" s="69">
        <f>SUM(C34,C51)</f>
        <v>155814</v>
      </c>
      <c r="D52" s="18"/>
      <c r="E52" s="69">
        <f>SUM(E34,E51)</f>
        <v>40294</v>
      </c>
      <c r="F52" s="18"/>
      <c r="G52" s="69">
        <f>SUM(G34,G51)</f>
        <v>69192</v>
      </c>
      <c r="H52" s="18"/>
      <c r="I52" s="69">
        <f>SUM(I34,I51)</f>
        <v>66508</v>
      </c>
    </row>
    <row r="53" spans="1:9" ht="21" customHeight="1" thickTop="1">
      <c r="A53" s="170"/>
      <c r="B53" s="180"/>
      <c r="C53" s="12"/>
      <c r="D53" s="177"/>
      <c r="E53" s="12"/>
      <c r="F53" s="177"/>
      <c r="G53" s="12"/>
      <c r="H53" s="177"/>
      <c r="I53" s="12"/>
    </row>
    <row r="54" spans="1:9" ht="21" customHeight="1">
      <c r="A54" s="178" t="s">
        <v>223</v>
      </c>
      <c r="B54" s="153"/>
      <c r="C54" s="14"/>
      <c r="D54" s="176"/>
      <c r="E54" s="14"/>
      <c r="F54" s="176"/>
      <c r="G54" s="14"/>
      <c r="H54" s="176"/>
      <c r="I54" s="14"/>
    </row>
    <row r="55" spans="1:9" ht="21" customHeight="1">
      <c r="A55" s="179" t="s">
        <v>143</v>
      </c>
      <c r="B55" s="153"/>
      <c r="C55" s="54">
        <v>26125</v>
      </c>
      <c r="D55" s="176"/>
      <c r="E55" s="20">
        <v>6720</v>
      </c>
      <c r="F55" s="176"/>
      <c r="G55" s="54">
        <v>69192</v>
      </c>
      <c r="H55" s="176"/>
      <c r="I55" s="78">
        <v>66508</v>
      </c>
    </row>
    <row r="56" spans="1:9" ht="21" customHeight="1">
      <c r="A56" s="168" t="s">
        <v>62</v>
      </c>
      <c r="B56" s="153"/>
      <c r="C56" s="23">
        <v>181776</v>
      </c>
      <c r="D56" s="176"/>
      <c r="E56" s="23">
        <v>57620</v>
      </c>
      <c r="F56" s="176"/>
      <c r="G56" s="23">
        <v>0</v>
      </c>
      <c r="H56" s="176"/>
      <c r="I56" s="23">
        <v>0</v>
      </c>
    </row>
    <row r="57" spans="1:9" ht="21" customHeight="1" thickBot="1">
      <c r="A57" s="178" t="s">
        <v>95</v>
      </c>
      <c r="B57" s="153"/>
      <c r="C57" s="69">
        <f>C34</f>
        <v>207901</v>
      </c>
      <c r="D57" s="12"/>
      <c r="E57" s="69">
        <f>E34</f>
        <v>64340</v>
      </c>
      <c r="F57" s="12"/>
      <c r="G57" s="69">
        <f>G34</f>
        <v>69192</v>
      </c>
      <c r="H57" s="12"/>
      <c r="I57" s="69">
        <f>I34</f>
        <v>66508</v>
      </c>
    </row>
    <row r="58" spans="1:9" ht="21" customHeight="1" thickTop="1">
      <c r="A58" s="170"/>
      <c r="B58" s="153"/>
      <c r="C58" s="12"/>
      <c r="D58" s="177"/>
      <c r="E58" s="12"/>
      <c r="F58" s="177"/>
      <c r="G58" s="12"/>
      <c r="H58" s="177"/>
      <c r="I58" s="12"/>
    </row>
    <row r="59" spans="1:9" ht="21" customHeight="1">
      <c r="A59" s="178" t="s">
        <v>224</v>
      </c>
      <c r="B59" s="178"/>
      <c r="C59" s="12"/>
      <c r="D59" s="177"/>
      <c r="E59" s="12"/>
      <c r="F59" s="177"/>
      <c r="G59" s="12"/>
      <c r="H59" s="177"/>
      <c r="I59" s="12"/>
    </row>
    <row r="60" spans="1:9" ht="21" customHeight="1">
      <c r="A60" s="179" t="s">
        <v>143</v>
      </c>
      <c r="B60" s="153"/>
      <c r="C60" s="54">
        <v>90</v>
      </c>
      <c r="D60" s="176"/>
      <c r="E60" s="20">
        <v>-6445</v>
      </c>
      <c r="F60" s="176"/>
      <c r="G60" s="54">
        <v>69192</v>
      </c>
      <c r="H60" s="176"/>
      <c r="I60" s="22">
        <v>66508</v>
      </c>
    </row>
    <row r="61" spans="1:9" ht="21" customHeight="1">
      <c r="A61" s="168" t="s">
        <v>62</v>
      </c>
      <c r="B61" s="153"/>
      <c r="C61" s="23">
        <v>155724</v>
      </c>
      <c r="D61" s="176"/>
      <c r="E61" s="23">
        <v>46739</v>
      </c>
      <c r="F61" s="176"/>
      <c r="G61" s="23">
        <v>0</v>
      </c>
      <c r="H61" s="176"/>
      <c r="I61" s="23">
        <v>0</v>
      </c>
    </row>
    <row r="62" spans="1:9" ht="21" customHeight="1" thickBot="1">
      <c r="A62" s="185" t="s">
        <v>94</v>
      </c>
      <c r="B62" s="185"/>
      <c r="C62" s="16">
        <f>C52</f>
        <v>155814</v>
      </c>
      <c r="D62" s="18"/>
      <c r="E62" s="16">
        <f>E52</f>
        <v>40294</v>
      </c>
      <c r="F62" s="18"/>
      <c r="G62" s="16">
        <f>G52</f>
        <v>69192</v>
      </c>
      <c r="H62" s="18"/>
      <c r="I62" s="16">
        <f>I52</f>
        <v>66508</v>
      </c>
    </row>
    <row r="63" spans="1:9" ht="21" customHeight="1" thickTop="1">
      <c r="A63" s="170"/>
      <c r="B63" s="170"/>
      <c r="C63" s="12"/>
      <c r="D63" s="177"/>
      <c r="E63" s="12"/>
      <c r="F63" s="177"/>
      <c r="G63" s="12"/>
      <c r="H63" s="177"/>
      <c r="I63" s="12"/>
    </row>
    <row r="64" spans="1:9" ht="21" customHeight="1">
      <c r="A64" s="170" t="s">
        <v>225</v>
      </c>
      <c r="B64" s="153"/>
      <c r="C64" s="12"/>
      <c r="D64" s="177"/>
      <c r="E64" s="12"/>
      <c r="F64" s="177"/>
      <c r="G64" s="12"/>
      <c r="H64" s="177"/>
      <c r="I64" s="12"/>
    </row>
    <row r="65" spans="1:9" ht="21" customHeight="1" thickBot="1">
      <c r="A65" s="181" t="s">
        <v>226</v>
      </c>
      <c r="B65" s="153"/>
      <c r="C65" s="75">
        <f>C55/'BS 2-4'!C96</f>
        <v>1.3664224627823133E-2</v>
      </c>
      <c r="D65" s="76"/>
      <c r="E65" s="75">
        <f>E55/'BS 2-4'!E96</f>
        <v>3.5147785454151753E-3</v>
      </c>
      <c r="F65" s="76"/>
      <c r="G65" s="75">
        <f>G55/'BS 2-4'!C96</f>
        <v>3.6189666237256966E-2</v>
      </c>
      <c r="H65" s="76"/>
      <c r="I65" s="75">
        <f>I55/'BS 2-4'!I96</f>
        <v>3.4785846949177454E-2</v>
      </c>
    </row>
    <row r="66" spans="1:9" ht="21" customHeight="1" thickTop="1"/>
  </sheetData>
  <mergeCells count="19">
    <mergeCell ref="C4:E4"/>
    <mergeCell ref="G4:I4"/>
    <mergeCell ref="C5:E5"/>
    <mergeCell ref="G5:I5"/>
    <mergeCell ref="C6:E6"/>
    <mergeCell ref="G6:I6"/>
    <mergeCell ref="A62:B62"/>
    <mergeCell ref="C7:E7"/>
    <mergeCell ref="G7:I7"/>
    <mergeCell ref="C9:I9"/>
    <mergeCell ref="C39:E39"/>
    <mergeCell ref="G39:I39"/>
    <mergeCell ref="C40:E40"/>
    <mergeCell ref="G40:I40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75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CB40-51D6-45C1-8142-E2CB5A20726C}">
  <dimension ref="A1:Z30"/>
  <sheetViews>
    <sheetView showGridLines="0" view="pageBreakPreview" topLeftCell="B13" zoomScale="80" zoomScaleNormal="80" zoomScaleSheetLayoutView="80" zoomScalePageLayoutView="80" workbookViewId="0">
      <selection activeCell="L41" sqref="L41"/>
    </sheetView>
  </sheetViews>
  <sheetFormatPr defaultColWidth="9.1796875" defaultRowHeight="19.5" customHeight="1"/>
  <cols>
    <col min="1" max="1" width="53.81640625" customWidth="1"/>
    <col min="2" max="2" width="6.1796875" customWidth="1"/>
    <col min="3" max="3" width="1" customWidth="1"/>
    <col min="4" max="4" width="11.453125" customWidth="1"/>
    <col min="5" max="5" width="1" customWidth="1"/>
    <col min="6" max="6" width="11.453125" style="113" customWidth="1"/>
    <col min="7" max="7" width="1" customWidth="1"/>
    <col min="8" max="8" width="10" customWidth="1"/>
    <col min="9" max="9" width="1" customWidth="1"/>
    <col min="10" max="10" width="12.81640625" style="113" customWidth="1"/>
    <col min="11" max="11" width="1" customWidth="1"/>
    <col min="12" max="12" width="10.1796875" customWidth="1"/>
    <col min="13" max="13" width="1" customWidth="1"/>
    <col min="14" max="14" width="9.17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" customWidth="1"/>
    <col min="21" max="21" width="1" customWidth="1"/>
    <col min="22" max="22" width="12.54296875" customWidth="1"/>
    <col min="23" max="23" width="1" customWidth="1"/>
    <col min="24" max="24" width="11.453125" customWidth="1"/>
    <col min="25" max="25" width="1" customWidth="1"/>
    <col min="26" max="26" width="12.453125" customWidth="1"/>
  </cols>
  <sheetData>
    <row r="1" spans="1:26" ht="20.25" customHeight="1">
      <c r="A1" s="106" t="s">
        <v>35</v>
      </c>
      <c r="D1" s="147"/>
      <c r="E1" s="147"/>
      <c r="F1" s="147"/>
      <c r="G1" s="147"/>
      <c r="H1" s="147"/>
      <c r="I1" s="147"/>
      <c r="J1" s="147"/>
      <c r="K1" s="147"/>
      <c r="L1" s="159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</row>
    <row r="2" spans="1:26" ht="20.25" customHeight="1">
      <c r="A2" s="190" t="s">
        <v>112</v>
      </c>
      <c r="B2" s="190"/>
      <c r="C2" s="190"/>
      <c r="D2" s="190"/>
      <c r="E2" s="190"/>
      <c r="G2" s="113"/>
      <c r="H2" s="113"/>
      <c r="I2" s="113"/>
      <c r="J2"/>
      <c r="K2" s="119"/>
    </row>
    <row r="3" spans="1:26" ht="19.5" customHeight="1">
      <c r="A3" s="119"/>
      <c r="J3"/>
    </row>
    <row r="4" spans="1:26" ht="19.5" customHeight="1">
      <c r="A4" s="113"/>
      <c r="D4" s="182" t="s">
        <v>82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19.5" customHeight="1">
      <c r="A5" s="117"/>
      <c r="D5" s="112"/>
      <c r="F5" s="112"/>
      <c r="H5" s="191" t="s">
        <v>38</v>
      </c>
      <c r="I5" s="191"/>
      <c r="J5" s="191"/>
      <c r="K5" s="112"/>
      <c r="L5" s="191" t="s">
        <v>67</v>
      </c>
      <c r="M5" s="191"/>
      <c r="N5" s="191"/>
      <c r="O5" s="191"/>
      <c r="P5" s="191"/>
      <c r="Q5" s="191"/>
      <c r="R5" s="191"/>
      <c r="S5" s="191"/>
      <c r="T5" s="191"/>
      <c r="V5" s="112"/>
      <c r="W5" s="145"/>
      <c r="X5" s="145"/>
      <c r="Y5" s="112"/>
    </row>
    <row r="6" spans="1:26" ht="19.5" customHeight="1">
      <c r="A6" s="117"/>
      <c r="D6" s="112"/>
      <c r="F6" s="112"/>
      <c r="J6" s="112"/>
      <c r="K6" s="112"/>
      <c r="L6" s="160" t="s">
        <v>70</v>
      </c>
      <c r="P6" s="112"/>
      <c r="Q6" s="145"/>
      <c r="R6" s="145"/>
      <c r="Y6" s="112"/>
    </row>
    <row r="7" spans="1:26" ht="19.5" customHeight="1">
      <c r="A7" s="117"/>
      <c r="F7" s="112"/>
      <c r="J7" s="161"/>
      <c r="K7" s="112"/>
      <c r="L7" s="160" t="s">
        <v>141</v>
      </c>
      <c r="P7" s="112"/>
      <c r="Q7" s="112"/>
      <c r="R7" s="112"/>
      <c r="T7" s="112" t="s">
        <v>28</v>
      </c>
      <c r="V7" s="112" t="s">
        <v>83</v>
      </c>
      <c r="W7" s="145"/>
      <c r="X7" s="145"/>
      <c r="Y7" s="112"/>
    </row>
    <row r="8" spans="1:26" ht="19.5" customHeight="1">
      <c r="A8" s="117"/>
      <c r="D8" s="112" t="s">
        <v>55</v>
      </c>
      <c r="F8" s="112"/>
      <c r="J8" s="161"/>
      <c r="K8" s="112"/>
      <c r="L8" s="160" t="s">
        <v>152</v>
      </c>
      <c r="P8" s="112" t="s">
        <v>139</v>
      </c>
      <c r="Q8" s="112"/>
      <c r="R8" s="112"/>
      <c r="T8" s="112" t="s">
        <v>146</v>
      </c>
      <c r="V8" s="112" t="s">
        <v>84</v>
      </c>
      <c r="W8" s="112"/>
      <c r="X8" s="112" t="s">
        <v>85</v>
      </c>
      <c r="Y8" s="112"/>
    </row>
    <row r="9" spans="1:26" ht="19.5" customHeight="1">
      <c r="A9" s="117"/>
      <c r="D9" s="112" t="s">
        <v>26</v>
      </c>
      <c r="F9" s="112" t="s">
        <v>106</v>
      </c>
      <c r="H9" s="112" t="s">
        <v>56</v>
      </c>
      <c r="I9" s="112"/>
      <c r="J9" s="161"/>
      <c r="K9" s="112"/>
      <c r="L9" s="160" t="s">
        <v>48</v>
      </c>
      <c r="N9" s="112" t="s">
        <v>215</v>
      </c>
      <c r="P9" s="112" t="s">
        <v>153</v>
      </c>
      <c r="Q9" s="112"/>
      <c r="R9" s="112" t="s">
        <v>140</v>
      </c>
      <c r="T9" s="112" t="s">
        <v>147</v>
      </c>
      <c r="V9" s="112" t="s">
        <v>86</v>
      </c>
      <c r="W9" s="107"/>
      <c r="X9" s="112" t="s">
        <v>60</v>
      </c>
      <c r="Y9" s="112"/>
      <c r="Z9" s="112" t="s">
        <v>28</v>
      </c>
    </row>
    <row r="10" spans="1:26" ht="19.5" customHeight="1">
      <c r="A10" s="117"/>
      <c r="B10" s="146" t="s">
        <v>9</v>
      </c>
      <c r="C10" s="107"/>
      <c r="D10" s="112" t="s">
        <v>57</v>
      </c>
      <c r="F10" s="112" t="s">
        <v>105</v>
      </c>
      <c r="H10" s="112" t="s">
        <v>41</v>
      </c>
      <c r="I10" s="112"/>
      <c r="J10" s="112" t="s">
        <v>39</v>
      </c>
      <c r="K10" s="112"/>
      <c r="L10" s="160" t="s">
        <v>142</v>
      </c>
      <c r="N10" s="112" t="s">
        <v>41</v>
      </c>
      <c r="P10" s="112" t="s">
        <v>41</v>
      </c>
      <c r="Q10" s="112"/>
      <c r="R10" s="112" t="s">
        <v>41</v>
      </c>
      <c r="T10" s="112" t="s">
        <v>148</v>
      </c>
      <c r="V10" s="112" t="s">
        <v>231</v>
      </c>
      <c r="W10" s="112"/>
      <c r="X10" s="112" t="s">
        <v>48</v>
      </c>
      <c r="Y10" s="112"/>
      <c r="Z10" s="112" t="s">
        <v>40</v>
      </c>
    </row>
    <row r="11" spans="1:26" ht="19.5" customHeight="1">
      <c r="A11" s="117"/>
      <c r="D11" s="183" t="s">
        <v>93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21" customHeight="1">
      <c r="A12" s="119" t="s">
        <v>239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</row>
    <row r="13" spans="1:26" ht="21" customHeight="1">
      <c r="A13" s="119" t="s">
        <v>180</v>
      </c>
      <c r="D13" s="43">
        <v>1911927</v>
      </c>
      <c r="E13" s="79"/>
      <c r="F13" s="43">
        <v>5063196</v>
      </c>
      <c r="G13" s="79"/>
      <c r="H13" s="43">
        <v>333482</v>
      </c>
      <c r="I13" s="142"/>
      <c r="J13" s="43">
        <v>3747326</v>
      </c>
      <c r="K13" s="142"/>
      <c r="L13" s="43">
        <v>-81935</v>
      </c>
      <c r="M13" s="118"/>
      <c r="N13" s="118">
        <v>41</v>
      </c>
      <c r="O13" s="118"/>
      <c r="P13" s="43">
        <v>195699</v>
      </c>
      <c r="Q13" s="142"/>
      <c r="R13" s="43">
        <v>17765</v>
      </c>
      <c r="S13" s="142"/>
      <c r="T13" s="43">
        <v>131570</v>
      </c>
      <c r="U13" s="142"/>
      <c r="V13" s="43">
        <v>11187501</v>
      </c>
      <c r="W13" s="142"/>
      <c r="X13" s="43">
        <v>3718394</v>
      </c>
      <c r="Y13" s="122"/>
      <c r="Z13" s="43">
        <v>14905895</v>
      </c>
    </row>
    <row r="14" spans="1:26" s="152" customFormat="1" ht="13" customHeight="1">
      <c r="A14" s="149"/>
      <c r="B14" s="146"/>
      <c r="C14" s="150"/>
      <c r="D14" s="10"/>
      <c r="E14" s="150"/>
      <c r="F14" s="10"/>
      <c r="G14" s="150"/>
      <c r="H14" s="10"/>
      <c r="I14" s="150"/>
      <c r="J14" s="10"/>
      <c r="K14" s="150"/>
      <c r="L14" s="10"/>
      <c r="M14" s="150"/>
      <c r="N14" s="10"/>
      <c r="O14" s="150"/>
      <c r="P14" s="10"/>
      <c r="Q14" s="150"/>
      <c r="R14" s="10"/>
      <c r="S14" s="150"/>
      <c r="T14" s="10"/>
      <c r="U14" s="150"/>
      <c r="V14" s="10"/>
      <c r="W14" s="150"/>
      <c r="X14" s="10"/>
      <c r="Y14" s="11"/>
    </row>
    <row r="15" spans="1:26" ht="21" customHeight="1">
      <c r="A15" s="119" t="s">
        <v>107</v>
      </c>
      <c r="D15" s="118"/>
      <c r="E15" s="120"/>
      <c r="F15" s="118"/>
      <c r="G15" s="120"/>
      <c r="H15" s="118"/>
      <c r="I15" s="118"/>
      <c r="J15" s="118"/>
      <c r="K15" s="120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21" customHeight="1">
      <c r="A16" s="55" t="s">
        <v>236</v>
      </c>
      <c r="B16" s="107"/>
      <c r="C16" s="107"/>
      <c r="D16" s="80"/>
      <c r="E16" s="80"/>
      <c r="F16" s="80"/>
      <c r="G16" s="80"/>
      <c r="H16" s="80"/>
      <c r="I16" s="80"/>
      <c r="J16" s="80"/>
      <c r="K16" s="118"/>
      <c r="L16" s="80"/>
      <c r="M16" s="118"/>
      <c r="N16" s="118"/>
      <c r="O16" s="118"/>
      <c r="P16" s="80"/>
      <c r="Q16" s="118"/>
      <c r="R16" s="1"/>
      <c r="S16" s="118"/>
      <c r="T16" s="45"/>
      <c r="U16" s="118"/>
      <c r="V16" s="80"/>
      <c r="W16" s="118"/>
      <c r="X16" s="1"/>
      <c r="Y16" s="118"/>
      <c r="Z16" s="1"/>
    </row>
    <row r="17" spans="1:26" ht="21" customHeight="1">
      <c r="A17" t="s">
        <v>240</v>
      </c>
      <c r="B17" s="107">
        <v>9</v>
      </c>
      <c r="C17" s="107"/>
      <c r="D17" s="81">
        <v>0</v>
      </c>
      <c r="E17" s="80"/>
      <c r="F17" s="81">
        <v>0</v>
      </c>
      <c r="G17" s="80"/>
      <c r="H17" s="81">
        <v>0</v>
      </c>
      <c r="I17" s="80"/>
      <c r="J17" s="23">
        <v>-172073</v>
      </c>
      <c r="K17" s="120"/>
      <c r="L17" s="81">
        <v>0</v>
      </c>
      <c r="M17" s="120"/>
      <c r="N17" s="81">
        <v>0</v>
      </c>
      <c r="O17" s="120"/>
      <c r="P17" s="81">
        <v>0</v>
      </c>
      <c r="Q17" s="120"/>
      <c r="R17" s="81">
        <v>0</v>
      </c>
      <c r="S17" s="120"/>
      <c r="T17" s="3">
        <v>0</v>
      </c>
      <c r="U17" s="82"/>
      <c r="V17" s="3">
        <v>-172073</v>
      </c>
      <c r="W17" s="82"/>
      <c r="X17" s="3">
        <v>-57313</v>
      </c>
      <c r="Y17" s="122"/>
      <c r="Z17" s="3">
        <v>-229386</v>
      </c>
    </row>
    <row r="18" spans="1:26" ht="21" customHeight="1">
      <c r="A18" s="164" t="s">
        <v>241</v>
      </c>
      <c r="B18" s="130"/>
      <c r="C18" s="130"/>
      <c r="D18" s="83">
        <f>SUM(D16:D17)</f>
        <v>0</v>
      </c>
      <c r="E18" s="84"/>
      <c r="F18" s="83">
        <f>SUM(F16:F17)</f>
        <v>0</v>
      </c>
      <c r="G18" s="84"/>
      <c r="H18" s="83">
        <f>SUM(H16:H17)</f>
        <v>0</v>
      </c>
      <c r="I18" s="85"/>
      <c r="J18" s="35">
        <v>-172073</v>
      </c>
      <c r="K18" s="86"/>
      <c r="L18" s="83">
        <f>SUM(L16:L17)</f>
        <v>0</v>
      </c>
      <c r="M18" s="86"/>
      <c r="N18" s="83">
        <f>SUM(N16:N17)</f>
        <v>0</v>
      </c>
      <c r="O18" s="86"/>
      <c r="P18" s="83">
        <f>SUM(P16:P17)</f>
        <v>0</v>
      </c>
      <c r="Q18" s="86"/>
      <c r="R18" s="83">
        <f>SUM(R16:R17)</f>
        <v>0</v>
      </c>
      <c r="S18" s="86"/>
      <c r="T18" s="83">
        <f>SUM(T16:T17)</f>
        <v>0</v>
      </c>
      <c r="U18" s="86"/>
      <c r="V18" s="35">
        <f>SUM(V16:V17)</f>
        <v>-172073</v>
      </c>
      <c r="W18" s="39"/>
      <c r="X18" s="35">
        <v>-57313</v>
      </c>
      <c r="Y18" s="39"/>
      <c r="Z18" s="35">
        <f>SUM(Z16:Z17)</f>
        <v>-229386</v>
      </c>
    </row>
    <row r="19" spans="1:26" ht="21" customHeight="1">
      <c r="A19" s="55" t="s">
        <v>237</v>
      </c>
      <c r="B19" s="130"/>
      <c r="C19" s="130"/>
      <c r="D19" s="87"/>
      <c r="E19" s="84"/>
      <c r="F19" s="87"/>
      <c r="G19" s="84"/>
      <c r="H19" s="87"/>
      <c r="I19" s="85"/>
      <c r="J19" s="88"/>
      <c r="K19" s="86"/>
      <c r="L19" s="87"/>
      <c r="M19" s="86"/>
      <c r="N19" s="87"/>
      <c r="O19" s="86"/>
      <c r="P19" s="87"/>
      <c r="Q19" s="86"/>
      <c r="R19" s="87"/>
      <c r="S19" s="86"/>
      <c r="T19" s="87"/>
      <c r="U19" s="86"/>
      <c r="V19" s="88"/>
      <c r="W19" s="39"/>
      <c r="X19" s="88"/>
      <c r="Y19" s="39"/>
      <c r="Z19" s="88"/>
    </row>
    <row r="20" spans="1:26" ht="21" customHeight="1">
      <c r="A20" t="s">
        <v>242</v>
      </c>
      <c r="B20" s="130"/>
      <c r="C20" s="130"/>
      <c r="D20" s="81">
        <v>0</v>
      </c>
      <c r="E20" s="89"/>
      <c r="F20" s="81">
        <v>0</v>
      </c>
      <c r="G20" s="89"/>
      <c r="H20" s="81">
        <v>0</v>
      </c>
      <c r="I20" s="90"/>
      <c r="J20" s="81">
        <v>0</v>
      </c>
      <c r="K20" s="90"/>
      <c r="L20" s="81">
        <v>0</v>
      </c>
      <c r="M20" s="90"/>
      <c r="N20" s="81">
        <v>0</v>
      </c>
      <c r="O20" s="89"/>
      <c r="P20" s="81">
        <v>0</v>
      </c>
      <c r="Q20" s="91"/>
      <c r="R20" s="81">
        <v>0</v>
      </c>
      <c r="S20" s="92"/>
      <c r="T20" s="81">
        <v>0</v>
      </c>
      <c r="U20" s="92"/>
      <c r="V20" s="81">
        <v>0</v>
      </c>
      <c r="W20" s="92"/>
      <c r="X20" s="23">
        <v>20000</v>
      </c>
      <c r="Y20" s="165"/>
      <c r="Z20" s="3">
        <v>20000</v>
      </c>
    </row>
    <row r="21" spans="1:26" ht="21" customHeight="1">
      <c r="A21" s="164" t="s">
        <v>238</v>
      </c>
      <c r="B21" s="130"/>
      <c r="C21" s="130"/>
      <c r="D21" s="93">
        <v>0</v>
      </c>
      <c r="E21" s="94"/>
      <c r="F21" s="93">
        <v>0</v>
      </c>
      <c r="G21" s="94"/>
      <c r="H21" s="93">
        <v>0</v>
      </c>
      <c r="I21" s="94"/>
      <c r="J21" s="93">
        <v>0</v>
      </c>
      <c r="K21" s="94"/>
      <c r="L21" s="93">
        <v>0</v>
      </c>
      <c r="M21" s="94"/>
      <c r="N21" s="93">
        <v>0</v>
      </c>
      <c r="O21" s="94"/>
      <c r="P21" s="93">
        <v>0</v>
      </c>
      <c r="Q21" s="94"/>
      <c r="R21" s="93">
        <v>0</v>
      </c>
      <c r="S21" s="94"/>
      <c r="T21" s="93">
        <v>0</v>
      </c>
      <c r="U21" s="94"/>
      <c r="V21" s="93">
        <v>0</v>
      </c>
      <c r="W21" s="94"/>
      <c r="X21" s="35">
        <v>20000</v>
      </c>
      <c r="Y21" s="94"/>
      <c r="Z21" s="35">
        <v>20000</v>
      </c>
    </row>
    <row r="22" spans="1:26" ht="21" customHeight="1">
      <c r="A22" s="164" t="s">
        <v>109</v>
      </c>
      <c r="B22" s="130"/>
      <c r="C22" s="130"/>
      <c r="D22" s="93">
        <v>0</v>
      </c>
      <c r="E22" s="94"/>
      <c r="F22" s="93">
        <v>0</v>
      </c>
      <c r="G22" s="94"/>
      <c r="H22" s="93">
        <v>0</v>
      </c>
      <c r="I22" s="94"/>
      <c r="J22" s="35">
        <v>-172073</v>
      </c>
      <c r="K22" s="94"/>
      <c r="L22" s="93">
        <v>0</v>
      </c>
      <c r="M22" s="94"/>
      <c r="N22" s="93">
        <v>0</v>
      </c>
      <c r="O22" s="94"/>
      <c r="P22" s="93">
        <v>0</v>
      </c>
      <c r="Q22" s="94"/>
      <c r="R22" s="93">
        <v>0</v>
      </c>
      <c r="S22" s="94"/>
      <c r="T22" s="93">
        <v>0</v>
      </c>
      <c r="U22" s="94"/>
      <c r="V22" s="35">
        <f>SUM(D22:R22)</f>
        <v>-172073</v>
      </c>
      <c r="W22" s="94"/>
      <c r="X22" s="35">
        <v>-37313</v>
      </c>
      <c r="Y22" s="94"/>
      <c r="Z22" s="35">
        <v>-209386</v>
      </c>
    </row>
    <row r="23" spans="1:26" s="152" customFormat="1" ht="13" customHeight="1">
      <c r="A23" s="149"/>
      <c r="B23" s="146"/>
      <c r="C23" s="150"/>
      <c r="D23" s="10"/>
      <c r="E23" s="150"/>
      <c r="F23" s="10"/>
      <c r="G23" s="150"/>
      <c r="H23" s="10"/>
      <c r="I23" s="150"/>
      <c r="J23" s="10"/>
      <c r="K23" s="150"/>
      <c r="L23" s="10"/>
      <c r="M23" s="150"/>
      <c r="N23" s="10"/>
      <c r="O23" s="150"/>
      <c r="P23" s="10"/>
      <c r="Q23" s="150"/>
      <c r="R23" s="10"/>
      <c r="S23" s="150"/>
      <c r="T23" s="10"/>
      <c r="U23" s="150"/>
      <c r="V23" s="10"/>
      <c r="W23" s="150"/>
      <c r="X23" s="10"/>
      <c r="Y23" s="11"/>
    </row>
    <row r="24" spans="1:26" ht="21" customHeight="1">
      <c r="A24" s="119" t="s">
        <v>96</v>
      </c>
      <c r="B24" s="107"/>
      <c r="C24" s="107"/>
      <c r="D24" s="95"/>
      <c r="E24" s="82"/>
      <c r="F24" s="95"/>
      <c r="G24" s="82"/>
      <c r="H24" s="95"/>
      <c r="I24" s="95"/>
      <c r="J24" s="96"/>
      <c r="K24" s="82"/>
      <c r="L24" s="82"/>
      <c r="M24" s="95"/>
      <c r="N24" s="95"/>
      <c r="O24" s="95"/>
      <c r="P24" s="82"/>
      <c r="Q24" s="82"/>
      <c r="R24" s="97"/>
      <c r="S24" s="95"/>
      <c r="T24" s="97"/>
      <c r="U24" s="95"/>
      <c r="V24" s="82"/>
      <c r="W24" s="82"/>
      <c r="X24" s="97"/>
      <c r="Y24" s="82"/>
      <c r="Z24" s="96"/>
    </row>
    <row r="25" spans="1:26" ht="21" customHeight="1">
      <c r="A25" s="51" t="s">
        <v>189</v>
      </c>
      <c r="B25" s="107"/>
      <c r="C25" s="107"/>
      <c r="D25" s="95">
        <v>0</v>
      </c>
      <c r="E25" s="98"/>
      <c r="F25" s="95">
        <v>0</v>
      </c>
      <c r="G25" s="98"/>
      <c r="H25" s="95">
        <v>0</v>
      </c>
      <c r="I25" s="95"/>
      <c r="J25" s="63">
        <v>6720</v>
      </c>
      <c r="K25" s="82"/>
      <c r="L25" s="95">
        <v>0</v>
      </c>
      <c r="M25" s="82"/>
      <c r="N25" s="82">
        <v>0</v>
      </c>
      <c r="O25" s="82"/>
      <c r="P25" s="95">
        <v>0</v>
      </c>
      <c r="Q25" s="85"/>
      <c r="R25" s="95">
        <v>0</v>
      </c>
      <c r="S25" s="82"/>
      <c r="T25" s="95">
        <v>0</v>
      </c>
      <c r="U25" s="82"/>
      <c r="V25" s="99">
        <v>6720</v>
      </c>
      <c r="W25" s="85"/>
      <c r="X25" s="99">
        <v>57620</v>
      </c>
      <c r="Y25" s="100"/>
      <c r="Z25" s="99">
        <v>64340</v>
      </c>
    </row>
    <row r="26" spans="1:26" ht="21" customHeight="1">
      <c r="A26" s="51" t="s">
        <v>218</v>
      </c>
      <c r="B26" s="107"/>
      <c r="C26" s="107"/>
      <c r="D26" s="95">
        <v>0</v>
      </c>
      <c r="E26" s="98"/>
      <c r="F26" s="95">
        <v>0</v>
      </c>
      <c r="G26" s="98"/>
      <c r="H26" s="95">
        <v>0</v>
      </c>
      <c r="I26" s="95"/>
      <c r="J26" s="62">
        <v>0</v>
      </c>
      <c r="K26" s="82"/>
      <c r="L26" s="95">
        <v>0</v>
      </c>
      <c r="M26" s="82"/>
      <c r="N26" s="63">
        <v>-16</v>
      </c>
      <c r="O26" s="101"/>
      <c r="P26" s="62">
        <v>-13149</v>
      </c>
      <c r="Q26" s="85"/>
      <c r="R26" s="95">
        <v>0</v>
      </c>
      <c r="S26" s="82"/>
      <c r="T26" s="99">
        <v>-13165</v>
      </c>
      <c r="U26" s="82"/>
      <c r="V26" s="99">
        <v>-13165</v>
      </c>
      <c r="W26" s="85"/>
      <c r="X26" s="3">
        <v>-10881</v>
      </c>
      <c r="Y26" s="100"/>
      <c r="Z26" s="99">
        <v>-24046</v>
      </c>
    </row>
    <row r="27" spans="1:26" ht="21" customHeight="1">
      <c r="A27" s="119" t="s">
        <v>149</v>
      </c>
      <c r="B27" s="107"/>
      <c r="C27" s="107"/>
      <c r="D27" s="102">
        <f>SUM(D25:D26)</f>
        <v>0</v>
      </c>
      <c r="E27" s="103"/>
      <c r="F27" s="102">
        <f>SUM(F25:F26)</f>
        <v>0</v>
      </c>
      <c r="G27" s="103"/>
      <c r="H27" s="102">
        <f>SUM(H25:H26)</f>
        <v>0</v>
      </c>
      <c r="I27" s="103"/>
      <c r="J27" s="36">
        <f>SUM(J25:J26)</f>
        <v>6720</v>
      </c>
      <c r="K27" s="86"/>
      <c r="L27" s="102">
        <f>SUM(L25:L26)</f>
        <v>0</v>
      </c>
      <c r="M27" s="86"/>
      <c r="N27" s="36">
        <f>SUM(N25:N26)</f>
        <v>-16</v>
      </c>
      <c r="O27" s="86"/>
      <c r="P27" s="36">
        <f>SUM(P25:P26)</f>
        <v>-13149</v>
      </c>
      <c r="Q27" s="87"/>
      <c r="R27" s="102">
        <f>SUM(R25:R26)</f>
        <v>0</v>
      </c>
      <c r="S27" s="86"/>
      <c r="T27" s="36">
        <f>SUM(T25:T26)</f>
        <v>-13165</v>
      </c>
      <c r="U27" s="86"/>
      <c r="V27" s="36">
        <f>SUM(V25:V26)</f>
        <v>-6445</v>
      </c>
      <c r="W27" s="95"/>
      <c r="X27" s="36">
        <f>SUM(X25:X26)</f>
        <v>46739</v>
      </c>
      <c r="Y27" s="39"/>
      <c r="Z27" s="36">
        <f>SUM(V27:X27)</f>
        <v>40294</v>
      </c>
    </row>
    <row r="28" spans="1:26" s="152" customFormat="1" ht="13" customHeight="1">
      <c r="A28" s="149"/>
      <c r="B28" s="146"/>
      <c r="C28" s="150"/>
      <c r="D28" s="10"/>
      <c r="E28" s="150"/>
      <c r="F28" s="10"/>
      <c r="G28" s="150"/>
      <c r="H28" s="10"/>
      <c r="I28" s="150"/>
      <c r="J28" s="10"/>
      <c r="K28" s="150"/>
      <c r="L28" s="10"/>
      <c r="M28" s="150"/>
      <c r="N28" s="10"/>
      <c r="O28" s="150"/>
      <c r="P28" s="10"/>
      <c r="Q28" s="150"/>
      <c r="R28" s="10"/>
      <c r="S28" s="150"/>
      <c r="T28" s="10"/>
      <c r="U28" s="150"/>
      <c r="V28" s="10"/>
      <c r="W28" s="150"/>
      <c r="X28" s="10"/>
      <c r="Y28" s="11"/>
    </row>
    <row r="29" spans="1:26" ht="19.5" customHeight="1" thickBot="1">
      <c r="A29" s="119" t="s">
        <v>243</v>
      </c>
      <c r="B29" s="107"/>
      <c r="C29" s="107"/>
      <c r="D29" s="158">
        <f>SUM(D13,D22,D27)</f>
        <v>1911927</v>
      </c>
      <c r="E29" s="43"/>
      <c r="F29" s="158">
        <f>SUM(F13,F22,F27)</f>
        <v>5063196</v>
      </c>
      <c r="G29" s="43"/>
      <c r="H29" s="158">
        <f>SUM(H13,H22,H27)</f>
        <v>333482</v>
      </c>
      <c r="I29" s="43"/>
      <c r="J29" s="158">
        <f>SUM(J13,J22,J27)</f>
        <v>3581973</v>
      </c>
      <c r="K29" s="43"/>
      <c r="L29" s="158">
        <f>SUM(L13,L22,L27)</f>
        <v>-81935</v>
      </c>
      <c r="M29" s="43"/>
      <c r="N29" s="158">
        <f>SUM(N13,N22,N27)</f>
        <v>25</v>
      </c>
      <c r="O29" s="43"/>
      <c r="P29" s="158">
        <f>SUM(P13,P22,P27)</f>
        <v>182550</v>
      </c>
      <c r="Q29" s="43"/>
      <c r="R29" s="158">
        <f>SUM(R13,R22,R27)</f>
        <v>17765</v>
      </c>
      <c r="S29" s="43"/>
      <c r="T29" s="158">
        <f>SUM(T13,T22,T27)</f>
        <v>118405</v>
      </c>
      <c r="U29" s="43"/>
      <c r="V29" s="158">
        <f>SUM(V13,V22,V27)</f>
        <v>11008983</v>
      </c>
      <c r="W29" s="43"/>
      <c r="X29" s="158">
        <f>SUM(X13,X22,X27)</f>
        <v>3727820</v>
      </c>
      <c r="Y29" s="43"/>
      <c r="Z29" s="158">
        <f>SUM(Z13,Z22,Z27)</f>
        <v>14736803</v>
      </c>
    </row>
    <row r="30" spans="1:26" ht="19.5" customHeight="1" thickTop="1"/>
  </sheetData>
  <mergeCells count="5">
    <mergeCell ref="A2:E2"/>
    <mergeCell ref="D4:Z4"/>
    <mergeCell ref="H5:J5"/>
    <mergeCell ref="L5:T5"/>
    <mergeCell ref="D11:Z11"/>
  </mergeCells>
  <pageMargins left="0.6" right="0.5" top="0.48" bottom="0.5" header="0.5" footer="0.5"/>
  <pageSetup paperSize="9" scale="68" firstPageNumber="9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88-3397-43E3-B2B6-8CA0E2EE1252}">
  <sheetPr codeName="Sheet7"/>
  <dimension ref="A1:Z30"/>
  <sheetViews>
    <sheetView showGridLines="0" view="pageBreakPreview" zoomScale="80" zoomScaleNormal="80" zoomScaleSheetLayoutView="80" zoomScalePageLayoutView="80" workbookViewId="0">
      <selection activeCell="J42" sqref="J42"/>
    </sheetView>
  </sheetViews>
  <sheetFormatPr defaultColWidth="9.1796875" defaultRowHeight="19.5" customHeight="1"/>
  <cols>
    <col min="1" max="1" width="50.81640625" customWidth="1"/>
    <col min="2" max="2" width="6.1796875" customWidth="1"/>
    <col min="3" max="3" width="1" customWidth="1"/>
    <col min="4" max="4" width="11.54296875" customWidth="1"/>
    <col min="5" max="5" width="1" customWidth="1"/>
    <col min="6" max="6" width="11.453125" style="113" customWidth="1"/>
    <col min="7" max="7" width="1" customWidth="1"/>
    <col min="8" max="8" width="10" customWidth="1"/>
    <col min="9" max="9" width="1" customWidth="1"/>
    <col min="10" max="10" width="12.81640625" style="113" customWidth="1"/>
    <col min="11" max="11" width="1" customWidth="1"/>
    <col min="12" max="12" width="10.1796875" customWidth="1"/>
    <col min="13" max="13" width="1" customWidth="1"/>
    <col min="14" max="14" width="9.17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" customWidth="1"/>
    <col min="21" max="21" width="1" customWidth="1"/>
    <col min="22" max="22" width="12.54296875" customWidth="1"/>
    <col min="23" max="23" width="1" customWidth="1"/>
    <col min="24" max="24" width="11.453125" customWidth="1"/>
    <col min="25" max="25" width="1" customWidth="1"/>
    <col min="26" max="26" width="12.453125" customWidth="1"/>
  </cols>
  <sheetData>
    <row r="1" spans="1:26" ht="20.25" customHeight="1">
      <c r="A1" s="106" t="s">
        <v>35</v>
      </c>
      <c r="D1" s="147"/>
      <c r="E1" s="147"/>
      <c r="F1" s="147"/>
      <c r="G1" s="147"/>
      <c r="H1" s="147"/>
      <c r="I1" s="147"/>
      <c r="J1" s="147"/>
      <c r="K1" s="147"/>
      <c r="L1" s="159"/>
      <c r="M1" s="159"/>
      <c r="N1" s="159"/>
      <c r="O1" s="147"/>
      <c r="P1" s="147"/>
      <c r="Q1" s="147"/>
      <c r="R1" s="147"/>
      <c r="S1" s="147"/>
      <c r="T1" s="147"/>
      <c r="U1" s="147"/>
      <c r="V1" s="147"/>
      <c r="W1" s="147"/>
      <c r="X1" s="147"/>
    </row>
    <row r="2" spans="1:26" ht="20.25" customHeight="1">
      <c r="A2" s="190" t="s">
        <v>112</v>
      </c>
      <c r="B2" s="190"/>
      <c r="C2" s="190"/>
      <c r="D2" s="190"/>
      <c r="E2" s="190"/>
      <c r="G2" s="113"/>
      <c r="H2" s="113"/>
      <c r="I2" s="113"/>
      <c r="J2"/>
      <c r="K2" s="119"/>
    </row>
    <row r="3" spans="1:26" ht="19.5" customHeight="1">
      <c r="A3" s="119"/>
      <c r="J3"/>
    </row>
    <row r="4" spans="1:26" ht="19.5" customHeight="1">
      <c r="A4" s="113"/>
      <c r="D4" s="182" t="s">
        <v>82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19.5" customHeight="1">
      <c r="A5" s="117"/>
      <c r="D5" s="112"/>
      <c r="F5" s="112"/>
      <c r="H5" s="191" t="s">
        <v>38</v>
      </c>
      <c r="I5" s="191"/>
      <c r="J5" s="191"/>
      <c r="K5" s="112"/>
      <c r="L5" s="191" t="s">
        <v>67</v>
      </c>
      <c r="M5" s="191"/>
      <c r="N5" s="191"/>
      <c r="O5" s="191"/>
      <c r="P5" s="191"/>
      <c r="Q5" s="191"/>
      <c r="R5" s="191"/>
      <c r="S5" s="191"/>
      <c r="T5" s="191"/>
      <c r="V5" s="112"/>
      <c r="W5" s="145"/>
      <c r="X5" s="145"/>
      <c r="Y5" s="112"/>
    </row>
    <row r="6" spans="1:26" ht="19.5" customHeight="1">
      <c r="A6" s="117"/>
      <c r="D6" s="112"/>
      <c r="F6" s="112"/>
      <c r="J6" s="112"/>
      <c r="K6" s="112"/>
      <c r="L6" s="160" t="s">
        <v>70</v>
      </c>
      <c r="M6" s="160"/>
      <c r="N6" s="160"/>
      <c r="P6" s="112"/>
      <c r="Q6" s="145"/>
      <c r="R6" s="145"/>
      <c r="Y6" s="112"/>
    </row>
    <row r="7" spans="1:26" ht="19.5" customHeight="1">
      <c r="A7" s="117"/>
      <c r="F7" s="112"/>
      <c r="J7" s="161"/>
      <c r="K7" s="112"/>
      <c r="L7" s="160" t="s">
        <v>141</v>
      </c>
      <c r="M7" s="160"/>
      <c r="N7" s="160"/>
      <c r="P7" s="112"/>
      <c r="Q7" s="112"/>
      <c r="R7" s="112"/>
      <c r="T7" s="112" t="s">
        <v>28</v>
      </c>
      <c r="V7" s="112" t="s">
        <v>83</v>
      </c>
      <c r="W7" s="145"/>
      <c r="X7" s="145"/>
      <c r="Y7" s="112"/>
    </row>
    <row r="8" spans="1:26" ht="19.5" customHeight="1">
      <c r="A8" s="117"/>
      <c r="D8" s="112" t="s">
        <v>55</v>
      </c>
      <c r="F8" s="112"/>
      <c r="J8" s="161"/>
      <c r="K8" s="112"/>
      <c r="L8" s="160" t="s">
        <v>152</v>
      </c>
      <c r="M8" s="160"/>
      <c r="N8" s="160"/>
      <c r="P8" s="112" t="s">
        <v>139</v>
      </c>
      <c r="Q8" s="112"/>
      <c r="R8" s="112"/>
      <c r="T8" s="112" t="s">
        <v>146</v>
      </c>
      <c r="V8" s="112" t="s">
        <v>84</v>
      </c>
      <c r="W8" s="112"/>
      <c r="X8" s="112" t="s">
        <v>85</v>
      </c>
      <c r="Y8" s="112"/>
    </row>
    <row r="9" spans="1:26" ht="19.5" customHeight="1">
      <c r="A9" s="117"/>
      <c r="D9" s="112" t="s">
        <v>26</v>
      </c>
      <c r="F9" s="112" t="s">
        <v>106</v>
      </c>
      <c r="H9" s="112" t="s">
        <v>56</v>
      </c>
      <c r="I9" s="112"/>
      <c r="J9" s="161"/>
      <c r="K9" s="112"/>
      <c r="L9" s="160" t="s">
        <v>48</v>
      </c>
      <c r="M9" s="160"/>
      <c r="N9" s="160" t="s">
        <v>215</v>
      </c>
      <c r="P9" s="112" t="s">
        <v>153</v>
      </c>
      <c r="Q9" s="112"/>
      <c r="R9" s="112" t="s">
        <v>140</v>
      </c>
      <c r="T9" s="112" t="s">
        <v>147</v>
      </c>
      <c r="V9" s="112" t="s">
        <v>86</v>
      </c>
      <c r="W9" s="107"/>
      <c r="X9" s="112" t="s">
        <v>60</v>
      </c>
      <c r="Y9" s="112"/>
      <c r="Z9" s="112" t="s">
        <v>28</v>
      </c>
    </row>
    <row r="10" spans="1:26" ht="19.5" customHeight="1">
      <c r="A10" s="117"/>
      <c r="B10" s="146" t="s">
        <v>9</v>
      </c>
      <c r="C10" s="107"/>
      <c r="D10" s="112" t="s">
        <v>57</v>
      </c>
      <c r="F10" s="112" t="s">
        <v>105</v>
      </c>
      <c r="H10" s="112" t="s">
        <v>41</v>
      </c>
      <c r="I10" s="112"/>
      <c r="J10" s="112" t="s">
        <v>39</v>
      </c>
      <c r="K10" s="112"/>
      <c r="L10" s="160" t="s">
        <v>142</v>
      </c>
      <c r="M10" s="160"/>
      <c r="N10" s="160" t="s">
        <v>41</v>
      </c>
      <c r="P10" s="112" t="s">
        <v>41</v>
      </c>
      <c r="Q10" s="112"/>
      <c r="R10" s="112" t="s">
        <v>41</v>
      </c>
      <c r="T10" s="112" t="s">
        <v>148</v>
      </c>
      <c r="V10" s="112" t="s">
        <v>231</v>
      </c>
      <c r="W10" s="112"/>
      <c r="X10" s="112" t="s">
        <v>48</v>
      </c>
      <c r="Y10" s="112"/>
      <c r="Z10" s="112" t="s">
        <v>40</v>
      </c>
    </row>
    <row r="11" spans="1:26" ht="19.5" customHeight="1">
      <c r="A11" s="117"/>
      <c r="D11" s="183" t="s">
        <v>93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19.5" customHeight="1">
      <c r="A12" s="119" t="s">
        <v>244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</row>
    <row r="13" spans="1:26" ht="19.5" customHeight="1">
      <c r="A13" s="119" t="s">
        <v>220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3595763</v>
      </c>
      <c r="K13" s="118"/>
      <c r="L13" s="12">
        <v>-81935</v>
      </c>
      <c r="M13" s="12"/>
      <c r="N13" s="12">
        <v>-11</v>
      </c>
      <c r="O13" s="118"/>
      <c r="P13" s="12">
        <v>143078</v>
      </c>
      <c r="Q13" s="118"/>
      <c r="R13" s="12">
        <v>18865</v>
      </c>
      <c r="S13" s="118"/>
      <c r="T13" s="12">
        <v>79997</v>
      </c>
      <c r="U13" s="118"/>
      <c r="V13" s="12">
        <v>10984365</v>
      </c>
      <c r="W13" s="118"/>
      <c r="X13" s="12">
        <v>3753336</v>
      </c>
      <c r="Y13" s="120"/>
      <c r="Z13" s="12">
        <v>14737701</v>
      </c>
    </row>
    <row r="14" spans="1:26" ht="13" customHeight="1">
      <c r="A14" s="119"/>
      <c r="D14" s="43"/>
      <c r="E14" s="43"/>
      <c r="F14" s="43"/>
      <c r="G14" s="43"/>
      <c r="H14" s="43"/>
      <c r="I14" s="118"/>
      <c r="J14" s="43"/>
      <c r="K14" s="118"/>
      <c r="L14" s="43"/>
      <c r="M14" s="43"/>
      <c r="N14" s="43"/>
      <c r="O14" s="118"/>
      <c r="P14" s="43"/>
      <c r="Q14" s="118"/>
      <c r="R14" s="43"/>
      <c r="S14" s="118"/>
      <c r="T14" s="43"/>
      <c r="U14" s="118"/>
      <c r="V14" s="43"/>
      <c r="W14" s="118"/>
      <c r="X14" s="43"/>
      <c r="Y14" s="120"/>
      <c r="Z14" s="43"/>
    </row>
    <row r="15" spans="1:26" ht="19.5" customHeight="1">
      <c r="A15" s="119" t="s">
        <v>107</v>
      </c>
      <c r="D15" s="118"/>
      <c r="E15" s="120"/>
      <c r="F15" s="118"/>
      <c r="G15" s="120"/>
      <c r="H15" s="118"/>
      <c r="I15" s="118"/>
      <c r="J15" s="118"/>
      <c r="K15" s="120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19.399999999999999" customHeight="1">
      <c r="A16" s="55" t="s">
        <v>206</v>
      </c>
      <c r="B16" s="107"/>
      <c r="C16" s="107"/>
      <c r="D16" s="20"/>
      <c r="E16" s="20"/>
      <c r="F16" s="20"/>
      <c r="G16" s="20"/>
      <c r="H16" s="20"/>
      <c r="I16" s="20"/>
      <c r="J16" s="20"/>
      <c r="K16" s="118"/>
      <c r="L16" s="20"/>
      <c r="M16" s="20"/>
      <c r="N16" s="20"/>
      <c r="O16" s="118"/>
      <c r="P16" s="20"/>
      <c r="Q16" s="118"/>
      <c r="R16" s="1"/>
      <c r="S16" s="118"/>
      <c r="T16" s="48"/>
      <c r="U16" s="118"/>
      <c r="V16" s="20"/>
      <c r="W16" s="118"/>
      <c r="X16" s="1"/>
      <c r="Y16" s="118"/>
      <c r="Z16" s="1"/>
    </row>
    <row r="17" spans="1:26" ht="19.5" customHeight="1">
      <c r="A17" t="s">
        <v>201</v>
      </c>
      <c r="B17" s="107">
        <v>9</v>
      </c>
      <c r="C17" s="107"/>
      <c r="D17" s="34">
        <v>0</v>
      </c>
      <c r="E17" s="14"/>
      <c r="F17" s="34">
        <v>0</v>
      </c>
      <c r="G17" s="14"/>
      <c r="H17" s="34">
        <v>0</v>
      </c>
      <c r="I17" s="14"/>
      <c r="J17" s="34">
        <v>-172073</v>
      </c>
      <c r="K17" s="120"/>
      <c r="L17" s="34">
        <v>0</v>
      </c>
      <c r="M17" s="14"/>
      <c r="N17" s="14">
        <v>0</v>
      </c>
      <c r="O17" s="120"/>
      <c r="P17" s="53">
        <v>0</v>
      </c>
      <c r="Q17" s="120"/>
      <c r="R17" s="53">
        <v>0</v>
      </c>
      <c r="S17" s="120"/>
      <c r="T17" s="48">
        <v>0</v>
      </c>
      <c r="U17" s="162"/>
      <c r="V17" s="48">
        <v>-172073</v>
      </c>
      <c r="W17" s="162"/>
      <c r="X17" s="48">
        <v>-22389</v>
      </c>
      <c r="Y17" s="162"/>
      <c r="Z17" s="48">
        <v>-194462</v>
      </c>
    </row>
    <row r="18" spans="1:26" s="113" customFormat="1" ht="19.399999999999999" customHeight="1">
      <c r="A18" s="113" t="s">
        <v>211</v>
      </c>
      <c r="B18" s="130"/>
      <c r="C18" s="130"/>
      <c r="D18" s="67">
        <f>SUM(D17)</f>
        <v>0</v>
      </c>
      <c r="E18" s="12"/>
      <c r="F18" s="67">
        <f>SUM(F17)</f>
        <v>0</v>
      </c>
      <c r="G18" s="12"/>
      <c r="H18" s="67">
        <f>SUM(H17)</f>
        <v>0</v>
      </c>
      <c r="I18" s="12"/>
      <c r="J18" s="67">
        <f>SUM(J17)</f>
        <v>-172073</v>
      </c>
      <c r="K18" s="118"/>
      <c r="L18" s="67">
        <f>SUM(L17)</f>
        <v>0</v>
      </c>
      <c r="M18" s="12"/>
      <c r="N18" s="15">
        <f>SUM(N17)</f>
        <v>0</v>
      </c>
      <c r="O18" s="118"/>
      <c r="P18" s="2">
        <f>SUM(P17)</f>
        <v>0</v>
      </c>
      <c r="Q18" s="118"/>
      <c r="R18" s="2">
        <f>SUM(R17)</f>
        <v>0</v>
      </c>
      <c r="S18" s="118"/>
      <c r="T18" s="15">
        <f>SUM(T17)</f>
        <v>0</v>
      </c>
      <c r="U18" s="118"/>
      <c r="V18" s="15">
        <f>SUM(V17)</f>
        <v>-172073</v>
      </c>
      <c r="W18" s="118"/>
      <c r="X18" s="15">
        <f>SUM(X17)</f>
        <v>-22389</v>
      </c>
      <c r="Y18" s="120"/>
      <c r="Z18" s="15">
        <f>SUM(Z17)</f>
        <v>-194462</v>
      </c>
    </row>
    <row r="19" spans="1:26" ht="19.5" customHeight="1">
      <c r="A19" s="114" t="s">
        <v>212</v>
      </c>
      <c r="B19" s="107"/>
      <c r="C19" s="107"/>
      <c r="D19" s="20"/>
      <c r="E19" s="20"/>
      <c r="F19" s="20"/>
      <c r="G19" s="20"/>
      <c r="H19" s="20"/>
      <c r="I19" s="20"/>
      <c r="J19" s="20"/>
      <c r="K19" s="118"/>
      <c r="L19" s="20"/>
      <c r="M19" s="20"/>
      <c r="N19" s="20"/>
      <c r="O19" s="118"/>
      <c r="P19" s="1"/>
      <c r="Q19" s="118"/>
      <c r="R19" s="1"/>
      <c r="S19" s="118"/>
      <c r="T19" s="118"/>
      <c r="U19" s="118"/>
      <c r="V19" s="1"/>
      <c r="W19" s="118"/>
      <c r="X19" s="1"/>
      <c r="Y19" s="118"/>
      <c r="Z19" s="1"/>
    </row>
    <row r="20" spans="1:26" ht="19.5" customHeight="1">
      <c r="A20" t="s">
        <v>216</v>
      </c>
      <c r="B20" s="107"/>
      <c r="C20" s="107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20"/>
      <c r="L20" s="14">
        <v>0</v>
      </c>
      <c r="M20" s="14"/>
      <c r="N20" s="14">
        <v>0</v>
      </c>
      <c r="O20" s="120"/>
      <c r="P20" s="14">
        <v>0</v>
      </c>
      <c r="Q20" s="120"/>
      <c r="R20" s="14">
        <v>0</v>
      </c>
      <c r="S20" s="120"/>
      <c r="T20" s="104">
        <v>0</v>
      </c>
      <c r="U20" s="120"/>
      <c r="V20" s="104">
        <v>0</v>
      </c>
      <c r="W20" s="162"/>
      <c r="X20" s="48">
        <v>3000</v>
      </c>
      <c r="Y20" s="162"/>
      <c r="Z20" s="48">
        <v>3000</v>
      </c>
    </row>
    <row r="21" spans="1:26" ht="19.5" customHeight="1">
      <c r="A21" s="113" t="s">
        <v>213</v>
      </c>
      <c r="B21" s="107"/>
      <c r="C21" s="107"/>
      <c r="D21" s="15">
        <f>SUM(D20:D20)</f>
        <v>0</v>
      </c>
      <c r="E21" s="20"/>
      <c r="F21" s="15">
        <f>SUM(F20:F20)</f>
        <v>0</v>
      </c>
      <c r="G21" s="20"/>
      <c r="H21" s="15">
        <f>SUM(H20:H20)</f>
        <v>0</v>
      </c>
      <c r="I21" s="20"/>
      <c r="J21" s="15">
        <f>SUM(J20:J20)</f>
        <v>0</v>
      </c>
      <c r="K21" s="118"/>
      <c r="L21" s="15">
        <f>SUM(L20:L20)</f>
        <v>0</v>
      </c>
      <c r="M21" s="12"/>
      <c r="N21" s="15">
        <f>SUM(N20:N20)</f>
        <v>0</v>
      </c>
      <c r="O21" s="118"/>
      <c r="P21" s="15">
        <f>SUM(P20:P20)</f>
        <v>0</v>
      </c>
      <c r="Q21" s="118"/>
      <c r="R21" s="15">
        <f>SUM(R20:R20)</f>
        <v>0</v>
      </c>
      <c r="S21" s="118"/>
      <c r="T21" s="15">
        <f>SUM(T20:T20)</f>
        <v>0</v>
      </c>
      <c r="U21" s="118"/>
      <c r="V21" s="15">
        <f>SUM(V20:V20)</f>
        <v>0</v>
      </c>
      <c r="W21" s="120"/>
      <c r="X21" s="15">
        <f>SUM(X20:X20)</f>
        <v>3000</v>
      </c>
      <c r="Y21" s="120"/>
      <c r="Z21" s="15">
        <f>SUM(Z20:Z20)</f>
        <v>3000</v>
      </c>
    </row>
    <row r="22" spans="1:26" ht="19.399999999999999" customHeight="1">
      <c r="A22" s="49" t="s">
        <v>109</v>
      </c>
      <c r="B22" s="130"/>
      <c r="C22" s="130"/>
      <c r="D22" s="2">
        <f>SUM(D16:D17)</f>
        <v>0</v>
      </c>
      <c r="E22" s="156"/>
      <c r="F22" s="2">
        <f>SUM(F16:F17)</f>
        <v>0</v>
      </c>
      <c r="G22" s="156"/>
      <c r="H22" s="2">
        <f>SUM(H16:H17)</f>
        <v>0</v>
      </c>
      <c r="I22" s="163"/>
      <c r="J22" s="2">
        <f>SUM(J18+J21)</f>
        <v>-172073</v>
      </c>
      <c r="K22" s="118"/>
      <c r="L22" s="15">
        <f>SUM(L21:L21)</f>
        <v>0</v>
      </c>
      <c r="M22" s="10"/>
      <c r="N22" s="15">
        <f>SUM(N21:N21)</f>
        <v>0</v>
      </c>
      <c r="O22" s="118"/>
      <c r="P22" s="2">
        <f>SUM(P18+P21)</f>
        <v>0</v>
      </c>
      <c r="Q22" s="118"/>
      <c r="R22" s="2">
        <f>SUM(R18+R21)</f>
        <v>0</v>
      </c>
      <c r="S22" s="118"/>
      <c r="T22" s="2">
        <f>SUM(T18+T21)</f>
        <v>0</v>
      </c>
      <c r="U22" s="118"/>
      <c r="V22" s="50">
        <f>SUM(V21,V18)</f>
        <v>-172073</v>
      </c>
      <c r="W22" s="118"/>
      <c r="X22" s="50">
        <f>SUM(X21,X18)</f>
        <v>-19389</v>
      </c>
      <c r="Y22" s="118"/>
      <c r="Z22" s="50">
        <f>SUM(Z21,Z18)</f>
        <v>-191462</v>
      </c>
    </row>
    <row r="23" spans="1:26" ht="13" customHeight="1">
      <c r="B23" s="112"/>
      <c r="C23" s="112"/>
      <c r="D23" s="116"/>
      <c r="E23" s="116"/>
      <c r="F23" s="148"/>
      <c r="G23" s="116"/>
      <c r="H23" s="148"/>
      <c r="I23" s="148"/>
      <c r="J23" s="148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19.5" customHeight="1">
      <c r="A24" s="119" t="s">
        <v>96</v>
      </c>
      <c r="B24" s="107"/>
      <c r="C24" s="107"/>
      <c r="D24" s="1"/>
      <c r="E24" s="120"/>
      <c r="F24" s="1"/>
      <c r="G24" s="120"/>
      <c r="H24" s="1"/>
      <c r="I24" s="1"/>
      <c r="J24" s="116"/>
      <c r="K24" s="120"/>
      <c r="L24" s="120"/>
      <c r="M24" s="120"/>
      <c r="N24" s="120"/>
      <c r="O24" s="1"/>
      <c r="P24" s="120"/>
      <c r="Q24" s="120"/>
      <c r="R24" s="29"/>
      <c r="S24" s="1"/>
      <c r="T24" s="29"/>
      <c r="U24" s="1"/>
      <c r="V24" s="120"/>
      <c r="W24" s="120"/>
      <c r="X24" s="29"/>
      <c r="Y24" s="120"/>
      <c r="Z24" s="116"/>
    </row>
    <row r="25" spans="1:26" ht="19.5" customHeight="1">
      <c r="A25" s="51" t="s">
        <v>189</v>
      </c>
      <c r="B25" s="107"/>
      <c r="C25" s="107"/>
      <c r="D25" s="14">
        <v>0</v>
      </c>
      <c r="E25" s="14"/>
      <c r="F25" s="14">
        <v>0</v>
      </c>
      <c r="G25" s="14"/>
      <c r="H25" s="14">
        <v>0</v>
      </c>
      <c r="I25" s="54"/>
      <c r="J25" s="54">
        <v>26125</v>
      </c>
      <c r="K25" s="120"/>
      <c r="L25" s="14">
        <v>0</v>
      </c>
      <c r="M25" s="14"/>
      <c r="N25" s="14">
        <v>0</v>
      </c>
      <c r="O25" s="120"/>
      <c r="P25" s="54">
        <v>0</v>
      </c>
      <c r="Q25" s="163"/>
      <c r="R25" s="14">
        <v>0</v>
      </c>
      <c r="S25" s="120"/>
      <c r="T25" s="14">
        <v>0</v>
      </c>
      <c r="U25" s="120"/>
      <c r="V25" s="14">
        <v>26125</v>
      </c>
      <c r="W25" s="162"/>
      <c r="X25" s="48">
        <v>181776</v>
      </c>
      <c r="Y25" s="162"/>
      <c r="Z25" s="48">
        <v>207901</v>
      </c>
    </row>
    <row r="26" spans="1:26" ht="19.5" customHeight="1">
      <c r="A26" s="51" t="s">
        <v>218</v>
      </c>
      <c r="B26" s="107"/>
      <c r="C26" s="107"/>
      <c r="D26" s="34">
        <v>0</v>
      </c>
      <c r="E26" s="14"/>
      <c r="F26" s="34">
        <v>0</v>
      </c>
      <c r="G26" s="14"/>
      <c r="H26" s="34">
        <v>0</v>
      </c>
      <c r="I26" s="54"/>
      <c r="J26" s="53">
        <v>0</v>
      </c>
      <c r="K26" s="120"/>
      <c r="L26" s="34">
        <v>0</v>
      </c>
      <c r="M26" s="14"/>
      <c r="N26" s="54">
        <v>71</v>
      </c>
      <c r="O26" s="120"/>
      <c r="P26" s="54">
        <v>-26106</v>
      </c>
      <c r="Q26" s="163"/>
      <c r="R26" s="34">
        <v>0</v>
      </c>
      <c r="S26" s="120"/>
      <c r="T26" s="14">
        <v>-26035</v>
      </c>
      <c r="U26" s="120"/>
      <c r="V26" s="14">
        <v>-26035</v>
      </c>
      <c r="W26" s="162"/>
      <c r="X26" s="48">
        <v>-26052</v>
      </c>
      <c r="Y26" s="162"/>
      <c r="Z26" s="48">
        <v>-52087</v>
      </c>
    </row>
    <row r="27" spans="1:26" ht="19.5" customHeight="1">
      <c r="A27" s="119" t="s">
        <v>149</v>
      </c>
      <c r="B27" s="107"/>
      <c r="C27" s="107"/>
      <c r="D27" s="9">
        <f>SUM(D25:D26)</f>
        <v>0</v>
      </c>
      <c r="E27" s="43"/>
      <c r="F27" s="9">
        <f>SUM(F25:F26)</f>
        <v>0</v>
      </c>
      <c r="G27" s="43"/>
      <c r="H27" s="9">
        <f>SUM(H25:H26)</f>
        <v>0</v>
      </c>
      <c r="I27" s="43"/>
      <c r="J27" s="9">
        <f>SUM(J25:J26)</f>
        <v>26125</v>
      </c>
      <c r="K27" s="118"/>
      <c r="L27" s="9">
        <f>SUM(L25:L26)</f>
        <v>0</v>
      </c>
      <c r="M27" s="10"/>
      <c r="N27" s="9">
        <f>SUM(N25:N26)</f>
        <v>71</v>
      </c>
      <c r="O27" s="118"/>
      <c r="P27" s="9">
        <f>SUM(P25:P26)</f>
        <v>-26106</v>
      </c>
      <c r="Q27" s="1"/>
      <c r="R27" s="9">
        <f>SUM(R25:R26)</f>
        <v>0</v>
      </c>
      <c r="S27" s="118"/>
      <c r="T27" s="9">
        <f>SUM(T25:T26)</f>
        <v>-26035</v>
      </c>
      <c r="U27" s="118"/>
      <c r="V27" s="9">
        <f>SUM(V25:V26)</f>
        <v>90</v>
      </c>
      <c r="W27" s="1"/>
      <c r="X27" s="9">
        <f>SUM(X25:X26)</f>
        <v>155724</v>
      </c>
      <c r="Y27" s="118"/>
      <c r="Z27" s="9">
        <f>SUM(V27:X27)</f>
        <v>155814</v>
      </c>
    </row>
    <row r="28" spans="1:26" ht="13" customHeight="1">
      <c r="A28" s="119"/>
      <c r="B28" s="107"/>
      <c r="C28" s="107"/>
      <c r="D28" s="52"/>
      <c r="E28" s="43"/>
      <c r="F28" s="52"/>
      <c r="G28" s="43"/>
      <c r="H28" s="52"/>
      <c r="I28" s="43"/>
      <c r="J28" s="52"/>
      <c r="K28" s="118"/>
      <c r="L28" s="52"/>
      <c r="M28" s="10"/>
      <c r="N28" s="10"/>
      <c r="O28" s="118"/>
      <c r="P28" s="52"/>
      <c r="Q28" s="1"/>
      <c r="R28" s="52"/>
      <c r="S28" s="118"/>
      <c r="T28" s="52"/>
      <c r="U28" s="118"/>
      <c r="V28" s="52"/>
      <c r="W28" s="1"/>
      <c r="X28" s="52"/>
      <c r="Y28" s="118"/>
      <c r="Z28" s="52"/>
    </row>
    <row r="29" spans="1:26" ht="19.5" customHeight="1" thickBot="1">
      <c r="A29" s="119" t="s">
        <v>245</v>
      </c>
      <c r="B29" s="107"/>
      <c r="C29" s="107"/>
      <c r="D29" s="158">
        <f>SUM(D13,D22,D27)</f>
        <v>1911927</v>
      </c>
      <c r="E29" s="43"/>
      <c r="F29" s="158">
        <f>SUM(F13,F22,F27)</f>
        <v>5063196</v>
      </c>
      <c r="G29" s="43"/>
      <c r="H29" s="158">
        <f>SUM(H13,H22,H27)</f>
        <v>333482</v>
      </c>
      <c r="I29" s="43"/>
      <c r="J29" s="158">
        <f>SUM(J13,J22,J27)</f>
        <v>3449815</v>
      </c>
      <c r="K29" s="43"/>
      <c r="L29" s="158">
        <f>SUM(L13,L22,L27)</f>
        <v>-81935</v>
      </c>
      <c r="M29" s="118"/>
      <c r="N29" s="158">
        <f>SUM(N13,N22,N27)</f>
        <v>60</v>
      </c>
      <c r="O29" s="43"/>
      <c r="P29" s="158">
        <f>SUM(P13,P22,P27)</f>
        <v>116972</v>
      </c>
      <c r="Q29" s="43"/>
      <c r="R29" s="158">
        <f>SUM(R13,R22,R27)</f>
        <v>18865</v>
      </c>
      <c r="S29" s="43"/>
      <c r="T29" s="158">
        <f>SUM(T13,T22,T27)</f>
        <v>53962</v>
      </c>
      <c r="U29" s="43"/>
      <c r="V29" s="158">
        <f>SUM(V13,V22,V27)</f>
        <v>10812382</v>
      </c>
      <c r="W29" s="43"/>
      <c r="X29" s="158">
        <f>SUM(X13,X22,X27)</f>
        <v>3889671</v>
      </c>
      <c r="Y29" s="43"/>
      <c r="Z29" s="158">
        <f>SUM(Z13,Z22,Z27)</f>
        <v>14702053</v>
      </c>
    </row>
    <row r="30" spans="1:26" ht="19.5" customHeight="1" thickTop="1"/>
  </sheetData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M47"/>
  <sheetViews>
    <sheetView showGridLines="0" view="pageBreakPreview" zoomScaleNormal="80" zoomScaleSheetLayoutView="100" workbookViewId="0">
      <selection activeCell="Q43" sqref="Q43:Q44"/>
    </sheetView>
  </sheetViews>
  <sheetFormatPr defaultColWidth="9.1796875" defaultRowHeight="20.25" customHeight="1"/>
  <cols>
    <col min="1" max="1" width="53.26953125" customWidth="1"/>
    <col min="2" max="2" width="0.90625" customWidth="1"/>
    <col min="3" max="3" width="5.1796875" customWidth="1"/>
    <col min="4" max="4" width="1.1796875" customWidth="1"/>
    <col min="5" max="5" width="18" customWidth="1"/>
    <col min="6" max="6" width="1.1796875" customWidth="1"/>
    <col min="7" max="7" width="16.81640625" style="113" customWidth="1"/>
    <col min="8" max="8" width="1.1796875" customWidth="1"/>
    <col min="9" max="9" width="15.453125" style="113" customWidth="1"/>
    <col min="10" max="10" width="1.1796875" customWidth="1"/>
    <col min="11" max="11" width="17.1796875" customWidth="1"/>
    <col min="12" max="12" width="1.1796875" customWidth="1"/>
    <col min="13" max="13" width="15.453125" customWidth="1"/>
  </cols>
  <sheetData>
    <row r="1" spans="1:13" ht="20.25" customHeight="1">
      <c r="A1" s="106" t="s">
        <v>35</v>
      </c>
    </row>
    <row r="2" spans="1:13" ht="20.25" customHeight="1">
      <c r="A2" s="190" t="s">
        <v>112</v>
      </c>
      <c r="B2" s="190"/>
      <c r="C2" s="190"/>
      <c r="D2" s="190"/>
      <c r="E2" s="190"/>
      <c r="F2" s="190"/>
      <c r="H2" s="119"/>
    </row>
    <row r="3" spans="1:13" ht="20.25" customHeight="1">
      <c r="A3" s="113"/>
    </row>
    <row r="4" spans="1:13" ht="20.25" customHeight="1">
      <c r="A4" s="119"/>
      <c r="B4" s="144"/>
      <c r="C4" s="113"/>
      <c r="D4" s="144"/>
      <c r="E4" s="192" t="s">
        <v>87</v>
      </c>
      <c r="F4" s="192"/>
      <c r="G4" s="192"/>
      <c r="H4" s="192"/>
      <c r="I4" s="192"/>
      <c r="J4" s="192"/>
      <c r="K4" s="192"/>
      <c r="L4" s="192"/>
      <c r="M4" s="192"/>
    </row>
    <row r="5" spans="1:13" ht="20.25" customHeight="1">
      <c r="A5" s="119"/>
      <c r="E5" s="112" t="s">
        <v>55</v>
      </c>
      <c r="F5" s="145"/>
      <c r="G5" s="112"/>
      <c r="H5" s="112"/>
      <c r="I5" s="191" t="s">
        <v>38</v>
      </c>
      <c r="J5" s="191"/>
      <c r="K5" s="191"/>
      <c r="M5" s="112"/>
    </row>
    <row r="6" spans="1:13" ht="20.25" customHeight="1">
      <c r="A6" s="119"/>
      <c r="E6" s="112" t="s">
        <v>26</v>
      </c>
      <c r="G6" s="112" t="s">
        <v>106</v>
      </c>
      <c r="H6" s="112"/>
      <c r="I6" s="112" t="s">
        <v>56</v>
      </c>
      <c r="J6" s="112"/>
      <c r="K6" s="112"/>
      <c r="M6" s="112" t="s">
        <v>28</v>
      </c>
    </row>
    <row r="7" spans="1:13" ht="20.25" customHeight="1">
      <c r="A7" s="119"/>
      <c r="C7" s="146" t="s">
        <v>9</v>
      </c>
      <c r="E7" s="112" t="s">
        <v>57</v>
      </c>
      <c r="G7" s="112" t="s">
        <v>105</v>
      </c>
      <c r="H7" s="112"/>
      <c r="I7" s="112" t="s">
        <v>41</v>
      </c>
      <c r="J7" s="112"/>
      <c r="K7" s="112" t="s">
        <v>39</v>
      </c>
      <c r="M7" s="112" t="s">
        <v>40</v>
      </c>
    </row>
    <row r="8" spans="1:13" ht="20.25" customHeight="1">
      <c r="A8" s="119"/>
      <c r="B8" s="124"/>
      <c r="D8" s="124"/>
      <c r="E8" s="183" t="s">
        <v>93</v>
      </c>
      <c r="F8" s="183"/>
      <c r="G8" s="183"/>
      <c r="H8" s="183"/>
      <c r="I8" s="183"/>
      <c r="J8" s="183"/>
      <c r="K8" s="183"/>
      <c r="L8" s="183"/>
      <c r="M8" s="183"/>
    </row>
    <row r="9" spans="1:13" ht="20.25" customHeight="1">
      <c r="A9" s="119" t="s">
        <v>239</v>
      </c>
      <c r="B9" s="122"/>
      <c r="D9" s="122"/>
      <c r="E9" s="123"/>
      <c r="F9" s="122"/>
      <c r="G9" s="123"/>
      <c r="H9" s="123"/>
      <c r="I9" s="123"/>
      <c r="K9" s="123"/>
      <c r="L9" s="6"/>
      <c r="M9" s="6"/>
    </row>
    <row r="10" spans="1:13" ht="20.25" customHeight="1">
      <c r="A10" s="119" t="s">
        <v>180</v>
      </c>
      <c r="B10" s="147"/>
      <c r="C10" s="107"/>
      <c r="D10" s="147"/>
      <c r="E10" s="148">
        <v>1911927</v>
      </c>
      <c r="F10" s="7"/>
      <c r="G10" s="148">
        <v>5063196</v>
      </c>
      <c r="H10" s="59"/>
      <c r="I10" s="148">
        <v>331000</v>
      </c>
      <c r="J10" s="59"/>
      <c r="K10" s="148">
        <v>2521984</v>
      </c>
      <c r="L10" s="5"/>
      <c r="M10" s="5">
        <v>9828107</v>
      </c>
    </row>
    <row r="11" spans="1:13" s="152" customFormat="1" ht="13" customHeight="1">
      <c r="A11" s="149"/>
      <c r="B11" s="150"/>
      <c r="C11" s="146"/>
      <c r="D11" s="150"/>
      <c r="E11" s="10"/>
      <c r="F11" s="151"/>
      <c r="G11" s="10"/>
      <c r="H11" s="151"/>
      <c r="I11" s="10"/>
      <c r="J11" s="151"/>
      <c r="K11" s="10"/>
      <c r="L11" s="151"/>
      <c r="M11" s="10"/>
    </row>
    <row r="12" spans="1:13" ht="20.25" customHeight="1">
      <c r="A12" s="119" t="s">
        <v>107</v>
      </c>
      <c r="B12" s="147"/>
      <c r="C12" s="107"/>
      <c r="D12" s="147"/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20.25" customHeight="1">
      <c r="A13" s="114" t="s">
        <v>206</v>
      </c>
      <c r="B13" s="147"/>
      <c r="C13" s="107"/>
      <c r="D13" s="147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 ht="20.25" customHeight="1">
      <c r="A14" t="s">
        <v>203</v>
      </c>
      <c r="B14" s="147"/>
      <c r="C14" s="153">
        <v>9</v>
      </c>
      <c r="D14" s="147"/>
      <c r="E14" s="105">
        <v>0</v>
      </c>
      <c r="F14" s="154"/>
      <c r="G14" s="105">
        <v>0</v>
      </c>
      <c r="H14" s="154"/>
      <c r="I14" s="105">
        <v>0</v>
      </c>
      <c r="J14" s="147"/>
      <c r="K14" s="3">
        <v>-172073</v>
      </c>
      <c r="L14" s="1"/>
      <c r="M14" s="3">
        <v>-172073</v>
      </c>
    </row>
    <row r="15" spans="1:13" ht="20.25" customHeight="1">
      <c r="A15" s="113" t="s">
        <v>109</v>
      </c>
      <c r="B15" s="147"/>
      <c r="C15" s="107"/>
      <c r="D15" s="147"/>
      <c r="E15" s="8">
        <v>0</v>
      </c>
      <c r="F15" s="148"/>
      <c r="G15" s="8">
        <v>0</v>
      </c>
      <c r="H15" s="148"/>
      <c r="I15" s="8">
        <v>0</v>
      </c>
      <c r="J15" s="148"/>
      <c r="K15" s="8">
        <f>K14</f>
        <v>-172073</v>
      </c>
      <c r="L15" s="148"/>
      <c r="M15" s="8">
        <f>M14</f>
        <v>-172073</v>
      </c>
    </row>
    <row r="16" spans="1:13" s="152" customFormat="1" ht="13" customHeight="1">
      <c r="A16" s="149"/>
      <c r="B16" s="150"/>
      <c r="C16" s="146"/>
      <c r="D16" s="150"/>
      <c r="E16" s="10"/>
      <c r="F16" s="151"/>
      <c r="G16" s="10"/>
      <c r="H16" s="151"/>
      <c r="I16" s="10"/>
      <c r="J16" s="151"/>
      <c r="K16" s="10"/>
      <c r="L16" s="151"/>
      <c r="M16" s="10"/>
    </row>
    <row r="17" spans="1:13" ht="20.25" customHeight="1">
      <c r="A17" s="119" t="s">
        <v>96</v>
      </c>
      <c r="B17" s="155"/>
      <c r="C17" s="107"/>
      <c r="D17" s="155"/>
      <c r="E17" s="156"/>
      <c r="F17" s="156"/>
      <c r="G17" s="156"/>
      <c r="H17" s="156"/>
      <c r="I17" s="156"/>
      <c r="J17" s="156"/>
      <c r="K17" s="118"/>
      <c r="L17" s="118"/>
      <c r="M17" s="116"/>
    </row>
    <row r="18" spans="1:13" ht="20.25" customHeight="1">
      <c r="A18" s="117" t="s">
        <v>189</v>
      </c>
      <c r="B18" s="155"/>
      <c r="C18" s="107"/>
      <c r="D18" s="155"/>
      <c r="E18" s="47">
        <v>0</v>
      </c>
      <c r="F18" s="60"/>
      <c r="G18" s="47">
        <v>0</v>
      </c>
      <c r="H18" s="60"/>
      <c r="I18" s="47">
        <v>0</v>
      </c>
      <c r="J18" s="32"/>
      <c r="K18" s="29">
        <v>66508</v>
      </c>
      <c r="L18" s="29"/>
      <c r="M18" s="29">
        <v>66508</v>
      </c>
    </row>
    <row r="19" spans="1:13" ht="20.25" customHeight="1">
      <c r="A19" s="117" t="s">
        <v>116</v>
      </c>
      <c r="B19" s="155"/>
      <c r="C19" s="107"/>
      <c r="D19" s="155"/>
      <c r="E19" s="61">
        <v>0</v>
      </c>
      <c r="F19" s="46"/>
      <c r="G19" s="61">
        <v>0</v>
      </c>
      <c r="H19" s="46"/>
      <c r="I19" s="61">
        <v>0</v>
      </c>
      <c r="J19" s="148"/>
      <c r="K19" s="62">
        <v>0</v>
      </c>
      <c r="L19" s="63"/>
      <c r="M19" s="62">
        <v>0</v>
      </c>
    </row>
    <row r="20" spans="1:13" ht="20.25" customHeight="1">
      <c r="A20" s="119" t="s">
        <v>94</v>
      </c>
      <c r="B20" s="155"/>
      <c r="C20" s="107"/>
      <c r="D20" s="155"/>
      <c r="E20" s="64">
        <f>SUM(E18:E19)</f>
        <v>0</v>
      </c>
      <c r="F20" s="65"/>
      <c r="G20" s="64">
        <f>SUM(G18:G19)</f>
        <v>0</v>
      </c>
      <c r="H20" s="65"/>
      <c r="I20" s="66">
        <f>SUM(I18:I19)</f>
        <v>0</v>
      </c>
      <c r="J20" s="148"/>
      <c r="K20" s="2">
        <f>SUM(K18:K19)</f>
        <v>66508</v>
      </c>
      <c r="L20" s="148"/>
      <c r="M20" s="157">
        <f>SUM(M18:M19)</f>
        <v>66508</v>
      </c>
    </row>
    <row r="21" spans="1:13" s="152" customFormat="1" ht="13" customHeight="1">
      <c r="A21" s="149"/>
      <c r="B21" s="150"/>
      <c r="C21" s="146"/>
      <c r="D21" s="150"/>
      <c r="E21" s="10"/>
      <c r="F21" s="151"/>
      <c r="G21" s="10"/>
      <c r="H21" s="151"/>
      <c r="I21" s="32"/>
      <c r="J21" s="151"/>
      <c r="K21" s="10"/>
      <c r="L21" s="151"/>
      <c r="M21" s="10"/>
    </row>
    <row r="22" spans="1:13" ht="20.25" customHeight="1" thickBot="1">
      <c r="A22" s="113" t="s">
        <v>243</v>
      </c>
      <c r="B22" s="147">
        <f>SUM(B10:B21)</f>
        <v>0</v>
      </c>
      <c r="C22" s="147"/>
      <c r="D22" s="147">
        <f>SUM(D10:D21)</f>
        <v>0</v>
      </c>
      <c r="E22" s="158">
        <f>E10+E15+E20</f>
        <v>1911927</v>
      </c>
      <c r="F22" s="148"/>
      <c r="G22" s="158">
        <f>G10+G15+G20</f>
        <v>5063196</v>
      </c>
      <c r="H22" s="148"/>
      <c r="I22" s="158">
        <f>I10+I15+I20</f>
        <v>331000</v>
      </c>
      <c r="J22" s="148"/>
      <c r="K22" s="158">
        <f>K10+K15+K20</f>
        <v>2416419</v>
      </c>
      <c r="L22" s="148"/>
      <c r="M22" s="158">
        <f>M10+M15+M20</f>
        <v>9722542</v>
      </c>
    </row>
    <row r="23" spans="1:13" ht="20.25" customHeight="1" thickTop="1"/>
    <row r="25" spans="1:13" ht="20.25" customHeight="1">
      <c r="A25" s="106" t="s">
        <v>35</v>
      </c>
    </row>
    <row r="26" spans="1:13" ht="20.25" customHeight="1">
      <c r="A26" s="190" t="s">
        <v>112</v>
      </c>
      <c r="B26" s="190"/>
      <c r="C26" s="190"/>
      <c r="D26" s="190"/>
      <c r="E26" s="190"/>
      <c r="F26" s="190"/>
      <c r="H26" s="119"/>
    </row>
    <row r="27" spans="1:13" ht="20.25" customHeight="1">
      <c r="A27" s="113"/>
    </row>
    <row r="28" spans="1:13" ht="20.25" customHeight="1">
      <c r="A28" s="119"/>
      <c r="B28" s="144"/>
      <c r="C28" s="113"/>
      <c r="D28" s="144"/>
      <c r="E28" s="192" t="s">
        <v>87</v>
      </c>
      <c r="F28" s="192"/>
      <c r="G28" s="192"/>
      <c r="H28" s="192"/>
      <c r="I28" s="192"/>
      <c r="J28" s="192"/>
      <c r="K28" s="192"/>
      <c r="L28" s="192"/>
      <c r="M28" s="192"/>
    </row>
    <row r="29" spans="1:13" ht="20.25" customHeight="1">
      <c r="A29" s="119"/>
      <c r="E29" s="112" t="s">
        <v>55</v>
      </c>
      <c r="F29" s="145"/>
      <c r="G29" s="112"/>
      <c r="H29" s="112"/>
      <c r="I29" s="191" t="s">
        <v>38</v>
      </c>
      <c r="J29" s="191"/>
      <c r="K29" s="191"/>
      <c r="M29" s="112"/>
    </row>
    <row r="30" spans="1:13" ht="20.25" customHeight="1">
      <c r="A30" s="119"/>
      <c r="E30" s="112" t="s">
        <v>26</v>
      </c>
      <c r="G30" s="112" t="s">
        <v>106</v>
      </c>
      <c r="H30" s="112"/>
      <c r="I30" s="112" t="s">
        <v>56</v>
      </c>
      <c r="J30" s="112"/>
      <c r="K30" s="112"/>
      <c r="M30" s="112" t="s">
        <v>28</v>
      </c>
    </row>
    <row r="31" spans="1:13" ht="20.25" customHeight="1">
      <c r="A31" s="119"/>
      <c r="C31" s="146" t="s">
        <v>9</v>
      </c>
      <c r="E31" s="112" t="s">
        <v>57</v>
      </c>
      <c r="G31" s="112" t="s">
        <v>105</v>
      </c>
      <c r="H31" s="112"/>
      <c r="I31" s="112" t="s">
        <v>41</v>
      </c>
      <c r="J31" s="112"/>
      <c r="K31" s="112" t="s">
        <v>39</v>
      </c>
      <c r="M31" s="112" t="s">
        <v>40</v>
      </c>
    </row>
    <row r="32" spans="1:13" ht="20.25" customHeight="1">
      <c r="A32" s="119"/>
      <c r="B32" s="124"/>
      <c r="D32" s="124"/>
      <c r="E32" s="183" t="s">
        <v>93</v>
      </c>
      <c r="F32" s="183"/>
      <c r="G32" s="183"/>
      <c r="H32" s="183"/>
      <c r="I32" s="183"/>
      <c r="J32" s="183"/>
      <c r="K32" s="183"/>
      <c r="L32" s="183"/>
      <c r="M32" s="183"/>
    </row>
    <row r="33" spans="1:13" ht="20.25" customHeight="1">
      <c r="A33" s="119" t="s">
        <v>244</v>
      </c>
      <c r="B33" s="122"/>
      <c r="D33" s="122"/>
      <c r="E33" s="123"/>
      <c r="F33" s="122"/>
      <c r="G33" s="123"/>
      <c r="H33" s="123"/>
      <c r="I33" s="123"/>
      <c r="K33" s="123"/>
      <c r="L33" s="6"/>
      <c r="M33" s="6"/>
    </row>
    <row r="34" spans="1:13" ht="20.25" customHeight="1">
      <c r="A34" s="119" t="s">
        <v>220</v>
      </c>
      <c r="B34" s="147"/>
      <c r="C34" s="107"/>
      <c r="D34" s="147"/>
      <c r="E34" s="7">
        <v>1911927</v>
      </c>
      <c r="F34" s="7"/>
      <c r="G34" s="7">
        <v>5063196</v>
      </c>
      <c r="H34" s="59"/>
      <c r="I34" s="7">
        <v>331000</v>
      </c>
      <c r="J34" s="59"/>
      <c r="K34" s="7">
        <v>2546952</v>
      </c>
      <c r="L34" s="5"/>
      <c r="M34" s="5">
        <v>9853075</v>
      </c>
    </row>
    <row r="35" spans="1:13" s="152" customFormat="1" ht="13" customHeight="1">
      <c r="A35" s="149"/>
      <c r="B35" s="150"/>
      <c r="C35" s="146"/>
      <c r="D35" s="150"/>
      <c r="E35" s="10"/>
      <c r="F35" s="151"/>
      <c r="G35" s="10"/>
      <c r="H35" s="151"/>
      <c r="I35" s="10"/>
      <c r="J35" s="151"/>
      <c r="K35" s="10"/>
      <c r="L35" s="151"/>
      <c r="M35" s="10"/>
    </row>
    <row r="36" spans="1:13" ht="20.25" customHeight="1">
      <c r="A36" s="119" t="s">
        <v>107</v>
      </c>
      <c r="B36" s="147"/>
      <c r="C36" s="107"/>
      <c r="D36" s="147"/>
      <c r="E36" s="148"/>
      <c r="F36" s="148"/>
      <c r="G36" s="148"/>
      <c r="H36" s="148"/>
      <c r="I36" s="148"/>
      <c r="J36" s="148"/>
      <c r="K36" s="148"/>
      <c r="L36" s="148"/>
      <c r="M36" s="148"/>
    </row>
    <row r="37" spans="1:13" ht="20.25" customHeight="1">
      <c r="A37" s="114" t="s">
        <v>206</v>
      </c>
      <c r="B37" s="147"/>
      <c r="C37" s="107"/>
      <c r="D37" s="147"/>
      <c r="E37" s="148"/>
      <c r="F37" s="148"/>
      <c r="G37" s="148"/>
      <c r="H37" s="148"/>
      <c r="I37" s="148"/>
      <c r="J37" s="148"/>
      <c r="K37" s="148"/>
      <c r="L37" s="148"/>
      <c r="M37" s="148"/>
    </row>
    <row r="38" spans="1:13" ht="20.25" customHeight="1">
      <c r="A38" t="s">
        <v>201</v>
      </c>
      <c r="B38" s="147"/>
      <c r="C38" s="153">
        <v>9</v>
      </c>
      <c r="D38" s="147"/>
      <c r="E38" s="47">
        <v>0</v>
      </c>
      <c r="F38" s="60"/>
      <c r="G38" s="47">
        <v>0</v>
      </c>
      <c r="H38" s="60"/>
      <c r="I38" s="47">
        <v>0</v>
      </c>
      <c r="J38" s="148"/>
      <c r="K38" s="3">
        <v>-172073</v>
      </c>
      <c r="L38" s="1"/>
      <c r="M38" s="46">
        <v>-172073</v>
      </c>
    </row>
    <row r="39" spans="1:13" ht="20.25" customHeight="1">
      <c r="A39" s="113" t="s">
        <v>109</v>
      </c>
      <c r="B39" s="147"/>
      <c r="C39" s="107"/>
      <c r="D39" s="147"/>
      <c r="E39" s="8">
        <f>SUM(E38)</f>
        <v>0</v>
      </c>
      <c r="F39" s="148"/>
      <c r="G39" s="8">
        <f>SUM(G38)</f>
        <v>0</v>
      </c>
      <c r="H39" s="148"/>
      <c r="I39" s="8">
        <f>SUM(I38)</f>
        <v>0</v>
      </c>
      <c r="J39" s="148"/>
      <c r="K39" s="8">
        <f>SUM(K38)</f>
        <v>-172073</v>
      </c>
      <c r="L39" s="148"/>
      <c r="M39" s="8">
        <f>SUM(E39:K39)</f>
        <v>-172073</v>
      </c>
    </row>
    <row r="40" spans="1:13" s="152" customFormat="1" ht="13" customHeight="1">
      <c r="A40" s="149"/>
      <c r="B40" s="150"/>
      <c r="C40" s="146"/>
      <c r="D40" s="150"/>
      <c r="E40" s="10"/>
      <c r="F40" s="151"/>
      <c r="G40" s="10"/>
      <c r="H40" s="151"/>
      <c r="I40" s="10"/>
      <c r="J40" s="151"/>
      <c r="K40" s="10"/>
      <c r="L40" s="151"/>
      <c r="M40" s="10"/>
    </row>
    <row r="41" spans="1:13" ht="20.25" customHeight="1">
      <c r="A41" s="119" t="s">
        <v>96</v>
      </c>
      <c r="B41" s="155"/>
      <c r="C41" s="107"/>
      <c r="D41" s="155"/>
      <c r="E41" s="156"/>
      <c r="F41" s="156"/>
      <c r="G41" s="156"/>
      <c r="H41" s="156"/>
      <c r="I41" s="156"/>
      <c r="J41" s="156"/>
      <c r="K41" s="118"/>
      <c r="L41" s="118"/>
      <c r="M41" s="116"/>
    </row>
    <row r="42" spans="1:13" ht="20.25" customHeight="1">
      <c r="A42" s="117" t="s">
        <v>189</v>
      </c>
      <c r="B42" s="155"/>
      <c r="C42" s="107"/>
      <c r="D42" s="155"/>
      <c r="E42" s="47">
        <v>0</v>
      </c>
      <c r="F42" s="60"/>
      <c r="G42" s="47">
        <v>0</v>
      </c>
      <c r="H42" s="60"/>
      <c r="I42" s="47">
        <v>0</v>
      </c>
      <c r="J42" s="32"/>
      <c r="K42" s="47">
        <v>69192</v>
      </c>
      <c r="L42" s="29"/>
      <c r="M42" s="47">
        <v>69192</v>
      </c>
    </row>
    <row r="43" spans="1:13" ht="20.25" customHeight="1">
      <c r="A43" s="117" t="s">
        <v>116</v>
      </c>
      <c r="B43" s="155"/>
      <c r="C43" s="107"/>
      <c r="D43" s="155"/>
      <c r="E43" s="61">
        <v>0</v>
      </c>
      <c r="F43" s="46"/>
      <c r="G43" s="61">
        <v>0</v>
      </c>
      <c r="H43" s="46"/>
      <c r="I43" s="61">
        <v>0</v>
      </c>
      <c r="J43" s="148"/>
      <c r="K43" s="62">
        <v>0</v>
      </c>
      <c r="L43" s="63"/>
      <c r="M43" s="46">
        <v>0</v>
      </c>
    </row>
    <row r="44" spans="1:13" ht="20.25" customHeight="1">
      <c r="A44" s="119" t="s">
        <v>94</v>
      </c>
      <c r="B44" s="155"/>
      <c r="C44" s="107"/>
      <c r="D44" s="155"/>
      <c r="E44" s="64">
        <f>SUM(E42:E43)</f>
        <v>0</v>
      </c>
      <c r="F44" s="65"/>
      <c r="G44" s="64">
        <f>SUM(G42:G43)</f>
        <v>0</v>
      </c>
      <c r="H44" s="65"/>
      <c r="I44" s="64">
        <f>SUM(I42:I43)</f>
        <v>0</v>
      </c>
      <c r="J44" s="65"/>
      <c r="K44" s="35">
        <f>SUM(K42:K43)</f>
        <v>69192</v>
      </c>
      <c r="L44" s="65"/>
      <c r="M44" s="36">
        <f>SUM(M42:M43)</f>
        <v>69192</v>
      </c>
    </row>
    <row r="45" spans="1:13" s="152" customFormat="1" ht="13" customHeight="1">
      <c r="A45" s="149"/>
      <c r="B45" s="150"/>
      <c r="C45" s="146"/>
      <c r="D45" s="150"/>
      <c r="E45" s="10"/>
      <c r="F45" s="151"/>
      <c r="G45" s="10"/>
      <c r="H45" s="151"/>
      <c r="I45" s="10"/>
      <c r="J45" s="151"/>
      <c r="K45" s="10"/>
      <c r="L45" s="151"/>
      <c r="M45" s="10"/>
    </row>
    <row r="46" spans="1:13" ht="20.25" customHeight="1" thickBot="1">
      <c r="A46" s="113" t="s">
        <v>245</v>
      </c>
      <c r="B46" s="147">
        <f>SUM(B34:B45)</f>
        <v>0</v>
      </c>
      <c r="C46" s="147"/>
      <c r="D46" s="147">
        <f>SUM(D34:D45)</f>
        <v>0</v>
      </c>
      <c r="E46" s="158">
        <f>SUM(E34,E39,E44)</f>
        <v>1911927</v>
      </c>
      <c r="F46" s="148"/>
      <c r="G46" s="158">
        <f>SUM(G34,G39,G44)</f>
        <v>5063196</v>
      </c>
      <c r="H46" s="148"/>
      <c r="I46" s="158">
        <f>SUM(I34,I39,I44)</f>
        <v>331000</v>
      </c>
      <c r="J46" s="148"/>
      <c r="K46" s="158">
        <f>SUM(K34,K39,K44)</f>
        <v>2444071</v>
      </c>
      <c r="L46" s="148"/>
      <c r="M46" s="158">
        <f>SUM(M34,M39,M44)</f>
        <v>9750194</v>
      </c>
    </row>
    <row r="47" spans="1:13" ht="20.25" customHeight="1" thickTop="1">
      <c r="E47" s="116"/>
      <c r="F47" s="116"/>
      <c r="G47" s="148"/>
      <c r="H47" s="116"/>
      <c r="I47" s="148"/>
      <c r="J47" s="116"/>
      <c r="K47" s="116"/>
      <c r="L47" s="116"/>
      <c r="M47" s="116"/>
    </row>
  </sheetData>
  <mergeCells count="8">
    <mergeCell ref="A26:F26"/>
    <mergeCell ref="E28:M28"/>
    <mergeCell ref="I29:K29"/>
    <mergeCell ref="E32:M32"/>
    <mergeCell ref="A2:F2"/>
    <mergeCell ref="E4:M4"/>
    <mergeCell ref="I5:K5"/>
    <mergeCell ref="E8:M8"/>
  </mergeCells>
  <phoneticPr fontId="4" type="noConversion"/>
  <pageMargins left="0.8" right="0.8" top="0.48" bottom="0.5" header="0.5" footer="0.5"/>
  <pageSetup paperSize="9" scale="88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9"/>
  <sheetViews>
    <sheetView showGridLines="0" view="pageBreakPreview" topLeftCell="A62" zoomScale="75" zoomScaleNormal="90" zoomScaleSheetLayoutView="85" workbookViewId="0">
      <selection activeCell="N117" sqref="N117"/>
    </sheetView>
  </sheetViews>
  <sheetFormatPr defaultColWidth="9.1796875" defaultRowHeight="20.25" customHeight="1"/>
  <cols>
    <col min="1" max="1" width="56.81640625" customWidth="1"/>
    <col min="2" max="2" width="1.1796875" style="130" customWidth="1"/>
    <col min="3" max="3" width="1.1796875" customWidth="1"/>
    <col min="4" max="4" width="14.453125" style="22" customWidth="1"/>
    <col min="5" max="5" width="1.1796875" customWidth="1"/>
    <col min="6" max="6" width="14.453125" style="22" customWidth="1"/>
    <col min="7" max="7" width="1.1796875" customWidth="1"/>
    <col min="8" max="8" width="14.453125" style="115" customWidth="1"/>
    <col min="9" max="9" width="1.1796875" customWidth="1"/>
    <col min="10" max="10" width="14.453125" style="115" customWidth="1"/>
  </cols>
  <sheetData>
    <row r="1" spans="1:10" ht="20.25" customHeight="1">
      <c r="A1" s="106" t="s">
        <v>35</v>
      </c>
      <c r="D1" s="17"/>
      <c r="F1" s="17"/>
    </row>
    <row r="2" spans="1:10" ht="20.25" customHeight="1">
      <c r="A2" s="131" t="s">
        <v>113</v>
      </c>
      <c r="C2" s="119"/>
      <c r="D2" s="18"/>
      <c r="E2" s="119"/>
      <c r="F2" s="18"/>
      <c r="G2" s="119"/>
      <c r="H2" s="132"/>
      <c r="I2" s="119"/>
      <c r="J2" s="132"/>
    </row>
    <row r="3" spans="1:10" ht="20.25" customHeight="1">
      <c r="A3" s="119"/>
      <c r="C3" s="119"/>
      <c r="D3" s="18"/>
      <c r="E3" s="119"/>
      <c r="F3" s="18"/>
      <c r="G3" s="119"/>
      <c r="H3" s="132"/>
      <c r="I3" s="119"/>
      <c r="J3" s="132"/>
    </row>
    <row r="4" spans="1:10" ht="20.25" customHeight="1">
      <c r="A4" s="119"/>
      <c r="C4" s="130"/>
      <c r="D4" s="182" t="s">
        <v>5</v>
      </c>
      <c r="E4" s="182"/>
      <c r="F4" s="182"/>
      <c r="G4" s="132"/>
      <c r="H4" s="182" t="s">
        <v>33</v>
      </c>
      <c r="I4" s="182"/>
      <c r="J4" s="182"/>
    </row>
    <row r="5" spans="1:10" ht="20.25" customHeight="1">
      <c r="A5" s="119"/>
      <c r="C5" s="130"/>
      <c r="D5" s="182" t="s">
        <v>32</v>
      </c>
      <c r="E5" s="182"/>
      <c r="F5" s="182"/>
      <c r="G5" s="132"/>
      <c r="H5" s="182" t="s">
        <v>32</v>
      </c>
      <c r="I5" s="182"/>
      <c r="J5" s="182"/>
    </row>
    <row r="6" spans="1:10" ht="20.25" customHeight="1">
      <c r="A6" s="119"/>
      <c r="C6" s="130"/>
      <c r="D6" s="194" t="s">
        <v>235</v>
      </c>
      <c r="E6" s="194"/>
      <c r="F6" s="194"/>
      <c r="G6" s="132"/>
      <c r="H6" s="194" t="s">
        <v>235</v>
      </c>
      <c r="I6" s="194"/>
      <c r="J6" s="194"/>
    </row>
    <row r="7" spans="1:10" ht="20.25" customHeight="1">
      <c r="A7" s="119"/>
      <c r="C7" s="130"/>
      <c r="D7" s="193" t="s">
        <v>234</v>
      </c>
      <c r="E7" s="194"/>
      <c r="F7" s="194"/>
      <c r="G7" s="132"/>
      <c r="H7" s="193" t="s">
        <v>234</v>
      </c>
      <c r="I7" s="194"/>
      <c r="J7" s="194"/>
    </row>
    <row r="8" spans="1:10" ht="20.25" customHeight="1">
      <c r="A8" s="119"/>
      <c r="C8" s="112"/>
      <c r="D8" s="112">
        <v>2025</v>
      </c>
      <c r="E8" s="112"/>
      <c r="F8" s="112">
        <v>2024</v>
      </c>
      <c r="G8" s="112"/>
      <c r="H8" s="112">
        <v>2025</v>
      </c>
      <c r="I8" s="112"/>
      <c r="J8" s="112">
        <v>2024</v>
      </c>
    </row>
    <row r="9" spans="1:10" ht="20.25" customHeight="1">
      <c r="A9" s="119"/>
      <c r="C9" s="130"/>
      <c r="D9" s="183" t="s">
        <v>93</v>
      </c>
      <c r="E9" s="183"/>
      <c r="F9" s="183"/>
      <c r="G9" s="183"/>
      <c r="H9" s="183"/>
      <c r="I9" s="183"/>
      <c r="J9" s="183"/>
    </row>
    <row r="10" spans="1:10" s="113" customFormat="1" ht="20.25" customHeight="1">
      <c r="A10" s="114" t="s">
        <v>20</v>
      </c>
      <c r="B10" s="130"/>
      <c r="C10" s="19"/>
      <c r="D10" s="120"/>
      <c r="E10" s="20"/>
      <c r="F10" s="120"/>
      <c r="G10" s="20"/>
      <c r="H10" s="20"/>
      <c r="I10" s="20"/>
      <c r="J10" s="20"/>
    </row>
    <row r="11" spans="1:10" ht="20.25" customHeight="1">
      <c r="A11" t="s">
        <v>95</v>
      </c>
      <c r="C11" s="19"/>
      <c r="D11" s="20">
        <v>207901</v>
      </c>
      <c r="E11" s="20"/>
      <c r="F11" s="20">
        <v>64340</v>
      </c>
      <c r="G11" s="20"/>
      <c r="H11" s="20">
        <v>69192</v>
      </c>
      <c r="I11" s="20"/>
      <c r="J11" s="20">
        <v>66508</v>
      </c>
    </row>
    <row r="12" spans="1:10" ht="20.25" customHeight="1">
      <c r="A12" s="124" t="s">
        <v>108</v>
      </c>
      <c r="C12" s="19"/>
      <c r="D12" s="20"/>
      <c r="E12" s="20"/>
      <c r="F12" s="20"/>
      <c r="G12" s="20"/>
      <c r="H12" s="133"/>
      <c r="I12" s="20"/>
      <c r="J12" s="133"/>
    </row>
    <row r="13" spans="1:10" ht="19.75" customHeight="1">
      <c r="A13" t="s">
        <v>49</v>
      </c>
      <c r="B13" s="134"/>
      <c r="C13" s="19"/>
      <c r="D13" s="20">
        <v>561351</v>
      </c>
      <c r="E13" s="20"/>
      <c r="F13" s="20">
        <v>570322</v>
      </c>
      <c r="G13" s="20"/>
      <c r="H13" s="20">
        <v>4803</v>
      </c>
      <c r="I13" s="20"/>
      <c r="J13" s="20">
        <v>10102</v>
      </c>
    </row>
    <row r="14" spans="1:10" ht="19.399999999999999" customHeight="1">
      <c r="A14" t="s">
        <v>3</v>
      </c>
      <c r="B14" s="134"/>
      <c r="C14" s="19"/>
      <c r="D14" s="20">
        <v>-21267</v>
      </c>
      <c r="E14" s="20"/>
      <c r="F14" s="20">
        <v>-19512</v>
      </c>
      <c r="G14" s="20"/>
      <c r="H14" s="20">
        <v>-158943</v>
      </c>
      <c r="I14" s="20"/>
      <c r="J14" s="20">
        <v>-171166</v>
      </c>
    </row>
    <row r="15" spans="1:10" ht="20.25" customHeight="1">
      <c r="A15" t="s">
        <v>43</v>
      </c>
      <c r="B15" s="134"/>
      <c r="C15" s="19"/>
      <c r="D15" s="20">
        <v>0</v>
      </c>
      <c r="E15" s="20"/>
      <c r="F15" s="20">
        <v>0</v>
      </c>
      <c r="G15" s="20"/>
      <c r="H15" s="20">
        <v>-49800</v>
      </c>
      <c r="I15" s="20"/>
      <c r="J15" s="20">
        <v>-60000</v>
      </c>
    </row>
    <row r="16" spans="1:10" ht="20.25" customHeight="1">
      <c r="A16" t="s">
        <v>54</v>
      </c>
      <c r="B16" s="134"/>
      <c r="C16" s="19"/>
      <c r="D16" s="20">
        <v>430079</v>
      </c>
      <c r="E16" s="20"/>
      <c r="F16" s="20">
        <v>477702</v>
      </c>
      <c r="G16" s="20"/>
      <c r="H16" s="20">
        <v>73247</v>
      </c>
      <c r="I16" s="20"/>
      <c r="J16" s="20">
        <v>92085</v>
      </c>
    </row>
    <row r="17" spans="1:10" ht="20.25" customHeight="1">
      <c r="A17" t="s">
        <v>200</v>
      </c>
      <c r="B17" s="134"/>
      <c r="C17" s="19"/>
      <c r="D17" s="20">
        <v>1448</v>
      </c>
      <c r="E17" s="20"/>
      <c r="F17" s="20">
        <v>4115</v>
      </c>
      <c r="G17" s="20"/>
      <c r="H17" s="120">
        <v>0</v>
      </c>
      <c r="I17" s="20"/>
      <c r="J17" s="120">
        <v>0</v>
      </c>
    </row>
    <row r="18" spans="1:10" ht="20.25" customHeight="1">
      <c r="A18" t="s">
        <v>255</v>
      </c>
      <c r="B18" s="134"/>
      <c r="C18" s="19"/>
      <c r="D18" s="20">
        <v>-1553</v>
      </c>
      <c r="E18" s="20"/>
      <c r="F18" s="20">
        <v>-41196</v>
      </c>
      <c r="G18" s="20"/>
      <c r="H18" s="20">
        <v>0</v>
      </c>
      <c r="I18" s="20"/>
      <c r="J18" s="120">
        <v>0</v>
      </c>
    </row>
    <row r="19" spans="1:10" ht="20.25" customHeight="1">
      <c r="A19" t="s">
        <v>123</v>
      </c>
      <c r="B19" s="134"/>
      <c r="C19" s="19"/>
      <c r="D19" s="20">
        <v>19632</v>
      </c>
      <c r="E19" s="20"/>
      <c r="F19" s="20">
        <v>19105</v>
      </c>
      <c r="G19" s="21"/>
      <c r="H19" s="120">
        <v>2651</v>
      </c>
      <c r="I19" s="21"/>
      <c r="J19" s="20">
        <v>2658</v>
      </c>
    </row>
    <row r="20" spans="1:10" ht="20.25" customHeight="1">
      <c r="A20" t="s">
        <v>227</v>
      </c>
      <c r="B20" s="134"/>
      <c r="C20" s="21"/>
      <c r="D20" s="21">
        <v>5200</v>
      </c>
      <c r="E20" s="21"/>
      <c r="F20" s="21">
        <v>3247</v>
      </c>
      <c r="G20" s="20"/>
      <c r="H20" s="120">
        <v>0</v>
      </c>
      <c r="I20" s="20"/>
      <c r="J20" s="120">
        <v>0</v>
      </c>
    </row>
    <row r="21" spans="1:10" ht="20.25" customHeight="1">
      <c r="A21" t="s">
        <v>232</v>
      </c>
      <c r="B21" s="134"/>
      <c r="C21" s="19"/>
      <c r="D21" s="20">
        <v>4158</v>
      </c>
      <c r="E21" s="20"/>
      <c r="F21" s="20">
        <v>2321</v>
      </c>
      <c r="G21" s="116"/>
      <c r="H21" s="22">
        <v>0</v>
      </c>
      <c r="I21" s="116"/>
      <c r="J21" s="120">
        <v>0</v>
      </c>
    </row>
    <row r="22" spans="1:10" ht="20.25" customHeight="1">
      <c r="A22" s="135" t="s">
        <v>256</v>
      </c>
      <c r="B22" s="134"/>
      <c r="C22" s="19"/>
      <c r="D22" s="21">
        <v>8012</v>
      </c>
      <c r="E22" s="20"/>
      <c r="F22" s="21">
        <v>-1368</v>
      </c>
      <c r="G22" s="20"/>
      <c r="H22" s="22">
        <v>0</v>
      </c>
      <c r="I22" s="20"/>
      <c r="J22" s="120">
        <v>0</v>
      </c>
    </row>
    <row r="23" spans="1:10" ht="20.25" customHeight="1">
      <c r="A23" s="117" t="s">
        <v>185</v>
      </c>
      <c r="B23" s="134"/>
      <c r="C23" s="19"/>
      <c r="D23" s="20">
        <v>-34318</v>
      </c>
      <c r="E23" s="20"/>
      <c r="F23" s="20">
        <v>-25011</v>
      </c>
      <c r="G23" s="20"/>
      <c r="H23" s="22">
        <v>0</v>
      </c>
      <c r="I23" s="20"/>
      <c r="J23" s="120">
        <v>0</v>
      </c>
    </row>
    <row r="24" spans="1:10" ht="20.149999999999999" customHeight="1">
      <c r="A24" s="117" t="s">
        <v>204</v>
      </c>
      <c r="B24" s="134"/>
      <c r="C24" s="19"/>
      <c r="D24" s="20">
        <v>0</v>
      </c>
      <c r="E24" s="20"/>
      <c r="F24" s="20">
        <v>-436</v>
      </c>
      <c r="G24" s="20"/>
      <c r="H24" s="22">
        <v>0</v>
      </c>
      <c r="I24" s="20"/>
      <c r="J24" s="120">
        <v>0</v>
      </c>
    </row>
    <row r="25" spans="1:10" ht="20.25" customHeight="1">
      <c r="A25" t="s">
        <v>254</v>
      </c>
      <c r="B25" s="134"/>
      <c r="E25" s="20"/>
      <c r="G25" s="20"/>
      <c r="H25" s="120"/>
      <c r="I25" s="20"/>
      <c r="J25" s="20"/>
    </row>
    <row r="26" spans="1:10" ht="20.149999999999999" customHeight="1">
      <c r="A26" s="117" t="s">
        <v>257</v>
      </c>
      <c r="B26" s="134"/>
      <c r="C26" s="19"/>
      <c r="D26" s="22">
        <v>-16</v>
      </c>
      <c r="E26" s="20"/>
      <c r="F26" s="22">
        <v>16632</v>
      </c>
      <c r="G26" s="20"/>
      <c r="H26" s="120">
        <v>-3</v>
      </c>
      <c r="I26" s="20"/>
      <c r="J26" s="20">
        <v>22</v>
      </c>
    </row>
    <row r="27" spans="1:10" ht="20.25" customHeight="1">
      <c r="A27" t="s">
        <v>171</v>
      </c>
      <c r="B27" s="134"/>
      <c r="C27" s="19"/>
      <c r="D27" s="20">
        <v>-39</v>
      </c>
      <c r="E27" s="20"/>
      <c r="F27" s="20">
        <v>0</v>
      </c>
      <c r="G27" s="20"/>
      <c r="H27" s="120">
        <v>0</v>
      </c>
      <c r="I27" s="20"/>
      <c r="J27" s="120">
        <v>0</v>
      </c>
    </row>
    <row r="28" spans="1:10" ht="20.25" customHeight="1">
      <c r="A28" t="s">
        <v>228</v>
      </c>
      <c r="B28" s="134"/>
      <c r="C28" s="19"/>
      <c r="D28" s="20">
        <v>-3770</v>
      </c>
      <c r="E28" s="20"/>
      <c r="F28" s="20">
        <v>3558</v>
      </c>
      <c r="G28" s="20"/>
      <c r="H28" s="120">
        <v>0</v>
      </c>
      <c r="I28" s="20"/>
      <c r="J28" s="120">
        <v>0</v>
      </c>
    </row>
    <row r="29" spans="1:10" ht="20.25" hidden="1" customHeight="1">
      <c r="A29" s="117" t="s">
        <v>183</v>
      </c>
      <c r="B29" s="134"/>
      <c r="C29" s="19"/>
      <c r="E29" s="20"/>
      <c r="F29" s="20"/>
      <c r="G29" s="20"/>
      <c r="H29" s="22"/>
      <c r="I29" s="20"/>
      <c r="J29" s="120"/>
    </row>
    <row r="30" spans="1:10" ht="20.25" customHeight="1">
      <c r="A30" s="117" t="s">
        <v>217</v>
      </c>
      <c r="B30" s="134"/>
      <c r="C30" s="19"/>
      <c r="D30" s="23">
        <v>77079</v>
      </c>
      <c r="E30" s="20"/>
      <c r="F30" s="23">
        <v>3218</v>
      </c>
      <c r="G30" s="20"/>
      <c r="H30" s="23">
        <v>4929</v>
      </c>
      <c r="I30" s="20"/>
      <c r="J30" s="23">
        <v>1730</v>
      </c>
    </row>
    <row r="31" spans="1:10" ht="20.25" customHeight="1">
      <c r="A31" s="113"/>
      <c r="B31" s="134"/>
      <c r="C31" s="20"/>
      <c r="D31" s="37">
        <v>1253897</v>
      </c>
      <c r="E31" s="20"/>
      <c r="F31" s="20">
        <v>1077037</v>
      </c>
      <c r="G31" s="20"/>
      <c r="H31" s="37">
        <v>-53924</v>
      </c>
      <c r="I31" s="20"/>
      <c r="J31" s="20">
        <v>-58061</v>
      </c>
    </row>
    <row r="32" spans="1:10" ht="20.25" customHeight="1">
      <c r="A32" s="124" t="s">
        <v>24</v>
      </c>
      <c r="B32" s="134"/>
      <c r="C32" s="19"/>
      <c r="D32" s="20"/>
      <c r="E32" s="20"/>
      <c r="F32" s="20"/>
      <c r="G32" s="20"/>
      <c r="H32" s="20"/>
      <c r="I32" s="20"/>
      <c r="J32" s="20"/>
    </row>
    <row r="33" spans="1:10" ht="20.25" customHeight="1">
      <c r="A33" s="117" t="s">
        <v>132</v>
      </c>
      <c r="B33" s="134"/>
      <c r="C33" s="19"/>
      <c r="D33" s="20">
        <v>161667</v>
      </c>
      <c r="E33" s="20"/>
      <c r="F33" s="20">
        <v>120785</v>
      </c>
      <c r="G33" s="20"/>
      <c r="H33" s="120">
        <v>0</v>
      </c>
      <c r="I33" s="20"/>
      <c r="J33" s="120">
        <v>0</v>
      </c>
    </row>
    <row r="34" spans="1:10" ht="20.25" customHeight="1">
      <c r="A34" s="117" t="s">
        <v>125</v>
      </c>
      <c r="B34" s="134"/>
      <c r="C34" s="19"/>
      <c r="D34" s="20">
        <v>-83927</v>
      </c>
      <c r="E34" s="20"/>
      <c r="F34" s="20">
        <v>-151873</v>
      </c>
      <c r="G34" s="20"/>
      <c r="H34" s="20">
        <v>-6675</v>
      </c>
      <c r="I34" s="20"/>
      <c r="J34" s="20">
        <v>-6913</v>
      </c>
    </row>
    <row r="35" spans="1:10" ht="20.25" customHeight="1">
      <c r="A35" s="117" t="s">
        <v>156</v>
      </c>
      <c r="B35" s="134"/>
      <c r="C35" s="19"/>
      <c r="D35" s="20">
        <v>-31428</v>
      </c>
      <c r="E35" s="20"/>
      <c r="F35" s="20">
        <v>-365797</v>
      </c>
      <c r="G35" s="20"/>
      <c r="H35" s="120">
        <v>0</v>
      </c>
      <c r="I35" s="20"/>
      <c r="J35" s="20">
        <v>0</v>
      </c>
    </row>
    <row r="36" spans="1:10" ht="20.25" customHeight="1">
      <c r="A36" s="117" t="s">
        <v>6</v>
      </c>
      <c r="B36" s="134"/>
      <c r="C36" s="19"/>
      <c r="D36" s="20">
        <v>35214</v>
      </c>
      <c r="E36" s="20"/>
      <c r="F36" s="20">
        <v>46331</v>
      </c>
      <c r="G36" s="20"/>
      <c r="H36" s="120">
        <v>0</v>
      </c>
      <c r="I36" s="20"/>
      <c r="J36" s="120">
        <v>0</v>
      </c>
    </row>
    <row r="37" spans="1:10" ht="20.25" customHeight="1">
      <c r="A37" t="s">
        <v>124</v>
      </c>
      <c r="C37" s="19"/>
      <c r="D37" s="20">
        <v>736300</v>
      </c>
      <c r="E37" s="20"/>
      <c r="F37" s="20">
        <v>1042342</v>
      </c>
      <c r="G37" s="20"/>
      <c r="H37" s="120">
        <v>0</v>
      </c>
      <c r="I37" s="20"/>
      <c r="J37" s="120">
        <v>0</v>
      </c>
    </row>
    <row r="38" spans="1:10" ht="20.25" customHeight="1">
      <c r="A38" t="s">
        <v>179</v>
      </c>
      <c r="C38" s="19"/>
      <c r="D38" s="20">
        <v>221</v>
      </c>
      <c r="E38" s="20"/>
      <c r="F38" s="20">
        <v>35336</v>
      </c>
      <c r="G38" s="20"/>
      <c r="H38" s="120">
        <v>0</v>
      </c>
      <c r="I38" s="20"/>
      <c r="J38" s="20">
        <v>0</v>
      </c>
    </row>
    <row r="39" spans="1:10" ht="20.25" customHeight="1">
      <c r="A39" s="117" t="s">
        <v>117</v>
      </c>
      <c r="C39" s="19"/>
      <c r="D39" s="20">
        <v>0</v>
      </c>
      <c r="E39" s="20"/>
      <c r="F39" s="20">
        <v>717</v>
      </c>
      <c r="G39" s="20"/>
      <c r="H39" s="120">
        <v>0</v>
      </c>
      <c r="I39" s="20"/>
      <c r="J39" s="20">
        <v>0</v>
      </c>
    </row>
    <row r="40" spans="1:10" ht="20.25" customHeight="1">
      <c r="A40" s="117" t="s">
        <v>7</v>
      </c>
      <c r="C40" s="19"/>
      <c r="D40" s="20">
        <v>44673</v>
      </c>
      <c r="E40" s="20"/>
      <c r="F40" s="20">
        <v>14356</v>
      </c>
      <c r="G40" s="20"/>
      <c r="H40" s="120">
        <v>2003</v>
      </c>
      <c r="I40" s="20"/>
      <c r="J40" s="20">
        <v>-7</v>
      </c>
    </row>
    <row r="41" spans="1:10" ht="20.25" customHeight="1">
      <c r="A41" t="s">
        <v>165</v>
      </c>
      <c r="C41" s="77"/>
      <c r="D41" s="20">
        <v>24673</v>
      </c>
      <c r="E41" s="57"/>
      <c r="F41" s="20">
        <v>12119</v>
      </c>
      <c r="G41" s="57"/>
      <c r="H41" s="120">
        <v>0</v>
      </c>
      <c r="I41" s="57"/>
      <c r="J41" s="20">
        <v>0</v>
      </c>
    </row>
    <row r="42" spans="1:10" s="137" customFormat="1" ht="20.5" customHeight="1">
      <c r="A42" s="117" t="s">
        <v>8</v>
      </c>
      <c r="B42" s="136"/>
      <c r="C42" s="24"/>
      <c r="D42" s="20">
        <v>26768</v>
      </c>
      <c r="E42" s="58"/>
      <c r="F42" s="20">
        <v>-183233</v>
      </c>
      <c r="G42" s="58"/>
      <c r="H42" s="120">
        <v>0</v>
      </c>
      <c r="I42" s="58"/>
      <c r="J42" s="20">
        <v>5</v>
      </c>
    </row>
    <row r="43" spans="1:10" s="137" customFormat="1" ht="20.25" customHeight="1">
      <c r="A43" s="117" t="s">
        <v>181</v>
      </c>
      <c r="B43" s="136"/>
      <c r="C43" s="24"/>
      <c r="D43" s="20">
        <v>554</v>
      </c>
      <c r="E43" s="20"/>
      <c r="F43" s="20">
        <v>153728</v>
      </c>
      <c r="G43" s="20"/>
      <c r="H43" s="120">
        <v>0</v>
      </c>
      <c r="I43" s="20"/>
      <c r="J43" s="20">
        <v>0</v>
      </c>
    </row>
    <row r="44" spans="1:10" s="137" customFormat="1" ht="20.25" customHeight="1">
      <c r="A44" s="117" t="s">
        <v>126</v>
      </c>
      <c r="B44" s="136"/>
      <c r="C44" s="24"/>
      <c r="D44" s="20">
        <v>-166430</v>
      </c>
      <c r="E44" s="58"/>
      <c r="F44" s="20">
        <v>-128958</v>
      </c>
      <c r="G44" s="58"/>
      <c r="H44" s="120">
        <v>-26409</v>
      </c>
      <c r="I44" s="58"/>
      <c r="J44" s="20">
        <v>-20781</v>
      </c>
    </row>
    <row r="45" spans="1:10" ht="20.25" customHeight="1">
      <c r="A45" s="117"/>
      <c r="C45" s="19"/>
      <c r="D45" s="20"/>
      <c r="E45" s="19"/>
      <c r="F45" s="20"/>
      <c r="G45" s="19"/>
      <c r="H45" s="20"/>
      <c r="I45" s="19"/>
      <c r="J45" s="120"/>
    </row>
    <row r="46" spans="1:10" ht="20.25" customHeight="1">
      <c r="A46" s="106" t="s">
        <v>35</v>
      </c>
      <c r="C46" s="19"/>
      <c r="D46" s="19"/>
      <c r="E46" s="19"/>
      <c r="F46" s="19"/>
      <c r="G46" s="19"/>
      <c r="H46" s="19"/>
      <c r="I46" s="19"/>
      <c r="J46" s="19"/>
    </row>
    <row r="47" spans="1:10" ht="20.25" customHeight="1">
      <c r="A47" s="131" t="s">
        <v>113</v>
      </c>
      <c r="C47" s="19"/>
      <c r="D47" s="19"/>
      <c r="E47" s="19"/>
      <c r="F47" s="19"/>
      <c r="G47" s="19"/>
      <c r="H47" s="19"/>
      <c r="I47" s="19"/>
      <c r="J47" s="19"/>
    </row>
    <row r="48" spans="1:10" ht="20.25" customHeight="1">
      <c r="A48" s="119"/>
      <c r="C48" s="19"/>
      <c r="D48" s="19"/>
      <c r="E48" s="19"/>
      <c r="F48" s="19"/>
      <c r="G48" s="19"/>
      <c r="H48" s="19"/>
      <c r="I48" s="19"/>
      <c r="J48" s="19"/>
    </row>
    <row r="49" spans="1:10" ht="20.25" customHeight="1">
      <c r="A49" s="119"/>
      <c r="C49" s="130"/>
      <c r="D49" s="182" t="s">
        <v>5</v>
      </c>
      <c r="E49" s="182"/>
      <c r="F49" s="182"/>
      <c r="G49" s="19"/>
      <c r="H49" s="182" t="s">
        <v>33</v>
      </c>
      <c r="I49" s="182"/>
      <c r="J49" s="182"/>
    </row>
    <row r="50" spans="1:10" ht="20.25" customHeight="1">
      <c r="A50" s="119"/>
      <c r="C50" s="130"/>
      <c r="D50" s="182" t="s">
        <v>32</v>
      </c>
      <c r="E50" s="182"/>
      <c r="F50" s="182"/>
      <c r="G50" s="19"/>
      <c r="H50" s="182" t="s">
        <v>32</v>
      </c>
      <c r="I50" s="182"/>
      <c r="J50" s="182"/>
    </row>
    <row r="51" spans="1:10" ht="20.25" customHeight="1">
      <c r="A51" s="119"/>
      <c r="C51" s="130"/>
      <c r="D51" s="194" t="s">
        <v>235</v>
      </c>
      <c r="E51" s="194"/>
      <c r="F51" s="194"/>
      <c r="G51" s="132"/>
      <c r="H51" s="194" t="s">
        <v>235</v>
      </c>
      <c r="I51" s="194"/>
      <c r="J51" s="194"/>
    </row>
    <row r="52" spans="1:10" ht="20.25" customHeight="1">
      <c r="A52" s="119"/>
      <c r="C52" s="130"/>
      <c r="D52" s="193" t="s">
        <v>234</v>
      </c>
      <c r="E52" s="194"/>
      <c r="F52" s="194"/>
      <c r="G52" s="132"/>
      <c r="H52" s="193" t="s">
        <v>234</v>
      </c>
      <c r="I52" s="194"/>
      <c r="J52" s="194"/>
    </row>
    <row r="53" spans="1:10" ht="20.25" customHeight="1">
      <c r="A53" s="119"/>
      <c r="B53" s="107"/>
      <c r="C53" s="112"/>
      <c r="D53" s="112">
        <v>2025</v>
      </c>
      <c r="E53" s="112"/>
      <c r="F53" s="112">
        <v>2024</v>
      </c>
      <c r="G53" s="112"/>
      <c r="H53" s="112">
        <v>2025</v>
      </c>
      <c r="I53" s="112"/>
      <c r="J53" s="112">
        <v>2024</v>
      </c>
    </row>
    <row r="54" spans="1:10" ht="20.25" customHeight="1">
      <c r="A54" s="119"/>
      <c r="C54" s="130"/>
      <c r="D54" s="195" t="s">
        <v>93</v>
      </c>
      <c r="E54" s="195"/>
      <c r="F54" s="195"/>
      <c r="G54" s="195"/>
      <c r="H54" s="195"/>
      <c r="I54" s="195"/>
      <c r="J54" s="195"/>
    </row>
    <row r="55" spans="1:10" ht="20.25" customHeight="1">
      <c r="A55" s="114" t="s">
        <v>131</v>
      </c>
      <c r="C55" s="77"/>
      <c r="D55" s="77"/>
      <c r="E55" s="77"/>
      <c r="F55" s="77"/>
      <c r="G55" s="77"/>
      <c r="H55" s="77"/>
      <c r="I55" s="77"/>
      <c r="J55" s="77"/>
    </row>
    <row r="56" spans="1:10" ht="20.25" customHeight="1">
      <c r="A56" t="s">
        <v>58</v>
      </c>
      <c r="B56" s="134"/>
      <c r="C56" s="19"/>
      <c r="D56" s="21">
        <v>-815</v>
      </c>
      <c r="E56" s="20"/>
      <c r="F56" s="20">
        <v>-25143</v>
      </c>
      <c r="G56" s="20"/>
      <c r="H56" s="20">
        <v>0</v>
      </c>
      <c r="I56" s="20"/>
      <c r="J56" s="20">
        <v>0</v>
      </c>
    </row>
    <row r="57" spans="1:10" ht="20.25" customHeight="1">
      <c r="A57" t="s">
        <v>168</v>
      </c>
      <c r="B57" s="134"/>
      <c r="C57" s="19"/>
      <c r="D57" s="21">
        <v>-23423</v>
      </c>
      <c r="E57" s="20"/>
      <c r="F57" s="20">
        <v>-21010</v>
      </c>
      <c r="G57" s="20"/>
      <c r="H57" s="20">
        <v>0</v>
      </c>
      <c r="I57" s="20"/>
      <c r="J57" s="20">
        <v>0</v>
      </c>
    </row>
    <row r="58" spans="1:10" ht="20.25" customHeight="1">
      <c r="A58" t="s">
        <v>2</v>
      </c>
      <c r="B58" s="134"/>
      <c r="C58" s="19"/>
      <c r="D58" s="21">
        <v>-85</v>
      </c>
      <c r="E58" s="20"/>
      <c r="F58" s="20">
        <v>15855</v>
      </c>
      <c r="G58" s="20"/>
      <c r="H58" s="120">
        <v>309</v>
      </c>
      <c r="I58" s="20"/>
      <c r="J58" s="120">
        <v>101</v>
      </c>
    </row>
    <row r="59" spans="1:10" ht="20.25" customHeight="1">
      <c r="A59" t="s">
        <v>63</v>
      </c>
      <c r="B59" s="134"/>
      <c r="C59" s="19"/>
      <c r="D59" s="21">
        <v>2938</v>
      </c>
      <c r="E59" s="20"/>
      <c r="F59" s="20">
        <v>10317</v>
      </c>
      <c r="G59" s="20"/>
      <c r="H59" s="120">
        <v>0</v>
      </c>
      <c r="I59" s="20"/>
      <c r="J59" s="120">
        <v>-2</v>
      </c>
    </row>
    <row r="60" spans="1:10" ht="20.25" customHeight="1">
      <c r="A60" t="s">
        <v>79</v>
      </c>
      <c r="B60" s="134"/>
      <c r="C60" s="19"/>
      <c r="D60" s="21">
        <v>-32330</v>
      </c>
      <c r="E60" s="20"/>
      <c r="F60" s="20">
        <v>-15940</v>
      </c>
      <c r="G60" s="20"/>
      <c r="H60" s="120">
        <v>-1920</v>
      </c>
      <c r="I60" s="20"/>
      <c r="J60" s="120">
        <v>0</v>
      </c>
    </row>
    <row r="61" spans="1:10" ht="20.25" customHeight="1">
      <c r="A61" t="s">
        <v>172</v>
      </c>
      <c r="B61" s="134"/>
      <c r="C61" s="19"/>
      <c r="D61" s="25">
        <v>-1370</v>
      </c>
      <c r="E61" s="20"/>
      <c r="F61" s="25">
        <v>-2006</v>
      </c>
      <c r="G61" s="20"/>
      <c r="H61" s="56">
        <v>0</v>
      </c>
      <c r="I61" s="20"/>
      <c r="J61" s="56">
        <v>0</v>
      </c>
    </row>
    <row r="62" spans="1:10" ht="20.25" customHeight="1">
      <c r="A62" t="s">
        <v>196</v>
      </c>
      <c r="B62" s="134"/>
      <c r="C62" s="20"/>
      <c r="D62" s="37">
        <f>SUM(D31:D44)+SUM(D55:D61)</f>
        <v>1947097</v>
      </c>
      <c r="E62" s="20"/>
      <c r="F62" s="20">
        <f>SUM(F31:F44)+SUM(F55:F61)</f>
        <v>1634963</v>
      </c>
      <c r="G62" s="20"/>
      <c r="H62" s="20">
        <f>SUM(H31:H44)+SUM(H55:H61)</f>
        <v>-86616</v>
      </c>
      <c r="I62" s="20"/>
      <c r="J62" s="20">
        <f>SUM(J31:J44)+SUM(J55:J61)</f>
        <v>-85658</v>
      </c>
    </row>
    <row r="63" spans="1:10" ht="20.25" customHeight="1">
      <c r="A63" t="s">
        <v>186</v>
      </c>
      <c r="B63" s="134"/>
      <c r="C63" s="20"/>
      <c r="D63" s="23">
        <v>-58779</v>
      </c>
      <c r="E63" s="20"/>
      <c r="F63" s="20">
        <v>-41968</v>
      </c>
      <c r="G63" s="20"/>
      <c r="H63" s="42">
        <v>-3354</v>
      </c>
      <c r="I63" s="20"/>
      <c r="J63" s="120">
        <v>-3536</v>
      </c>
    </row>
    <row r="64" spans="1:10" ht="20.25" customHeight="1">
      <c r="A64" s="113" t="s">
        <v>150</v>
      </c>
      <c r="B64" s="134"/>
      <c r="C64" s="12"/>
      <c r="D64" s="38">
        <f>SUM(D62:D63)</f>
        <v>1888318</v>
      </c>
      <c r="E64" s="12"/>
      <c r="F64" s="26">
        <f>SUM(F62:F63)</f>
        <v>1592995</v>
      </c>
      <c r="G64" s="12"/>
      <c r="H64" s="38">
        <f>SUM(H62:H63)</f>
        <v>-89970</v>
      </c>
      <c r="I64" s="12"/>
      <c r="J64" s="26">
        <f>SUM(J62:J63)</f>
        <v>-89194</v>
      </c>
    </row>
    <row r="65" spans="1:10" ht="20.25" customHeight="1">
      <c r="A65" s="119"/>
      <c r="C65" s="77"/>
      <c r="D65" s="57"/>
      <c r="E65" s="57"/>
      <c r="F65" s="57"/>
      <c r="G65" s="57"/>
      <c r="H65" s="57"/>
      <c r="I65" s="57"/>
      <c r="J65" s="57"/>
    </row>
    <row r="66" spans="1:10" ht="20.25" customHeight="1">
      <c r="A66" s="114" t="s">
        <v>21</v>
      </c>
      <c r="B66" s="138"/>
      <c r="C66" s="19"/>
      <c r="D66" s="20"/>
      <c r="E66" s="20"/>
      <c r="F66" s="20"/>
      <c r="G66" s="20"/>
      <c r="H66" s="20"/>
      <c r="I66" s="20"/>
      <c r="J66" s="20"/>
    </row>
    <row r="67" spans="1:10" ht="20.25" customHeight="1">
      <c r="A67" t="s">
        <v>233</v>
      </c>
      <c r="B67" s="138"/>
      <c r="C67" s="19"/>
      <c r="D67" s="20">
        <v>-137305</v>
      </c>
      <c r="E67" s="20"/>
      <c r="F67" s="20">
        <v>0</v>
      </c>
      <c r="G67" s="20"/>
      <c r="H67" s="20">
        <v>0</v>
      </c>
      <c r="I67" s="20"/>
      <c r="J67" s="20">
        <v>0</v>
      </c>
    </row>
    <row r="68" spans="1:10" ht="20.25" customHeight="1">
      <c r="A68" t="s">
        <v>207</v>
      </c>
      <c r="B68" s="138"/>
      <c r="C68" s="19"/>
      <c r="D68" s="20">
        <v>-876446</v>
      </c>
      <c r="E68" s="20"/>
      <c r="F68" s="20">
        <v>-30000</v>
      </c>
      <c r="G68" s="20"/>
      <c r="H68" s="20">
        <v>0</v>
      </c>
      <c r="I68" s="20"/>
      <c r="J68" s="20">
        <v>0</v>
      </c>
    </row>
    <row r="69" spans="1:10" ht="20.25" customHeight="1">
      <c r="A69" t="s">
        <v>208</v>
      </c>
      <c r="B69" s="138"/>
      <c r="C69" s="19"/>
      <c r="D69" s="20">
        <v>874000</v>
      </c>
      <c r="E69" s="20"/>
      <c r="F69" s="20">
        <v>40000</v>
      </c>
      <c r="G69" s="20"/>
      <c r="H69" s="20">
        <v>0</v>
      </c>
      <c r="I69" s="20"/>
      <c r="J69" s="20">
        <v>0</v>
      </c>
    </row>
    <row r="70" spans="1:10" ht="20.25" customHeight="1">
      <c r="A70" t="s">
        <v>27</v>
      </c>
      <c r="B70" s="138"/>
      <c r="C70" s="19"/>
      <c r="D70" s="20">
        <v>12449</v>
      </c>
      <c r="E70" s="20"/>
      <c r="F70" s="20">
        <v>10013</v>
      </c>
      <c r="G70" s="20"/>
      <c r="H70" s="20">
        <v>158507</v>
      </c>
      <c r="I70" s="20"/>
      <c r="J70" s="20">
        <v>171153</v>
      </c>
    </row>
    <row r="71" spans="1:10" ht="20.25" customHeight="1">
      <c r="A71" t="s">
        <v>88</v>
      </c>
      <c r="B71" s="138"/>
      <c r="C71" s="19"/>
      <c r="D71" s="20">
        <v>0</v>
      </c>
      <c r="E71" s="20"/>
      <c r="F71" s="20">
        <v>0</v>
      </c>
      <c r="G71" s="20"/>
      <c r="H71" s="20">
        <v>130200</v>
      </c>
      <c r="I71" s="20"/>
      <c r="J71" s="20">
        <v>163200</v>
      </c>
    </row>
    <row r="72" spans="1:10" ht="20.25" customHeight="1">
      <c r="A72" t="s">
        <v>259</v>
      </c>
      <c r="B72" s="138"/>
      <c r="C72" s="19"/>
      <c r="D72" s="20"/>
      <c r="E72" s="20"/>
      <c r="F72" s="20"/>
      <c r="G72" s="20"/>
      <c r="H72" s="20"/>
      <c r="I72" s="20"/>
      <c r="J72" s="120"/>
    </row>
    <row r="73" spans="1:10" ht="20.25" customHeight="1">
      <c r="A73" t="s">
        <v>173</v>
      </c>
      <c r="B73" s="138"/>
      <c r="C73" s="19"/>
      <c r="D73" s="20">
        <v>-466119</v>
      </c>
      <c r="E73" s="20"/>
      <c r="F73" s="20">
        <v>184129</v>
      </c>
      <c r="G73" s="20"/>
      <c r="H73" s="20">
        <v>0</v>
      </c>
      <c r="I73" s="20"/>
      <c r="J73" s="120">
        <v>0</v>
      </c>
    </row>
    <row r="74" spans="1:10" ht="20.25" customHeight="1">
      <c r="A74" t="s">
        <v>192</v>
      </c>
      <c r="B74" s="134"/>
      <c r="D74" s="116"/>
      <c r="E74" s="116"/>
      <c r="F74" s="20"/>
      <c r="G74" s="116"/>
      <c r="H74" s="116"/>
      <c r="I74" s="116"/>
      <c r="J74" s="120"/>
    </row>
    <row r="75" spans="1:10" ht="20.25" customHeight="1">
      <c r="A75" t="s">
        <v>174</v>
      </c>
      <c r="B75" s="134"/>
      <c r="C75" s="19"/>
      <c r="D75" s="20">
        <v>-172187</v>
      </c>
      <c r="E75" s="20"/>
      <c r="F75" s="20">
        <v>-129932</v>
      </c>
      <c r="G75" s="20"/>
      <c r="H75" s="116">
        <v>-197</v>
      </c>
      <c r="I75" s="20"/>
      <c r="J75" s="120">
        <v>-2503</v>
      </c>
    </row>
    <row r="76" spans="1:10" ht="20.25" customHeight="1">
      <c r="A76" t="s">
        <v>260</v>
      </c>
      <c r="B76" s="134"/>
      <c r="C76" s="19"/>
    </row>
    <row r="77" spans="1:10" ht="20.25" customHeight="1">
      <c r="A77" t="s">
        <v>257</v>
      </c>
      <c r="B77" s="134"/>
      <c r="C77" s="19"/>
      <c r="D77" s="20">
        <v>27</v>
      </c>
      <c r="E77" s="20"/>
      <c r="F77" s="20">
        <v>22823</v>
      </c>
      <c r="G77" s="20"/>
      <c r="H77" s="116">
        <v>3</v>
      </c>
      <c r="I77" s="20"/>
      <c r="J77" s="120">
        <v>0</v>
      </c>
    </row>
    <row r="78" spans="1:10" ht="20.25" customHeight="1">
      <c r="A78" t="s">
        <v>190</v>
      </c>
      <c r="B78" s="134"/>
      <c r="C78" s="19"/>
      <c r="D78" s="20">
        <v>-11171</v>
      </c>
      <c r="E78" s="20"/>
      <c r="F78" s="20">
        <v>-16388</v>
      </c>
      <c r="G78" s="20"/>
      <c r="H78" s="20">
        <v>-3840</v>
      </c>
      <c r="I78" s="20"/>
      <c r="J78" s="120">
        <v>-5221</v>
      </c>
    </row>
    <row r="79" spans="1:10" ht="20.25" customHeight="1">
      <c r="A79" t="s">
        <v>134</v>
      </c>
      <c r="B79" s="134"/>
      <c r="C79" s="19"/>
      <c r="D79" s="120">
        <v>0</v>
      </c>
      <c r="E79" s="20"/>
      <c r="F79" s="120">
        <v>0</v>
      </c>
      <c r="G79" s="20"/>
      <c r="H79" s="22">
        <v>894000</v>
      </c>
      <c r="I79" s="20"/>
      <c r="J79" s="20">
        <v>963000</v>
      </c>
    </row>
    <row r="80" spans="1:10" ht="20.25" customHeight="1">
      <c r="A80" t="s">
        <v>73</v>
      </c>
      <c r="B80" s="134"/>
      <c r="C80" s="19"/>
      <c r="D80" s="120">
        <v>0</v>
      </c>
      <c r="E80" s="20"/>
      <c r="F80" s="120">
        <v>0</v>
      </c>
      <c r="G80" s="20"/>
      <c r="H80" s="20">
        <v>-714500</v>
      </c>
      <c r="I80" s="20"/>
      <c r="J80" s="120">
        <v>-732500</v>
      </c>
    </row>
    <row r="81" spans="1:10" ht="20.25" customHeight="1">
      <c r="A81" t="s">
        <v>199</v>
      </c>
      <c r="B81" s="134"/>
      <c r="C81" s="19"/>
      <c r="D81" s="120">
        <v>3000</v>
      </c>
      <c r="E81" s="20"/>
      <c r="F81" s="120">
        <v>20000</v>
      </c>
      <c r="G81" s="20"/>
      <c r="H81" s="120">
        <v>0</v>
      </c>
      <c r="I81" s="20"/>
      <c r="J81" s="120">
        <v>0</v>
      </c>
    </row>
    <row r="82" spans="1:10" ht="20.25" customHeight="1">
      <c r="A82" s="113" t="s">
        <v>151</v>
      </c>
      <c r="B82" s="134"/>
      <c r="C82" s="27"/>
      <c r="D82" s="38">
        <f>SUM(D67:D81)</f>
        <v>-773752</v>
      </c>
      <c r="E82" s="12"/>
      <c r="F82" s="38">
        <f>SUM(F67:F81)</f>
        <v>100645</v>
      </c>
      <c r="G82" s="12"/>
      <c r="H82" s="38">
        <f>SUM(H67:H81)</f>
        <v>464173</v>
      </c>
      <c r="I82" s="12"/>
      <c r="J82" s="38">
        <f>SUM(J67:J81)</f>
        <v>557129</v>
      </c>
    </row>
    <row r="83" spans="1:10" ht="20.25" customHeight="1">
      <c r="A83" s="113"/>
      <c r="B83" s="134"/>
      <c r="C83" s="27"/>
      <c r="D83" s="12"/>
      <c r="E83" s="27"/>
      <c r="F83" s="12"/>
      <c r="G83" s="27"/>
      <c r="H83" s="10"/>
      <c r="I83" s="27"/>
      <c r="J83" s="10"/>
    </row>
    <row r="84" spans="1:10" ht="20.25" customHeight="1">
      <c r="A84" s="106" t="s">
        <v>35</v>
      </c>
      <c r="C84" s="19"/>
      <c r="D84" s="19"/>
      <c r="E84" s="19"/>
      <c r="F84" s="19"/>
      <c r="G84" s="19"/>
      <c r="H84" s="19"/>
      <c r="I84" s="19"/>
      <c r="J84" s="19"/>
    </row>
    <row r="85" spans="1:10" ht="20.25" customHeight="1">
      <c r="A85" s="131" t="s">
        <v>113</v>
      </c>
      <c r="C85" s="19"/>
      <c r="D85" s="19"/>
      <c r="E85" s="19"/>
      <c r="F85" s="19"/>
      <c r="G85" s="19"/>
      <c r="H85" s="19"/>
      <c r="I85" s="19"/>
      <c r="J85" s="19"/>
    </row>
    <row r="86" spans="1:10" ht="20.25" customHeight="1">
      <c r="A86" s="119"/>
      <c r="C86" s="19"/>
      <c r="D86" s="19"/>
      <c r="E86" s="19"/>
      <c r="F86" s="19"/>
      <c r="G86" s="19"/>
      <c r="H86" s="19"/>
      <c r="I86" s="19"/>
      <c r="J86" s="19"/>
    </row>
    <row r="87" spans="1:10" ht="20.25" customHeight="1">
      <c r="A87" s="119"/>
      <c r="C87" s="130"/>
      <c r="D87" s="182" t="s">
        <v>5</v>
      </c>
      <c r="E87" s="182"/>
      <c r="F87" s="182"/>
      <c r="G87" s="19"/>
      <c r="H87" s="182" t="s">
        <v>33</v>
      </c>
      <c r="I87" s="182"/>
      <c r="J87" s="182"/>
    </row>
    <row r="88" spans="1:10" ht="20.25" customHeight="1">
      <c r="A88" s="119"/>
      <c r="C88" s="130"/>
      <c r="D88" s="182" t="s">
        <v>32</v>
      </c>
      <c r="E88" s="182"/>
      <c r="F88" s="182"/>
      <c r="G88" s="19"/>
      <c r="H88" s="182" t="s">
        <v>32</v>
      </c>
      <c r="I88" s="182"/>
      <c r="J88" s="182"/>
    </row>
    <row r="89" spans="1:10" ht="20.25" customHeight="1">
      <c r="A89" s="119"/>
      <c r="C89" s="130"/>
      <c r="D89" s="194" t="s">
        <v>235</v>
      </c>
      <c r="E89" s="194"/>
      <c r="F89" s="194"/>
      <c r="G89" s="132"/>
      <c r="H89" s="194" t="s">
        <v>235</v>
      </c>
      <c r="I89" s="194"/>
      <c r="J89" s="194"/>
    </row>
    <row r="90" spans="1:10" ht="20.25" customHeight="1">
      <c r="A90" s="119"/>
      <c r="C90" s="130"/>
      <c r="D90" s="193" t="s">
        <v>234</v>
      </c>
      <c r="E90" s="194"/>
      <c r="F90" s="194"/>
      <c r="G90" s="132"/>
      <c r="H90" s="193" t="s">
        <v>234</v>
      </c>
      <c r="I90" s="194"/>
      <c r="J90" s="194"/>
    </row>
    <row r="91" spans="1:10" ht="20.25" customHeight="1">
      <c r="A91" s="119"/>
      <c r="B91" s="107"/>
      <c r="C91" s="112"/>
      <c r="D91" s="112">
        <v>2025</v>
      </c>
      <c r="E91" s="112"/>
      <c r="F91" s="112">
        <v>2024</v>
      </c>
      <c r="G91" s="112"/>
      <c r="H91" s="112">
        <v>2025</v>
      </c>
      <c r="I91" s="112"/>
      <c r="J91" s="112">
        <v>2024</v>
      </c>
    </row>
    <row r="92" spans="1:10" ht="20.25" customHeight="1">
      <c r="A92" s="119"/>
      <c r="C92" s="130"/>
      <c r="D92" s="195" t="s">
        <v>93</v>
      </c>
      <c r="E92" s="195"/>
      <c r="F92" s="195"/>
      <c r="G92" s="195"/>
      <c r="H92" s="195"/>
      <c r="I92" s="195"/>
      <c r="J92" s="195"/>
    </row>
    <row r="93" spans="1:10" ht="20.25" customHeight="1">
      <c r="A93" s="114" t="s">
        <v>25</v>
      </c>
      <c r="B93" s="134"/>
      <c r="C93" s="19"/>
      <c r="D93" s="19"/>
      <c r="E93" s="19"/>
      <c r="F93" s="19"/>
      <c r="G93" s="19"/>
      <c r="H93" s="19"/>
      <c r="I93" s="19"/>
      <c r="J93" s="19"/>
    </row>
    <row r="94" spans="1:10" ht="20.25" customHeight="1">
      <c r="A94" t="s">
        <v>89</v>
      </c>
      <c r="B94" s="139"/>
      <c r="C94" s="19"/>
      <c r="D94" s="20">
        <v>-409515</v>
      </c>
      <c r="E94" s="20"/>
      <c r="F94" s="20">
        <v>-495831</v>
      </c>
      <c r="G94" s="20"/>
      <c r="H94" s="20">
        <v>-73177</v>
      </c>
      <c r="I94" s="20"/>
      <c r="J94" s="120">
        <v>-90630</v>
      </c>
    </row>
    <row r="95" spans="1:10" ht="20.25" customHeight="1">
      <c r="A95" t="s">
        <v>197</v>
      </c>
      <c r="B95" s="139"/>
      <c r="C95" s="19"/>
      <c r="D95" s="20">
        <v>-172073</v>
      </c>
      <c r="E95" s="20"/>
      <c r="F95" s="20">
        <v>-172073</v>
      </c>
      <c r="G95" s="20"/>
      <c r="H95" s="20">
        <v>-172073</v>
      </c>
      <c r="I95" s="20"/>
      <c r="J95" s="120">
        <v>-172073</v>
      </c>
    </row>
    <row r="96" spans="1:10" ht="20.25" customHeight="1">
      <c r="A96" t="s">
        <v>198</v>
      </c>
      <c r="B96" s="139"/>
      <c r="C96" s="19"/>
      <c r="D96" s="20">
        <v>-22389</v>
      </c>
      <c r="E96" s="20"/>
      <c r="F96" s="20">
        <v>-57313</v>
      </c>
      <c r="G96" s="20"/>
      <c r="H96" s="20">
        <v>0</v>
      </c>
      <c r="I96" s="20"/>
      <c r="J96" s="120">
        <v>0</v>
      </c>
    </row>
    <row r="97" spans="1:10" ht="20.25" customHeight="1">
      <c r="A97" t="s">
        <v>187</v>
      </c>
      <c r="B97" s="139"/>
      <c r="C97" s="19"/>
      <c r="D97" s="20"/>
      <c r="E97" s="20"/>
      <c r="F97" s="20"/>
      <c r="G97" s="20"/>
      <c r="H97" s="20"/>
      <c r="I97" s="20"/>
      <c r="J97" s="120"/>
    </row>
    <row r="98" spans="1:10" ht="20.25" customHeight="1">
      <c r="A98" t="s">
        <v>178</v>
      </c>
      <c r="B98" s="139"/>
      <c r="C98" s="19"/>
      <c r="D98" s="20">
        <v>-107240</v>
      </c>
      <c r="E98" s="20"/>
      <c r="F98" s="20">
        <v>-71965</v>
      </c>
      <c r="G98" s="20"/>
      <c r="H98" s="120">
        <v>0</v>
      </c>
      <c r="I98" s="20"/>
      <c r="J98" s="120">
        <v>100000</v>
      </c>
    </row>
    <row r="99" spans="1:10" ht="20.25" customHeight="1">
      <c r="A99" t="s">
        <v>71</v>
      </c>
      <c r="B99" s="139"/>
      <c r="C99" s="19"/>
      <c r="D99" s="20">
        <v>319500</v>
      </c>
      <c r="E99" s="20"/>
      <c r="F99" s="20">
        <v>308000</v>
      </c>
      <c r="G99" s="20"/>
      <c r="H99" s="20">
        <v>13000</v>
      </c>
      <c r="I99" s="20"/>
      <c r="J99" s="120">
        <v>320000</v>
      </c>
    </row>
    <row r="100" spans="1:10" ht="20.25" customHeight="1">
      <c r="A100" t="s">
        <v>229</v>
      </c>
      <c r="B100" s="139"/>
      <c r="C100" s="19"/>
      <c r="D100" s="120">
        <v>-13000</v>
      </c>
      <c r="E100" s="20"/>
      <c r="F100" s="20">
        <v>0</v>
      </c>
      <c r="G100" s="20"/>
      <c r="H100" s="20">
        <v>-144000</v>
      </c>
      <c r="I100" s="20"/>
      <c r="J100" s="120">
        <v>-423000</v>
      </c>
    </row>
    <row r="101" spans="1:10" ht="20.25" customHeight="1">
      <c r="A101" t="s">
        <v>135</v>
      </c>
      <c r="B101" s="139"/>
      <c r="C101" s="19"/>
      <c r="D101" s="120">
        <v>-28474</v>
      </c>
      <c r="E101" s="20"/>
      <c r="F101" s="20">
        <v>-49611</v>
      </c>
      <c r="G101" s="20"/>
      <c r="H101" s="20">
        <v>-1570</v>
      </c>
      <c r="I101" s="20"/>
      <c r="J101" s="120">
        <v>-7533</v>
      </c>
    </row>
    <row r="102" spans="1:10" ht="20.25" customHeight="1">
      <c r="A102" t="s">
        <v>103</v>
      </c>
      <c r="B102" s="139"/>
      <c r="C102" s="19"/>
      <c r="D102" s="120">
        <v>0</v>
      </c>
      <c r="E102" s="20"/>
      <c r="F102" s="20">
        <v>405600</v>
      </c>
      <c r="G102" s="20"/>
      <c r="H102" s="20">
        <v>0</v>
      </c>
      <c r="I102" s="20"/>
      <c r="J102" s="120">
        <v>0</v>
      </c>
    </row>
    <row r="103" spans="1:10" ht="20.25" customHeight="1">
      <c r="A103" t="s">
        <v>104</v>
      </c>
      <c r="B103" s="139"/>
      <c r="C103" s="19"/>
      <c r="D103" s="20">
        <v>-1095397</v>
      </c>
      <c r="E103" s="20"/>
      <c r="F103" s="20">
        <v>-1476704</v>
      </c>
      <c r="G103" s="20"/>
      <c r="H103" s="20">
        <v>-120000</v>
      </c>
      <c r="I103" s="20"/>
      <c r="J103" s="120">
        <v>-95000</v>
      </c>
    </row>
    <row r="104" spans="1:10" ht="20.25" hidden="1" customHeight="1">
      <c r="A104" t="s">
        <v>214</v>
      </c>
      <c r="B104" s="139"/>
      <c r="C104" s="19"/>
      <c r="D104" s="20"/>
      <c r="E104" s="20"/>
      <c r="F104" s="20">
        <v>0</v>
      </c>
      <c r="G104" s="20"/>
      <c r="H104" s="20"/>
      <c r="I104" s="20"/>
      <c r="J104" s="120">
        <v>0</v>
      </c>
    </row>
    <row r="105" spans="1:10" ht="20.25" customHeight="1">
      <c r="A105" s="113" t="s">
        <v>188</v>
      </c>
      <c r="B105" s="139"/>
      <c r="C105" s="123"/>
      <c r="D105" s="38">
        <f>SUM(D94:D104)</f>
        <v>-1528588</v>
      </c>
      <c r="E105" s="118"/>
      <c r="F105" s="38">
        <f>SUM(F94:F104)</f>
        <v>-1609897</v>
      </c>
      <c r="G105" s="118"/>
      <c r="H105" s="38">
        <f>SUM(H94:H104)</f>
        <v>-497820</v>
      </c>
      <c r="I105" s="118"/>
      <c r="J105" s="38">
        <f>SUM(J94:J104)</f>
        <v>-368236</v>
      </c>
    </row>
    <row r="106" spans="1:10" ht="20.25" customHeight="1">
      <c r="A106" s="113"/>
      <c r="B106" s="134"/>
      <c r="C106" s="140"/>
      <c r="E106" s="120"/>
      <c r="G106" s="120"/>
      <c r="H106" s="120"/>
      <c r="I106" s="120"/>
      <c r="J106" s="120"/>
    </row>
    <row r="107" spans="1:10" ht="20.149999999999999" customHeight="1">
      <c r="A107" s="119" t="s">
        <v>182</v>
      </c>
      <c r="B107" s="134"/>
      <c r="C107" s="140"/>
      <c r="E107" s="120"/>
      <c r="G107" s="120"/>
      <c r="H107" s="120"/>
      <c r="I107" s="120"/>
      <c r="J107" s="120"/>
    </row>
    <row r="108" spans="1:10" ht="20.149999999999999" customHeight="1">
      <c r="A108" s="113" t="s">
        <v>99</v>
      </c>
      <c r="B108" s="134"/>
      <c r="C108" s="12"/>
      <c r="D108" s="39">
        <f>D64+D82+D105</f>
        <v>-414022</v>
      </c>
      <c r="E108" s="12"/>
      <c r="F108" s="18">
        <f>F64+F82+F105</f>
        <v>83743</v>
      </c>
      <c r="G108" s="18"/>
      <c r="H108" s="39">
        <f>H64+H82+H105</f>
        <v>-123617</v>
      </c>
      <c r="I108" s="18"/>
      <c r="J108" s="18">
        <f>J64+J82+J105</f>
        <v>99699</v>
      </c>
    </row>
    <row r="109" spans="1:10" ht="20.149999999999999" customHeight="1">
      <c r="A109" t="s">
        <v>100</v>
      </c>
      <c r="B109" s="134"/>
      <c r="C109" s="140"/>
      <c r="D109" s="141">
        <v>1241</v>
      </c>
      <c r="E109" s="120"/>
      <c r="F109" s="141">
        <v>-538</v>
      </c>
      <c r="G109" s="120"/>
      <c r="H109" s="23">
        <v>0</v>
      </c>
      <c r="I109" s="120"/>
      <c r="J109" s="23">
        <v>0</v>
      </c>
    </row>
    <row r="110" spans="1:10" ht="20.149999999999999" customHeight="1">
      <c r="A110" s="113" t="s">
        <v>182</v>
      </c>
      <c r="B110" s="134"/>
      <c r="C110" s="142"/>
      <c r="D110" s="39">
        <f>SUM(D108:D109)</f>
        <v>-412781</v>
      </c>
      <c r="E110" s="118"/>
      <c r="F110" s="118">
        <f>SUM(F108:F109)</f>
        <v>83205</v>
      </c>
      <c r="G110" s="118"/>
      <c r="H110" s="39">
        <f>SUM(H108:H109)</f>
        <v>-123617</v>
      </c>
      <c r="I110" s="118"/>
      <c r="J110" s="118">
        <f>SUM(J108:J109)</f>
        <v>99699</v>
      </c>
    </row>
    <row r="111" spans="1:10" ht="20.149999999999999" customHeight="1">
      <c r="A111" t="s">
        <v>97</v>
      </c>
      <c r="B111" s="134"/>
      <c r="C111" s="140"/>
      <c r="D111" s="141">
        <v>787652</v>
      </c>
      <c r="E111" s="120"/>
      <c r="F111" s="141">
        <v>707775</v>
      </c>
      <c r="G111" s="120"/>
      <c r="H111" s="141">
        <v>165993</v>
      </c>
      <c r="I111" s="120"/>
      <c r="J111" s="141">
        <v>116411</v>
      </c>
    </row>
    <row r="112" spans="1:10" ht="20.149999999999999" customHeight="1" thickBot="1">
      <c r="A112" s="113" t="s">
        <v>98</v>
      </c>
      <c r="B112" s="143"/>
      <c r="C112" s="12"/>
      <c r="D112" s="40">
        <f>SUM(D110:D111)</f>
        <v>374871</v>
      </c>
      <c r="E112" s="12"/>
      <c r="F112" s="16">
        <f>SUM(F110:F111)</f>
        <v>790980</v>
      </c>
      <c r="G112" s="18"/>
      <c r="H112" s="40">
        <f>SUM(H110:H111)</f>
        <v>42376</v>
      </c>
      <c r="I112" s="12"/>
      <c r="J112" s="16">
        <f>SUM(J110:J111)</f>
        <v>216110</v>
      </c>
    </row>
    <row r="113" spans="1:10" ht="20.25" customHeight="1" thickTop="1">
      <c r="C113" s="22"/>
      <c r="D113" s="116"/>
      <c r="E113" s="22"/>
      <c r="F113" s="116"/>
      <c r="G113" s="120"/>
      <c r="H113" s="116"/>
      <c r="I113" s="120"/>
      <c r="J113" s="116"/>
    </row>
    <row r="114" spans="1:10" ht="20.25" customHeight="1">
      <c r="A114" s="114" t="s">
        <v>175</v>
      </c>
      <c r="C114" s="22"/>
      <c r="D114" s="116"/>
      <c r="E114" s="22"/>
      <c r="F114" s="116"/>
      <c r="G114" s="22"/>
      <c r="H114" s="116"/>
      <c r="I114" s="22"/>
      <c r="J114" s="116"/>
    </row>
    <row r="115" spans="1:10" ht="20.25" customHeight="1">
      <c r="A115" t="s">
        <v>176</v>
      </c>
      <c r="C115" s="22">
        <v>403080</v>
      </c>
      <c r="D115" s="21">
        <v>403080</v>
      </c>
      <c r="E115" s="22"/>
      <c r="F115" s="20">
        <v>403080</v>
      </c>
      <c r="G115" s="22"/>
      <c r="H115" s="21">
        <v>0</v>
      </c>
      <c r="I115" s="22"/>
      <c r="J115" s="120">
        <v>0</v>
      </c>
    </row>
    <row r="116" spans="1:10" ht="20.25" customHeight="1">
      <c r="A116" t="s">
        <v>177</v>
      </c>
      <c r="C116" s="22">
        <v>303622</v>
      </c>
      <c r="D116" s="21">
        <v>299329</v>
      </c>
      <c r="E116" s="22"/>
      <c r="F116" s="20">
        <v>362068</v>
      </c>
      <c r="G116" s="22"/>
      <c r="H116" s="21">
        <v>5545</v>
      </c>
      <c r="I116" s="22"/>
      <c r="J116" s="120">
        <v>8477</v>
      </c>
    </row>
    <row r="117" spans="1:10" ht="20.25" customHeight="1">
      <c r="A117" t="s">
        <v>202</v>
      </c>
      <c r="C117" s="22"/>
      <c r="D117" s="21">
        <v>0</v>
      </c>
      <c r="E117" s="22"/>
      <c r="F117" s="20">
        <v>-2141</v>
      </c>
      <c r="G117" s="22"/>
      <c r="H117" s="21">
        <v>0</v>
      </c>
      <c r="I117" s="22"/>
      <c r="J117" s="120">
        <v>-1830</v>
      </c>
    </row>
    <row r="118" spans="1:10" ht="20.25" customHeight="1">
      <c r="A118" t="s">
        <v>205</v>
      </c>
      <c r="C118" s="22"/>
      <c r="D118" s="21">
        <v>9151</v>
      </c>
      <c r="E118" s="22"/>
      <c r="F118" s="20">
        <v>16301</v>
      </c>
      <c r="G118" s="22"/>
      <c r="H118" s="21">
        <v>0</v>
      </c>
      <c r="I118" s="22"/>
      <c r="J118" s="120">
        <v>0</v>
      </c>
    </row>
    <row r="119" spans="1:10" ht="20.25" customHeight="1">
      <c r="E119" s="116"/>
      <c r="G119" s="116"/>
      <c r="H119" s="120"/>
      <c r="I119" s="116"/>
      <c r="J119" s="120"/>
    </row>
  </sheetData>
  <mergeCells count="27"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  <mergeCell ref="D4:F4"/>
    <mergeCell ref="H4:J4"/>
    <mergeCell ref="D5:F5"/>
    <mergeCell ref="H5:J5"/>
    <mergeCell ref="D6:F6"/>
    <mergeCell ref="H6:J6"/>
    <mergeCell ref="D90:F90"/>
    <mergeCell ref="H90:J90"/>
    <mergeCell ref="D92:J92"/>
    <mergeCell ref="D87:F87"/>
    <mergeCell ref="H87:J87"/>
    <mergeCell ref="D88:F88"/>
    <mergeCell ref="H88:J88"/>
    <mergeCell ref="D89:F89"/>
    <mergeCell ref="H89:J89"/>
  </mergeCells>
  <phoneticPr fontId="4" type="noConversion"/>
  <pageMargins left="0.8" right="0.5" top="0.48" bottom="0.5" header="0.5" footer="0.5"/>
  <pageSetup paperSize="9" scale="75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3" max="16383" man="1"/>
  </rowBreaks>
  <ignoredErrors>
    <ignoredError sqref="D62:J6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A6EA8FC-D91B-4F4E-8BBE-BC48C83E6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PL3M 5-6</vt:lpstr>
      <vt:lpstr>PL3M 7-8</vt:lpstr>
      <vt:lpstr>SH 9</vt:lpstr>
      <vt:lpstr>SH10</vt:lpstr>
      <vt:lpstr>SH 11-12</vt:lpstr>
      <vt:lpstr>CF 13-15</vt:lpstr>
      <vt:lpstr>'BS 2-4'!Print_Area</vt:lpstr>
      <vt:lpstr>'CF 13-15'!Print_Area</vt:lpstr>
      <vt:lpstr>'PL3M 5-6'!Print_Area</vt:lpstr>
      <vt:lpstr>'PL3M 7-8'!Print_Area</vt:lpstr>
      <vt:lpstr>'SH 11-12'!Print_Area</vt:lpstr>
      <vt:lpstr>'SH 9'!Print_Area</vt:lpstr>
      <vt:lpstr>'SH10'!Print_Area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2025-05-08T10:34:01Z</cp:lastPrinted>
  <dcterms:created xsi:type="dcterms:W3CDTF">2004-12-30T01:37:17Z</dcterms:created>
  <dcterms:modified xsi:type="dcterms:W3CDTF">2025-05-13T10:16:48Z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0x010100D34BD702F1EE9446B099C2C19BD0C01F</vt:lpwstr>
  </property>
  <property fmtid="{D5CDD505-2E9C-101B-9397-08002B2CF9AE}" pid="3" name="MediaServiceImageTags">
    <vt:lpwstr/>
  </property>
</Properties>
</file>