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5\Qtr1'2025\"/>
    </mc:Choice>
  </mc:AlternateContent>
  <xr:revisionPtr revIDLastSave="0" documentId="13_ncr:1_{AD7D324F-A987-4C50-8893-AC6DE4640AB3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BS " sheetId="7" r:id="rId1"/>
    <sheet name="PL" sheetId="18" r:id="rId2"/>
    <sheet name="SC-Conso" sheetId="8" r:id="rId3"/>
    <sheet name="SC-Company" sheetId="20" r:id="rId4"/>
    <sheet name="CF" sheetId="19" r:id="rId5"/>
  </sheets>
  <definedNames>
    <definedName name="_xlnm.Print_Area" localSheetId="0">'BS '!$A$1:$J$110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19" l="1"/>
  <c r="G92" i="19"/>
  <c r="Q23" i="8" l="1"/>
  <c r="O23" i="8"/>
  <c r="M23" i="8"/>
  <c r="K23" i="8"/>
  <c r="S23" i="8" s="1"/>
  <c r="Q23" i="20" l="1"/>
  <c r="O23" i="20"/>
  <c r="M23" i="20"/>
  <c r="K23" i="20"/>
  <c r="S23" i="20" l="1"/>
  <c r="B45" i="18"/>
  <c r="B54" i="18" s="1"/>
  <c r="B44" i="18"/>
  <c r="B53" i="18" s="1"/>
  <c r="G25" i="20" l="1"/>
  <c r="Q24" i="20"/>
  <c r="Q25" i="20" s="1"/>
  <c r="O24" i="20"/>
  <c r="O25" i="20" s="1"/>
  <c r="M24" i="20"/>
  <c r="M25" i="20" s="1"/>
  <c r="K24" i="20"/>
  <c r="G24" i="20"/>
  <c r="E24" i="20"/>
  <c r="E25" i="20" s="1"/>
  <c r="C24" i="20"/>
  <c r="C25" i="20" s="1"/>
  <c r="U23" i="20"/>
  <c r="S22" i="20"/>
  <c r="U21" i="20"/>
  <c r="U21" i="8"/>
  <c r="G19" i="20"/>
  <c r="C19" i="20"/>
  <c r="Q18" i="20"/>
  <c r="Q19" i="20" s="1"/>
  <c r="O18" i="20"/>
  <c r="O19" i="20" s="1"/>
  <c r="M18" i="20"/>
  <c r="M19" i="20" s="1"/>
  <c r="K18" i="20"/>
  <c r="K19" i="20" s="1"/>
  <c r="I18" i="20"/>
  <c r="I19" i="20" s="1"/>
  <c r="G18" i="20"/>
  <c r="E18" i="20"/>
  <c r="E19" i="20" s="1"/>
  <c r="C18" i="20"/>
  <c r="U18" i="20"/>
  <c r="S18" i="20"/>
  <c r="U15" i="20"/>
  <c r="U19" i="20" s="1"/>
  <c r="S15" i="20"/>
  <c r="Q18" i="8"/>
  <c r="Q19" i="8" s="1"/>
  <c r="O18" i="8"/>
  <c r="O19" i="8" s="1"/>
  <c r="M18" i="8"/>
  <c r="M19" i="8" s="1"/>
  <c r="K18" i="8"/>
  <c r="K19" i="8" s="1"/>
  <c r="I18" i="8"/>
  <c r="I19" i="8" s="1"/>
  <c r="G18" i="8"/>
  <c r="G19" i="8" s="1"/>
  <c r="E18" i="8"/>
  <c r="E19" i="8" s="1"/>
  <c r="C18" i="8"/>
  <c r="C19" i="8" s="1"/>
  <c r="S17" i="8"/>
  <c r="U17" i="8" s="1"/>
  <c r="S16" i="8"/>
  <c r="U16" i="8" s="1"/>
  <c r="S15" i="8"/>
  <c r="U15" i="8" s="1"/>
  <c r="S24" i="20" l="1"/>
  <c r="S25" i="20" s="1"/>
  <c r="K25" i="20"/>
  <c r="S19" i="20"/>
  <c r="S18" i="8"/>
  <c r="U18" i="8"/>
  <c r="U19" i="8" s="1"/>
  <c r="S19" i="8"/>
  <c r="F35" i="7" l="1"/>
  <c r="J23" i="18" l="1"/>
  <c r="J16" i="18"/>
  <c r="J24" i="18" s="1"/>
  <c r="J27" i="18" s="1"/>
  <c r="J29" i="18" s="1"/>
  <c r="I88" i="19" l="1"/>
  <c r="I90" i="19" s="1"/>
  <c r="I84" i="19"/>
  <c r="E88" i="19"/>
  <c r="E90" i="19" s="1"/>
  <c r="E84" i="19"/>
  <c r="I9" i="19"/>
  <c r="I31" i="19" s="1"/>
  <c r="E9" i="19"/>
  <c r="E31" i="19" s="1"/>
  <c r="E59" i="19" s="1"/>
  <c r="E63" i="19" s="1"/>
  <c r="J56" i="18"/>
  <c r="J47" i="18"/>
  <c r="F56" i="18"/>
  <c r="F47" i="18"/>
  <c r="H23" i="18"/>
  <c r="H16" i="18"/>
  <c r="F28" i="18"/>
  <c r="F23" i="18"/>
  <c r="F16" i="18"/>
  <c r="F24" i="18" s="1"/>
  <c r="F27" i="18" s="1"/>
  <c r="D94" i="7"/>
  <c r="H94" i="7"/>
  <c r="J94" i="7"/>
  <c r="F94" i="7"/>
  <c r="J71" i="7"/>
  <c r="J61" i="7"/>
  <c r="F71" i="7"/>
  <c r="F61" i="7"/>
  <c r="H71" i="7"/>
  <c r="D71" i="7"/>
  <c r="H61" i="7"/>
  <c r="D61" i="7"/>
  <c r="J35" i="7"/>
  <c r="J23" i="7"/>
  <c r="F23" i="7"/>
  <c r="F36" i="7" s="1"/>
  <c r="H35" i="7"/>
  <c r="D35" i="7"/>
  <c r="H23" i="7"/>
  <c r="D23" i="7"/>
  <c r="F58" i="18" l="1"/>
  <c r="J58" i="18"/>
  <c r="J60" i="18" s="1"/>
  <c r="F29" i="18"/>
  <c r="I59" i="19"/>
  <c r="I63" i="19" s="1"/>
  <c r="I91" i="19" s="1"/>
  <c r="I93" i="19" s="1"/>
  <c r="E91" i="19"/>
  <c r="E93" i="19" s="1"/>
  <c r="H72" i="7"/>
  <c r="H95" i="7" s="1"/>
  <c r="D36" i="7"/>
  <c r="H36" i="7"/>
  <c r="H24" i="18"/>
  <c r="H27" i="18" s="1"/>
  <c r="H29" i="18" s="1"/>
  <c r="I22" i="20" s="1"/>
  <c r="J72" i="7"/>
  <c r="J95" i="7" s="1"/>
  <c r="F72" i="7"/>
  <c r="F95" i="7" s="1"/>
  <c r="F96" i="7" s="1"/>
  <c r="J36" i="7"/>
  <c r="D72" i="7"/>
  <c r="D95" i="7" s="1"/>
  <c r="F60" i="18" l="1"/>
  <c r="J96" i="7"/>
  <c r="I24" i="20"/>
  <c r="I25" i="20" s="1"/>
  <c r="U22" i="20"/>
  <c r="U24" i="20" s="1"/>
  <c r="U25" i="20" s="1"/>
  <c r="H96" i="7"/>
  <c r="D96" i="7"/>
  <c r="H56" i="18"/>
  <c r="D56" i="18"/>
  <c r="D16" i="18" l="1"/>
  <c r="G27" i="20" l="1"/>
  <c r="E27" i="20"/>
  <c r="M24" i="8"/>
  <c r="M25" i="8" s="1"/>
  <c r="C27" i="20" l="1"/>
  <c r="C26" i="20"/>
  <c r="E26" i="20"/>
  <c r="I26" i="20"/>
  <c r="G26" i="20"/>
  <c r="S27" i="20" l="1"/>
  <c r="S26" i="20"/>
  <c r="Q24" i="8"/>
  <c r="Q25" i="8" s="1"/>
  <c r="U26" i="20" l="1"/>
  <c r="C84" i="19" l="1"/>
  <c r="G84" i="19"/>
  <c r="G90" i="19" l="1"/>
  <c r="C90" i="19"/>
  <c r="H47" i="18"/>
  <c r="H58" i="18" s="1"/>
  <c r="D47" i="18"/>
  <c r="D58" i="18" s="1"/>
  <c r="D23" i="18"/>
  <c r="D24" i="18" l="1"/>
  <c r="D27" i="18" s="1"/>
  <c r="G9" i="19" l="1"/>
  <c r="G31" i="19" s="1"/>
  <c r="D29" i="18"/>
  <c r="I22" i="8" s="1"/>
  <c r="U22" i="8" s="1"/>
  <c r="C9" i="19"/>
  <c r="C31" i="19" s="1"/>
  <c r="C59" i="19" l="1"/>
  <c r="C63" i="19" s="1"/>
  <c r="C91" i="19" s="1"/>
  <c r="C93" i="19" s="1"/>
  <c r="C94" i="19" s="1"/>
  <c r="D60" i="18"/>
  <c r="H60" i="18"/>
  <c r="G59" i="19"/>
  <c r="G63" i="19" s="1"/>
  <c r="G91" i="19" s="1"/>
  <c r="G93" i="19" s="1"/>
  <c r="G94" i="19" s="1"/>
  <c r="I27" i="20" l="1"/>
  <c r="S22" i="8" l="1"/>
  <c r="U23" i="8" l="1"/>
  <c r="U24" i="8" s="1"/>
  <c r="U25" i="8" s="1"/>
  <c r="K24" i="8"/>
  <c r="K25" i="8" s="1"/>
  <c r="G24" i="8" l="1"/>
  <c r="E24" i="8"/>
  <c r="C24" i="8"/>
  <c r="S26" i="8" l="1"/>
  <c r="O24" i="8"/>
  <c r="O25" i="8" s="1"/>
  <c r="S24" i="8" l="1"/>
  <c r="S25" i="8" s="1"/>
  <c r="U27" i="20" l="1"/>
  <c r="G25" i="8" l="1"/>
  <c r="E25" i="8"/>
  <c r="C25" i="8"/>
  <c r="E27" i="8" l="1"/>
  <c r="E26" i="8"/>
  <c r="C27" i="8"/>
  <c r="C26" i="8"/>
  <c r="G27" i="8"/>
  <c r="G26" i="8"/>
  <c r="I26" i="8" l="1"/>
  <c r="S27" i="8"/>
  <c r="U26" i="8" l="1"/>
  <c r="I24" i="8" l="1"/>
  <c r="I25" i="8" s="1"/>
  <c r="I27" i="8" l="1"/>
  <c r="U27" i="8"/>
</calcChain>
</file>

<file path=xl/sharedStrings.xml><?xml version="1.0" encoding="utf-8"?>
<sst xmlns="http://schemas.openxmlformats.org/spreadsheetml/2006/main" count="386" uniqueCount="243">
  <si>
    <t>บริษัท เอเซีย พลัส กรุ๊ป โฮลดิ้งส์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</si>
  <si>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</si>
  <si>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</si>
  <si>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</si>
  <si>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</si>
  <si>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</si>
  <si>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</si>
  <si>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</si>
  <si>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</si>
  <si>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</si>
  <si>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</si>
  <si>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</si>
  <si>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หลักทรัพย์ซื้อโดยมีสัญญาขายคืน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</si>
  <si>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</si>
  <si>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</si>
  <si>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รายได้ค่าธรรมเนียมและบริการค้างรับจากธุรกิจ</t>
  </si>
  <si>
    <t xml:space="preserve">   จัดการกองทุน</t>
  </si>
  <si>
    <t>สินทรัพย์ตราสารอนุพันธ์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</si>
  <si>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</si>
  <si>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</si>
  <si>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</si>
  <si>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</si>
  <si>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</si>
  <si>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</si>
  <si>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</si>
  <si>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</si>
  <si>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</si>
  <si>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</si>
  <si>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</si>
  <si>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</si>
  <si>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เงินสมทบกองทุนชำระราคา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</si>
  <si>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</si>
  <si>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</si>
  <si>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</si>
  <si>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</si>
  <si>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</si>
  <si>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</si>
  <si>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</si>
  <si>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</si>
  <si>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</si>
  <si>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ค่าธรรมเนียมและบริการค้างจ่ายจากธุรกิจจัดการกองทุน</t>
  </si>
  <si>
    <t>เจ้าหนี้อื่น</t>
  </si>
  <si>
    <t>เงินกู้ยืมระยะสั้น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</si>
  <si>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</si>
  <si>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</si>
  <si>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</si>
  <si>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</si>
  <si>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</si>
  <si>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</si>
  <si>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</si>
  <si>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</si>
  <si>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</si>
  <si>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</si>
  <si>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</si>
  <si>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</si>
  <si>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</si>
  <si>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</si>
  <si>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</si>
  <si>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</si>
  <si>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</si>
  <si>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</si>
  <si>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</si>
  <si>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</si>
  <si>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</si>
  <si>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</si>
  <si>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</si>
  <si>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</si>
  <si>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</si>
  <si>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</si>
  <si>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</si>
  <si>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</si>
  <si>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</si>
  <si>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</si>
  <si>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รายได้ค่านายหน้า</t>
  </si>
  <si>
    <t>รายได้ค่าธรรมเนียมและบริการ</t>
  </si>
  <si>
    <t>รายได้ดอกเบี้ย</t>
  </si>
  <si>
    <t>รายได้จากการให้บริการสนับสนุนทรัพยากรบุคคล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</si>
  <si>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</si>
  <si>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</si>
  <si>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</si>
  <si>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</si>
  <si>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</si>
  <si>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</si>
  <si>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</si>
  <si>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>ต้นทุนทางการเงิน</t>
  </si>
  <si>
    <t>รวมค่าใช้จ่าย</t>
  </si>
  <si>
    <t>กำไร (ขาดทุน) จากกิจกรรมดำเนินงาน</t>
  </si>
  <si>
    <t>ส่วนแบ่งขาดทุนจากเงินลงทุนในบริษัทร่วม</t>
  </si>
  <si>
    <t>ส่วนแบ่งกำไรจากเงินลงทุนในบริษัทย่อย</t>
  </si>
  <si>
    <t>รายได้ (ค่าใช้จ่าย) 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</si>
  <si>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</si>
  <si>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</si>
  <si>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</si>
  <si>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</si>
  <si>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งบการเงินของบริษัทร่วมที่เป็นเงินตราต่างประเทศ</t>
  </si>
  <si>
    <t>หัก: ผลกระทบของภาษีเงินได้</t>
  </si>
  <si>
    <t>ส่วนแบ่งกำไรขาดทุนเบ็ดเสร็จอื่นในบริษัทร่วม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</si>
  <si>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</si>
  <si>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</si>
  <si>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กำไรต่อหุ้น </t>
  </si>
  <si>
    <t>กำไรต่อหุ้นขั้นพื้นฐาน</t>
  </si>
  <si>
    <t xml:space="preserve">    กำไรสำหรับงวด (บาท/หุ้น)</t>
  </si>
  <si>
    <t>กำไรขาดทุนเบ็ดเสร็จอื่น</t>
  </si>
  <si>
    <t>ผลต่างจาก</t>
  </si>
  <si>
    <t xml:space="preserve">กำไรสะสม </t>
  </si>
  <si>
    <t>ส่วนแบ่งกำไรขาดทุน</t>
  </si>
  <si>
    <t>การแปลงค่า</t>
  </si>
  <si>
    <t>มูลค่าเงินลงทุนในตราสารหนี้</t>
  </si>
  <si>
    <t>รวม</t>
  </si>
  <si>
    <t>ส่วนเกินมูลค่า</t>
  </si>
  <si>
    <t>จัดสรรแล้ว -</t>
  </si>
  <si>
    <t>เบ็ดเสร็จอื่น</t>
  </si>
  <si>
    <t>งบการเงินที่เป็น</t>
  </si>
  <si>
    <t>ยุติธรรมผ่านกำไรขาดทุน</t>
  </si>
  <si>
    <t>องค์ประกอบอื่น</t>
  </si>
  <si>
    <t>ส่วนของ</t>
  </si>
  <si>
    <t>หุ้นสามัญ</t>
  </si>
  <si>
    <t>สำรองตามกฎหมาย</t>
  </si>
  <si>
    <t>ยังไม่ได้จัดสรร</t>
  </si>
  <si>
    <t>ในบริษัทร่วม</t>
  </si>
  <si>
    <t>เงินตราต่างประเทศ</t>
  </si>
  <si>
    <t>ผ่านกำไรขาดทุนเบ็ดเสร็จอื่น</t>
  </si>
  <si>
    <t>ของส่วนของผู้ถือหุ้น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</si>
  <si>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</si>
  <si>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</si>
  <si>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</si>
  <si>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 ค่าเสื่อมราคาและรายจ่ายตัดบัญชี</t>
  </si>
  <si>
    <t xml:space="preserve">         ของสินทรัพย์ตราสารอนุพันธ์</t>
  </si>
  <si>
    <t xml:space="preserve">         ของหนี้สินตราสารอนุพันธ์</t>
  </si>
  <si>
    <t xml:space="preserve">      ส่วนแบ่งขาดทุนจากเงินลงทุนในบริษัทร่วม</t>
  </si>
  <si>
    <t xml:space="preserve">      ส่วนแบ่งกำไรจากเงินลงทุนในบริษัทย่อย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</si>
  <si>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</si>
  <si>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</si>
  <si>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</si>
  <si>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 xml:space="preserve">   และหนี้สินดำเนินงาน</t>
  </si>
  <si>
    <t>งบกระแสเงินสด (ต่อ)</t>
  </si>
  <si>
    <t>สินทรัพย์ดำเนินงานลดลง (เพิ่มขึ้น)</t>
  </si>
  <si>
    <t xml:space="preserve">   สินทรัพย์ทางการเงินหมุนเวียนอื่น</t>
  </si>
  <si>
    <t xml:space="preserve">   หลักทรัพย์ซื้อโดยมีสัญญาขายคืน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</si>
  <si>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</si>
  <si>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</si>
  <si>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รายได้ค่าธรรมเนียมและบริการค้างรับจากธุรกิจจัดการลงทุน</t>
  </si>
  <si>
    <t xml:space="preserve">   สินทรัพย์ตราสารอนุพันธ์</t>
  </si>
  <si>
    <t xml:space="preserve">   สินทรัพย์อื่น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</si>
  <si>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</si>
  <si>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</si>
  <si>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</si>
  <si>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</si>
  <si>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ค่าธรรมเนียมและบริการค้างจ่ายจากธุรกิจจัดการกองทุน</t>
  </si>
  <si>
    <t xml:space="preserve">   หนี้สินตราสารอนุพันธ์</t>
  </si>
  <si>
    <t xml:space="preserve">   เจ้าหนี้อื่น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</si>
  <si>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</si>
  <si>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</si>
  <si>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</si>
  <si>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</si>
  <si>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</si>
  <si>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เงินปันผลรับจากบริษัทย่อย</t>
  </si>
  <si>
    <t>เงินสดจ่ายซื้อเงินลงทุนทั่วไป</t>
  </si>
  <si>
    <t>เงินสดรับจากดอกเบี้ยรับจากเงินลงทุนในตราสารหนี้</t>
  </si>
  <si>
    <t>เงินสดจ่ายซื้อที่ดิน อาคารและอุปกรณ์และสินทรัพย์ไม่มีตัวตน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</si>
  <si>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</si>
  <si>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</si>
  <si>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>กระแสเงินสดจากกิจกรรมจัดหาเงิน</t>
  </si>
  <si>
    <t>เงินสดรับจากการกู้ยืมเงินระยะสั้นจากสถาบันการเงิน</t>
  </si>
  <si>
    <t>เงินสดจ่ายจากการชำระคืนเงินกู้ยืมระยะสั้นจากสถาบันการเงิน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</si>
  <si>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</si>
  <si>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</si>
  <si>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</si>
  <si>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</si>
  <si>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ข้อมูลเพิ่มเติมประกอบกระแสเงินสด</t>
  </si>
  <si>
    <t>รายการที่มิใช่เงินสด: -</t>
  </si>
  <si>
    <t xml:space="preserve">      ที่วัดมูลค่ายุติธรรมผ่านกำไรขาดทุนเบ็ดเสร็จอื่น</t>
  </si>
  <si>
    <t xml:space="preserve">   เงินปันผลค้างรับ</t>
  </si>
  <si>
    <t xml:space="preserve">   เงินปันผลค้างรับจากบริษัทย่อย</t>
  </si>
  <si>
    <t xml:space="preserve">  </t>
  </si>
  <si>
    <t>เงินสดจ่ายซื้อตราสารทุนหรือตราสารหนี้</t>
  </si>
  <si>
    <t>เงินสดรับจากการขายตราสารทุนหรือตราสารหนี้</t>
  </si>
  <si>
    <t xml:space="preserve">      กำไรจากการจำหน่ายที่ดิน อาคารและอุปกรณ์</t>
  </si>
  <si>
    <t>หุ้นกู้ระยะยาว</t>
  </si>
  <si>
    <t>ยอดคงเหลือ ณ วันที่ 1 มกราคม 2567</t>
  </si>
  <si>
    <t>ยอดคงเหลือ ณ วันที่ 31 มีนาคม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</si>
  <si>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</si>
  <si>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</si>
  <si>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</si>
  <si>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</si>
  <si>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หนี้สินภาษีเงินได้รอการตัดบัญชี</t>
  </si>
  <si>
    <t xml:space="preserve">      ขาดทุนจากการเปลี่ยนแปลงในมูลค่ายุติธรรม</t>
  </si>
  <si>
    <t xml:space="preserve">      (กำไร) ขาดทุนจากการขายเงินลงทุน</t>
  </si>
  <si>
    <t xml:space="preserve">      ขาดทุนจากการเปลี่ยนแปลงมูลค่ายุติธรรมของหุ้นยืม</t>
  </si>
  <si>
    <t>กำไรจากการดำเนินงานก่อนการเปลี่ยนแปลงในสินทรัพย์</t>
  </si>
  <si>
    <t>วัดมูลค่าเงินลงทุน</t>
  </si>
  <si>
    <t xml:space="preserve">      (กำไร) ขาดทุนจากการเปลี่ยนแปลงมูลค่ายุติธรรมของเงินลงทุน</t>
  </si>
  <si>
    <t xml:space="preserve">   ที่วัดมูลค่ายุติธรรมผ่านกำไรขาดทุนเบ็ดเสร็จอื่น</t>
  </si>
  <si>
    <t xml:space="preserve">   ที่กำหนดให้วัดมูลค่าด้วยมูลค่ายุติธรรมผ่านกำไรขาดทุน</t>
  </si>
  <si>
    <t xml:space="preserve">   เบ็ดเสร็จอื่น</t>
  </si>
  <si>
    <t>ในตราสารทุนที่กำหนดให้</t>
  </si>
  <si>
    <t>วัดมูลค่าด้วยมูลค่า</t>
  </si>
  <si>
    <t xml:space="preserve">      วัดมูลค่าด้วยมูลค่ายุติธรรมผ่านกำไรขาดทุนเบ็ดเสร็จอื่น</t>
  </si>
  <si>
    <t>ที่วัดมูลค่ายุติธรรม</t>
  </si>
  <si>
    <t>ณ วันที่ 31 มีนาคม 2568</t>
  </si>
  <si>
    <t>31 มีนาคม 2568</t>
  </si>
  <si>
    <t>31 ธันวาคม 2567</t>
  </si>
  <si>
    <t>สินค้าคงเหลือ - สินทรัพย์ดิจิทัล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</si>
  <si>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</si>
  <si>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</si>
  <si>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</si>
  <si>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11, 18</t>
  </si>
  <si>
    <t>เงินให้กู้ยืมระยะสั้นแก่กิจการอื่น</t>
  </si>
  <si>
    <t>กำไร (ขาดทุน) และผลตอบแทนจากเครื่องมือทางการเงิน</t>
  </si>
  <si>
    <t xml:space="preserve">      ขาดทุนจากการปรับลดมูลค่าสินค้าคงเหลือ - สินทรัพย์ดิจิทัล</t>
  </si>
  <si>
    <t xml:space="preserve">   สินค้าคงเหลือ - สินทรัพย์ดิจิทัล</t>
  </si>
  <si>
    <t>เงินให้กู้ยืมระยะสั้นแก่กิจการอื่นเพิ่มขึ้น</t>
  </si>
  <si>
    <t xml:space="preserve">   กำไร (ขาดทุน) จากการวัดมูลค่าเงินลงทุนในตราสารทุนที่กำหนดให้</t>
  </si>
  <si>
    <t xml:space="preserve">   กำไรจากการวัดมูลค่าเงินลงทุนในตราสารหนี้</t>
  </si>
  <si>
    <t>เงินให้กู้ยืมระยะสั้นแก่กิจการที่เกี่ยวข้องกันเพิ่มขึ้น</t>
  </si>
  <si>
    <t xml:space="preserve">      (กำไร) ขาดทุนจากการเปลี่ยนแปลงในมูลค่ายุติธรรม</t>
  </si>
  <si>
    <t>เงินกู้ยืมระยะสั้นเพิ่มขึ้น (ลดลง)</t>
  </si>
  <si>
    <t>กำไรจากการวัด</t>
  </si>
  <si>
    <t>กำไร (ขาดทุน) จากการ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</si>
  <si>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</si>
  <si>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</si>
  <si>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>เงินสดสุทธิจาก (ใช้ไปใน) กิจกรรมดำเนินงาน</t>
  </si>
  <si>
    <t>กำไร (ขาดทุน) ก่อนภาษีเงินได้</t>
  </si>
  <si>
    <t>กำไรจากการวัดมูลค่าเงินลงทุนในตราสารหนี้</t>
  </si>
  <si>
    <t>กำไร (ขาดทุน) จากการวัดมูลค่าเงินลงทุนในตราสารทุน</t>
  </si>
  <si>
    <t>เงินสดจาก (ใช้ไปใน) กิจกรรมดำเนินงาน</t>
  </si>
  <si>
    <t>ประมาณการหนี้สินไม่หมุนเวียนสำหรับ</t>
  </si>
  <si>
    <t xml:space="preserve">   ผลประโยชน์พนักงาน</t>
  </si>
  <si>
    <t>กำไร (ขาดทุน) ก่อนภาษี</t>
  </si>
  <si>
    <t>รายการปรับกระทบกำไร (ขาดทุน) ก่อนภาษีเงินได้เป็นเงินสดรับ (จ่าย)</t>
  </si>
  <si>
    <t xml:space="preserve">      ผลขาดทุนด้านเครดิตที่คาดว่าจะเกิดขึ้น</t>
  </si>
  <si>
    <t>หมายเหตุประกอบงบการเงินระหว่างกาลแบบย่อเป็นส่วนหนึ่งของงบการเงินนี้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</si>
  <si>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</si>
  <si>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</si>
  <si>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</si>
  <si>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ที่ออกและ</t>
  </si>
  <si>
    <t>ชำระเต็มมูลค่าแล้ว</t>
  </si>
  <si>
    <t xml:space="preserve">   จากกิจกรรมดำเนินงาน</t>
  </si>
  <si>
    <t xml:space="preserve">      ขาดทุนจากการตัดจำหน่ายอุปกรณ์</t>
  </si>
  <si>
    <t xml:space="preserve">      ประมาณการหนี้สินสำหรับผลประโยชน์พนักงาน</t>
  </si>
  <si>
    <t xml:space="preserve">   เงินสดจ่ายประมาณการหนี้สินสำหรับผลประโยชน์พนักงาน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</si>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</sst>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.0"/>
    <numFmt numFmtId="171" formatCode="#,##0.000_);\(#,##0.000\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7"/>
      <color theme="1"/>
      <name val="Angsana New"/>
      <family val="1"/>
    </font>
    <font>
      <sz val="17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1" fillId="0" borderId="0"/>
    <xf numFmtId="0" fontId="2" fillId="0" borderId="0"/>
    <xf numFmtId="0" fontId="3" fillId="0" borderId="0"/>
    <xf numFmtId="4" fontId="3" fillId="0" borderId="0" applyFont="0" applyFill="0" applyBorder="0" applyAlignment="0" applyProtection="0"/>
    <xf numFmtId="166" fontId="4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67" fontId="4" fillId="0" borderId="0"/>
    <xf numFmtId="168" fontId="4" fillId="0" borderId="0"/>
    <xf numFmtId="0" fontId="8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17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0" fontId="13" fillId="3" borderId="6" applyNumberFormat="0" applyBorder="0" applyAlignment="0" applyProtection="0"/>
    <xf numFmtId="37" fontId="21" fillId="0" borderId="0"/>
    <xf numFmtId="169" fontId="22" fillId="0" borderId="0"/>
    <xf numFmtId="0" fontId="18" fillId="0" borderId="0"/>
    <xf numFmtId="0" fontId="23" fillId="0" borderId="0">
      <alignment horizontal="left"/>
    </xf>
    <xf numFmtId="10" fontId="24" fillId="0" borderId="0" applyFont="0" applyFill="0" applyBorder="0" applyAlignment="0" applyProtection="0"/>
    <xf numFmtId="1" fontId="24" fillId="0" borderId="7" applyNumberFormat="0" applyFill="0" applyAlignment="0" applyProtection="0">
      <alignment horizontal="center" vertical="center"/>
    </xf>
    <xf numFmtId="0" fontId="10" fillId="0" borderId="8">
      <alignment vertical="center"/>
    </xf>
    <xf numFmtId="0" fontId="25" fillId="0" borderId="0">
      <alignment horizontal="left"/>
    </xf>
    <xf numFmtId="0" fontId="11" fillId="0" borderId="0">
      <alignment horizontal="left"/>
    </xf>
    <xf numFmtId="0" fontId="18" fillId="0" borderId="0"/>
    <xf numFmtId="0" fontId="16" fillId="0" borderId="0"/>
    <xf numFmtId="0" fontId="1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41" fontId="31" fillId="0" borderId="0" xfId="4" applyNumberFormat="1" applyFont="1" applyFill="1" applyAlignment="1">
      <alignment horizontal="right" vertical="center"/>
    </xf>
    <xf numFmtId="165" fontId="31" fillId="0" borderId="0" xfId="4" applyNumberFormat="1" applyFont="1" applyFill="1" applyAlignment="1">
      <alignment horizontal="right" vertical="center"/>
    </xf>
    <xf numFmtId="0" fontId="34" fillId="0" borderId="0" xfId="3" applyFont="1" applyAlignment="1">
      <alignment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right" vertical="center"/>
    </xf>
    <xf numFmtId="165" fontId="34" fillId="0" borderId="0" xfId="3" applyNumberFormat="1" applyFont="1" applyAlignment="1">
      <alignment vertical="center"/>
    </xf>
    <xf numFmtId="0" fontId="35" fillId="0" borderId="0" xfId="3" applyFont="1" applyAlignment="1">
      <alignment vertical="center"/>
    </xf>
    <xf numFmtId="165" fontId="35" fillId="0" borderId="0" xfId="3" applyNumberFormat="1" applyFont="1" applyAlignment="1">
      <alignment vertical="center"/>
    </xf>
    <xf numFmtId="37" fontId="35" fillId="0" borderId="1" xfId="3" applyNumberFormat="1" applyFont="1" applyBorder="1" applyAlignment="1">
      <alignment horizontal="centerContinuous" vertical="center"/>
    </xf>
    <xf numFmtId="0" fontId="34" fillId="0" borderId="1" xfId="3" applyFont="1" applyBorder="1" applyAlignment="1">
      <alignment horizontal="centerContinuous" vertical="center"/>
    </xf>
    <xf numFmtId="37" fontId="34" fillId="0" borderId="1" xfId="3" applyNumberFormat="1" applyFont="1" applyBorder="1" applyAlignment="1">
      <alignment horizontal="centerContinuous" vertical="center"/>
    </xf>
    <xf numFmtId="0" fontId="34" fillId="0" borderId="0" xfId="3" applyFont="1" applyAlignment="1">
      <alignment horizontal="centerContinuous" vertical="center"/>
    </xf>
    <xf numFmtId="0" fontId="34" fillId="0" borderId="1" xfId="3" quotePrefix="1" applyFont="1" applyBorder="1" applyAlignment="1">
      <alignment horizontal="center" vertical="center"/>
    </xf>
    <xf numFmtId="0" fontId="36" fillId="0" borderId="0" xfId="3" applyFont="1" applyAlignment="1">
      <alignment vertical="center"/>
    </xf>
    <xf numFmtId="0" fontId="36" fillId="0" borderId="0" xfId="3" quotePrefix="1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41" fontId="34" fillId="0" borderId="0" xfId="3" applyNumberFormat="1" applyFont="1" applyAlignment="1">
      <alignment horizontal="right" vertical="center"/>
    </xf>
    <xf numFmtId="41" fontId="34" fillId="0" borderId="0" xfId="3" applyNumberFormat="1" applyFont="1" applyAlignment="1">
      <alignment vertical="center"/>
    </xf>
    <xf numFmtId="41" fontId="34" fillId="0" borderId="4" xfId="3" applyNumberFormat="1" applyFont="1" applyBorder="1" applyAlignment="1">
      <alignment horizontal="right" vertical="center"/>
    </xf>
    <xf numFmtId="38" fontId="35" fillId="0" borderId="0" xfId="3" applyNumberFormat="1" applyFont="1" applyAlignment="1">
      <alignment vertical="center"/>
    </xf>
    <xf numFmtId="38" fontId="34" fillId="0" borderId="0" xfId="3" applyNumberFormat="1" applyFont="1" applyAlignment="1">
      <alignment vertical="center"/>
    </xf>
    <xf numFmtId="41" fontId="34" fillId="0" borderId="0" xfId="3" applyNumberFormat="1" applyFont="1" applyAlignment="1">
      <alignment horizontal="center" vertical="center"/>
    </xf>
    <xf numFmtId="41" fontId="34" fillId="0" borderId="3" xfId="3" applyNumberFormat="1" applyFont="1" applyBorder="1" applyAlignment="1">
      <alignment vertical="center"/>
    </xf>
    <xf numFmtId="0" fontId="34" fillId="0" borderId="0" xfId="3" applyFont="1" applyAlignment="1">
      <alignment horizontal="right" vertical="center"/>
    </xf>
    <xf numFmtId="0" fontId="36" fillId="0" borderId="0" xfId="3" applyFont="1" applyAlignment="1">
      <alignment horizontal="center" vertical="center"/>
    </xf>
    <xf numFmtId="37" fontId="34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horizontal="right" vertical="center"/>
    </xf>
    <xf numFmtId="41" fontId="34" fillId="0" borderId="1" xfId="3" applyNumberFormat="1" applyFont="1" applyBorder="1" applyAlignment="1">
      <alignment horizontal="center" vertical="center"/>
    </xf>
    <xf numFmtId="41" fontId="34" fillId="0" borderId="0" xfId="4" applyNumberFormat="1" applyFont="1" applyAlignment="1">
      <alignment horizontal="right" vertical="center"/>
    </xf>
    <xf numFmtId="41" fontId="37" fillId="0" borderId="0" xfId="3" applyNumberFormat="1" applyFont="1" applyAlignment="1">
      <alignment horizontal="center" vertical="center"/>
    </xf>
    <xf numFmtId="43" fontId="34" fillId="0" borderId="0" xfId="4" quotePrefix="1" applyNumberFormat="1" applyFont="1" applyAlignment="1">
      <alignment vertical="center"/>
    </xf>
    <xf numFmtId="0" fontId="31" fillId="0" borderId="0" xfId="3" applyFont="1" applyAlignment="1">
      <alignment vertical="center"/>
    </xf>
    <xf numFmtId="37" fontId="31" fillId="0" borderId="0" xfId="3" applyNumberFormat="1" applyFont="1" applyAlignment="1">
      <alignment vertical="center"/>
    </xf>
    <xf numFmtId="37" fontId="31" fillId="0" borderId="0" xfId="3" applyNumberFormat="1" applyFont="1" applyAlignment="1">
      <alignment horizontal="right" vertical="center"/>
    </xf>
    <xf numFmtId="0" fontId="30" fillId="0" borderId="0" xfId="3" applyFont="1" applyAlignment="1">
      <alignment vertical="center"/>
    </xf>
    <xf numFmtId="38" fontId="30" fillId="0" borderId="0" xfId="3" applyNumberFormat="1" applyFont="1" applyAlignment="1">
      <alignment vertical="center"/>
    </xf>
    <xf numFmtId="38" fontId="31" fillId="0" borderId="0" xfId="3" applyNumberFormat="1" applyFont="1" applyAlignment="1">
      <alignment horizontal="center" vertical="center"/>
    </xf>
    <xf numFmtId="38" fontId="31" fillId="0" borderId="0" xfId="3" applyNumberFormat="1" applyFont="1" applyAlignment="1">
      <alignment horizontal="left" vertical="center"/>
    </xf>
    <xf numFmtId="0" fontId="30" fillId="0" borderId="0" xfId="3" applyFont="1" applyAlignment="1">
      <alignment horizontal="center" vertical="center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38" fontId="31" fillId="0" borderId="0" xfId="3" applyNumberFormat="1" applyFont="1" applyAlignment="1">
      <alignment vertical="center"/>
    </xf>
    <xf numFmtId="0" fontId="32" fillId="0" borderId="0" xfId="3" applyFont="1" applyAlignment="1">
      <alignment vertical="center"/>
    </xf>
    <xf numFmtId="0" fontId="31" fillId="0" borderId="1" xfId="3" applyFont="1" applyBorder="1" applyAlignment="1">
      <alignment horizontal="center" vertical="center"/>
    </xf>
    <xf numFmtId="165" fontId="31" fillId="0" borderId="0" xfId="0" applyNumberFormat="1" applyFont="1" applyAlignment="1">
      <alignment horizontal="center" vertical="top"/>
    </xf>
    <xf numFmtId="37" fontId="31" fillId="0" borderId="0" xfId="3" applyNumberFormat="1" applyFont="1" applyAlignment="1">
      <alignment horizontal="center" vertical="center"/>
    </xf>
    <xf numFmtId="37" fontId="31" fillId="0" borderId="1" xfId="3" applyNumberFormat="1" applyFont="1" applyBorder="1" applyAlignment="1">
      <alignment horizontal="center" vertical="center"/>
    </xf>
    <xf numFmtId="165" fontId="31" fillId="0" borderId="1" xfId="0" applyNumberFormat="1" applyFont="1" applyBorder="1" applyAlignment="1">
      <alignment horizontal="center" vertical="top"/>
    </xf>
    <xf numFmtId="41" fontId="31" fillId="0" borderId="0" xfId="3" applyNumberFormat="1" applyFont="1" applyAlignment="1">
      <alignment vertical="center"/>
    </xf>
    <xf numFmtId="41" fontId="31" fillId="0" borderId="9" xfId="3" applyNumberFormat="1" applyFont="1" applyBorder="1" applyAlignment="1">
      <alignment vertical="center"/>
    </xf>
    <xf numFmtId="41" fontId="31" fillId="0" borderId="10" xfId="3" applyNumberFormat="1" applyFont="1" applyBorder="1" applyAlignment="1">
      <alignment vertical="center"/>
    </xf>
    <xf numFmtId="41" fontId="31" fillId="0" borderId="2" xfId="3" applyNumberFormat="1" applyFont="1" applyBorder="1" applyAlignment="1">
      <alignment vertical="center"/>
    </xf>
    <xf numFmtId="41" fontId="31" fillId="0" borderId="0" xfId="3" applyNumberFormat="1" applyFont="1" applyAlignment="1">
      <alignment horizontal="center" vertical="center"/>
    </xf>
    <xf numFmtId="0" fontId="34" fillId="0" borderId="1" xfId="3" applyFont="1" applyBorder="1" applyAlignment="1">
      <alignment horizontal="center" vertical="center"/>
    </xf>
    <xf numFmtId="41" fontId="34" fillId="0" borderId="4" xfId="3" applyNumberFormat="1" applyFont="1" applyBorder="1" applyAlignment="1">
      <alignment vertical="center"/>
    </xf>
    <xf numFmtId="37" fontId="35" fillId="0" borderId="0" xfId="3" applyNumberFormat="1" applyFont="1" applyAlignment="1">
      <alignment horizontal="left" vertical="center"/>
    </xf>
    <xf numFmtId="41" fontId="34" fillId="0" borderId="1" xfId="3" applyNumberFormat="1" applyFont="1" applyBorder="1" applyAlignment="1">
      <alignment vertical="center"/>
    </xf>
    <xf numFmtId="38" fontId="37" fillId="0" borderId="0" xfId="3" applyNumberFormat="1" applyFont="1" applyAlignment="1">
      <alignment horizontal="center" vertical="center"/>
    </xf>
    <xf numFmtId="38" fontId="36" fillId="0" borderId="0" xfId="3" applyNumberFormat="1" applyFont="1" applyAlignment="1">
      <alignment horizontal="center" vertical="center"/>
    </xf>
    <xf numFmtId="41" fontId="36" fillId="0" borderId="0" xfId="3" quotePrefix="1" applyNumberFormat="1" applyFont="1" applyAlignment="1">
      <alignment horizontal="center" vertical="center"/>
    </xf>
    <xf numFmtId="41" fontId="36" fillId="0" borderId="0" xfId="3" applyNumberFormat="1" applyFont="1" applyAlignment="1">
      <alignment horizontal="center" vertical="center"/>
    </xf>
    <xf numFmtId="49" fontId="38" fillId="0" borderId="0" xfId="3" applyNumberFormat="1" applyFont="1" applyAlignment="1">
      <alignment vertical="center"/>
    </xf>
    <xf numFmtId="164" fontId="37" fillId="0" borderId="0" xfId="3" applyNumberFormat="1" applyFont="1" applyAlignment="1">
      <alignment horizontal="center" vertical="center"/>
    </xf>
    <xf numFmtId="41" fontId="34" fillId="0" borderId="9" xfId="3" applyNumberFormat="1" applyFont="1" applyBorder="1" applyAlignment="1">
      <alignment vertical="center"/>
    </xf>
    <xf numFmtId="41" fontId="34" fillId="0" borderId="7" xfId="3" applyNumberFormat="1" applyFont="1" applyBorder="1" applyAlignment="1">
      <alignment vertical="center"/>
    </xf>
    <xf numFmtId="41" fontId="34" fillId="0" borderId="10" xfId="3" applyNumberFormat="1" applyFont="1" applyBorder="1" applyAlignment="1">
      <alignment vertical="center"/>
    </xf>
    <xf numFmtId="49" fontId="39" fillId="0" borderId="0" xfId="3" applyNumberFormat="1" applyFont="1" applyAlignment="1">
      <alignment vertical="center"/>
    </xf>
    <xf numFmtId="165" fontId="31" fillId="0" borderId="0" xfId="3" applyNumberFormat="1" applyFont="1" applyAlignment="1">
      <alignment vertical="center"/>
    </xf>
    <xf numFmtId="38" fontId="34" fillId="0" borderId="0" xfId="0" applyNumberFormat="1" applyFont="1" applyAlignment="1">
      <alignment vertical="center"/>
    </xf>
    <xf numFmtId="37" fontId="30" fillId="0" borderId="0" xfId="3" applyNumberFormat="1" applyFont="1" applyAlignment="1">
      <alignment vertical="center"/>
    </xf>
    <xf numFmtId="0" fontId="31" fillId="0" borderId="1" xfId="3" quotePrefix="1" applyFont="1" applyBorder="1" applyAlignment="1">
      <alignment horizontal="center" vertical="center"/>
    </xf>
    <xf numFmtId="0" fontId="32" fillId="0" borderId="0" xfId="3" applyFont="1" applyAlignment="1">
      <alignment horizontal="center" vertical="center"/>
    </xf>
    <xf numFmtId="0" fontId="33" fillId="0" borderId="0" xfId="3" applyFont="1" applyAlignment="1">
      <alignment horizontal="center" vertical="center"/>
    </xf>
    <xf numFmtId="41" fontId="31" fillId="0" borderId="0" xfId="3" applyNumberFormat="1" applyFont="1" applyAlignment="1">
      <alignment horizontal="right" vertical="center"/>
    </xf>
    <xf numFmtId="41" fontId="31" fillId="0" borderId="4" xfId="3" applyNumberFormat="1" applyFont="1" applyBorder="1" applyAlignment="1">
      <alignment horizontal="right" vertical="center"/>
    </xf>
    <xf numFmtId="170" fontId="33" fillId="0" borderId="0" xfId="3" applyNumberFormat="1" applyFont="1" applyAlignment="1">
      <alignment horizontal="center" vertical="center"/>
    </xf>
    <xf numFmtId="41" fontId="31" fillId="0" borderId="1" xfId="3" applyNumberFormat="1" applyFont="1" applyBorder="1" applyAlignment="1">
      <alignment horizontal="right" vertical="center"/>
    </xf>
    <xf numFmtId="41" fontId="31" fillId="0" borderId="3" xfId="3" applyNumberFormat="1" applyFont="1" applyBorder="1" applyAlignment="1">
      <alignment vertical="center"/>
    </xf>
    <xf numFmtId="0" fontId="31" fillId="0" borderId="0" xfId="0" quotePrefix="1" applyFont="1" applyAlignment="1">
      <alignment horizontal="left" vertical="top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0" fontId="31" fillId="0" borderId="0" xfId="3" applyFont="1" applyAlignment="1">
      <alignment horizontal="right" vertical="center"/>
    </xf>
    <xf numFmtId="41" fontId="31" fillId="0" borderId="3" xfId="3" applyNumberFormat="1" applyFont="1" applyBorder="1" applyAlignment="1">
      <alignment horizontal="right" vertical="center"/>
    </xf>
    <xf numFmtId="41" fontId="31" fillId="0" borderId="2" xfId="3" applyNumberFormat="1" applyFont="1" applyBorder="1" applyAlignment="1">
      <alignment horizontal="right" vertical="center"/>
    </xf>
    <xf numFmtId="171" fontId="34" fillId="0" borderId="3" xfId="0" applyNumberFormat="1" applyFont="1" applyBorder="1" applyAlignment="1">
      <alignment vertical="center"/>
    </xf>
    <xf numFmtId="37" fontId="30" fillId="0" borderId="1" xfId="3" applyNumberFormat="1" applyFont="1" applyBorder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0" fontId="31" fillId="0" borderId="4" xfId="3" applyFont="1" applyBorder="1" applyAlignment="1">
      <alignment horizontal="center" vertical="center" wrapText="1"/>
    </xf>
  </cellXfs>
  <cellStyles count="49">
    <cellStyle name="Comma 2" xfId="4" xr:uid="{00000000-0005-0000-0000-000000000000}"/>
    <cellStyle name="comma zerodec" xfId="5" xr:uid="{00000000-0005-0000-0000-000001000000}"/>
    <cellStyle name="Cover Date" xfId="6" xr:uid="{00000000-0005-0000-0000-000002000000}"/>
    <cellStyle name="Cover Subtitle" xfId="7" xr:uid="{00000000-0005-0000-0000-000003000000}"/>
    <cellStyle name="Cover Title" xfId="8" xr:uid="{00000000-0005-0000-0000-000004000000}"/>
    <cellStyle name="Currency1" xfId="9" xr:uid="{00000000-0005-0000-0000-000005000000}"/>
    <cellStyle name="Dollar (zero dec)" xfId="10" xr:uid="{00000000-0005-0000-0000-000006000000}"/>
    <cellStyle name="E&amp;Y House" xfId="11" xr:uid="{00000000-0005-0000-0000-000007000000}"/>
    <cellStyle name="Excel Built-in Normal" xfId="2" xr:uid="{00000000-0005-0000-0000-000008000000}"/>
    <cellStyle name="Footer SBILogo1" xfId="12" xr:uid="{00000000-0005-0000-0000-000009000000}"/>
    <cellStyle name="Footer SBILogo2" xfId="13" xr:uid="{00000000-0005-0000-0000-00000A000000}"/>
    <cellStyle name="Footnote" xfId="14" xr:uid="{00000000-0005-0000-0000-00000B000000}"/>
    <cellStyle name="Footnote Reference" xfId="15" xr:uid="{00000000-0005-0000-0000-00000C000000}"/>
    <cellStyle name="Footnote_Becl-W.PaperYE" xfId="16" xr:uid="{00000000-0005-0000-0000-00000D000000}"/>
    <cellStyle name="Grey" xfId="17" xr:uid="{00000000-0005-0000-0000-00000E000000}"/>
    <cellStyle name="Header" xfId="18" xr:uid="{00000000-0005-0000-0000-00000F000000}"/>
    <cellStyle name="Header Draft Stamp" xfId="19" xr:uid="{00000000-0005-0000-0000-000010000000}"/>
    <cellStyle name="Header_Becl-W.PaperYE" xfId="20" xr:uid="{00000000-0005-0000-0000-000011000000}"/>
    <cellStyle name="Heading 1 Above" xfId="21" xr:uid="{00000000-0005-0000-0000-000012000000}"/>
    <cellStyle name="Heading 1+" xfId="22" xr:uid="{00000000-0005-0000-0000-000013000000}"/>
    <cellStyle name="Heading 2 Below" xfId="23" xr:uid="{00000000-0005-0000-0000-000014000000}"/>
    <cellStyle name="Heading 2+" xfId="24" xr:uid="{00000000-0005-0000-0000-000015000000}"/>
    <cellStyle name="Heading 3+" xfId="25" xr:uid="{00000000-0005-0000-0000-000016000000}"/>
    <cellStyle name="Input [yellow]" xfId="26" xr:uid="{00000000-0005-0000-0000-000017000000}"/>
    <cellStyle name="no dec" xfId="27" xr:uid="{00000000-0005-0000-0000-000018000000}"/>
    <cellStyle name="Normal" xfId="0" builtinId="0"/>
    <cellStyle name="Normal - Style1" xfId="28" xr:uid="{00000000-0005-0000-0000-00001A000000}"/>
    <cellStyle name="Normal 2" xfId="1" xr:uid="{00000000-0005-0000-0000-00001B000000}"/>
    <cellStyle name="Normal 3" xfId="3" xr:uid="{00000000-0005-0000-0000-00001C000000}"/>
    <cellStyle name="NormalGB" xfId="29" xr:uid="{00000000-0005-0000-0000-00001D000000}"/>
    <cellStyle name="Page Number" xfId="30" xr:uid="{00000000-0005-0000-0000-00001E000000}"/>
    <cellStyle name="Percent [2]" xfId="31" xr:uid="{00000000-0005-0000-0000-00001F000000}"/>
    <cellStyle name="Quantity" xfId="32" xr:uid="{00000000-0005-0000-0000-000020000000}"/>
    <cellStyle name="Salomon Logo" xfId="33" xr:uid="{00000000-0005-0000-0000-000021000000}"/>
    <cellStyle name="Table Head" xfId="34" xr:uid="{00000000-0005-0000-0000-000022000000}"/>
    <cellStyle name="Table Source" xfId="35" xr:uid="{00000000-0005-0000-0000-000023000000}"/>
    <cellStyle name="Table Text" xfId="36" xr:uid="{00000000-0005-0000-0000-000024000000}"/>
    <cellStyle name="Table Title" xfId="37" xr:uid="{00000000-0005-0000-0000-000025000000}"/>
    <cellStyle name="Table Units" xfId="38" xr:uid="{00000000-0005-0000-0000-000026000000}"/>
    <cellStyle name="Text 1" xfId="39" xr:uid="{00000000-0005-0000-0000-000027000000}"/>
    <cellStyle name="Text 2" xfId="40" xr:uid="{00000000-0005-0000-0000-000028000000}"/>
    <cellStyle name="Text Head 1" xfId="41" xr:uid="{00000000-0005-0000-0000-000029000000}"/>
    <cellStyle name="Text Head 2" xfId="42" xr:uid="{00000000-0005-0000-0000-00002A000000}"/>
    <cellStyle name="Text Indent 1" xfId="43" xr:uid="{00000000-0005-0000-0000-00002B000000}"/>
    <cellStyle name="Text Indent 2" xfId="44" xr:uid="{00000000-0005-0000-0000-00002C000000}"/>
    <cellStyle name="TOC 1" xfId="45" xr:uid="{00000000-0005-0000-0000-00002D000000}"/>
    <cellStyle name="TOC 2" xfId="46" xr:uid="{00000000-0005-0000-0000-00002E000000}"/>
    <cellStyle name="เชื่อมโยงหลายมิติ" xfId="47" xr:uid="{00000000-0005-0000-0000-00002F000000}"/>
    <cellStyle name="ตามการเชื่อมโยงหลายมิติ" xfId="48" xr:uid="{00000000-0005-0000-0000-00003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102</xdr:row>
      <xdr:rowOff>0</xdr:rowOff>
    </xdr:from>
    <xdr:to>
      <xdr:col>3</xdr:col>
      <xdr:colOff>127794</xdr:colOff>
      <xdr:row>106</xdr:row>
      <xdr:rowOff>5991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787FE6D-C8A3-4C80-9744-D3310C7F6D69}"/>
            </a:ext>
          </a:extLst>
        </xdr:cNvPr>
        <xdr:cNvSpPr txBox="1"/>
      </xdr:nvSpPr>
      <xdr:spPr bwMode="auto">
        <a:xfrm>
          <a:off x="0" y="30534429"/>
          <a:ext cx="3447937" cy="12034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</a:t>
          </a:r>
          <a:r>
            <a: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 </a:t>
          </a:r>
        </a:p>
        <a:p>
          <a:pPr algn="ctr"/>
          <a:r>
            <a:rPr lang="th-TH" sz="18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th-TH" sz="18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680357</xdr:colOff>
      <xdr:row>102</xdr:row>
      <xdr:rowOff>18</xdr:rowOff>
    </xdr:from>
    <xdr:to>
      <xdr:col>9</xdr:col>
      <xdr:colOff>576830</xdr:colOff>
      <xdr:row>106</xdr:row>
      <xdr:rowOff>6009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8133381-B903-46DB-A5A6-7CA9D5897465}"/>
            </a:ext>
          </a:extLst>
        </xdr:cNvPr>
        <xdr:cNvSpPr txBox="1"/>
      </xdr:nvSpPr>
      <xdr:spPr bwMode="auto">
        <a:xfrm>
          <a:off x="4000500" y="30534447"/>
          <a:ext cx="3447937" cy="12034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</a:t>
          </a:r>
          <a:r>
            <a: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 </a:t>
          </a:r>
        </a:p>
        <a:p>
          <a:pPr algn="ctr"/>
          <a:r>
            <a:rPr lang="th-TH" sz="18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th-TH" sz="18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33877D0-EB91-4C78-B4B6-B3BF456B78D8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1AC258BE-F038-4E34-966A-B2CF4CDE7C63}"/>
            </a:ext>
          </a:extLst>
        </xdr:cNvPr>
        <xdr:cNvSpPr>
          <a:spLocks noChangeShapeType="1"/>
        </xdr:cNvSpPr>
      </xdr:nvSpPr>
      <xdr:spPr bwMode="auto">
        <a:xfrm>
          <a:off x="3248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70</xdr:row>
      <xdr:rowOff>0</xdr:rowOff>
    </xdr:from>
    <xdr:to>
      <xdr:col>1</xdr:col>
      <xdr:colOff>153065</xdr:colOff>
      <xdr:row>74</xdr:row>
      <xdr:rowOff>114848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C5D4F48E-5E57-46DB-895D-35133A0AF02D}"/>
            </a:ext>
          </a:extLst>
        </xdr:cNvPr>
        <xdr:cNvSpPr txBox="1"/>
      </xdr:nvSpPr>
      <xdr:spPr bwMode="auto">
        <a:xfrm>
          <a:off x="0" y="19390179"/>
          <a:ext cx="3447937" cy="12034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</a:t>
          </a:r>
          <a:r>
            <a: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 </a:t>
          </a:r>
        </a:p>
        <a:p>
          <a:pPr algn="ctr"/>
          <a:r>
            <a:rPr lang="th-TH" sz="18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th-TH" sz="18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</xdr:col>
      <xdr:colOff>132184</xdr:colOff>
      <xdr:row>70</xdr:row>
      <xdr:rowOff>18</xdr:rowOff>
    </xdr:from>
    <xdr:to>
      <xdr:col>9</xdr:col>
      <xdr:colOff>605988</xdr:colOff>
      <xdr:row>74</xdr:row>
      <xdr:rowOff>114866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7B6FF0BF-9237-4A33-9728-39EA49A8ACEE}"/>
            </a:ext>
          </a:extLst>
        </xdr:cNvPr>
        <xdr:cNvSpPr txBox="1"/>
      </xdr:nvSpPr>
      <xdr:spPr bwMode="auto">
        <a:xfrm>
          <a:off x="4000500" y="19390197"/>
          <a:ext cx="3447937" cy="12034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  </a:t>
          </a:r>
          <a:r>
            <a:rPr lang="en-US" sz="18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 </a:t>
          </a:r>
        </a:p>
        <a:p>
          <a:pPr algn="ctr"/>
          <a:r>
            <a:rPr lang="th-TH" sz="1800" b="0" i="0" u="none" strike="noStrike">
              <a:solidFill>
                <a:sysClr val="windowText" lastClr="000000"/>
              </a:solidFill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endParaRPr lang="th-TH" sz="1800">
            <a:solidFill>
              <a:sysClr val="windowText" lastClr="00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7D3DAE2-C8CB-42DE-B298-B4702870A438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B78083A-0216-42CB-BF18-32D2786CB7C4}"/>
            </a:ext>
          </a:extLst>
        </xdr:cNvPr>
        <xdr:cNvSpPr>
          <a:spLocks noChangeShapeType="1"/>
        </xdr:cNvSpPr>
      </xdr:nvSpPr>
      <xdr:spPr bwMode="auto">
        <a:xfrm>
          <a:off x="39338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0"/>
  <sheetViews>
    <sheetView showGridLines="0" tabSelected="1" topLeftCell="A88" zoomScale="70" zoomScaleNormal="70" zoomScaleSheetLayoutView="55" workbookViewId="0">
      <selection activeCell="A103" sqref="A103"/>
    </sheetView>
  </sheetViews>
  <sheetFormatPr defaultColWidth="10.7109375" defaultRowHeight="23.45" customHeight="1"/>
  <cols>
    <col min="1" max="1" width="40.28515625" style="32" customWidth="1"/>
    <col min="2" max="2" width="7.28515625" style="32" customWidth="1"/>
    <col min="3" max="3" width="2.28515625" style="32" customWidth="1"/>
    <col min="4" max="4" width="16.42578125" style="33" customWidth="1"/>
    <col min="5" max="5" width="1.28515625" style="32" customWidth="1"/>
    <col min="6" max="6" width="16.42578125" style="33" customWidth="1"/>
    <col min="7" max="7" width="1.28515625" style="32" customWidth="1"/>
    <col min="8" max="8" width="16.42578125" style="33" customWidth="1"/>
    <col min="9" max="9" width="1.28515625" style="32" customWidth="1"/>
    <col min="10" max="10" width="16.42578125" style="33" customWidth="1"/>
    <col min="11" max="16384" width="10.7109375" style="32"/>
  </cols>
  <sheetData>
    <row r="1" spans="1:10" s="35" customFormat="1" ht="23.45" customHeight="1">
      <c r="A1" s="35" t="s">
        <v>0</v>
      </c>
    </row>
    <row r="2" spans="1:10" s="35" customFormat="1" ht="23.45" customHeight="1">
      <c r="A2" s="35" t="s">
        <v>181</v>
      </c>
    </row>
    <row r="3" spans="1:10" s="35" customFormat="1" ht="23.45" customHeight="1">
      <c r="A3" s="35" t="s">
        <v>199</v>
      </c>
    </row>
    <row r="4" spans="1:10" ht="23.45" customHeight="1">
      <c r="J4" s="34" t="s">
        <v>1</v>
      </c>
    </row>
    <row r="5" spans="1:10" ht="23.45" customHeight="1">
      <c r="D5" s="86" t="s">
        <v>2</v>
      </c>
      <c r="E5" s="86"/>
      <c r="F5" s="86"/>
      <c r="G5" s="70"/>
      <c r="H5" s="86" t="s">
        <v>3</v>
      </c>
      <c r="I5" s="86"/>
      <c r="J5" s="86"/>
    </row>
    <row r="6" spans="1:10" ht="23.45" customHeight="1">
      <c r="B6" s="44" t="s">
        <v>4</v>
      </c>
      <c r="D6" s="71" t="s">
        <v>200</v>
      </c>
      <c r="F6" s="71" t="s">
        <v>201</v>
      </c>
      <c r="H6" s="71" t="s">
        <v>200</v>
      </c>
      <c r="J6" s="71" t="s">
        <v>201</v>
      </c>
    </row>
    <row r="7" spans="1:10" ht="23.65" customHeight="1">
      <c r="B7" s="72"/>
      <c r="D7" s="41" t="s">
        <v>5</v>
      </c>
      <c r="F7" s="41" t="s">
        <v>6</v>
      </c>
      <c r="H7" s="41" t="s">
        <v>5</v>
      </c>
      <c r="J7" s="41" t="s">
        <v>6</v>
      </c>
    </row>
    <row r="8" spans="1:10" ht="23.65" customHeight="1">
      <c r="B8" s="72"/>
      <c r="D8" s="41" t="s">
        <v>7</v>
      </c>
      <c r="F8" s="41"/>
      <c r="H8" s="41" t="s">
        <v>7</v>
      </c>
      <c r="J8" s="41"/>
    </row>
    <row r="9" spans="1:10" ht="23.45" customHeight="1">
      <c r="A9" s="35" t="s">
        <v>8</v>
      </c>
    </row>
    <row r="10" spans="1:10" ht="23.45" customHeight="1">
      <c r="A10" s="35" t="s">
        <v>9</v>
      </c>
      <c r="B10" s="73"/>
      <c r="E10" s="33"/>
      <c r="G10" s="33"/>
      <c r="I10" s="33"/>
    </row>
    <row r="11" spans="1:10" ht="23.45" customHeight="1">
      <c r="A11" s="32" t="s">
        <v>10</v>
      </c>
      <c r="B11" s="73">
        <v>3</v>
      </c>
      <c r="D11" s="49">
        <v>1168570</v>
      </c>
      <c r="E11" s="49"/>
      <c r="F11" s="49">
        <v>975185</v>
      </c>
      <c r="G11" s="49"/>
      <c r="H11" s="49">
        <v>486979</v>
      </c>
      <c r="I11" s="49"/>
      <c r="J11" s="49">
        <v>454024</v>
      </c>
    </row>
    <row r="12" spans="1:10" ht="23.45" customHeight="1">
      <c r="A12" s="32" t="s">
        <v>11</v>
      </c>
      <c r="B12" s="73">
        <v>4</v>
      </c>
      <c r="D12" s="49">
        <v>2966932</v>
      </c>
      <c r="E12" s="49"/>
      <c r="F12" s="49">
        <v>2731013</v>
      </c>
      <c r="G12" s="49"/>
      <c r="H12" s="49">
        <v>1467567</v>
      </c>
      <c r="I12" s="49"/>
      <c r="J12" s="49">
        <v>1342362</v>
      </c>
    </row>
    <row r="13" spans="1:10" ht="23.45" customHeight="1">
      <c r="A13" s="32" t="s">
        <v>12</v>
      </c>
      <c r="B13" s="73"/>
      <c r="D13" s="49">
        <v>4671772</v>
      </c>
      <c r="E13" s="49"/>
      <c r="F13" s="49">
        <v>3226264</v>
      </c>
      <c r="G13" s="49"/>
      <c r="H13" s="49">
        <v>0</v>
      </c>
      <c r="I13" s="49"/>
      <c r="J13" s="49">
        <v>0</v>
      </c>
    </row>
    <row r="14" spans="1:10" ht="23.45" customHeight="1">
      <c r="A14" s="32" t="s">
        <v>207</v>
      </c>
      <c r="B14" s="73"/>
      <c r="D14" s="49">
        <v>50000</v>
      </c>
      <c r="E14" s="49"/>
      <c r="F14" s="49">
        <v>0</v>
      </c>
      <c r="G14" s="49"/>
      <c r="H14" s="49">
        <v>50000</v>
      </c>
      <c r="I14" s="49"/>
      <c r="J14" s="49">
        <v>0</v>
      </c>
    </row>
    <row r="15" spans="1:10" ht="23.45" customHeight="1">
      <c r="A15" s="32" t="s">
        <v>13</v>
      </c>
      <c r="B15" s="73"/>
      <c r="D15" s="74">
        <v>382896</v>
      </c>
      <c r="E15" s="49"/>
      <c r="F15" s="74">
        <v>271473</v>
      </c>
      <c r="G15" s="49"/>
      <c r="H15" s="49">
        <v>0</v>
      </c>
      <c r="I15" s="49"/>
      <c r="J15" s="49">
        <v>0</v>
      </c>
    </row>
    <row r="16" spans="1:10" ht="23.45" customHeight="1">
      <c r="A16" s="32" t="s">
        <v>14</v>
      </c>
      <c r="B16" s="73">
        <v>5</v>
      </c>
      <c r="D16" s="74">
        <v>4524023</v>
      </c>
      <c r="E16" s="49"/>
      <c r="F16" s="74">
        <v>3563609</v>
      </c>
      <c r="G16" s="49"/>
      <c r="H16" s="49">
        <v>0</v>
      </c>
      <c r="I16" s="49"/>
      <c r="J16" s="49">
        <v>0</v>
      </c>
    </row>
    <row r="17" spans="1:10" ht="23.45" customHeight="1">
      <c r="A17" s="32" t="s">
        <v>15</v>
      </c>
      <c r="B17" s="73"/>
      <c r="D17" s="74"/>
      <c r="E17" s="49"/>
      <c r="F17" s="74"/>
      <c r="G17" s="49"/>
      <c r="H17" s="74"/>
      <c r="I17" s="49"/>
      <c r="J17" s="74"/>
    </row>
    <row r="18" spans="1:10" ht="23.45" customHeight="1">
      <c r="A18" s="32" t="s">
        <v>16</v>
      </c>
      <c r="B18" s="73"/>
      <c r="D18" s="74">
        <v>51620</v>
      </c>
      <c r="E18" s="49"/>
      <c r="F18" s="74">
        <v>45189</v>
      </c>
      <c r="G18" s="49"/>
      <c r="H18" s="74">
        <v>0</v>
      </c>
      <c r="I18" s="49"/>
      <c r="J18" s="74">
        <v>0</v>
      </c>
    </row>
    <row r="19" spans="1:10" ht="23.45" customHeight="1">
      <c r="A19" s="32" t="s">
        <v>17</v>
      </c>
      <c r="B19" s="73">
        <v>6</v>
      </c>
      <c r="D19" s="49">
        <v>47230</v>
      </c>
      <c r="E19" s="49"/>
      <c r="F19" s="49">
        <v>42465</v>
      </c>
      <c r="G19" s="49"/>
      <c r="H19" s="49">
        <v>445</v>
      </c>
      <c r="I19" s="49"/>
      <c r="J19" s="49">
        <v>11437</v>
      </c>
    </row>
    <row r="20" spans="1:10" ht="23.45" customHeight="1">
      <c r="A20" s="32" t="s">
        <v>202</v>
      </c>
      <c r="B20" s="73">
        <v>7</v>
      </c>
      <c r="D20" s="49">
        <v>20496</v>
      </c>
      <c r="E20" s="49"/>
      <c r="F20" s="49">
        <v>4231</v>
      </c>
      <c r="G20" s="49"/>
      <c r="H20" s="49">
        <v>20496</v>
      </c>
      <c r="I20" s="49"/>
      <c r="J20" s="49">
        <v>4231</v>
      </c>
    </row>
    <row r="21" spans="1:10" ht="23.45" customHeight="1">
      <c r="A21" s="32" t="s">
        <v>18</v>
      </c>
      <c r="B21" s="73"/>
      <c r="D21" s="53">
        <v>125178</v>
      </c>
      <c r="E21" s="49"/>
      <c r="F21" s="53">
        <v>81997</v>
      </c>
      <c r="G21" s="49"/>
      <c r="H21" s="53">
        <v>247793</v>
      </c>
      <c r="I21" s="49"/>
      <c r="J21" s="53">
        <v>149381</v>
      </c>
    </row>
    <row r="22" spans="1:10" ht="23.45" customHeight="1">
      <c r="A22" s="32" t="s">
        <v>19</v>
      </c>
      <c r="B22" s="73"/>
      <c r="D22" s="53">
        <v>50658</v>
      </c>
      <c r="E22" s="49"/>
      <c r="F22" s="53">
        <v>45081</v>
      </c>
      <c r="G22" s="49"/>
      <c r="H22" s="53">
        <v>14104</v>
      </c>
      <c r="I22" s="49"/>
      <c r="J22" s="53">
        <v>13595</v>
      </c>
    </row>
    <row r="23" spans="1:10" ht="23.45" customHeight="1">
      <c r="A23" s="35" t="s">
        <v>20</v>
      </c>
      <c r="B23" s="73"/>
      <c r="D23" s="75">
        <f>SUM(D11:D22)</f>
        <v>14059375</v>
      </c>
      <c r="E23" s="49"/>
      <c r="F23" s="75">
        <f>SUM(F11:F22)</f>
        <v>10986507</v>
      </c>
      <c r="G23" s="49"/>
      <c r="H23" s="75">
        <f>SUM(H11:H22)</f>
        <v>2287384</v>
      </c>
      <c r="I23" s="49"/>
      <c r="J23" s="75">
        <f>SUM(J11:J22)</f>
        <v>1975030</v>
      </c>
    </row>
    <row r="24" spans="1:10" ht="23.45" customHeight="1">
      <c r="A24" s="35" t="s">
        <v>21</v>
      </c>
      <c r="B24" s="73"/>
      <c r="D24" s="74"/>
      <c r="E24" s="49"/>
      <c r="F24" s="74"/>
      <c r="G24" s="49"/>
      <c r="H24" s="74"/>
      <c r="I24" s="49"/>
      <c r="J24" s="74"/>
    </row>
    <row r="25" spans="1:10" ht="23.45" customHeight="1">
      <c r="A25" s="32" t="s">
        <v>22</v>
      </c>
      <c r="B25" s="73">
        <v>4</v>
      </c>
      <c r="D25" s="74">
        <v>412195</v>
      </c>
      <c r="E25" s="49"/>
      <c r="F25" s="74">
        <v>389971</v>
      </c>
      <c r="G25" s="49"/>
      <c r="H25" s="74">
        <v>411067</v>
      </c>
      <c r="I25" s="49"/>
      <c r="J25" s="74">
        <v>388839</v>
      </c>
    </row>
    <row r="26" spans="1:10" ht="23.45" customHeight="1">
      <c r="A26" s="32" t="s">
        <v>23</v>
      </c>
      <c r="B26" s="76">
        <v>8.1</v>
      </c>
      <c r="D26" s="74">
        <v>2703</v>
      </c>
      <c r="E26" s="49"/>
      <c r="F26" s="74">
        <v>2747</v>
      </c>
      <c r="G26" s="49"/>
      <c r="H26" s="74">
        <v>2703</v>
      </c>
      <c r="I26" s="49"/>
      <c r="J26" s="74">
        <v>2747</v>
      </c>
    </row>
    <row r="27" spans="1:10" ht="23.45" customHeight="1">
      <c r="A27" s="32" t="s">
        <v>24</v>
      </c>
      <c r="B27" s="76">
        <v>9.1</v>
      </c>
      <c r="D27" s="53">
        <v>0</v>
      </c>
      <c r="E27" s="49"/>
      <c r="F27" s="53">
        <v>0</v>
      </c>
      <c r="G27" s="49"/>
      <c r="H27" s="53">
        <v>5313339</v>
      </c>
      <c r="I27" s="49"/>
      <c r="J27" s="53">
        <v>5379080</v>
      </c>
    </row>
    <row r="28" spans="1:10" ht="23.45" customHeight="1">
      <c r="A28" s="32" t="s">
        <v>25</v>
      </c>
      <c r="B28" s="73"/>
      <c r="D28" s="74">
        <v>0</v>
      </c>
      <c r="E28" s="49"/>
      <c r="F28" s="74">
        <v>0</v>
      </c>
      <c r="G28" s="49"/>
      <c r="H28" s="74">
        <v>52298</v>
      </c>
      <c r="I28" s="49"/>
      <c r="J28" s="74">
        <v>52298</v>
      </c>
    </row>
    <row r="29" spans="1:10" ht="23.45" customHeight="1">
      <c r="A29" s="32" t="s">
        <v>26</v>
      </c>
      <c r="B29" s="73"/>
      <c r="D29" s="74">
        <v>115730</v>
      </c>
      <c r="E29" s="49"/>
      <c r="F29" s="74">
        <v>119773</v>
      </c>
      <c r="G29" s="49"/>
      <c r="H29" s="74">
        <v>7452</v>
      </c>
      <c r="I29" s="49"/>
      <c r="J29" s="74">
        <v>7602</v>
      </c>
    </row>
    <row r="30" spans="1:10" ht="23.45" customHeight="1">
      <c r="A30" s="32" t="s">
        <v>27</v>
      </c>
      <c r="B30" s="73"/>
      <c r="D30" s="74">
        <v>164486</v>
      </c>
      <c r="E30" s="49"/>
      <c r="F30" s="74">
        <v>176544</v>
      </c>
      <c r="G30" s="49"/>
      <c r="H30" s="74">
        <v>24835</v>
      </c>
      <c r="I30" s="49"/>
      <c r="J30" s="74">
        <v>26937</v>
      </c>
    </row>
    <row r="31" spans="1:10" ht="23.45" customHeight="1">
      <c r="A31" s="32" t="s">
        <v>28</v>
      </c>
      <c r="B31" s="73"/>
      <c r="D31" s="74">
        <v>54217</v>
      </c>
      <c r="E31" s="49"/>
      <c r="F31" s="74">
        <v>55316</v>
      </c>
      <c r="G31" s="49"/>
      <c r="H31" s="74">
        <v>1460</v>
      </c>
      <c r="I31" s="49"/>
      <c r="J31" s="74">
        <v>1437</v>
      </c>
    </row>
    <row r="32" spans="1:10" ht="23.45" customHeight="1">
      <c r="A32" s="32" t="s">
        <v>29</v>
      </c>
      <c r="B32" s="73"/>
      <c r="D32" s="74">
        <v>87043</v>
      </c>
      <c r="E32" s="49"/>
      <c r="F32" s="74">
        <v>77017</v>
      </c>
      <c r="G32" s="49"/>
      <c r="H32" s="74">
        <v>388</v>
      </c>
      <c r="I32" s="49"/>
      <c r="J32" s="74">
        <v>0</v>
      </c>
    </row>
    <row r="33" spans="1:10" ht="23.45" customHeight="1">
      <c r="A33" s="32" t="s">
        <v>30</v>
      </c>
      <c r="B33" s="73"/>
      <c r="D33" s="74">
        <v>156324</v>
      </c>
      <c r="E33" s="49"/>
      <c r="F33" s="74">
        <v>155815</v>
      </c>
      <c r="G33" s="49"/>
      <c r="H33" s="74">
        <v>0</v>
      </c>
      <c r="I33" s="49"/>
      <c r="J33" s="74">
        <v>0</v>
      </c>
    </row>
    <row r="34" spans="1:10" ht="23.45" customHeight="1">
      <c r="A34" s="32" t="s">
        <v>31</v>
      </c>
      <c r="B34" s="73"/>
      <c r="D34" s="77">
        <v>52131</v>
      </c>
      <c r="E34" s="49"/>
      <c r="F34" s="77">
        <v>49032</v>
      </c>
      <c r="G34" s="49"/>
      <c r="H34" s="77">
        <v>35489</v>
      </c>
      <c r="I34" s="49"/>
      <c r="J34" s="77">
        <v>32389</v>
      </c>
    </row>
    <row r="35" spans="1:10" ht="23.45" customHeight="1">
      <c r="A35" s="35" t="s">
        <v>32</v>
      </c>
      <c r="B35" s="73"/>
      <c r="D35" s="75">
        <f>SUM(D25:D34)</f>
        <v>1044829</v>
      </c>
      <c r="E35" s="49"/>
      <c r="F35" s="75">
        <f>SUM(F25:F34)</f>
        <v>1026215</v>
      </c>
      <c r="G35" s="49"/>
      <c r="H35" s="75">
        <f>SUM(H25:H34)</f>
        <v>5849031</v>
      </c>
      <c r="I35" s="49"/>
      <c r="J35" s="75">
        <f>SUM(J25:J34)</f>
        <v>5891329</v>
      </c>
    </row>
    <row r="36" spans="1:10" ht="23.45" customHeight="1" thickBot="1">
      <c r="A36" s="35" t="s">
        <v>33</v>
      </c>
      <c r="B36" s="73"/>
      <c r="D36" s="78">
        <f>SUM(D23+D35)</f>
        <v>15104204</v>
      </c>
      <c r="E36" s="49"/>
      <c r="F36" s="78">
        <f>SUM(F23+F35)</f>
        <v>12012722</v>
      </c>
      <c r="G36" s="49"/>
      <c r="H36" s="78">
        <f>SUM(H23+H35)</f>
        <v>8136415</v>
      </c>
      <c r="I36" s="49"/>
      <c r="J36" s="78">
        <f>SUM(J23+J35)</f>
        <v>7866359</v>
      </c>
    </row>
    <row r="37" spans="1:10" ht="23.45" customHeight="1" thickTop="1">
      <c r="A37" s="35"/>
      <c r="B37" s="73"/>
      <c r="D37" s="49"/>
      <c r="E37" s="49"/>
      <c r="F37" s="49"/>
      <c r="G37" s="49"/>
      <c r="H37" s="49"/>
      <c r="I37" s="49"/>
      <c r="J37" s="49"/>
    </row>
    <row r="38" spans="1:10" ht="23.45" customHeight="1">
      <c r="A38" s="32" t="s">
        <v>231</v>
      </c>
    </row>
    <row r="39" spans="1:10" s="35" customFormat="1" ht="23.45" customHeight="1">
      <c r="A39" s="35" t="s">
        <v>0</v>
      </c>
    </row>
    <row r="40" spans="1:10" s="35" customFormat="1" ht="23.45" customHeight="1">
      <c r="A40" s="35" t="s">
        <v>182</v>
      </c>
      <c r="D40" s="70"/>
      <c r="F40" s="70"/>
      <c r="H40" s="70"/>
      <c r="J40" s="70"/>
    </row>
    <row r="41" spans="1:10" s="35" customFormat="1" ht="23.45" customHeight="1">
      <c r="A41" s="35" t="s">
        <v>199</v>
      </c>
    </row>
    <row r="42" spans="1:10" ht="23.45" customHeight="1">
      <c r="J42" s="34" t="s">
        <v>1</v>
      </c>
    </row>
    <row r="43" spans="1:10" ht="23.45" customHeight="1">
      <c r="D43" s="86" t="s">
        <v>2</v>
      </c>
      <c r="E43" s="86"/>
      <c r="F43" s="86"/>
      <c r="G43" s="70"/>
      <c r="H43" s="86" t="s">
        <v>3</v>
      </c>
      <c r="I43" s="86"/>
      <c r="J43" s="86"/>
    </row>
    <row r="44" spans="1:10" ht="23.45" customHeight="1">
      <c r="B44" s="44" t="s">
        <v>4</v>
      </c>
      <c r="D44" s="71" t="s">
        <v>200</v>
      </c>
      <c r="F44" s="71" t="s">
        <v>201</v>
      </c>
      <c r="H44" s="71" t="s">
        <v>200</v>
      </c>
      <c r="J44" s="71" t="s">
        <v>201</v>
      </c>
    </row>
    <row r="45" spans="1:10" ht="23.65" customHeight="1">
      <c r="B45" s="72"/>
      <c r="D45" s="41" t="s">
        <v>5</v>
      </c>
      <c r="F45" s="41" t="s">
        <v>6</v>
      </c>
      <c r="H45" s="41" t="s">
        <v>5</v>
      </c>
      <c r="J45" s="41" t="s">
        <v>6</v>
      </c>
    </row>
    <row r="46" spans="1:10" ht="23.65" customHeight="1">
      <c r="B46" s="72"/>
      <c r="D46" s="41" t="s">
        <v>7</v>
      </c>
      <c r="F46" s="41"/>
      <c r="H46" s="41" t="s">
        <v>7</v>
      </c>
      <c r="J46" s="41"/>
    </row>
    <row r="47" spans="1:10" ht="23.45" customHeight="1">
      <c r="A47" s="35" t="s">
        <v>34</v>
      </c>
    </row>
    <row r="48" spans="1:10" ht="23.45" customHeight="1">
      <c r="A48" s="35" t="s">
        <v>35</v>
      </c>
      <c r="E48" s="33"/>
      <c r="G48" s="33"/>
      <c r="I48" s="33"/>
    </row>
    <row r="49" spans="1:10" ht="23.45" customHeight="1">
      <c r="A49" s="32" t="s">
        <v>36</v>
      </c>
      <c r="B49" s="73">
        <v>11</v>
      </c>
      <c r="D49" s="74">
        <v>2420000</v>
      </c>
      <c r="E49" s="74"/>
      <c r="F49" s="74">
        <v>1210000</v>
      </c>
      <c r="G49" s="74"/>
      <c r="H49" s="74">
        <v>0</v>
      </c>
      <c r="I49" s="74"/>
      <c r="J49" s="74">
        <v>0</v>
      </c>
    </row>
    <row r="50" spans="1:10" ht="23.45" customHeight="1">
      <c r="A50" s="32" t="s">
        <v>37</v>
      </c>
      <c r="B50" s="73"/>
      <c r="D50" s="74">
        <v>4670129</v>
      </c>
      <c r="E50" s="74"/>
      <c r="F50" s="74">
        <v>3225120</v>
      </c>
      <c r="G50" s="74"/>
      <c r="H50" s="74">
        <v>0</v>
      </c>
      <c r="I50" s="74"/>
      <c r="J50" s="74">
        <v>0</v>
      </c>
    </row>
    <row r="51" spans="1:10" ht="23.45" customHeight="1">
      <c r="A51" s="32" t="s">
        <v>38</v>
      </c>
      <c r="B51" s="73"/>
      <c r="D51" s="74">
        <v>28042</v>
      </c>
      <c r="E51" s="74"/>
      <c r="F51" s="74">
        <v>145658</v>
      </c>
      <c r="G51" s="74"/>
      <c r="H51" s="74">
        <v>0</v>
      </c>
      <c r="I51" s="74"/>
      <c r="J51" s="74">
        <v>0</v>
      </c>
    </row>
    <row r="52" spans="1:10" ht="23.45" customHeight="1">
      <c r="A52" s="32" t="s">
        <v>39</v>
      </c>
      <c r="B52" s="73">
        <v>12</v>
      </c>
      <c r="D52" s="74">
        <v>1231256</v>
      </c>
      <c r="E52" s="74"/>
      <c r="F52" s="74">
        <v>417540</v>
      </c>
      <c r="G52" s="74"/>
      <c r="H52" s="74">
        <v>0</v>
      </c>
      <c r="I52" s="74"/>
      <c r="J52" s="74">
        <v>0</v>
      </c>
    </row>
    <row r="53" spans="1:10" ht="23.45" customHeight="1">
      <c r="A53" s="32" t="s">
        <v>40</v>
      </c>
      <c r="B53" s="73"/>
      <c r="D53" s="74">
        <v>52446</v>
      </c>
      <c r="E53" s="74"/>
      <c r="F53" s="74">
        <v>49270</v>
      </c>
      <c r="G53" s="74"/>
      <c r="H53" s="74">
        <v>0</v>
      </c>
      <c r="I53" s="74"/>
      <c r="J53" s="74">
        <v>0</v>
      </c>
    </row>
    <row r="54" spans="1:10" ht="23.45" customHeight="1">
      <c r="A54" s="32" t="s">
        <v>41</v>
      </c>
      <c r="B54" s="73"/>
      <c r="D54" s="53">
        <v>100553</v>
      </c>
      <c r="E54" s="74"/>
      <c r="F54" s="53">
        <v>278436</v>
      </c>
      <c r="G54" s="74"/>
      <c r="H54" s="53">
        <v>12825</v>
      </c>
      <c r="I54" s="74"/>
      <c r="J54" s="53">
        <v>86723</v>
      </c>
    </row>
    <row r="55" spans="1:10" ht="23.45" customHeight="1">
      <c r="A55" s="32" t="s">
        <v>42</v>
      </c>
      <c r="B55" s="73" t="s">
        <v>206</v>
      </c>
      <c r="D55" s="74">
        <v>164975</v>
      </c>
      <c r="E55" s="74"/>
      <c r="F55" s="74">
        <v>248287</v>
      </c>
      <c r="G55" s="74"/>
      <c r="H55" s="74">
        <v>2100000</v>
      </c>
      <c r="I55" s="74"/>
      <c r="J55" s="74">
        <v>1750000</v>
      </c>
    </row>
    <row r="56" spans="1:10" ht="23.45" customHeight="1">
      <c r="A56" s="79" t="s">
        <v>43</v>
      </c>
      <c r="B56" s="73"/>
      <c r="D56" s="74"/>
      <c r="E56" s="74"/>
      <c r="F56" s="74"/>
      <c r="G56" s="74"/>
      <c r="H56" s="74"/>
      <c r="I56" s="74"/>
      <c r="J56" s="74"/>
    </row>
    <row r="57" spans="1:10" ht="23.45" customHeight="1">
      <c r="A57" s="80" t="s">
        <v>44</v>
      </c>
      <c r="B57" s="73"/>
      <c r="D57" s="74">
        <v>48869</v>
      </c>
      <c r="E57" s="74"/>
      <c r="F57" s="74">
        <v>45001</v>
      </c>
      <c r="G57" s="74"/>
      <c r="H57" s="74">
        <v>7459</v>
      </c>
      <c r="I57" s="74"/>
      <c r="J57" s="74">
        <v>7390</v>
      </c>
    </row>
    <row r="58" spans="1:10" ht="23.45" customHeight="1">
      <c r="A58" s="32" t="s">
        <v>45</v>
      </c>
      <c r="D58" s="74">
        <v>39959</v>
      </c>
      <c r="E58" s="74"/>
      <c r="F58" s="74">
        <v>27938</v>
      </c>
      <c r="G58" s="74"/>
      <c r="H58" s="74">
        <v>0</v>
      </c>
      <c r="I58" s="74"/>
      <c r="J58" s="74">
        <v>0</v>
      </c>
    </row>
    <row r="59" spans="1:10" ht="23.45" customHeight="1">
      <c r="A59" s="32" t="s">
        <v>46</v>
      </c>
      <c r="B59" s="73">
        <v>6</v>
      </c>
      <c r="D59" s="74">
        <v>4326</v>
      </c>
      <c r="E59" s="74"/>
      <c r="F59" s="74">
        <v>3667</v>
      </c>
      <c r="G59" s="74"/>
      <c r="H59" s="74">
        <v>4176</v>
      </c>
      <c r="I59" s="74"/>
      <c r="J59" s="74">
        <v>3363</v>
      </c>
    </row>
    <row r="60" spans="1:10" ht="23.45" customHeight="1">
      <c r="A60" s="32" t="s">
        <v>47</v>
      </c>
      <c r="D60" s="74">
        <v>19000</v>
      </c>
      <c r="E60" s="74"/>
      <c r="F60" s="74">
        <v>19991</v>
      </c>
      <c r="G60" s="74"/>
      <c r="H60" s="74">
        <v>3613</v>
      </c>
      <c r="I60" s="74"/>
      <c r="J60" s="74">
        <v>3605</v>
      </c>
    </row>
    <row r="61" spans="1:10" ht="23.45" customHeight="1">
      <c r="A61" s="35" t="s">
        <v>48</v>
      </c>
      <c r="D61" s="75">
        <f>SUM(D49:D60)</f>
        <v>8779555</v>
      </c>
      <c r="E61" s="74"/>
      <c r="F61" s="75">
        <f>SUM(F49:F60)</f>
        <v>5670908</v>
      </c>
      <c r="G61" s="74"/>
      <c r="H61" s="75">
        <f>SUM(H49:H60)</f>
        <v>2128073</v>
      </c>
      <c r="I61" s="74"/>
      <c r="J61" s="75">
        <f>SUM(J49:J60)</f>
        <v>1851081</v>
      </c>
    </row>
    <row r="62" spans="1:10" ht="23.45" customHeight="1">
      <c r="A62" s="35" t="s">
        <v>49</v>
      </c>
      <c r="D62" s="74"/>
      <c r="E62" s="74"/>
      <c r="F62" s="74"/>
      <c r="G62" s="74"/>
      <c r="H62" s="74"/>
      <c r="I62" s="74"/>
      <c r="J62" s="74"/>
    </row>
    <row r="63" spans="1:10" ht="23.45" customHeight="1">
      <c r="A63" s="81" t="s">
        <v>50</v>
      </c>
      <c r="D63" s="74"/>
      <c r="E63" s="74"/>
      <c r="F63" s="74"/>
      <c r="G63" s="74"/>
      <c r="H63" s="74"/>
      <c r="I63" s="74"/>
      <c r="J63" s="74"/>
    </row>
    <row r="64" spans="1:10" ht="23.45" customHeight="1">
      <c r="A64" s="81" t="s">
        <v>51</v>
      </c>
      <c r="B64" s="73"/>
      <c r="D64" s="74">
        <v>122652</v>
      </c>
      <c r="E64" s="74"/>
      <c r="F64" s="74">
        <v>137455</v>
      </c>
      <c r="G64" s="74"/>
      <c r="H64" s="74">
        <v>18242</v>
      </c>
      <c r="I64" s="74"/>
      <c r="J64" s="74">
        <v>20133</v>
      </c>
    </row>
    <row r="65" spans="1:10" ht="23.45" customHeight="1">
      <c r="A65" s="81" t="s">
        <v>178</v>
      </c>
      <c r="B65" s="73">
        <v>13</v>
      </c>
      <c r="D65" s="74">
        <v>1000000</v>
      </c>
      <c r="E65" s="74"/>
      <c r="F65" s="74">
        <v>1000000</v>
      </c>
      <c r="G65" s="74"/>
      <c r="H65" s="74">
        <v>1000000</v>
      </c>
      <c r="I65" s="74"/>
      <c r="J65" s="74">
        <v>1000000</v>
      </c>
    </row>
    <row r="66" spans="1:10" ht="23.45" customHeight="1">
      <c r="A66" s="32" t="s">
        <v>185</v>
      </c>
      <c r="B66" s="73"/>
      <c r="D66" s="74">
        <v>0</v>
      </c>
      <c r="E66" s="74"/>
      <c r="F66" s="74">
        <v>7573</v>
      </c>
      <c r="G66" s="74"/>
      <c r="H66" s="74">
        <v>0</v>
      </c>
      <c r="I66" s="74"/>
      <c r="J66" s="74">
        <v>7573</v>
      </c>
    </row>
    <row r="67" spans="1:10" ht="23.45" customHeight="1">
      <c r="A67" s="32" t="s">
        <v>226</v>
      </c>
      <c r="B67" s="73"/>
      <c r="D67" s="74"/>
      <c r="E67" s="74"/>
      <c r="F67" s="74"/>
      <c r="G67" s="74"/>
      <c r="H67" s="74"/>
      <c r="I67" s="74"/>
      <c r="J67" s="74"/>
    </row>
    <row r="68" spans="1:10" ht="23.45" customHeight="1">
      <c r="A68" s="32" t="s">
        <v>227</v>
      </c>
      <c r="B68" s="73"/>
      <c r="D68" s="74">
        <v>253803</v>
      </c>
      <c r="E68" s="74"/>
      <c r="F68" s="74">
        <v>253066</v>
      </c>
      <c r="G68" s="74"/>
      <c r="H68" s="74">
        <v>62154</v>
      </c>
      <c r="I68" s="74"/>
      <c r="J68" s="74">
        <v>63983</v>
      </c>
    </row>
    <row r="69" spans="1:10" ht="23.45" customHeight="1">
      <c r="A69" s="81" t="s">
        <v>52</v>
      </c>
      <c r="B69" s="73"/>
      <c r="D69" s="74">
        <v>24379</v>
      </c>
      <c r="E69" s="74"/>
      <c r="F69" s="74">
        <v>24351</v>
      </c>
      <c r="G69" s="74"/>
      <c r="H69" s="74">
        <v>4512</v>
      </c>
      <c r="I69" s="74"/>
      <c r="J69" s="74">
        <v>4506</v>
      </c>
    </row>
    <row r="70" spans="1:10" ht="23.45" customHeight="1">
      <c r="A70" s="32" t="s">
        <v>53</v>
      </c>
      <c r="B70" s="73"/>
      <c r="D70" s="77">
        <v>13484</v>
      </c>
      <c r="E70" s="74"/>
      <c r="F70" s="77">
        <v>13419</v>
      </c>
      <c r="G70" s="74"/>
      <c r="H70" s="77">
        <v>13103</v>
      </c>
      <c r="I70" s="74"/>
      <c r="J70" s="77">
        <v>13133</v>
      </c>
    </row>
    <row r="71" spans="1:10" ht="23.45" customHeight="1">
      <c r="A71" s="35" t="s">
        <v>54</v>
      </c>
      <c r="D71" s="75">
        <f>SUM(D63:D70)</f>
        <v>1414318</v>
      </c>
      <c r="E71" s="74"/>
      <c r="F71" s="75">
        <f>SUM(F63:F70)</f>
        <v>1435864</v>
      </c>
      <c r="G71" s="74"/>
      <c r="H71" s="75">
        <f>SUM(H63:H70)</f>
        <v>1098011</v>
      </c>
      <c r="I71" s="74"/>
      <c r="J71" s="75">
        <f>SUM(J63:J70)</f>
        <v>1109328</v>
      </c>
    </row>
    <row r="72" spans="1:10" ht="23.45" customHeight="1">
      <c r="A72" s="35" t="s">
        <v>55</v>
      </c>
      <c r="D72" s="75">
        <f>SUM(D61+D71)</f>
        <v>10193873</v>
      </c>
      <c r="E72" s="74"/>
      <c r="F72" s="75">
        <f>SUM(F61+F71)</f>
        <v>7106772</v>
      </c>
      <c r="G72" s="74"/>
      <c r="H72" s="75">
        <f>SUM(H61+H71)</f>
        <v>3226084</v>
      </c>
      <c r="I72" s="74"/>
      <c r="J72" s="75">
        <f>SUM(J61+J71)</f>
        <v>2960409</v>
      </c>
    </row>
    <row r="73" spans="1:10" ht="23.45" customHeight="1">
      <c r="A73" s="35"/>
      <c r="D73" s="74"/>
      <c r="E73" s="74"/>
      <c r="F73" s="74"/>
      <c r="G73" s="74"/>
      <c r="H73" s="74"/>
      <c r="I73" s="74"/>
      <c r="J73" s="74"/>
    </row>
    <row r="74" spans="1:10" ht="23.45" customHeight="1">
      <c r="A74" s="32" t="s">
        <v>231</v>
      </c>
    </row>
    <row r="75" spans="1:10" s="35" customFormat="1" ht="23.45" customHeight="1">
      <c r="A75" s="35" t="s">
        <v>0</v>
      </c>
    </row>
    <row r="76" spans="1:10" s="35" customFormat="1" ht="23.45" customHeight="1">
      <c r="A76" s="35" t="s">
        <v>182</v>
      </c>
      <c r="D76" s="70"/>
      <c r="F76" s="70"/>
      <c r="H76" s="70"/>
      <c r="J76" s="70"/>
    </row>
    <row r="77" spans="1:10" s="35" customFormat="1" ht="23.45" customHeight="1">
      <c r="A77" s="35" t="s">
        <v>199</v>
      </c>
    </row>
    <row r="78" spans="1:10" ht="23.45" customHeight="1">
      <c r="J78" s="34" t="s">
        <v>1</v>
      </c>
    </row>
    <row r="79" spans="1:10" ht="23.45" customHeight="1">
      <c r="D79" s="86" t="s">
        <v>2</v>
      </c>
      <c r="E79" s="86"/>
      <c r="F79" s="86"/>
      <c r="G79" s="70"/>
      <c r="H79" s="86" t="s">
        <v>3</v>
      </c>
      <c r="I79" s="86"/>
      <c r="J79" s="86"/>
    </row>
    <row r="80" spans="1:10" ht="23.45" customHeight="1">
      <c r="D80" s="71" t="s">
        <v>200</v>
      </c>
      <c r="F80" s="71" t="s">
        <v>201</v>
      </c>
      <c r="H80" s="71" t="s">
        <v>200</v>
      </c>
      <c r="J80" s="71" t="s">
        <v>201</v>
      </c>
    </row>
    <row r="81" spans="1:10" ht="23.65" customHeight="1">
      <c r="B81" s="72"/>
      <c r="D81" s="41" t="s">
        <v>5</v>
      </c>
      <c r="F81" s="41" t="s">
        <v>6</v>
      </c>
      <c r="H81" s="41" t="s">
        <v>5</v>
      </c>
      <c r="J81" s="41" t="s">
        <v>6</v>
      </c>
    </row>
    <row r="82" spans="1:10" ht="23.65" customHeight="1">
      <c r="B82" s="72"/>
      <c r="D82" s="41" t="s">
        <v>7</v>
      </c>
      <c r="F82" s="41"/>
      <c r="H82" s="41" t="s">
        <v>7</v>
      </c>
      <c r="J82" s="41"/>
    </row>
    <row r="83" spans="1:10" ht="23.45" customHeight="1">
      <c r="A83" s="35" t="s">
        <v>56</v>
      </c>
      <c r="D83" s="34"/>
      <c r="E83" s="82"/>
      <c r="F83" s="34"/>
      <c r="G83" s="82"/>
      <c r="H83" s="34"/>
      <c r="I83" s="82"/>
      <c r="J83" s="34"/>
    </row>
    <row r="84" spans="1:10" ht="23.45" customHeight="1">
      <c r="A84" s="32" t="s">
        <v>57</v>
      </c>
      <c r="B84" s="73"/>
      <c r="D84" s="34"/>
      <c r="E84" s="82"/>
      <c r="F84" s="34"/>
      <c r="G84" s="82"/>
      <c r="H84" s="34"/>
      <c r="I84" s="82"/>
      <c r="J84" s="34"/>
    </row>
    <row r="85" spans="1:10" ht="23.45" customHeight="1">
      <c r="A85" s="32" t="s">
        <v>58</v>
      </c>
      <c r="D85" s="34"/>
      <c r="E85" s="82"/>
      <c r="F85" s="34"/>
      <c r="G85" s="82"/>
      <c r="H85" s="34"/>
      <c r="I85" s="82"/>
      <c r="J85" s="34"/>
    </row>
    <row r="86" spans="1:10" ht="23.45" customHeight="1" thickBot="1">
      <c r="A86" s="32" t="s">
        <v>59</v>
      </c>
      <c r="D86" s="83">
        <v>2521945</v>
      </c>
      <c r="E86" s="74"/>
      <c r="F86" s="83">
        <v>2521945</v>
      </c>
      <c r="G86" s="74"/>
      <c r="H86" s="83">
        <v>2521945</v>
      </c>
      <c r="I86" s="74"/>
      <c r="J86" s="83">
        <v>2521945</v>
      </c>
    </row>
    <row r="87" spans="1:10" ht="23.45" customHeight="1" thickTop="1">
      <c r="A87" s="32" t="s">
        <v>60</v>
      </c>
      <c r="D87" s="49"/>
      <c r="E87" s="49"/>
      <c r="F87" s="49"/>
      <c r="G87" s="49"/>
      <c r="H87" s="49"/>
      <c r="I87" s="49"/>
      <c r="J87" s="49"/>
    </row>
    <row r="88" spans="1:10" ht="23.45" customHeight="1">
      <c r="A88" s="32" t="s">
        <v>61</v>
      </c>
      <c r="D88" s="49">
        <v>2105656</v>
      </c>
      <c r="E88" s="49"/>
      <c r="F88" s="49">
        <v>2105656</v>
      </c>
      <c r="G88" s="49"/>
      <c r="H88" s="49">
        <v>2105656</v>
      </c>
      <c r="I88" s="49"/>
      <c r="J88" s="49">
        <v>2105656</v>
      </c>
    </row>
    <row r="89" spans="1:10" ht="23.45" customHeight="1">
      <c r="A89" s="32" t="s">
        <v>62</v>
      </c>
      <c r="D89" s="49">
        <v>1139184</v>
      </c>
      <c r="E89" s="49"/>
      <c r="F89" s="49">
        <v>1139184</v>
      </c>
      <c r="G89" s="49"/>
      <c r="H89" s="49">
        <v>1139184</v>
      </c>
      <c r="I89" s="49"/>
      <c r="J89" s="49">
        <v>1139184</v>
      </c>
    </row>
    <row r="90" spans="1:10" ht="23.45" customHeight="1">
      <c r="A90" s="32" t="s">
        <v>63</v>
      </c>
      <c r="D90" s="74"/>
      <c r="E90" s="74"/>
      <c r="F90" s="74"/>
      <c r="G90" s="74"/>
      <c r="H90" s="74"/>
      <c r="I90" s="74"/>
      <c r="J90" s="74"/>
    </row>
    <row r="91" spans="1:10" ht="23.45" customHeight="1">
      <c r="A91" s="32" t="s">
        <v>64</v>
      </c>
      <c r="B91" s="73"/>
      <c r="D91" s="74">
        <v>252194</v>
      </c>
      <c r="E91" s="74"/>
      <c r="F91" s="74">
        <v>252194</v>
      </c>
      <c r="G91" s="74"/>
      <c r="H91" s="74">
        <v>252194</v>
      </c>
      <c r="I91" s="74"/>
      <c r="J91" s="74">
        <v>252194</v>
      </c>
    </row>
    <row r="92" spans="1:10" ht="23.45" customHeight="1">
      <c r="A92" s="32" t="s">
        <v>65</v>
      </c>
      <c r="D92" s="74">
        <v>1437318</v>
      </c>
      <c r="E92" s="74"/>
      <c r="F92" s="74">
        <v>1432936</v>
      </c>
      <c r="G92" s="74"/>
      <c r="H92" s="74">
        <v>1437318</v>
      </c>
      <c r="I92" s="74"/>
      <c r="J92" s="74">
        <v>1432936</v>
      </c>
    </row>
    <row r="93" spans="1:10" ht="23.45" customHeight="1">
      <c r="A93" s="32" t="s">
        <v>66</v>
      </c>
      <c r="B93" s="73"/>
      <c r="D93" s="74">
        <v>-24021</v>
      </c>
      <c r="E93" s="74"/>
      <c r="F93" s="74">
        <v>-24020</v>
      </c>
      <c r="G93" s="74"/>
      <c r="H93" s="74">
        <v>-24021</v>
      </c>
      <c r="I93" s="74"/>
      <c r="J93" s="74">
        <v>-24020</v>
      </c>
    </row>
    <row r="94" spans="1:10" ht="23.45" customHeight="1">
      <c r="A94" s="35" t="s">
        <v>67</v>
      </c>
      <c r="D94" s="75">
        <f>SUM(D88:D93)</f>
        <v>4910331</v>
      </c>
      <c r="E94" s="74"/>
      <c r="F94" s="75">
        <f>SUM(F88:F93)</f>
        <v>4905950</v>
      </c>
      <c r="G94" s="74"/>
      <c r="H94" s="75">
        <f>SUM(H88:H93)</f>
        <v>4910331</v>
      </c>
      <c r="I94" s="74"/>
      <c r="J94" s="75">
        <f>SUM(J88:J93)</f>
        <v>4905950</v>
      </c>
    </row>
    <row r="95" spans="1:10" ht="23.45" customHeight="1" thickBot="1">
      <c r="A95" s="35" t="s">
        <v>68</v>
      </c>
      <c r="D95" s="84">
        <f>SUM(D94,D72)</f>
        <v>15104204</v>
      </c>
      <c r="E95" s="74"/>
      <c r="F95" s="84">
        <f>SUM(F94,F72)</f>
        <v>12012722</v>
      </c>
      <c r="G95" s="74"/>
      <c r="H95" s="84">
        <f>SUM(H94,H72)</f>
        <v>8136415</v>
      </c>
      <c r="I95" s="74"/>
      <c r="J95" s="84">
        <f>SUM(J94,J72)</f>
        <v>7866359</v>
      </c>
    </row>
    <row r="96" spans="1:10" ht="23.45" customHeight="1" thickTop="1">
      <c r="D96" s="1">
        <f>D95-D36</f>
        <v>0</v>
      </c>
      <c r="E96" s="2"/>
      <c r="F96" s="1">
        <f>F95-F36</f>
        <v>0</v>
      </c>
      <c r="G96" s="2"/>
      <c r="H96" s="1">
        <f>H95-H36</f>
        <v>0</v>
      </c>
      <c r="I96" s="2"/>
      <c r="J96" s="1">
        <f>J95-J36</f>
        <v>0</v>
      </c>
    </row>
    <row r="97" spans="1:10" ht="23.45" customHeight="1">
      <c r="A97" s="32" t="s">
        <v>231</v>
      </c>
      <c r="D97" s="34"/>
      <c r="E97" s="82"/>
      <c r="F97" s="34"/>
      <c r="G97" s="82"/>
      <c r="H97" s="34"/>
      <c r="I97" s="82"/>
      <c r="J97" s="34"/>
    </row>
    <row r="98" spans="1:10" ht="23.45" customHeight="1">
      <c r="D98" s="34"/>
      <c r="E98" s="82"/>
      <c r="F98" s="34"/>
      <c r="G98" s="82"/>
      <c r="H98" s="34"/>
      <c r="I98" s="82"/>
      <c r="J98" s="34"/>
    </row>
    <row r="99" spans="1:10" ht="23.45" customHeight="1">
      <c r="D99" s="34"/>
      <c r="E99" s="82"/>
      <c r="F99" s="34"/>
      <c r="G99" s="82"/>
      <c r="H99" s="34"/>
      <c r="I99" s="82"/>
      <c r="J99" s="34"/>
    </row>
    <row r="100" spans="1:10" ht="23.45" customHeight="1">
      <c r="D100" s="34"/>
      <c r="E100" s="82"/>
      <c r="F100" s="34"/>
      <c r="G100" s="82"/>
      <c r="H100" s="34"/>
      <c r="I100" s="82"/>
      <c r="J100" s="34"/>
    </row>
    <row r="101" spans="1:10" ht="23.45" customHeight="1">
      <c r="D101" s="34"/>
      <c r="E101" s="82"/>
      <c r="F101" s="34"/>
      <c r="G101" s="82"/>
      <c r="H101" s="34"/>
      <c r="I101" s="82"/>
      <c r="J101" s="34"/>
    </row>
    <row r="102" spans="1:10" ht="23.45" customHeight="1">
      <c r="D102" s="34"/>
      <c r="E102" s="82"/>
      <c r="F102" s="34"/>
      <c r="G102" s="82"/>
      <c r="H102" s="34"/>
      <c r="I102" s="82"/>
      <c r="J102" s="34"/>
    </row>
    <row r="103" spans="1:10" ht="23.45" customHeight="1">
      <c r="D103" s="34"/>
      <c r="E103" s="82"/>
      <c r="F103" s="34"/>
      <c r="G103" s="82"/>
      <c r="H103" s="34"/>
      <c r="I103" s="82"/>
      <c r="J103" s="34"/>
    </row>
    <row r="104" spans="1:10" ht="23.45" customHeight="1">
      <c r="D104" s="34"/>
      <c r="E104" s="82"/>
      <c r="F104" s="34"/>
      <c r="G104" s="82"/>
      <c r="H104" s="34"/>
      <c r="I104" s="82"/>
      <c r="J104" s="34"/>
    </row>
    <row r="105" spans="1:10" ht="23.45" customHeight="1">
      <c r="D105" s="34"/>
      <c r="E105" s="82"/>
      <c r="F105" s="34"/>
      <c r="G105" s="82"/>
      <c r="H105" s="34"/>
      <c r="I105" s="82"/>
      <c r="J105" s="34"/>
    </row>
    <row r="106" spans="1:10" ht="23.45" customHeight="1">
      <c r="D106" s="34"/>
      <c r="E106" s="82"/>
      <c r="F106" s="34"/>
      <c r="G106" s="82"/>
      <c r="H106" s="34"/>
      <c r="I106" s="82"/>
      <c r="J106" s="34"/>
    </row>
    <row r="107" spans="1:10" ht="23.45" customHeight="1">
      <c r="D107" s="34"/>
      <c r="E107" s="82"/>
      <c r="F107" s="34"/>
      <c r="G107" s="82"/>
      <c r="H107" s="34"/>
      <c r="I107" s="82"/>
      <c r="J107" s="34"/>
    </row>
    <row r="108" spans="1:10" ht="23.45" customHeight="1">
      <c r="D108" s="34"/>
      <c r="E108" s="82"/>
      <c r="F108" s="34"/>
      <c r="G108" s="82"/>
      <c r="H108" s="34"/>
      <c r="I108" s="82"/>
      <c r="J108" s="34"/>
    </row>
    <row r="109" spans="1:10" ht="23.45" customHeight="1">
      <c r="D109" s="34"/>
      <c r="E109" s="82"/>
      <c r="F109" s="34"/>
      <c r="G109" s="82"/>
      <c r="H109" s="34"/>
      <c r="I109" s="82"/>
      <c r="J109" s="34"/>
    </row>
    <row r="110" spans="1:10" ht="23.45" customHeight="1">
      <c r="D110" s="34"/>
      <c r="E110" s="82"/>
      <c r="F110" s="34"/>
      <c r="G110" s="82"/>
      <c r="H110" s="34"/>
      <c r="I110" s="82"/>
      <c r="J110" s="34"/>
    </row>
  </sheetData>
  <mergeCells count="6">
    <mergeCell ref="D5:F5"/>
    <mergeCell ref="H5:J5"/>
    <mergeCell ref="D43:F43"/>
    <mergeCell ref="H43:J43"/>
    <mergeCell ref="D79:F79"/>
    <mergeCell ref="H79:J79"/>
  </mergeCells>
  <printOptions gridLinesSet="0"/>
  <pageMargins left="0.59055118110236227" right="0.19685039370078741" top="0.78740157480314965" bottom="0.19685039370078741" header="0.19685039370078741" footer="0.19685039370078741"/>
  <pageSetup paperSize="9" scale="77" orientation="portrait" r:id="rId1"/>
  <headerFooter alignWithMargins="0"/>
  <rowBreaks count="2" manualBreakCount="2">
    <brk id="38" max="10" man="1"/>
    <brk id="74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B1E6E-3CC1-4546-BE1E-6879A590A9B4}">
  <dimension ref="A1:N69"/>
  <sheetViews>
    <sheetView showGridLines="0" topLeftCell="A52" zoomScale="98" zoomScaleNormal="98" zoomScaleSheetLayoutView="55" workbookViewId="0">
      <selection activeCell="F46" sqref="F46"/>
    </sheetView>
  </sheetViews>
  <sheetFormatPr defaultColWidth="10.7109375" defaultRowHeight="21.75" customHeight="1"/>
  <cols>
    <col min="1" max="1" width="49.42578125" style="3" customWidth="1"/>
    <col min="2" max="2" width="7.28515625" style="3" customWidth="1"/>
    <col min="3" max="3" width="1.28515625" style="3" customWidth="1"/>
    <col min="4" max="4" width="13.5703125" style="4" customWidth="1"/>
    <col min="5" max="5" width="1.28515625" style="3" customWidth="1"/>
    <col min="6" max="6" width="13.5703125" style="4" customWidth="1"/>
    <col min="7" max="7" width="1.28515625" style="3" customWidth="1"/>
    <col min="8" max="8" width="13.5703125" style="4" customWidth="1"/>
    <col min="9" max="9" width="1.28515625" style="3" customWidth="1"/>
    <col min="10" max="10" width="13.5703125" style="4" customWidth="1"/>
    <col min="11" max="12" width="10.7109375" style="6"/>
    <col min="13" max="16384" width="10.7109375" style="3"/>
  </cols>
  <sheetData>
    <row r="1" spans="1:12" ht="23.45" customHeight="1">
      <c r="J1" s="5" t="s">
        <v>69</v>
      </c>
    </row>
    <row r="2" spans="1:12" s="7" customFormat="1" ht="21.75" customHeight="1">
      <c r="A2" s="7" t="s">
        <v>0</v>
      </c>
      <c r="K2" s="8"/>
      <c r="L2" s="8"/>
    </row>
    <row r="3" spans="1:12" s="7" customFormat="1" ht="21.75" customHeight="1">
      <c r="A3" s="7" t="s">
        <v>70</v>
      </c>
      <c r="K3" s="8"/>
      <c r="L3" s="8"/>
    </row>
    <row r="4" spans="1:12" s="7" customFormat="1" ht="21.75" customHeight="1">
      <c r="A4" s="7" t="s">
        <v>203</v>
      </c>
      <c r="K4" s="8"/>
      <c r="L4" s="8"/>
    </row>
    <row r="5" spans="1:12" ht="21.75" customHeight="1">
      <c r="J5" s="5" t="s">
        <v>1</v>
      </c>
    </row>
    <row r="6" spans="1:12" ht="21.75" customHeight="1">
      <c r="D6" s="9" t="s">
        <v>2</v>
      </c>
      <c r="E6" s="10"/>
      <c r="F6" s="11"/>
      <c r="G6" s="12"/>
      <c r="H6" s="9" t="s">
        <v>3</v>
      </c>
      <c r="I6" s="10"/>
      <c r="J6" s="11"/>
    </row>
    <row r="7" spans="1:12" ht="21.75" customHeight="1">
      <c r="B7" s="54" t="s">
        <v>4</v>
      </c>
      <c r="D7" s="13">
        <v>2568</v>
      </c>
      <c r="E7" s="14"/>
      <c r="F7" s="13">
        <v>2567</v>
      </c>
      <c r="G7" s="15"/>
      <c r="H7" s="13">
        <v>2568</v>
      </c>
      <c r="I7" s="14"/>
      <c r="J7" s="13">
        <v>2567</v>
      </c>
    </row>
    <row r="8" spans="1:12" ht="21.75" customHeight="1">
      <c r="A8" s="7" t="s">
        <v>71</v>
      </c>
      <c r="D8" s="5"/>
      <c r="F8" s="5"/>
    </row>
    <row r="9" spans="1:12" ht="21.75" customHeight="1">
      <c r="A9" s="7" t="s">
        <v>72</v>
      </c>
      <c r="D9" s="5"/>
      <c r="F9" s="5"/>
    </row>
    <row r="10" spans="1:12" ht="21.6" customHeight="1">
      <c r="A10" s="3" t="s">
        <v>73</v>
      </c>
      <c r="B10" s="16">
        <v>14</v>
      </c>
      <c r="D10" s="17">
        <v>107383</v>
      </c>
      <c r="E10" s="18"/>
      <c r="F10" s="17">
        <v>120092</v>
      </c>
      <c r="G10" s="18"/>
      <c r="H10" s="17">
        <v>0</v>
      </c>
      <c r="I10" s="18"/>
      <c r="J10" s="17">
        <v>0</v>
      </c>
    </row>
    <row r="11" spans="1:12" ht="21.75" customHeight="1">
      <c r="A11" s="3" t="s">
        <v>74</v>
      </c>
      <c r="B11" s="16">
        <v>15</v>
      </c>
      <c r="D11" s="17">
        <v>300453</v>
      </c>
      <c r="E11" s="18"/>
      <c r="F11" s="17">
        <v>300679</v>
      </c>
      <c r="G11" s="18"/>
      <c r="H11" s="17">
        <v>1427</v>
      </c>
      <c r="I11" s="18"/>
      <c r="J11" s="17">
        <v>1593</v>
      </c>
    </row>
    <row r="12" spans="1:12" ht="21.75" customHeight="1">
      <c r="A12" s="3" t="s">
        <v>75</v>
      </c>
      <c r="B12" s="16">
        <v>16</v>
      </c>
      <c r="D12" s="17">
        <v>87433</v>
      </c>
      <c r="E12" s="18"/>
      <c r="F12" s="17">
        <v>98170</v>
      </c>
      <c r="G12" s="18"/>
      <c r="H12" s="17">
        <v>8259</v>
      </c>
      <c r="I12" s="18"/>
      <c r="J12" s="17">
        <v>8757</v>
      </c>
    </row>
    <row r="13" spans="1:12" ht="21.75" customHeight="1">
      <c r="A13" s="3" t="s">
        <v>208</v>
      </c>
      <c r="B13" s="16">
        <v>17</v>
      </c>
      <c r="D13" s="17">
        <v>3504</v>
      </c>
      <c r="E13" s="18"/>
      <c r="F13" s="17">
        <v>144124</v>
      </c>
      <c r="G13" s="18"/>
      <c r="H13" s="17">
        <v>-49086</v>
      </c>
      <c r="I13" s="18"/>
      <c r="J13" s="17">
        <v>99855</v>
      </c>
    </row>
    <row r="14" spans="1:12" ht="21.75" customHeight="1">
      <c r="A14" s="3" t="s">
        <v>76</v>
      </c>
      <c r="B14" s="16">
        <v>18</v>
      </c>
      <c r="D14" s="17">
        <v>0</v>
      </c>
      <c r="E14" s="18"/>
      <c r="F14" s="17">
        <v>0</v>
      </c>
      <c r="G14" s="18"/>
      <c r="H14" s="17">
        <v>68392</v>
      </c>
      <c r="I14" s="18"/>
      <c r="J14" s="17">
        <v>66917</v>
      </c>
    </row>
    <row r="15" spans="1:12" ht="21.75" customHeight="1">
      <c r="A15" s="3" t="s">
        <v>77</v>
      </c>
      <c r="B15" s="16"/>
      <c r="D15" s="17">
        <v>7585</v>
      </c>
      <c r="E15" s="18"/>
      <c r="F15" s="17">
        <v>22988</v>
      </c>
      <c r="G15" s="18"/>
      <c r="H15" s="17">
        <v>8414</v>
      </c>
      <c r="I15" s="18"/>
      <c r="J15" s="17">
        <v>23763</v>
      </c>
    </row>
    <row r="16" spans="1:12" ht="21.75" customHeight="1">
      <c r="A16" s="7" t="s">
        <v>78</v>
      </c>
      <c r="D16" s="19">
        <f>SUM(D10:D15)</f>
        <v>506358</v>
      </c>
      <c r="E16" s="18"/>
      <c r="F16" s="19">
        <f>SUM(F10:F15)</f>
        <v>686053</v>
      </c>
      <c r="G16" s="18"/>
      <c r="H16" s="19">
        <f>SUM(H10:H15)</f>
        <v>37406</v>
      </c>
      <c r="I16" s="18"/>
      <c r="J16" s="19">
        <f>SUM(J10:J15)</f>
        <v>200885</v>
      </c>
    </row>
    <row r="17" spans="1:14" ht="21.75" customHeight="1">
      <c r="A17" s="7" t="s">
        <v>79</v>
      </c>
      <c r="D17" s="18"/>
      <c r="E17" s="18"/>
      <c r="F17" s="18"/>
      <c r="G17" s="18"/>
      <c r="H17" s="18"/>
      <c r="I17" s="18"/>
      <c r="J17" s="18"/>
    </row>
    <row r="18" spans="1:14" ht="21.75" customHeight="1">
      <c r="A18" s="3" t="s">
        <v>80</v>
      </c>
      <c r="D18" s="18">
        <v>224714</v>
      </c>
      <c r="E18" s="18"/>
      <c r="F18" s="18">
        <v>288457</v>
      </c>
      <c r="G18" s="18"/>
      <c r="H18" s="18">
        <v>44304</v>
      </c>
      <c r="I18" s="18"/>
      <c r="J18" s="17">
        <v>88359</v>
      </c>
    </row>
    <row r="19" spans="1:14" ht="21.75" customHeight="1">
      <c r="A19" s="3" t="s">
        <v>81</v>
      </c>
      <c r="D19" s="18">
        <v>21011</v>
      </c>
      <c r="E19" s="18"/>
      <c r="F19" s="18">
        <v>20941</v>
      </c>
      <c r="G19" s="18"/>
      <c r="H19" s="18">
        <v>2989</v>
      </c>
      <c r="I19" s="18"/>
      <c r="J19" s="17">
        <v>3624</v>
      </c>
    </row>
    <row r="20" spans="1:14" ht="21.75" customHeight="1">
      <c r="A20" s="3" t="s">
        <v>82</v>
      </c>
      <c r="B20" s="16"/>
      <c r="D20" s="18">
        <v>102797</v>
      </c>
      <c r="E20" s="18"/>
      <c r="F20" s="18">
        <v>92629</v>
      </c>
      <c r="G20" s="18"/>
      <c r="H20" s="18">
        <v>254</v>
      </c>
      <c r="I20" s="18"/>
      <c r="J20" s="17">
        <v>262</v>
      </c>
    </row>
    <row r="21" spans="1:14" ht="21.75" customHeight="1">
      <c r="A21" s="3" t="s">
        <v>83</v>
      </c>
      <c r="B21" s="16"/>
      <c r="D21" s="18">
        <v>118045</v>
      </c>
      <c r="E21" s="18"/>
      <c r="F21" s="18">
        <v>70203</v>
      </c>
      <c r="G21" s="18"/>
      <c r="H21" s="18">
        <v>11617</v>
      </c>
      <c r="I21" s="18"/>
      <c r="J21" s="18">
        <v>8105</v>
      </c>
    </row>
    <row r="22" spans="1:14" ht="21.75" customHeight="1">
      <c r="A22" s="3" t="s">
        <v>84</v>
      </c>
      <c r="B22" s="16"/>
      <c r="D22" s="18">
        <v>33758</v>
      </c>
      <c r="E22" s="18"/>
      <c r="F22" s="18">
        <v>31211</v>
      </c>
      <c r="G22" s="18"/>
      <c r="H22" s="18">
        <v>19559</v>
      </c>
      <c r="I22" s="18"/>
      <c r="J22" s="18">
        <v>19590</v>
      </c>
    </row>
    <row r="23" spans="1:14" ht="21.75" customHeight="1">
      <c r="A23" s="7" t="s">
        <v>85</v>
      </c>
      <c r="D23" s="55">
        <f>SUM(D18:D22)</f>
        <v>500325</v>
      </c>
      <c r="E23" s="18"/>
      <c r="F23" s="55">
        <f>SUM(F18:F22)</f>
        <v>503441</v>
      </c>
      <c r="G23" s="18"/>
      <c r="H23" s="55">
        <f>SUM(H18:H22)</f>
        <v>78723</v>
      </c>
      <c r="I23" s="18"/>
      <c r="J23" s="55">
        <f>SUM(J18:J22)</f>
        <v>119940</v>
      </c>
      <c r="N23" s="56"/>
    </row>
    <row r="24" spans="1:14" ht="21.75" customHeight="1">
      <c r="A24" s="7" t="s">
        <v>86</v>
      </c>
      <c r="D24" s="18">
        <f>SUM(D16-D23)</f>
        <v>6033</v>
      </c>
      <c r="E24" s="18"/>
      <c r="F24" s="18">
        <f>SUM(F16-F23)</f>
        <v>182612</v>
      </c>
      <c r="G24" s="18"/>
      <c r="H24" s="18">
        <f>SUM(H16-H23)</f>
        <v>-41317</v>
      </c>
      <c r="I24" s="18"/>
      <c r="J24" s="18">
        <f>SUM(J16-J23)</f>
        <v>80945</v>
      </c>
      <c r="N24" s="56"/>
    </row>
    <row r="25" spans="1:14" ht="21.75" customHeight="1">
      <c r="A25" s="3" t="s">
        <v>87</v>
      </c>
      <c r="B25" s="16">
        <v>8.1999999999999993</v>
      </c>
      <c r="D25" s="18">
        <v>-26</v>
      </c>
      <c r="E25" s="18"/>
      <c r="F25" s="18">
        <v>-89</v>
      </c>
      <c r="G25" s="18"/>
      <c r="H25" s="18">
        <v>-26</v>
      </c>
      <c r="I25" s="18"/>
      <c r="J25" s="18">
        <v>-89</v>
      </c>
      <c r="N25" s="56"/>
    </row>
    <row r="26" spans="1:14" ht="21.75" customHeight="1">
      <c r="A26" s="3" t="s">
        <v>88</v>
      </c>
      <c r="B26" s="16">
        <v>9.1999999999999993</v>
      </c>
      <c r="D26" s="57">
        <v>0</v>
      </c>
      <c r="E26" s="18"/>
      <c r="F26" s="57">
        <v>0</v>
      </c>
      <c r="G26" s="18"/>
      <c r="H26" s="57">
        <v>37759</v>
      </c>
      <c r="I26" s="18"/>
      <c r="J26" s="57">
        <v>81345</v>
      </c>
      <c r="N26" s="56"/>
    </row>
    <row r="27" spans="1:14" ht="21.75" customHeight="1">
      <c r="A27" s="7" t="s">
        <v>222</v>
      </c>
      <c r="D27" s="18">
        <f>SUM(D24:D26)</f>
        <v>6007</v>
      </c>
      <c r="E27" s="18"/>
      <c r="F27" s="18">
        <f>SUM(F24:F26)</f>
        <v>182523</v>
      </c>
      <c r="G27" s="18"/>
      <c r="H27" s="18">
        <f>SUM(H24:H26)</f>
        <v>-3584</v>
      </c>
      <c r="I27" s="18"/>
      <c r="J27" s="18">
        <f>SUM(J24:J26)</f>
        <v>162201</v>
      </c>
    </row>
    <row r="28" spans="1:14" ht="21.75" customHeight="1">
      <c r="A28" s="3" t="s">
        <v>89</v>
      </c>
      <c r="B28" s="16">
        <v>10</v>
      </c>
      <c r="D28" s="18">
        <v>-1625</v>
      </c>
      <c r="E28" s="18"/>
      <c r="F28" s="18">
        <f>-37153+355</f>
        <v>-36798</v>
      </c>
      <c r="G28" s="18"/>
      <c r="H28" s="18">
        <v>7966</v>
      </c>
      <c r="I28" s="18"/>
      <c r="J28" s="17">
        <v>-16476</v>
      </c>
    </row>
    <row r="29" spans="1:14" ht="24" customHeight="1">
      <c r="A29" s="56" t="s">
        <v>90</v>
      </c>
      <c r="D29" s="55">
        <f>SUM(D27:D28)</f>
        <v>4382</v>
      </c>
      <c r="E29" s="18"/>
      <c r="F29" s="55">
        <f>SUM(F27:F28)</f>
        <v>145725</v>
      </c>
      <c r="G29" s="18"/>
      <c r="H29" s="55">
        <f>SUM(H27:H28)</f>
        <v>4382</v>
      </c>
      <c r="I29" s="18"/>
      <c r="J29" s="55">
        <f>SUM(J27:J28)</f>
        <v>145725</v>
      </c>
    </row>
    <row r="30" spans="1:14" ht="24" customHeight="1">
      <c r="A30" s="56"/>
      <c r="D30" s="18"/>
      <c r="E30" s="18"/>
      <c r="F30" s="18"/>
      <c r="G30" s="18"/>
      <c r="H30" s="18"/>
      <c r="I30" s="18"/>
      <c r="J30" s="18"/>
    </row>
    <row r="31" spans="1:14" ht="21.75" customHeight="1">
      <c r="A31" s="3" t="s">
        <v>231</v>
      </c>
      <c r="D31" s="18"/>
      <c r="E31" s="18"/>
      <c r="F31" s="18"/>
      <c r="G31" s="18"/>
      <c r="H31" s="18"/>
      <c r="I31" s="18"/>
      <c r="J31" s="18"/>
    </row>
    <row r="32" spans="1:14" s="7" customFormat="1" ht="21.75" customHeight="1">
      <c r="J32" s="5" t="s">
        <v>69</v>
      </c>
      <c r="K32" s="8"/>
      <c r="L32" s="8"/>
    </row>
    <row r="33" spans="1:13" s="7" customFormat="1" ht="21.75" customHeight="1">
      <c r="A33" s="7" t="s">
        <v>0</v>
      </c>
      <c r="J33" s="5"/>
      <c r="K33" s="8"/>
      <c r="L33" s="8"/>
    </row>
    <row r="34" spans="1:13" s="7" customFormat="1" ht="21.75" customHeight="1">
      <c r="A34" s="7" t="s">
        <v>91</v>
      </c>
      <c r="K34" s="8"/>
      <c r="L34" s="8"/>
    </row>
    <row r="35" spans="1:13" s="7" customFormat="1" ht="21.75" customHeight="1">
      <c r="A35" s="7" t="s">
        <v>203</v>
      </c>
      <c r="K35" s="8"/>
      <c r="L35" s="8"/>
    </row>
    <row r="36" spans="1:13" ht="21.75" customHeight="1">
      <c r="J36" s="5" t="s">
        <v>1</v>
      </c>
    </row>
    <row r="37" spans="1:13" ht="21.75" customHeight="1">
      <c r="D37" s="9" t="s">
        <v>2</v>
      </c>
      <c r="E37" s="10"/>
      <c r="F37" s="11"/>
      <c r="G37" s="12"/>
      <c r="H37" s="9" t="s">
        <v>3</v>
      </c>
      <c r="I37" s="10"/>
      <c r="J37" s="11"/>
    </row>
    <row r="38" spans="1:13" ht="21.75" customHeight="1">
      <c r="B38" s="54" t="s">
        <v>4</v>
      </c>
      <c r="D38" s="13">
        <v>2568</v>
      </c>
      <c r="E38" s="14"/>
      <c r="F38" s="13">
        <v>2567</v>
      </c>
      <c r="G38" s="15"/>
      <c r="H38" s="13">
        <v>2568</v>
      </c>
      <c r="I38" s="14"/>
      <c r="J38" s="13">
        <v>2567</v>
      </c>
    </row>
    <row r="39" spans="1:13" ht="21.75" customHeight="1">
      <c r="A39" s="20" t="s">
        <v>92</v>
      </c>
      <c r="B39" s="21"/>
      <c r="C39" s="58"/>
      <c r="D39" s="59"/>
      <c r="E39" s="59"/>
      <c r="F39" s="60"/>
      <c r="G39" s="61"/>
      <c r="H39" s="60"/>
      <c r="I39" s="61"/>
      <c r="J39" s="60"/>
      <c r="K39" s="61"/>
      <c r="L39" s="22"/>
    </row>
    <row r="40" spans="1:13" ht="21.75" customHeight="1">
      <c r="A40" s="62" t="s">
        <v>241</v>
      </c>
      <c r="B40" s="21"/>
      <c r="C40" s="58"/>
      <c r="D40" s="59"/>
      <c r="E40" s="59"/>
      <c r="F40" s="60"/>
      <c r="G40" s="61"/>
      <c r="H40" s="60"/>
      <c r="I40" s="61"/>
      <c r="J40" s="60"/>
      <c r="K40" s="61"/>
      <c r="L40" s="22"/>
      <c r="M40" s="18"/>
    </row>
    <row r="41" spans="1:13" ht="21.75" customHeight="1">
      <c r="A41" s="21" t="s">
        <v>223</v>
      </c>
      <c r="B41" s="63"/>
      <c r="C41" s="63"/>
      <c r="D41" s="64"/>
      <c r="E41" s="18"/>
      <c r="F41" s="64"/>
      <c r="G41" s="18"/>
      <c r="H41" s="64"/>
      <c r="I41" s="18"/>
      <c r="J41" s="64"/>
      <c r="M41" s="18"/>
    </row>
    <row r="42" spans="1:13" ht="21.75" customHeight="1">
      <c r="A42" s="21" t="s">
        <v>192</v>
      </c>
      <c r="B42" s="63"/>
      <c r="C42" s="63"/>
      <c r="D42" s="65">
        <v>54</v>
      </c>
      <c r="E42" s="18"/>
      <c r="F42" s="65">
        <v>70</v>
      </c>
      <c r="G42" s="18"/>
      <c r="H42" s="65">
        <v>54</v>
      </c>
      <c r="I42" s="18"/>
      <c r="J42" s="65">
        <v>70</v>
      </c>
      <c r="M42" s="18"/>
    </row>
    <row r="43" spans="1:13" ht="21.75" customHeight="1">
      <c r="A43" s="21" t="s">
        <v>93</v>
      </c>
      <c r="B43" s="63"/>
      <c r="C43" s="63"/>
      <c r="D43" s="65"/>
      <c r="E43" s="18"/>
      <c r="F43" s="65"/>
      <c r="G43" s="18"/>
      <c r="H43" s="65"/>
      <c r="I43" s="18"/>
      <c r="J43" s="65"/>
      <c r="M43" s="18"/>
    </row>
    <row r="44" spans="1:13" ht="21.75" customHeight="1">
      <c r="A44" s="21" t="s">
        <v>94</v>
      </c>
      <c r="B44" s="63">
        <f>B25</f>
        <v>8.1999999999999993</v>
      </c>
      <c r="C44" s="63"/>
      <c r="D44" s="65">
        <v>557</v>
      </c>
      <c r="E44" s="18"/>
      <c r="F44" s="65">
        <v>-9</v>
      </c>
      <c r="G44" s="18"/>
      <c r="H44" s="65">
        <v>557</v>
      </c>
      <c r="I44" s="18"/>
      <c r="J44" s="65">
        <v>-9</v>
      </c>
      <c r="M44" s="18"/>
    </row>
    <row r="45" spans="1:13" ht="21.75" customHeight="1">
      <c r="A45" s="21" t="s">
        <v>95</v>
      </c>
      <c r="B45" s="58">
        <f>B28</f>
        <v>10</v>
      </c>
      <c r="C45" s="58">
        <v>12</v>
      </c>
      <c r="D45" s="66">
        <v>-11</v>
      </c>
      <c r="E45" s="18"/>
      <c r="F45" s="66">
        <v>-14</v>
      </c>
      <c r="G45" s="18"/>
      <c r="H45" s="66">
        <v>-11</v>
      </c>
      <c r="I45" s="18"/>
      <c r="J45" s="66">
        <v>-14</v>
      </c>
    </row>
    <row r="46" spans="1:13" ht="21.75" customHeight="1">
      <c r="A46" s="21" t="s">
        <v>232</v>
      </c>
      <c r="B46" s="16"/>
      <c r="C46" s="63"/>
      <c r="D46" s="18"/>
      <c r="E46" s="18"/>
      <c r="F46" s="18"/>
      <c r="G46" s="18"/>
      <c r="H46" s="18"/>
      <c r="I46" s="18"/>
      <c r="J46" s="18"/>
    </row>
    <row r="47" spans="1:13" ht="21.75" customHeight="1">
      <c r="A47" s="21" t="s">
        <v>233</v>
      </c>
      <c r="B47" s="21"/>
      <c r="C47" s="63"/>
      <c r="D47" s="57">
        <f>SUM(D41:D45)</f>
        <v>600</v>
      </c>
      <c r="E47" s="18"/>
      <c r="F47" s="57">
        <f>SUM(F41:F45)</f>
        <v>47</v>
      </c>
      <c r="G47" s="18"/>
      <c r="H47" s="57">
        <f>SUM(H41:H45)</f>
        <v>600</v>
      </c>
      <c r="I47" s="18"/>
      <c r="J47" s="57">
        <f>SUM(J41:J45)</f>
        <v>47</v>
      </c>
    </row>
    <row r="48" spans="1:13" ht="21.75" customHeight="1">
      <c r="A48" s="67"/>
      <c r="B48" s="21"/>
      <c r="C48" s="63"/>
      <c r="D48" s="18"/>
      <c r="E48" s="18"/>
      <c r="F48" s="18"/>
      <c r="G48" s="18"/>
      <c r="H48" s="18"/>
      <c r="I48" s="18"/>
      <c r="J48" s="18"/>
    </row>
    <row r="49" spans="1:14" ht="21.75" customHeight="1">
      <c r="A49" s="62" t="s">
        <v>242</v>
      </c>
      <c r="B49" s="21"/>
      <c r="C49" s="63"/>
      <c r="D49" s="18"/>
      <c r="E49" s="18"/>
      <c r="F49" s="18"/>
      <c r="G49" s="18"/>
      <c r="H49" s="18"/>
      <c r="I49" s="18"/>
      <c r="J49" s="18"/>
    </row>
    <row r="50" spans="1:14" s="32" customFormat="1" ht="21.75" customHeight="1">
      <c r="A50" s="21" t="s">
        <v>224</v>
      </c>
      <c r="B50" s="58"/>
      <c r="C50" s="63"/>
      <c r="D50" s="64"/>
      <c r="E50" s="18"/>
      <c r="F50" s="64"/>
      <c r="G50" s="18"/>
      <c r="H50" s="64"/>
      <c r="I50" s="18"/>
      <c r="J50" s="64"/>
      <c r="K50" s="68"/>
      <c r="L50" s="68"/>
      <c r="M50" s="49"/>
    </row>
    <row r="51" spans="1:14" s="32" customFormat="1" ht="21.75" customHeight="1">
      <c r="A51" s="21" t="s">
        <v>193</v>
      </c>
      <c r="B51" s="58"/>
      <c r="C51" s="63"/>
      <c r="D51" s="65"/>
      <c r="E51" s="18"/>
      <c r="F51" s="65"/>
      <c r="G51" s="18"/>
      <c r="H51" s="65"/>
      <c r="I51" s="18"/>
      <c r="J51" s="65"/>
      <c r="K51" s="68"/>
      <c r="L51" s="68"/>
      <c r="M51" s="49"/>
    </row>
    <row r="52" spans="1:14" s="32" customFormat="1" ht="21.75" customHeight="1">
      <c r="A52" s="21" t="s">
        <v>194</v>
      </c>
      <c r="B52" s="58"/>
      <c r="C52" s="63"/>
      <c r="D52" s="65">
        <v>-32</v>
      </c>
      <c r="E52" s="18"/>
      <c r="F52" s="65">
        <v>175</v>
      </c>
      <c r="G52" s="18"/>
      <c r="H52" s="65">
        <v>-32</v>
      </c>
      <c r="I52" s="18"/>
      <c r="J52" s="65">
        <v>175</v>
      </c>
      <c r="K52" s="68"/>
      <c r="L52" s="68"/>
      <c r="M52" s="49"/>
    </row>
    <row r="53" spans="1:14" s="32" customFormat="1" ht="21.75" customHeight="1">
      <c r="A53" s="21" t="s">
        <v>96</v>
      </c>
      <c r="B53" s="63">
        <f>B44</f>
        <v>8.1999999999999993</v>
      </c>
      <c r="C53" s="63">
        <v>7.4</v>
      </c>
      <c r="D53" s="65">
        <v>-575</v>
      </c>
      <c r="E53" s="18"/>
      <c r="F53" s="65">
        <v>-819</v>
      </c>
      <c r="G53" s="18"/>
      <c r="H53" s="65">
        <v>-575</v>
      </c>
      <c r="I53" s="18"/>
      <c r="J53" s="65">
        <v>-819</v>
      </c>
      <c r="K53" s="68"/>
      <c r="L53" s="68"/>
      <c r="M53" s="49"/>
    </row>
    <row r="54" spans="1:14" s="32" customFormat="1" ht="21.75" customHeight="1">
      <c r="A54" s="21" t="s">
        <v>95</v>
      </c>
      <c r="B54" s="58">
        <f>B45</f>
        <v>10</v>
      </c>
      <c r="C54" s="58">
        <v>12</v>
      </c>
      <c r="D54" s="66">
        <v>6</v>
      </c>
      <c r="E54" s="18"/>
      <c r="F54" s="66">
        <v>-35</v>
      </c>
      <c r="G54" s="18"/>
      <c r="H54" s="66">
        <v>6</v>
      </c>
      <c r="I54" s="18"/>
      <c r="J54" s="66">
        <v>-35</v>
      </c>
      <c r="K54" s="68"/>
      <c r="L54" s="68"/>
    </row>
    <row r="55" spans="1:14" s="32" customFormat="1" ht="21.75" customHeight="1">
      <c r="A55" s="21" t="s">
        <v>234</v>
      </c>
      <c r="B55" s="58"/>
      <c r="C55" s="58"/>
      <c r="D55" s="18"/>
      <c r="E55" s="18"/>
      <c r="F55" s="18"/>
      <c r="G55" s="18"/>
      <c r="H55" s="18"/>
      <c r="I55" s="18"/>
      <c r="J55" s="18"/>
      <c r="K55" s="68"/>
      <c r="L55" s="68"/>
    </row>
    <row r="56" spans="1:14" s="32" customFormat="1" ht="21.75" customHeight="1">
      <c r="A56" s="21" t="s">
        <v>233</v>
      </c>
      <c r="B56" s="58"/>
      <c r="C56" s="58"/>
      <c r="D56" s="57">
        <f>SUM(D50:D54)</f>
        <v>-601</v>
      </c>
      <c r="E56" s="18"/>
      <c r="F56" s="57">
        <f>SUM(F50:F54)</f>
        <v>-679</v>
      </c>
      <c r="G56" s="18"/>
      <c r="H56" s="57">
        <f>SUM(H50:H54)</f>
        <v>-601</v>
      </c>
      <c r="I56" s="18"/>
      <c r="J56" s="57">
        <f>SUM(J50:J54)</f>
        <v>-679</v>
      </c>
      <c r="K56" s="68"/>
      <c r="L56" s="68"/>
    </row>
    <row r="57" spans="1:14" ht="21.75" customHeight="1">
      <c r="A57" s="67"/>
      <c r="B57" s="21"/>
      <c r="C57" s="63"/>
      <c r="D57" s="18"/>
      <c r="E57" s="18"/>
      <c r="F57" s="18"/>
      <c r="G57" s="18"/>
      <c r="H57" s="18"/>
      <c r="I57" s="18"/>
      <c r="J57" s="18"/>
    </row>
    <row r="58" spans="1:14" ht="21.75" customHeight="1">
      <c r="A58" s="20" t="s">
        <v>97</v>
      </c>
      <c r="B58" s="21"/>
      <c r="C58" s="58"/>
      <c r="D58" s="57">
        <f>SUM(D56,D47)</f>
        <v>-1</v>
      </c>
      <c r="E58" s="18"/>
      <c r="F58" s="57">
        <f>SUM(F56,F47)</f>
        <v>-632</v>
      </c>
      <c r="G58" s="18"/>
      <c r="H58" s="57">
        <f>SUM(H56,H47)</f>
        <v>-1</v>
      </c>
      <c r="I58" s="18"/>
      <c r="J58" s="57">
        <f>SUM(J56,J47)</f>
        <v>-632</v>
      </c>
    </row>
    <row r="59" spans="1:14" ht="21.75" customHeight="1">
      <c r="A59" s="7"/>
      <c r="D59" s="18"/>
      <c r="E59" s="18"/>
      <c r="F59" s="18"/>
      <c r="G59" s="18"/>
      <c r="H59" s="18"/>
      <c r="I59" s="18"/>
      <c r="J59" s="18"/>
    </row>
    <row r="60" spans="1:14" ht="21.75" customHeight="1" thickBot="1">
      <c r="A60" s="7" t="s">
        <v>98</v>
      </c>
      <c r="D60" s="23">
        <f>SUM(D29,D58)</f>
        <v>4381</v>
      </c>
      <c r="E60" s="18"/>
      <c r="F60" s="23">
        <f>SUM(F29,F58)</f>
        <v>145093</v>
      </c>
      <c r="G60" s="18"/>
      <c r="H60" s="23">
        <f>SUM(H29,H58)</f>
        <v>4381</v>
      </c>
      <c r="I60" s="18"/>
      <c r="J60" s="23">
        <f>SUM(J29,J58)</f>
        <v>145093</v>
      </c>
    </row>
    <row r="61" spans="1:14" ht="21.75" customHeight="1" thickTop="1">
      <c r="A61" s="7"/>
      <c r="D61" s="18"/>
      <c r="E61" s="18"/>
      <c r="F61" s="18"/>
      <c r="G61" s="18"/>
      <c r="H61" s="18"/>
      <c r="I61" s="18"/>
      <c r="J61" s="18"/>
    </row>
    <row r="62" spans="1:14" ht="21.75" customHeight="1">
      <c r="A62" s="7" t="s">
        <v>99</v>
      </c>
      <c r="B62" s="16"/>
      <c r="D62" s="3"/>
      <c r="F62" s="3"/>
      <c r="H62" s="3"/>
      <c r="J62" s="3"/>
    </row>
    <row r="63" spans="1:14" ht="21.75" customHeight="1">
      <c r="A63" s="3" t="s">
        <v>100</v>
      </c>
      <c r="D63" s="3"/>
      <c r="F63" s="3"/>
      <c r="H63" s="3"/>
      <c r="J63" s="3"/>
    </row>
    <row r="64" spans="1:14" ht="21.75" customHeight="1" thickBot="1">
      <c r="A64" s="3" t="s">
        <v>101</v>
      </c>
      <c r="D64" s="85">
        <v>2E-3</v>
      </c>
      <c r="E64" s="69"/>
      <c r="F64" s="85">
        <v>6.9000000000000006E-2</v>
      </c>
      <c r="G64" s="69"/>
      <c r="H64" s="85">
        <v>2E-3</v>
      </c>
      <c r="I64" s="69"/>
      <c r="J64" s="85">
        <v>6.9000000000000006E-2</v>
      </c>
      <c r="M64" s="18"/>
      <c r="N64" s="18"/>
    </row>
    <row r="65" spans="1:14" ht="21.75" customHeight="1" thickTop="1">
      <c r="A65" s="7"/>
      <c r="D65" s="18"/>
      <c r="E65" s="18"/>
      <c r="F65" s="18"/>
      <c r="G65" s="18"/>
      <c r="H65" s="18"/>
      <c r="I65" s="18"/>
      <c r="J65" s="18"/>
      <c r="M65" s="18"/>
      <c r="N65" s="18"/>
    </row>
    <row r="66" spans="1:14" ht="21.75" customHeight="1">
      <c r="A66" s="3" t="s">
        <v>231</v>
      </c>
      <c r="E66" s="5"/>
      <c r="G66" s="5"/>
      <c r="I66" s="5"/>
      <c r="J66" s="5"/>
      <c r="M66" s="18"/>
      <c r="N66" s="18"/>
    </row>
    <row r="67" spans="1:14" ht="21.75" customHeight="1">
      <c r="E67" s="5"/>
      <c r="G67" s="5"/>
      <c r="I67" s="5"/>
      <c r="J67" s="5"/>
      <c r="M67" s="18"/>
      <c r="N67" s="18"/>
    </row>
    <row r="68" spans="1:14" ht="21.75" customHeight="1">
      <c r="E68" s="5"/>
      <c r="G68" s="5"/>
      <c r="I68" s="5"/>
      <c r="J68" s="5"/>
      <c r="M68" s="18"/>
      <c r="N68" s="18"/>
    </row>
    <row r="69" spans="1:14" ht="21.75" customHeight="1">
      <c r="E69" s="5"/>
      <c r="G69" s="5"/>
      <c r="I69" s="5"/>
      <c r="J69" s="5"/>
      <c r="M69" s="18"/>
      <c r="N69" s="18"/>
    </row>
  </sheetData>
  <printOptions gridLinesSet="0"/>
  <pageMargins left="0.6" right="0.196850393700787" top="0.78740157480314998" bottom="0.196850393700787" header="0.196850393700787" footer="0.196850393700787"/>
  <pageSetup paperSize="9" scale="78" orientation="portrait" r:id="rId1"/>
  <headerFooter alignWithMargins="0"/>
  <rowBreaks count="1" manualBreakCount="1">
    <brk id="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showGridLines="0" topLeftCell="A2" zoomScale="55" zoomScaleNormal="55" zoomScaleSheetLayoutView="70" workbookViewId="0">
      <selection activeCell="I28" sqref="I28"/>
    </sheetView>
  </sheetViews>
  <sheetFormatPr defaultColWidth="10.7109375" defaultRowHeight="21" customHeight="1"/>
  <cols>
    <col min="1" max="1" width="38.42578125" style="32" customWidth="1"/>
    <col min="2" max="2" width="2.42578125" style="32" customWidth="1"/>
    <col min="3" max="3" width="16.85546875" style="33" customWidth="1"/>
    <col min="4" max="4" width="0.85546875" style="33" customWidth="1"/>
    <col min="5" max="5" width="16.7109375" style="33" customWidth="1"/>
    <col min="6" max="6" width="0.85546875" style="32" customWidth="1"/>
    <col min="7" max="7" width="17" style="33" customWidth="1"/>
    <col min="8" max="8" width="0.85546875" style="32" customWidth="1"/>
    <col min="9" max="9" width="16.5703125" style="33" customWidth="1"/>
    <col min="10" max="10" width="0.85546875" style="32" customWidth="1"/>
    <col min="11" max="11" width="18" style="33" customWidth="1"/>
    <col min="12" max="12" width="0.85546875" style="32" customWidth="1"/>
    <col min="13" max="13" width="18" style="33" customWidth="1"/>
    <col min="14" max="14" width="0.85546875" style="32" customWidth="1"/>
    <col min="15" max="15" width="22.7109375" style="33" customWidth="1"/>
    <col min="16" max="16" width="0.85546875" style="32" customWidth="1"/>
    <col min="17" max="17" width="22.28515625" style="32" customWidth="1"/>
    <col min="18" max="18" width="1" style="32" customWidth="1"/>
    <col min="19" max="19" width="16.140625" style="32" customWidth="1"/>
    <col min="20" max="20" width="0.85546875" style="32" customWidth="1"/>
    <col min="21" max="21" width="16.5703125" style="33" customWidth="1"/>
    <col min="22" max="22" width="1.28515625" style="32" customWidth="1"/>
    <col min="23" max="23" width="10.140625" style="32" customWidth="1"/>
    <col min="24" max="16384" width="10.7109375" style="32"/>
  </cols>
  <sheetData>
    <row r="1" spans="1:21" ht="21" customHeight="1">
      <c r="U1" s="34" t="s">
        <v>69</v>
      </c>
    </row>
    <row r="2" spans="1:21" s="35" customFormat="1" ht="21" customHeight="1">
      <c r="A2" s="35" t="s">
        <v>0</v>
      </c>
    </row>
    <row r="3" spans="1:21" s="36" customFormat="1" ht="21" customHeight="1">
      <c r="A3" s="36" t="s">
        <v>183</v>
      </c>
    </row>
    <row r="4" spans="1:21" s="36" customFormat="1" ht="21" customHeight="1">
      <c r="A4" s="36" t="s">
        <v>203</v>
      </c>
    </row>
    <row r="5" spans="1:21" s="38" customFormat="1" ht="21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4" t="s">
        <v>1</v>
      </c>
    </row>
    <row r="6" spans="1:21" ht="21" customHeight="1">
      <c r="C6" s="88" t="s">
        <v>2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1" ht="21" customHeight="1">
      <c r="C7" s="39"/>
      <c r="D7" s="39"/>
      <c r="E7" s="39"/>
      <c r="F7" s="39"/>
      <c r="G7" s="39"/>
      <c r="H7" s="39"/>
      <c r="I7" s="39"/>
      <c r="J7" s="39"/>
      <c r="K7" s="89" t="s">
        <v>66</v>
      </c>
      <c r="L7" s="89"/>
      <c r="M7" s="89"/>
      <c r="N7" s="89"/>
      <c r="O7" s="89"/>
      <c r="P7" s="89"/>
      <c r="Q7" s="89"/>
      <c r="R7" s="89"/>
      <c r="S7" s="89"/>
      <c r="T7" s="39"/>
      <c r="U7" s="39"/>
    </row>
    <row r="8" spans="1:21" ht="21.75" customHeight="1">
      <c r="C8" s="39"/>
      <c r="D8" s="39"/>
      <c r="E8" s="39"/>
      <c r="F8" s="39"/>
      <c r="G8" s="39"/>
      <c r="H8" s="39"/>
      <c r="I8" s="39"/>
      <c r="J8" s="39"/>
      <c r="K8" s="89" t="s">
        <v>102</v>
      </c>
      <c r="L8" s="89"/>
      <c r="M8" s="89"/>
      <c r="N8" s="89"/>
      <c r="O8" s="89"/>
      <c r="P8" s="89"/>
      <c r="Q8" s="89"/>
      <c r="R8" s="39"/>
      <c r="S8" s="35"/>
      <c r="T8" s="39"/>
      <c r="U8" s="39"/>
    </row>
    <row r="9" spans="1:21" ht="21.75" customHeight="1">
      <c r="C9" s="39"/>
      <c r="D9" s="39"/>
      <c r="E9" s="39"/>
      <c r="F9" s="39"/>
      <c r="G9" s="39"/>
      <c r="H9" s="39"/>
      <c r="I9" s="39"/>
      <c r="J9" s="39"/>
      <c r="K9" s="40"/>
      <c r="L9" s="40"/>
      <c r="M9" s="40"/>
      <c r="N9" s="40"/>
      <c r="O9" s="40"/>
      <c r="P9" s="40"/>
      <c r="Q9" s="40" t="s">
        <v>218</v>
      </c>
      <c r="R9" s="39"/>
      <c r="S9" s="35"/>
      <c r="T9" s="39"/>
      <c r="U9" s="39"/>
    </row>
    <row r="10" spans="1:21" ht="21.75" customHeight="1">
      <c r="C10" s="39"/>
      <c r="D10" s="39"/>
      <c r="E10" s="39"/>
      <c r="F10" s="39"/>
      <c r="G10" s="39"/>
      <c r="H10" s="39"/>
      <c r="I10" s="39"/>
      <c r="J10" s="39"/>
      <c r="K10" s="40"/>
      <c r="L10" s="40"/>
      <c r="M10" s="40"/>
      <c r="N10" s="40"/>
      <c r="O10" s="40"/>
      <c r="P10" s="40"/>
      <c r="Q10" s="41" t="s">
        <v>190</v>
      </c>
      <c r="R10" s="39"/>
      <c r="S10" s="35"/>
      <c r="T10" s="39"/>
      <c r="U10" s="39"/>
    </row>
    <row r="11" spans="1:21" ht="21" customHeight="1"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1" t="s">
        <v>103</v>
      </c>
      <c r="N11" s="39"/>
      <c r="O11" s="41" t="s">
        <v>217</v>
      </c>
      <c r="P11" s="39"/>
      <c r="Q11" s="41" t="s">
        <v>195</v>
      </c>
      <c r="R11" s="39"/>
      <c r="S11" s="35"/>
      <c r="T11" s="39"/>
      <c r="U11" s="39"/>
    </row>
    <row r="12" spans="1:21" ht="21" customHeight="1">
      <c r="C12" s="41" t="s">
        <v>57</v>
      </c>
      <c r="D12" s="41"/>
      <c r="E12" s="41"/>
      <c r="F12" s="43"/>
      <c r="G12" s="87" t="s">
        <v>104</v>
      </c>
      <c r="H12" s="87"/>
      <c r="I12" s="87"/>
      <c r="K12" s="41" t="s">
        <v>105</v>
      </c>
      <c r="M12" s="41" t="s">
        <v>106</v>
      </c>
      <c r="O12" s="41" t="s">
        <v>107</v>
      </c>
      <c r="P12" s="43"/>
      <c r="Q12" s="41" t="s">
        <v>196</v>
      </c>
      <c r="R12" s="39"/>
      <c r="S12" s="41" t="s">
        <v>108</v>
      </c>
      <c r="T12" s="43"/>
      <c r="U12" s="45" t="s">
        <v>108</v>
      </c>
    </row>
    <row r="13" spans="1:21" ht="21" customHeight="1">
      <c r="C13" s="41" t="s">
        <v>235</v>
      </c>
      <c r="D13" s="41"/>
      <c r="E13" s="41" t="s">
        <v>109</v>
      </c>
      <c r="F13" s="43"/>
      <c r="G13" s="46" t="s">
        <v>110</v>
      </c>
      <c r="K13" s="41" t="s">
        <v>111</v>
      </c>
      <c r="M13" s="41" t="s">
        <v>112</v>
      </c>
      <c r="O13" s="41" t="s">
        <v>198</v>
      </c>
      <c r="P13" s="43"/>
      <c r="Q13" s="41" t="s">
        <v>113</v>
      </c>
      <c r="R13" s="39"/>
      <c r="S13" s="41" t="s">
        <v>114</v>
      </c>
      <c r="T13" s="43"/>
      <c r="U13" s="45" t="s">
        <v>115</v>
      </c>
    </row>
    <row r="14" spans="1:21" ht="21" customHeight="1">
      <c r="C14" s="44" t="s">
        <v>236</v>
      </c>
      <c r="D14" s="41"/>
      <c r="E14" s="44" t="s">
        <v>116</v>
      </c>
      <c r="F14" s="43"/>
      <c r="G14" s="44" t="s">
        <v>117</v>
      </c>
      <c r="H14" s="43"/>
      <c r="I14" s="44" t="s">
        <v>118</v>
      </c>
      <c r="K14" s="44" t="s">
        <v>119</v>
      </c>
      <c r="M14" s="44" t="s">
        <v>120</v>
      </c>
      <c r="O14" s="47" t="s">
        <v>121</v>
      </c>
      <c r="P14" s="43"/>
      <c r="Q14" s="47" t="s">
        <v>111</v>
      </c>
      <c r="R14" s="39"/>
      <c r="S14" s="44" t="s">
        <v>122</v>
      </c>
      <c r="T14" s="43"/>
      <c r="U14" s="48" t="s">
        <v>123</v>
      </c>
    </row>
    <row r="15" spans="1:21" ht="21" customHeight="1">
      <c r="A15" s="36" t="s">
        <v>179</v>
      </c>
      <c r="C15" s="49">
        <v>2105656</v>
      </c>
      <c r="D15" s="49"/>
      <c r="E15" s="49">
        <v>1139184</v>
      </c>
      <c r="F15" s="49"/>
      <c r="G15" s="49">
        <v>252194</v>
      </c>
      <c r="H15" s="49"/>
      <c r="I15" s="49">
        <v>1419555</v>
      </c>
      <c r="J15" s="49"/>
      <c r="K15" s="49">
        <v>-22323</v>
      </c>
      <c r="L15" s="49"/>
      <c r="M15" s="49">
        <v>-43</v>
      </c>
      <c r="N15" s="49"/>
      <c r="O15" s="49">
        <v>5788</v>
      </c>
      <c r="P15" s="49"/>
      <c r="Q15" s="49">
        <v>-7119</v>
      </c>
      <c r="R15" s="49"/>
      <c r="S15" s="49">
        <f>SUM(K15:Q15)</f>
        <v>-23697</v>
      </c>
      <c r="T15" s="49"/>
      <c r="U15" s="49">
        <f>SUM(C15:I15)+S15</f>
        <v>4892892</v>
      </c>
    </row>
    <row r="16" spans="1:21" ht="21" customHeight="1">
      <c r="A16" s="42" t="s">
        <v>90</v>
      </c>
      <c r="C16" s="50">
        <v>0</v>
      </c>
      <c r="D16" s="49"/>
      <c r="E16" s="50">
        <v>0</v>
      </c>
      <c r="F16" s="49"/>
      <c r="G16" s="50">
        <v>0</v>
      </c>
      <c r="H16" s="49"/>
      <c r="I16" s="50">
        <v>145725</v>
      </c>
      <c r="J16" s="49"/>
      <c r="K16" s="50">
        <v>0</v>
      </c>
      <c r="L16" s="49"/>
      <c r="M16" s="50">
        <v>0</v>
      </c>
      <c r="N16" s="49"/>
      <c r="O16" s="50">
        <v>0</v>
      </c>
      <c r="P16" s="49"/>
      <c r="Q16" s="50">
        <v>0</v>
      </c>
      <c r="R16" s="49"/>
      <c r="S16" s="50">
        <f>SUM(K16:Q16)</f>
        <v>0</v>
      </c>
      <c r="T16" s="49"/>
      <c r="U16" s="50">
        <f>SUM(C16:I16,S16)</f>
        <v>145725</v>
      </c>
    </row>
    <row r="17" spans="1:21" ht="21" customHeight="1">
      <c r="A17" s="42" t="s">
        <v>97</v>
      </c>
      <c r="C17" s="51">
        <v>0</v>
      </c>
      <c r="D17" s="49"/>
      <c r="E17" s="51">
        <v>0</v>
      </c>
      <c r="F17" s="49"/>
      <c r="G17" s="51">
        <v>0</v>
      </c>
      <c r="H17" s="49"/>
      <c r="I17" s="51">
        <v>0</v>
      </c>
      <c r="J17" s="49"/>
      <c r="K17" s="51">
        <v>-819</v>
      </c>
      <c r="L17" s="49"/>
      <c r="M17" s="51">
        <v>-9</v>
      </c>
      <c r="N17" s="49"/>
      <c r="O17" s="51">
        <v>56</v>
      </c>
      <c r="P17" s="49"/>
      <c r="Q17" s="51">
        <v>140</v>
      </c>
      <c r="R17" s="49"/>
      <c r="S17" s="51">
        <f>SUM(K17:Q17)</f>
        <v>-632</v>
      </c>
      <c r="T17" s="49"/>
      <c r="U17" s="51">
        <f>SUM(C17:I17,S17)</f>
        <v>-632</v>
      </c>
    </row>
    <row r="18" spans="1:21" ht="21" customHeight="1">
      <c r="A18" s="42" t="s">
        <v>98</v>
      </c>
      <c r="C18" s="49">
        <f>SUM(C16:C17)</f>
        <v>0</v>
      </c>
      <c r="D18" s="49"/>
      <c r="E18" s="49">
        <f>SUM(E16:E17)</f>
        <v>0</v>
      </c>
      <c r="F18" s="49"/>
      <c r="G18" s="49">
        <f>SUM(G16:G17)</f>
        <v>0</v>
      </c>
      <c r="H18" s="49"/>
      <c r="I18" s="49">
        <f>SUM(I16:I17)</f>
        <v>145725</v>
      </c>
      <c r="J18" s="49"/>
      <c r="K18" s="49">
        <f>SUM(K16:K17)</f>
        <v>-819</v>
      </c>
      <c r="L18" s="49"/>
      <c r="M18" s="49">
        <f>SUM(M16:M17)</f>
        <v>-9</v>
      </c>
      <c r="N18" s="49"/>
      <c r="O18" s="49">
        <f>SUM(O16:O17)</f>
        <v>56</v>
      </c>
      <c r="P18" s="49"/>
      <c r="Q18" s="49">
        <f>SUM(Q16:Q17)</f>
        <v>140</v>
      </c>
      <c r="R18" s="49"/>
      <c r="S18" s="49">
        <f>SUM(K18:Q18)</f>
        <v>-632</v>
      </c>
      <c r="T18" s="49"/>
      <c r="U18" s="49">
        <f>SUM(U16:U17)</f>
        <v>145093</v>
      </c>
    </row>
    <row r="19" spans="1:21" s="42" customFormat="1" ht="21" customHeight="1" thickBot="1">
      <c r="A19" s="35" t="s">
        <v>180</v>
      </c>
      <c r="C19" s="52">
        <f>SUM(C15,C18)</f>
        <v>2105656</v>
      </c>
      <c r="D19" s="49"/>
      <c r="E19" s="52">
        <f>SUM(E15,E18)</f>
        <v>1139184</v>
      </c>
      <c r="F19" s="49"/>
      <c r="G19" s="52">
        <f>SUM(G15,G18)</f>
        <v>252194</v>
      </c>
      <c r="H19" s="49"/>
      <c r="I19" s="52">
        <f>SUM(I15,I18)</f>
        <v>1565280</v>
      </c>
      <c r="J19" s="49"/>
      <c r="K19" s="52">
        <f>SUM(K15,K18)</f>
        <v>-23142</v>
      </c>
      <c r="L19" s="49"/>
      <c r="M19" s="52">
        <f>SUM(M15,M18)</f>
        <v>-52</v>
      </c>
      <c r="N19" s="49"/>
      <c r="O19" s="52">
        <f>SUM(O15,O18)</f>
        <v>5844</v>
      </c>
      <c r="P19" s="49"/>
      <c r="Q19" s="52">
        <f>SUM(Q15,Q18)</f>
        <v>-6979</v>
      </c>
      <c r="R19" s="49"/>
      <c r="S19" s="52">
        <f>SUM(S15,S18)</f>
        <v>-24329</v>
      </c>
      <c r="T19" s="49"/>
      <c r="U19" s="52">
        <f>SUM(U15,U18)</f>
        <v>5037985</v>
      </c>
    </row>
    <row r="20" spans="1:21" ht="21" customHeight="1" thickTop="1">
      <c r="A20" s="35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</row>
    <row r="21" spans="1:21" ht="21" customHeight="1">
      <c r="A21" s="36" t="s">
        <v>204</v>
      </c>
      <c r="C21" s="49">
        <v>2105656</v>
      </c>
      <c r="D21" s="49"/>
      <c r="E21" s="49">
        <v>1139184</v>
      </c>
      <c r="F21" s="49"/>
      <c r="G21" s="49">
        <v>252194</v>
      </c>
      <c r="H21" s="49"/>
      <c r="I21" s="49">
        <v>1432936</v>
      </c>
      <c r="J21" s="49"/>
      <c r="K21" s="49">
        <v>-22200</v>
      </c>
      <c r="L21" s="49"/>
      <c r="M21" s="49">
        <v>-608</v>
      </c>
      <c r="N21" s="49"/>
      <c r="O21" s="49">
        <v>5921</v>
      </c>
      <c r="P21" s="49"/>
      <c r="Q21" s="49">
        <v>-7133</v>
      </c>
      <c r="R21" s="49"/>
      <c r="S21" s="49">
        <v>-24020</v>
      </c>
      <c r="T21" s="49"/>
      <c r="U21" s="49">
        <f>SUM(C21:I21)+S21</f>
        <v>4905950</v>
      </c>
    </row>
    <row r="22" spans="1:21" ht="21" customHeight="1">
      <c r="A22" s="42" t="s">
        <v>90</v>
      </c>
      <c r="C22" s="50">
        <v>0</v>
      </c>
      <c r="D22" s="49"/>
      <c r="E22" s="50">
        <v>0</v>
      </c>
      <c r="F22" s="49"/>
      <c r="G22" s="50">
        <v>0</v>
      </c>
      <c r="H22" s="49"/>
      <c r="I22" s="50">
        <f>PL!D29</f>
        <v>4382</v>
      </c>
      <c r="J22" s="49"/>
      <c r="K22" s="50">
        <v>0</v>
      </c>
      <c r="L22" s="49"/>
      <c r="M22" s="50">
        <v>0</v>
      </c>
      <c r="N22" s="49"/>
      <c r="O22" s="50">
        <v>0</v>
      </c>
      <c r="P22" s="49"/>
      <c r="Q22" s="50">
        <v>0</v>
      </c>
      <c r="R22" s="49"/>
      <c r="S22" s="50">
        <f>SUM(K22:Q22)</f>
        <v>0</v>
      </c>
      <c r="T22" s="49"/>
      <c r="U22" s="50">
        <f>SUM(C22:I22,S22)</f>
        <v>4382</v>
      </c>
    </row>
    <row r="23" spans="1:21" ht="21" customHeight="1">
      <c r="A23" s="42" t="s">
        <v>97</v>
      </c>
      <c r="C23" s="51">
        <v>0</v>
      </c>
      <c r="D23" s="49"/>
      <c r="E23" s="51">
        <v>0</v>
      </c>
      <c r="F23" s="49"/>
      <c r="G23" s="51">
        <v>0</v>
      </c>
      <c r="H23" s="49"/>
      <c r="I23" s="51">
        <v>0</v>
      </c>
      <c r="J23" s="49"/>
      <c r="K23" s="51">
        <f>PL!D53</f>
        <v>-575</v>
      </c>
      <c r="L23" s="49"/>
      <c r="M23" s="51">
        <f>PL!D44</f>
        <v>557</v>
      </c>
      <c r="N23" s="49"/>
      <c r="O23" s="51">
        <f>PL!D42+PL!D45</f>
        <v>43</v>
      </c>
      <c r="P23" s="49"/>
      <c r="Q23" s="51">
        <f>PL!D52+PL!D54</f>
        <v>-26</v>
      </c>
      <c r="R23" s="49"/>
      <c r="S23" s="51">
        <f>SUM(K23:Q23)</f>
        <v>-1</v>
      </c>
      <c r="T23" s="49"/>
      <c r="U23" s="51">
        <f>SUM(C23:I23,S23)</f>
        <v>-1</v>
      </c>
    </row>
    <row r="24" spans="1:21" ht="21" customHeight="1">
      <c r="A24" s="42" t="s">
        <v>98</v>
      </c>
      <c r="C24" s="49">
        <f>SUM(C22:C23)</f>
        <v>0</v>
      </c>
      <c r="D24" s="49"/>
      <c r="E24" s="49">
        <f>SUM(E22:E23)</f>
        <v>0</v>
      </c>
      <c r="F24" s="49"/>
      <c r="G24" s="49">
        <f>SUM(G22:G23)</f>
        <v>0</v>
      </c>
      <c r="H24" s="49"/>
      <c r="I24" s="49">
        <f>SUM(I22:I23)</f>
        <v>4382</v>
      </c>
      <c r="J24" s="49"/>
      <c r="K24" s="49">
        <f>SUM(K22:K23)</f>
        <v>-575</v>
      </c>
      <c r="L24" s="49"/>
      <c r="M24" s="49">
        <f>SUM(M22:M23)</f>
        <v>557</v>
      </c>
      <c r="N24" s="49"/>
      <c r="O24" s="49">
        <f>SUM(O22:O23)</f>
        <v>43</v>
      </c>
      <c r="P24" s="49"/>
      <c r="Q24" s="49">
        <f>SUM(Q22:Q23)</f>
        <v>-26</v>
      </c>
      <c r="R24" s="49"/>
      <c r="S24" s="49">
        <f>SUM(K24:Q24)</f>
        <v>-1</v>
      </c>
      <c r="T24" s="49"/>
      <c r="U24" s="49">
        <f>SUM(U22:U23)</f>
        <v>4381</v>
      </c>
    </row>
    <row r="25" spans="1:21" s="42" customFormat="1" ht="21" customHeight="1" thickBot="1">
      <c r="A25" s="35" t="s">
        <v>205</v>
      </c>
      <c r="C25" s="52">
        <f>SUM(C21,C24)</f>
        <v>2105656</v>
      </c>
      <c r="D25" s="49"/>
      <c r="E25" s="52">
        <f>SUM(E21,E24)</f>
        <v>1139184</v>
      </c>
      <c r="F25" s="49"/>
      <c r="G25" s="52">
        <f>SUM(G21,G24)</f>
        <v>252194</v>
      </c>
      <c r="H25" s="49"/>
      <c r="I25" s="52">
        <f>SUM(I21,I24)</f>
        <v>1437318</v>
      </c>
      <c r="J25" s="49"/>
      <c r="K25" s="52">
        <f>SUM(K21,K24)</f>
        <v>-22775</v>
      </c>
      <c r="L25" s="49"/>
      <c r="M25" s="52">
        <f>SUM(M21,M24)</f>
        <v>-51</v>
      </c>
      <c r="N25" s="49"/>
      <c r="O25" s="52">
        <f>SUM(O21,O24)</f>
        <v>5964</v>
      </c>
      <c r="P25" s="49"/>
      <c r="Q25" s="52">
        <f>SUM(Q21,Q24)</f>
        <v>-7159</v>
      </c>
      <c r="R25" s="49"/>
      <c r="S25" s="52">
        <f>SUM(S21,S24)</f>
        <v>-24021</v>
      </c>
      <c r="T25" s="49"/>
      <c r="U25" s="52">
        <f>SUM(U21,U24)</f>
        <v>4910331</v>
      </c>
    </row>
    <row r="26" spans="1:21" s="42" customFormat="1" ht="21" customHeight="1" thickTop="1">
      <c r="A26" s="35"/>
      <c r="C26" s="53">
        <f>C21-'BS '!F88</f>
        <v>0</v>
      </c>
      <c r="D26" s="53"/>
      <c r="E26" s="53">
        <f>E21-'BS '!F89</f>
        <v>0</v>
      </c>
      <c r="F26" s="53"/>
      <c r="G26" s="53">
        <f>G21-'BS '!F91</f>
        <v>0</v>
      </c>
      <c r="H26" s="53"/>
      <c r="I26" s="53">
        <f>I21-'BS '!F92</f>
        <v>0</v>
      </c>
      <c r="J26" s="53"/>
      <c r="K26" s="53"/>
      <c r="L26" s="53"/>
      <c r="M26" s="53"/>
      <c r="N26" s="53"/>
      <c r="O26" s="53"/>
      <c r="P26" s="53"/>
      <c r="Q26" s="53"/>
      <c r="R26" s="53"/>
      <c r="S26" s="53">
        <f>S21-'BS '!J93</f>
        <v>0</v>
      </c>
      <c r="T26" s="53"/>
      <c r="U26" s="53">
        <f>U21-'BS '!F94</f>
        <v>0</v>
      </c>
    </row>
    <row r="27" spans="1:21" s="42" customFormat="1" ht="21" customHeight="1">
      <c r="C27" s="53">
        <f>C25-'BS '!D88</f>
        <v>0</v>
      </c>
      <c r="D27" s="53"/>
      <c r="E27" s="53">
        <f>E25-'BS '!D89</f>
        <v>0</v>
      </c>
      <c r="F27" s="53"/>
      <c r="G27" s="53">
        <f>G25-'BS '!D91</f>
        <v>0</v>
      </c>
      <c r="H27" s="53"/>
      <c r="I27" s="53">
        <f>I25-'BS '!D92</f>
        <v>0</v>
      </c>
      <c r="J27" s="53"/>
      <c r="K27" s="53"/>
      <c r="L27" s="53"/>
      <c r="M27" s="53"/>
      <c r="N27" s="53"/>
      <c r="O27" s="53"/>
      <c r="P27" s="53"/>
      <c r="Q27" s="53"/>
      <c r="R27" s="53"/>
      <c r="S27" s="53">
        <f>S25-'BS '!H93</f>
        <v>0</v>
      </c>
      <c r="T27" s="53"/>
      <c r="U27" s="53">
        <f>U25-'BS '!D94</f>
        <v>0</v>
      </c>
    </row>
    <row r="28" spans="1:21" s="42" customFormat="1" ht="21" customHeight="1">
      <c r="A28" s="32" t="s">
        <v>231</v>
      </c>
      <c r="C28" s="33"/>
      <c r="D28" s="33"/>
      <c r="E28" s="33"/>
      <c r="K28" s="33"/>
      <c r="M28" s="33"/>
      <c r="O28" s="33"/>
    </row>
  </sheetData>
  <mergeCells count="4">
    <mergeCell ref="G12:I12"/>
    <mergeCell ref="C6:U6"/>
    <mergeCell ref="K7:S7"/>
    <mergeCell ref="K8:Q8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2E0E-0A45-47D4-B861-43A087FE1203}">
  <dimension ref="A1:U28"/>
  <sheetViews>
    <sheetView showGridLines="0" zoomScale="55" zoomScaleNormal="55" zoomScaleSheetLayoutView="59" workbookViewId="0">
      <selection activeCell="C1" sqref="C1:C1048576"/>
    </sheetView>
  </sheetViews>
  <sheetFormatPr defaultColWidth="10.7109375" defaultRowHeight="21" customHeight="1"/>
  <cols>
    <col min="1" max="1" width="38.42578125" style="32" customWidth="1"/>
    <col min="2" max="2" width="2.42578125" style="32" customWidth="1"/>
    <col min="3" max="3" width="16.28515625" style="33" customWidth="1"/>
    <col min="4" max="4" width="0.85546875" style="33" customWidth="1"/>
    <col min="5" max="5" width="16.7109375" style="33" customWidth="1"/>
    <col min="6" max="6" width="0.85546875" style="32" customWidth="1"/>
    <col min="7" max="7" width="17" style="33" customWidth="1"/>
    <col min="8" max="8" width="0.85546875" style="32" customWidth="1"/>
    <col min="9" max="9" width="16.5703125" style="33" customWidth="1"/>
    <col min="10" max="10" width="0.85546875" style="32" customWidth="1"/>
    <col min="11" max="11" width="18" style="33" customWidth="1"/>
    <col min="12" max="12" width="0.85546875" style="32" customWidth="1"/>
    <col min="13" max="13" width="18" style="33" customWidth="1"/>
    <col min="14" max="14" width="0.85546875" style="32" customWidth="1"/>
    <col min="15" max="15" width="25.5703125" style="33" customWidth="1"/>
    <col min="16" max="16" width="0.85546875" style="32" customWidth="1"/>
    <col min="17" max="17" width="23.140625" style="32" customWidth="1"/>
    <col min="18" max="18" width="1" style="32" customWidth="1"/>
    <col min="19" max="19" width="16.140625" style="32" customWidth="1"/>
    <col min="20" max="20" width="0.85546875" style="32" customWidth="1"/>
    <col min="21" max="21" width="16.5703125" style="33" customWidth="1"/>
    <col min="22" max="22" width="1.28515625" style="32" customWidth="1"/>
    <col min="23" max="23" width="10.140625" style="32" customWidth="1"/>
    <col min="24" max="16384" width="10.7109375" style="32"/>
  </cols>
  <sheetData>
    <row r="1" spans="1:21" ht="21" customHeight="1">
      <c r="U1" s="34" t="s">
        <v>69</v>
      </c>
    </row>
    <row r="2" spans="1:21" s="35" customFormat="1" ht="21" customHeight="1">
      <c r="A2" s="35" t="s">
        <v>0</v>
      </c>
    </row>
    <row r="3" spans="1:21" s="36" customFormat="1" ht="21" customHeight="1">
      <c r="A3" s="36" t="s">
        <v>184</v>
      </c>
    </row>
    <row r="4" spans="1:21" s="36" customFormat="1" ht="21" customHeight="1">
      <c r="A4" s="36" t="s">
        <v>203</v>
      </c>
    </row>
    <row r="5" spans="1:21" s="38" customFormat="1" ht="21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4" t="s">
        <v>1</v>
      </c>
    </row>
    <row r="6" spans="1:21" ht="21" customHeight="1">
      <c r="C6" s="88" t="s">
        <v>3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21" ht="21" customHeight="1">
      <c r="C7" s="39"/>
      <c r="D7" s="39"/>
      <c r="E7" s="39"/>
      <c r="F7" s="39"/>
      <c r="G7" s="39"/>
      <c r="H7" s="39"/>
      <c r="I7" s="39"/>
      <c r="J7" s="39"/>
      <c r="K7" s="89" t="s">
        <v>66</v>
      </c>
      <c r="L7" s="89"/>
      <c r="M7" s="89"/>
      <c r="N7" s="89"/>
      <c r="O7" s="89"/>
      <c r="P7" s="89"/>
      <c r="Q7" s="89"/>
      <c r="R7" s="89"/>
      <c r="S7" s="89"/>
      <c r="T7" s="39"/>
      <c r="U7" s="39"/>
    </row>
    <row r="8" spans="1:21" ht="21.75" customHeight="1">
      <c r="C8" s="39"/>
      <c r="D8" s="39"/>
      <c r="E8" s="39"/>
      <c r="F8" s="39"/>
      <c r="G8" s="39"/>
      <c r="H8" s="39"/>
      <c r="I8" s="39"/>
      <c r="J8" s="39"/>
      <c r="K8" s="89" t="s">
        <v>102</v>
      </c>
      <c r="L8" s="89"/>
      <c r="M8" s="89"/>
      <c r="N8" s="89"/>
      <c r="O8" s="89"/>
      <c r="P8" s="89"/>
      <c r="Q8" s="89"/>
      <c r="R8" s="39"/>
      <c r="S8" s="35"/>
      <c r="T8" s="39"/>
      <c r="U8" s="39"/>
    </row>
    <row r="9" spans="1:21" ht="21.75" customHeight="1">
      <c r="C9" s="39"/>
      <c r="D9" s="39"/>
      <c r="E9" s="39"/>
      <c r="F9" s="39"/>
      <c r="G9" s="39"/>
      <c r="H9" s="39"/>
      <c r="I9" s="39"/>
      <c r="J9" s="39"/>
      <c r="K9" s="40"/>
      <c r="L9" s="40"/>
      <c r="M9" s="40"/>
      <c r="N9" s="40"/>
      <c r="O9" s="40"/>
      <c r="P9" s="40"/>
      <c r="Q9" s="40" t="s">
        <v>218</v>
      </c>
      <c r="R9" s="39"/>
      <c r="S9" s="35"/>
      <c r="T9" s="39"/>
      <c r="U9" s="39"/>
    </row>
    <row r="10" spans="1:21" ht="21.75" customHeight="1">
      <c r="C10" s="39"/>
      <c r="D10" s="39"/>
      <c r="E10" s="39"/>
      <c r="F10" s="39"/>
      <c r="G10" s="39"/>
      <c r="H10" s="39"/>
      <c r="I10" s="39"/>
      <c r="J10" s="39"/>
      <c r="K10" s="40"/>
      <c r="L10" s="40"/>
      <c r="M10" s="40"/>
      <c r="N10" s="40"/>
      <c r="O10" s="40"/>
      <c r="P10" s="40"/>
      <c r="Q10" s="41" t="s">
        <v>190</v>
      </c>
      <c r="R10" s="39"/>
      <c r="S10" s="35"/>
      <c r="T10" s="39"/>
      <c r="U10" s="39"/>
    </row>
    <row r="11" spans="1:21" ht="21" customHeight="1"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41" t="s">
        <v>103</v>
      </c>
      <c r="N11" s="39"/>
      <c r="O11" s="41" t="s">
        <v>217</v>
      </c>
      <c r="P11" s="39"/>
      <c r="Q11" s="41" t="s">
        <v>195</v>
      </c>
      <c r="R11" s="39"/>
      <c r="S11" s="35"/>
      <c r="T11" s="39"/>
      <c r="U11" s="39"/>
    </row>
    <row r="12" spans="1:21" ht="21" customHeight="1">
      <c r="C12" s="41" t="s">
        <v>57</v>
      </c>
      <c r="D12" s="41"/>
      <c r="E12" s="41"/>
      <c r="F12" s="43"/>
      <c r="G12" s="87" t="s">
        <v>104</v>
      </c>
      <c r="H12" s="87"/>
      <c r="I12" s="87"/>
      <c r="K12" s="41" t="s">
        <v>105</v>
      </c>
      <c r="M12" s="41" t="s">
        <v>106</v>
      </c>
      <c r="O12" s="41" t="s">
        <v>107</v>
      </c>
      <c r="P12" s="43"/>
      <c r="Q12" s="41" t="s">
        <v>196</v>
      </c>
      <c r="R12" s="39"/>
      <c r="S12" s="41" t="s">
        <v>108</v>
      </c>
      <c r="T12" s="43"/>
      <c r="U12" s="45" t="s">
        <v>108</v>
      </c>
    </row>
    <row r="13" spans="1:21" ht="21" customHeight="1">
      <c r="C13" s="41" t="s">
        <v>235</v>
      </c>
      <c r="D13" s="41"/>
      <c r="E13" s="41" t="s">
        <v>109</v>
      </c>
      <c r="F13" s="43"/>
      <c r="G13" s="46" t="s">
        <v>110</v>
      </c>
      <c r="K13" s="41" t="s">
        <v>111</v>
      </c>
      <c r="M13" s="41" t="s">
        <v>112</v>
      </c>
      <c r="O13" s="41" t="s">
        <v>198</v>
      </c>
      <c r="P13" s="43"/>
      <c r="Q13" s="41" t="s">
        <v>113</v>
      </c>
      <c r="R13" s="39"/>
      <c r="S13" s="41" t="s">
        <v>114</v>
      </c>
      <c r="T13" s="43"/>
      <c r="U13" s="45" t="s">
        <v>115</v>
      </c>
    </row>
    <row r="14" spans="1:21" ht="21" customHeight="1">
      <c r="C14" s="44" t="s">
        <v>236</v>
      </c>
      <c r="D14" s="41"/>
      <c r="E14" s="44" t="s">
        <v>116</v>
      </c>
      <c r="F14" s="43"/>
      <c r="G14" s="44" t="s">
        <v>117</v>
      </c>
      <c r="H14" s="43"/>
      <c r="I14" s="44" t="s">
        <v>118</v>
      </c>
      <c r="K14" s="44" t="s">
        <v>119</v>
      </c>
      <c r="M14" s="44" t="s">
        <v>120</v>
      </c>
      <c r="O14" s="47" t="s">
        <v>121</v>
      </c>
      <c r="P14" s="43"/>
      <c r="Q14" s="47" t="s">
        <v>111</v>
      </c>
      <c r="R14" s="39"/>
      <c r="S14" s="44" t="s">
        <v>122</v>
      </c>
      <c r="T14" s="43"/>
      <c r="U14" s="48" t="s">
        <v>123</v>
      </c>
    </row>
    <row r="15" spans="1:21" ht="21" customHeight="1">
      <c r="A15" s="36" t="s">
        <v>179</v>
      </c>
      <c r="C15" s="49">
        <v>2105656</v>
      </c>
      <c r="D15" s="49"/>
      <c r="E15" s="49">
        <v>1139184</v>
      </c>
      <c r="F15" s="49"/>
      <c r="G15" s="49">
        <v>252194</v>
      </c>
      <c r="H15" s="49"/>
      <c r="I15" s="49">
        <v>1419555</v>
      </c>
      <c r="J15" s="49"/>
      <c r="K15" s="49">
        <v>-22323</v>
      </c>
      <c r="L15" s="49"/>
      <c r="M15" s="49">
        <v>-43</v>
      </c>
      <c r="N15" s="49"/>
      <c r="O15" s="49">
        <v>5788</v>
      </c>
      <c r="P15" s="49"/>
      <c r="Q15" s="49">
        <v>-7119</v>
      </c>
      <c r="R15" s="49"/>
      <c r="S15" s="49">
        <f>SUM(K15:Q15)</f>
        <v>-23697</v>
      </c>
      <c r="T15" s="49"/>
      <c r="U15" s="49">
        <f>SUM(C15:I15)+S15</f>
        <v>4892892</v>
      </c>
    </row>
    <row r="16" spans="1:21" ht="21" customHeight="1">
      <c r="A16" s="42" t="s">
        <v>90</v>
      </c>
      <c r="C16" s="50">
        <v>0</v>
      </c>
      <c r="D16" s="49"/>
      <c r="E16" s="50">
        <v>0</v>
      </c>
      <c r="F16" s="49"/>
      <c r="G16" s="50">
        <v>0</v>
      </c>
      <c r="H16" s="49"/>
      <c r="I16" s="50">
        <v>145725</v>
      </c>
      <c r="J16" s="49"/>
      <c r="K16" s="50">
        <v>0</v>
      </c>
      <c r="L16" s="49"/>
      <c r="M16" s="50">
        <v>0</v>
      </c>
      <c r="N16" s="49"/>
      <c r="O16" s="50">
        <v>0</v>
      </c>
      <c r="P16" s="49"/>
      <c r="Q16" s="50">
        <v>0</v>
      </c>
      <c r="R16" s="49"/>
      <c r="S16" s="50">
        <v>0</v>
      </c>
      <c r="T16" s="49"/>
      <c r="U16" s="50">
        <v>145725</v>
      </c>
    </row>
    <row r="17" spans="1:21" ht="21" customHeight="1">
      <c r="A17" s="42" t="s">
        <v>97</v>
      </c>
      <c r="C17" s="51">
        <v>0</v>
      </c>
      <c r="D17" s="49"/>
      <c r="E17" s="51">
        <v>0</v>
      </c>
      <c r="F17" s="49"/>
      <c r="G17" s="51">
        <v>0</v>
      </c>
      <c r="H17" s="49"/>
      <c r="I17" s="51">
        <v>0</v>
      </c>
      <c r="J17" s="49"/>
      <c r="K17" s="51">
        <v>-819</v>
      </c>
      <c r="L17" s="49"/>
      <c r="M17" s="51">
        <v>-9</v>
      </c>
      <c r="N17" s="49"/>
      <c r="O17" s="51">
        <v>56</v>
      </c>
      <c r="P17" s="49"/>
      <c r="Q17" s="51">
        <v>140</v>
      </c>
      <c r="R17" s="49"/>
      <c r="S17" s="51">
        <v>-632</v>
      </c>
      <c r="T17" s="49"/>
      <c r="U17" s="51">
        <v>-632</v>
      </c>
    </row>
    <row r="18" spans="1:21" ht="21" customHeight="1">
      <c r="A18" s="42" t="s">
        <v>98</v>
      </c>
      <c r="C18" s="49">
        <f>SUM(C16:C17)</f>
        <v>0</v>
      </c>
      <c r="D18" s="49"/>
      <c r="E18" s="49">
        <f>SUM(E16:E17)</f>
        <v>0</v>
      </c>
      <c r="F18" s="49"/>
      <c r="G18" s="49">
        <f>SUM(G16:G17)</f>
        <v>0</v>
      </c>
      <c r="H18" s="49"/>
      <c r="I18" s="49">
        <f>SUM(I16:I17)</f>
        <v>145725</v>
      </c>
      <c r="J18" s="49"/>
      <c r="K18" s="49">
        <f>SUM(K16:K17)</f>
        <v>-819</v>
      </c>
      <c r="L18" s="49"/>
      <c r="M18" s="49">
        <f>SUM(M16:M17)</f>
        <v>-9</v>
      </c>
      <c r="N18" s="49"/>
      <c r="O18" s="49">
        <f>SUM(O16:O17)</f>
        <v>56</v>
      </c>
      <c r="P18" s="49"/>
      <c r="Q18" s="49">
        <f>SUM(Q16:Q17)</f>
        <v>140</v>
      </c>
      <c r="R18" s="49"/>
      <c r="S18" s="49">
        <f>SUM(K18:Q18)</f>
        <v>-632</v>
      </c>
      <c r="T18" s="49"/>
      <c r="U18" s="49">
        <f>SUM(U16:U17)</f>
        <v>145093</v>
      </c>
    </row>
    <row r="19" spans="1:21" s="42" customFormat="1" ht="21" customHeight="1" thickBot="1">
      <c r="A19" s="35" t="s">
        <v>180</v>
      </c>
      <c r="C19" s="52">
        <f>SUM(C15,C18)</f>
        <v>2105656</v>
      </c>
      <c r="D19" s="49"/>
      <c r="E19" s="52">
        <f>SUM(E15,E18)</f>
        <v>1139184</v>
      </c>
      <c r="F19" s="49"/>
      <c r="G19" s="52">
        <f>SUM(G15,G18)</f>
        <v>252194</v>
      </c>
      <c r="H19" s="49"/>
      <c r="I19" s="52">
        <f>SUM(I15,I18)</f>
        <v>1565280</v>
      </c>
      <c r="J19" s="49"/>
      <c r="K19" s="52">
        <f>SUM(K15,K18)</f>
        <v>-23142</v>
      </c>
      <c r="L19" s="49"/>
      <c r="M19" s="52">
        <f>SUM(M15,M18)</f>
        <v>-52</v>
      </c>
      <c r="N19" s="49"/>
      <c r="O19" s="52">
        <f>SUM(O15,O18)</f>
        <v>5844</v>
      </c>
      <c r="P19" s="49"/>
      <c r="Q19" s="52">
        <f>SUM(Q15,Q18)</f>
        <v>-6979</v>
      </c>
      <c r="R19" s="49"/>
      <c r="S19" s="52">
        <f>SUM(S15,S18)</f>
        <v>-24329</v>
      </c>
      <c r="T19" s="49"/>
      <c r="U19" s="52">
        <f>SUM(U15,U18)</f>
        <v>5037985</v>
      </c>
    </row>
    <row r="20" spans="1:21" ht="21" customHeight="1" thickTop="1">
      <c r="A20" s="35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</row>
    <row r="21" spans="1:21" ht="21" customHeight="1">
      <c r="A21" s="36" t="s">
        <v>204</v>
      </c>
      <c r="C21" s="49">
        <v>2105656</v>
      </c>
      <c r="D21" s="49"/>
      <c r="E21" s="49">
        <v>1139184</v>
      </c>
      <c r="F21" s="49"/>
      <c r="G21" s="49">
        <v>252194</v>
      </c>
      <c r="H21" s="49"/>
      <c r="I21" s="49">
        <v>1432936</v>
      </c>
      <c r="J21" s="49"/>
      <c r="K21" s="49">
        <v>-22200</v>
      </c>
      <c r="L21" s="49"/>
      <c r="M21" s="49">
        <v>-608</v>
      </c>
      <c r="N21" s="49"/>
      <c r="O21" s="49">
        <v>5921</v>
      </c>
      <c r="P21" s="49"/>
      <c r="Q21" s="49">
        <v>-7133</v>
      </c>
      <c r="R21" s="49"/>
      <c r="S21" s="49">
        <v>-24020</v>
      </c>
      <c r="T21" s="49"/>
      <c r="U21" s="49">
        <f>SUM(C21:I21)+S21</f>
        <v>4905950</v>
      </c>
    </row>
    <row r="22" spans="1:21" ht="21" customHeight="1">
      <c r="A22" s="42" t="s">
        <v>90</v>
      </c>
      <c r="C22" s="50">
        <v>0</v>
      </c>
      <c r="D22" s="49"/>
      <c r="E22" s="50">
        <v>0</v>
      </c>
      <c r="F22" s="49"/>
      <c r="G22" s="50">
        <v>0</v>
      </c>
      <c r="H22" s="49"/>
      <c r="I22" s="50">
        <f>PL!H29</f>
        <v>4382</v>
      </c>
      <c r="J22" s="49"/>
      <c r="K22" s="50">
        <v>0</v>
      </c>
      <c r="L22" s="49"/>
      <c r="M22" s="50">
        <v>0</v>
      </c>
      <c r="N22" s="49"/>
      <c r="O22" s="50">
        <v>0</v>
      </c>
      <c r="P22" s="49"/>
      <c r="Q22" s="50">
        <v>0</v>
      </c>
      <c r="R22" s="49"/>
      <c r="S22" s="50">
        <f>SUM(K22:Q22)</f>
        <v>0</v>
      </c>
      <c r="T22" s="49"/>
      <c r="U22" s="50">
        <f>SUM(C22:I22,S22)</f>
        <v>4382</v>
      </c>
    </row>
    <row r="23" spans="1:21" ht="21" customHeight="1">
      <c r="A23" s="42" t="s">
        <v>97</v>
      </c>
      <c r="C23" s="51">
        <v>0</v>
      </c>
      <c r="D23" s="49"/>
      <c r="E23" s="51">
        <v>0</v>
      </c>
      <c r="F23" s="49"/>
      <c r="G23" s="51">
        <v>0</v>
      </c>
      <c r="H23" s="49"/>
      <c r="I23" s="51">
        <v>0</v>
      </c>
      <c r="J23" s="49"/>
      <c r="K23" s="51">
        <f>PL!H53</f>
        <v>-575</v>
      </c>
      <c r="L23" s="49"/>
      <c r="M23" s="51">
        <f>PL!H44</f>
        <v>557</v>
      </c>
      <c r="N23" s="49"/>
      <c r="O23" s="51">
        <f>PL!H42+PL!H45</f>
        <v>43</v>
      </c>
      <c r="P23" s="49"/>
      <c r="Q23" s="51">
        <f>PL!H52+PL!H54</f>
        <v>-26</v>
      </c>
      <c r="R23" s="49"/>
      <c r="S23" s="51">
        <f>SUM(K23:Q23)</f>
        <v>-1</v>
      </c>
      <c r="T23" s="49"/>
      <c r="U23" s="51">
        <f>SUM(C23:I23,S23)</f>
        <v>-1</v>
      </c>
    </row>
    <row r="24" spans="1:21" ht="21" customHeight="1">
      <c r="A24" s="42" t="s">
        <v>98</v>
      </c>
      <c r="C24" s="49">
        <f>SUM(C22:C23)</f>
        <v>0</v>
      </c>
      <c r="D24" s="49"/>
      <c r="E24" s="49">
        <f>SUM(E22:E23)</f>
        <v>0</v>
      </c>
      <c r="F24" s="49"/>
      <c r="G24" s="49">
        <f>SUM(G22:G23)</f>
        <v>0</v>
      </c>
      <c r="H24" s="49"/>
      <c r="I24" s="49">
        <f>SUM(I22:I23)</f>
        <v>4382</v>
      </c>
      <c r="J24" s="49"/>
      <c r="K24" s="49">
        <f>SUM(K22:K23)</f>
        <v>-575</v>
      </c>
      <c r="L24" s="49"/>
      <c r="M24" s="49">
        <f>SUM(M22:M23)</f>
        <v>557</v>
      </c>
      <c r="N24" s="49"/>
      <c r="O24" s="49">
        <f>SUM(O22:O23)</f>
        <v>43</v>
      </c>
      <c r="P24" s="49"/>
      <c r="Q24" s="49">
        <f>SUM(Q22:Q23)</f>
        <v>-26</v>
      </c>
      <c r="R24" s="49"/>
      <c r="S24" s="49">
        <f>SUM(K24:Q24)</f>
        <v>-1</v>
      </c>
      <c r="T24" s="49"/>
      <c r="U24" s="49">
        <f>SUM(U22:U23)</f>
        <v>4381</v>
      </c>
    </row>
    <row r="25" spans="1:21" s="42" customFormat="1" ht="21" customHeight="1" thickBot="1">
      <c r="A25" s="35" t="s">
        <v>205</v>
      </c>
      <c r="C25" s="52">
        <f>SUM(C21,C24)</f>
        <v>2105656</v>
      </c>
      <c r="D25" s="49"/>
      <c r="E25" s="52">
        <f>SUM(E21,E24)</f>
        <v>1139184</v>
      </c>
      <c r="F25" s="49"/>
      <c r="G25" s="52">
        <f>SUM(G21,G24)</f>
        <v>252194</v>
      </c>
      <c r="H25" s="49"/>
      <c r="I25" s="52">
        <f>SUM(I21,I24)</f>
        <v>1437318</v>
      </c>
      <c r="J25" s="49"/>
      <c r="K25" s="52">
        <f>SUM(K21,K24)</f>
        <v>-22775</v>
      </c>
      <c r="L25" s="49"/>
      <c r="M25" s="52">
        <f>SUM(M21,M24)</f>
        <v>-51</v>
      </c>
      <c r="N25" s="49"/>
      <c r="O25" s="52">
        <f>SUM(O21,O24)</f>
        <v>5964</v>
      </c>
      <c r="P25" s="49"/>
      <c r="Q25" s="52">
        <f>SUM(Q21,Q24)</f>
        <v>-7159</v>
      </c>
      <c r="R25" s="49"/>
      <c r="S25" s="52">
        <f>SUM(S21,S24)</f>
        <v>-24021</v>
      </c>
      <c r="T25" s="49"/>
      <c r="U25" s="52">
        <f>SUM(U21,U24)</f>
        <v>4910331</v>
      </c>
    </row>
    <row r="26" spans="1:21" s="42" customFormat="1" ht="21" customHeight="1" thickTop="1">
      <c r="A26" s="35"/>
      <c r="C26" s="53">
        <f>C21-'BS '!F88</f>
        <v>0</v>
      </c>
      <c r="D26" s="53"/>
      <c r="E26" s="53">
        <f>E21-'BS '!F89</f>
        <v>0</v>
      </c>
      <c r="F26" s="53"/>
      <c r="G26" s="53">
        <f>G21-'BS '!F91</f>
        <v>0</v>
      </c>
      <c r="H26" s="53"/>
      <c r="I26" s="53">
        <f>I21-'BS '!F92</f>
        <v>0</v>
      </c>
      <c r="J26" s="53"/>
      <c r="K26" s="53"/>
      <c r="L26" s="53"/>
      <c r="M26" s="53"/>
      <c r="N26" s="53"/>
      <c r="O26" s="53"/>
      <c r="P26" s="53"/>
      <c r="Q26" s="53"/>
      <c r="R26" s="53"/>
      <c r="S26" s="53">
        <f>S21-'BS '!J93</f>
        <v>0</v>
      </c>
      <c r="T26" s="53"/>
      <c r="U26" s="53">
        <f>U21-'BS '!F94</f>
        <v>0</v>
      </c>
    </row>
    <row r="27" spans="1:21" s="42" customFormat="1" ht="21" customHeight="1">
      <c r="C27" s="53">
        <f>C25-'BS '!H88</f>
        <v>0</v>
      </c>
      <c r="D27" s="53"/>
      <c r="E27" s="53">
        <f>E25-'BS '!H89</f>
        <v>0</v>
      </c>
      <c r="F27" s="53"/>
      <c r="G27" s="53">
        <f>G25-'BS '!H91</f>
        <v>0</v>
      </c>
      <c r="H27" s="53"/>
      <c r="I27" s="53">
        <f>I25-'BS '!H92</f>
        <v>0</v>
      </c>
      <c r="J27" s="53"/>
      <c r="K27" s="53"/>
      <c r="L27" s="53"/>
      <c r="M27" s="53"/>
      <c r="N27" s="53"/>
      <c r="O27" s="53"/>
      <c r="P27" s="53"/>
      <c r="Q27" s="53"/>
      <c r="R27" s="53"/>
      <c r="S27" s="53">
        <f>S25-'BS '!H93</f>
        <v>0</v>
      </c>
      <c r="T27" s="53"/>
      <c r="U27" s="53">
        <f>U25-'BS '!H94</f>
        <v>0</v>
      </c>
    </row>
    <row r="28" spans="1:21" s="42" customFormat="1" ht="21" customHeight="1">
      <c r="A28" s="32" t="s">
        <v>231</v>
      </c>
      <c r="C28" s="33"/>
      <c r="D28" s="33"/>
      <c r="E28" s="33"/>
      <c r="K28" s="33"/>
      <c r="M28" s="33"/>
      <c r="O28" s="33"/>
    </row>
  </sheetData>
  <mergeCells count="4">
    <mergeCell ref="C6:U6"/>
    <mergeCell ref="K7:S7"/>
    <mergeCell ref="K8:Q8"/>
    <mergeCell ref="G12:I12"/>
  </mergeCells>
  <pageMargins left="0.4724409448818898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6F323-1EA0-4AEA-8074-8837E4648276}">
  <dimension ref="A1:M104"/>
  <sheetViews>
    <sheetView showGridLines="0" topLeftCell="A99" zoomScaleNormal="100" zoomScaleSheetLayoutView="55" workbookViewId="0">
      <selection activeCell="G86" sqref="G86"/>
    </sheetView>
  </sheetViews>
  <sheetFormatPr defaultColWidth="10.7109375" defaultRowHeight="24" customHeight="1"/>
  <cols>
    <col min="1" max="1" width="55.28515625" style="3" customWidth="1"/>
    <col min="2" max="2" width="2.28515625" style="3" customWidth="1"/>
    <col min="3" max="3" width="16.85546875" style="4" customWidth="1"/>
    <col min="4" max="4" width="1.28515625" style="3" customWidth="1"/>
    <col min="5" max="5" width="16.85546875" style="4" customWidth="1"/>
    <col min="6" max="6" width="1.28515625" style="3" customWidth="1"/>
    <col min="7" max="7" width="15" style="4" customWidth="1"/>
    <col min="8" max="8" width="1.28515625" style="3" customWidth="1"/>
    <col min="9" max="9" width="15.85546875" style="4" customWidth="1"/>
    <col min="10" max="11" width="10.7109375" style="6"/>
    <col min="12" max="16384" width="10.7109375" style="3"/>
  </cols>
  <sheetData>
    <row r="1" spans="1:13" ht="24" customHeight="1">
      <c r="I1" s="5" t="s">
        <v>69</v>
      </c>
    </row>
    <row r="2" spans="1:13" ht="24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8"/>
      <c r="K2" s="8"/>
    </row>
    <row r="3" spans="1:13" ht="24" customHeight="1">
      <c r="A3" s="7" t="s">
        <v>124</v>
      </c>
      <c r="B3" s="7"/>
      <c r="C3" s="7"/>
      <c r="D3" s="7"/>
      <c r="E3" s="7"/>
      <c r="F3" s="7"/>
      <c r="G3" s="7"/>
      <c r="H3" s="7"/>
      <c r="I3" s="7"/>
      <c r="J3" s="8"/>
      <c r="K3" s="8"/>
    </row>
    <row r="4" spans="1:13" ht="24" customHeight="1">
      <c r="A4" s="7" t="s">
        <v>203</v>
      </c>
      <c r="B4" s="7"/>
      <c r="C4" s="7"/>
      <c r="D4" s="7"/>
      <c r="E4" s="7"/>
      <c r="F4" s="7"/>
      <c r="G4" s="7"/>
      <c r="H4" s="7"/>
      <c r="I4" s="7"/>
      <c r="J4" s="8"/>
      <c r="K4" s="8"/>
    </row>
    <row r="5" spans="1:13" ht="24" customHeight="1">
      <c r="I5" s="5" t="s">
        <v>1</v>
      </c>
    </row>
    <row r="6" spans="1:13" ht="24" customHeight="1">
      <c r="C6" s="9" t="s">
        <v>2</v>
      </c>
      <c r="D6" s="10"/>
      <c r="E6" s="11"/>
      <c r="F6" s="12"/>
      <c r="G6" s="9" t="s">
        <v>3</v>
      </c>
      <c r="H6" s="10"/>
      <c r="I6" s="11"/>
    </row>
    <row r="7" spans="1:13" ht="24" customHeight="1">
      <c r="B7" s="25"/>
      <c r="C7" s="13">
        <v>2568</v>
      </c>
      <c r="D7" s="14"/>
      <c r="E7" s="13">
        <v>2567</v>
      </c>
      <c r="F7" s="15"/>
      <c r="G7" s="13">
        <v>2568</v>
      </c>
      <c r="H7" s="14"/>
      <c r="I7" s="13">
        <v>2567</v>
      </c>
    </row>
    <row r="8" spans="1:13" ht="24" customHeight="1">
      <c r="A8" s="7" t="s">
        <v>125</v>
      </c>
      <c r="H8" s="4"/>
    </row>
    <row r="9" spans="1:13" ht="24" customHeight="1">
      <c r="A9" s="26" t="s">
        <v>228</v>
      </c>
      <c r="C9" s="22">
        <f>PL!D27</f>
        <v>6007</v>
      </c>
      <c r="E9" s="22">
        <f>PL!F27</f>
        <v>182523</v>
      </c>
      <c r="G9" s="22">
        <f>PL!H27</f>
        <v>-3584</v>
      </c>
      <c r="I9" s="22">
        <f>PL!J27</f>
        <v>162201</v>
      </c>
    </row>
    <row r="10" spans="1:13" ht="24" customHeight="1">
      <c r="A10" s="3" t="s">
        <v>229</v>
      </c>
      <c r="C10" s="17"/>
      <c r="D10" s="18"/>
      <c r="E10" s="17"/>
      <c r="F10" s="17"/>
      <c r="G10" s="17"/>
      <c r="H10" s="17"/>
      <c r="I10" s="17"/>
    </row>
    <row r="11" spans="1:13" ht="24" customHeight="1">
      <c r="A11" s="3" t="s">
        <v>237</v>
      </c>
      <c r="C11" s="18"/>
      <c r="D11" s="18"/>
      <c r="E11" s="18"/>
      <c r="F11" s="18"/>
      <c r="G11" s="18"/>
      <c r="H11" s="18"/>
      <c r="I11" s="18"/>
    </row>
    <row r="12" spans="1:13" ht="24" customHeight="1">
      <c r="A12" s="3" t="s">
        <v>126</v>
      </c>
      <c r="C12" s="18">
        <v>21011</v>
      </c>
      <c r="D12" s="17"/>
      <c r="E12" s="18">
        <v>20941</v>
      </c>
      <c r="F12" s="17"/>
      <c r="G12" s="22">
        <v>2989</v>
      </c>
      <c r="H12" s="17"/>
      <c r="I12" s="22">
        <v>3624</v>
      </c>
    </row>
    <row r="13" spans="1:13" ht="24" customHeight="1">
      <c r="A13" s="3" t="s">
        <v>230</v>
      </c>
      <c r="C13" s="18">
        <v>32922</v>
      </c>
      <c r="D13" s="17"/>
      <c r="E13" s="18">
        <v>0</v>
      </c>
      <c r="F13" s="17"/>
      <c r="G13" s="22">
        <v>0</v>
      </c>
      <c r="H13" s="17"/>
      <c r="I13" s="22">
        <v>0</v>
      </c>
    </row>
    <row r="14" spans="1:13" s="6" customFormat="1" ht="24" customHeight="1">
      <c r="A14" s="3" t="s">
        <v>215</v>
      </c>
      <c r="B14" s="3"/>
      <c r="C14" s="18"/>
      <c r="D14" s="17"/>
      <c r="E14" s="18"/>
      <c r="F14" s="17"/>
      <c r="G14" s="22"/>
      <c r="H14" s="17"/>
      <c r="I14" s="22"/>
      <c r="L14" s="3"/>
      <c r="M14" s="3"/>
    </row>
    <row r="15" spans="1:13" s="6" customFormat="1" ht="24" customHeight="1">
      <c r="A15" s="3" t="s">
        <v>127</v>
      </c>
      <c r="B15" s="3"/>
      <c r="C15" s="18">
        <v>-23060</v>
      </c>
      <c r="D15" s="17"/>
      <c r="E15" s="18">
        <v>14348</v>
      </c>
      <c r="F15" s="17"/>
      <c r="G15" s="17">
        <v>10992</v>
      </c>
      <c r="H15" s="17"/>
      <c r="I15" s="17">
        <v>13063</v>
      </c>
      <c r="L15" s="3"/>
      <c r="M15" s="3"/>
    </row>
    <row r="16" spans="1:13" s="6" customFormat="1" ht="24" customHeight="1">
      <c r="A16" s="3" t="s">
        <v>186</v>
      </c>
      <c r="B16" s="3"/>
      <c r="C16" s="18"/>
      <c r="D16" s="17"/>
      <c r="E16" s="18"/>
      <c r="F16" s="17"/>
      <c r="G16" s="17"/>
      <c r="H16" s="17"/>
      <c r="I16" s="17"/>
      <c r="L16" s="3"/>
      <c r="M16" s="3"/>
    </row>
    <row r="17" spans="1:13" s="6" customFormat="1" ht="24" customHeight="1">
      <c r="A17" s="3" t="s">
        <v>128</v>
      </c>
      <c r="B17" s="3"/>
      <c r="C17" s="18">
        <v>8849</v>
      </c>
      <c r="D17" s="17"/>
      <c r="E17" s="18">
        <v>17017</v>
      </c>
      <c r="F17" s="17"/>
      <c r="G17" s="22">
        <v>813</v>
      </c>
      <c r="H17" s="17"/>
      <c r="I17" s="22">
        <v>18968</v>
      </c>
      <c r="L17" s="3"/>
      <c r="M17" s="3"/>
    </row>
    <row r="18" spans="1:13" s="6" customFormat="1" ht="24" customHeight="1">
      <c r="A18" s="3" t="s">
        <v>209</v>
      </c>
      <c r="B18" s="3"/>
      <c r="C18" s="18">
        <v>3044</v>
      </c>
      <c r="D18" s="17"/>
      <c r="E18" s="18">
        <v>0</v>
      </c>
      <c r="F18" s="17"/>
      <c r="G18" s="22">
        <v>3044</v>
      </c>
      <c r="H18" s="17"/>
      <c r="I18" s="22">
        <v>0</v>
      </c>
      <c r="L18" s="3"/>
      <c r="M18" s="3"/>
    </row>
    <row r="19" spans="1:13" s="6" customFormat="1" ht="24" customHeight="1">
      <c r="A19" s="3" t="s">
        <v>191</v>
      </c>
      <c r="B19" s="3"/>
      <c r="C19" s="22">
        <v>124893</v>
      </c>
      <c r="D19" s="17"/>
      <c r="E19" s="22">
        <v>-23236</v>
      </c>
      <c r="F19" s="17"/>
      <c r="G19" s="22">
        <v>43116</v>
      </c>
      <c r="H19" s="17"/>
      <c r="I19" s="22">
        <v>-122428</v>
      </c>
      <c r="L19" s="3"/>
      <c r="M19" s="3"/>
    </row>
    <row r="20" spans="1:13" s="6" customFormat="1" ht="24" customHeight="1">
      <c r="A20" s="3" t="s">
        <v>187</v>
      </c>
      <c r="B20" s="3"/>
      <c r="C20" s="22">
        <v>4618</v>
      </c>
      <c r="D20" s="17"/>
      <c r="E20" s="22">
        <v>-1908</v>
      </c>
      <c r="F20" s="17"/>
      <c r="G20" s="22">
        <v>4618</v>
      </c>
      <c r="H20" s="17"/>
      <c r="I20" s="22">
        <v>-1908</v>
      </c>
      <c r="L20" s="3"/>
      <c r="M20" s="3"/>
    </row>
    <row r="21" spans="1:13" s="6" customFormat="1" ht="24" customHeight="1">
      <c r="A21" s="3" t="s">
        <v>188</v>
      </c>
      <c r="B21" s="3"/>
      <c r="C21" s="18">
        <v>71</v>
      </c>
      <c r="D21" s="17"/>
      <c r="E21" s="18">
        <v>340</v>
      </c>
      <c r="F21" s="17"/>
      <c r="G21" s="22">
        <v>0</v>
      </c>
      <c r="H21" s="17"/>
      <c r="I21" s="22">
        <v>0</v>
      </c>
      <c r="L21" s="3"/>
      <c r="M21" s="3"/>
    </row>
    <row r="22" spans="1:13" s="6" customFormat="1" ht="24" customHeight="1">
      <c r="A22" s="3" t="s">
        <v>177</v>
      </c>
      <c r="B22" s="3"/>
      <c r="C22" s="18">
        <v>-27</v>
      </c>
      <c r="D22" s="18"/>
      <c r="E22" s="18">
        <v>-12</v>
      </c>
      <c r="F22" s="18"/>
      <c r="G22" s="22">
        <v>-3</v>
      </c>
      <c r="H22" s="18"/>
      <c r="I22" s="22">
        <v>-14</v>
      </c>
      <c r="L22" s="3"/>
      <c r="M22" s="3"/>
    </row>
    <row r="23" spans="1:13" s="6" customFormat="1" ht="24" customHeight="1">
      <c r="A23" s="3" t="s">
        <v>238</v>
      </c>
      <c r="B23" s="3"/>
      <c r="C23" s="18">
        <v>0</v>
      </c>
      <c r="D23" s="18"/>
      <c r="E23" s="18">
        <v>72</v>
      </c>
      <c r="F23" s="18"/>
      <c r="G23" s="22">
        <v>0</v>
      </c>
      <c r="H23" s="18"/>
      <c r="I23" s="22">
        <v>7</v>
      </c>
      <c r="L23" s="3"/>
      <c r="M23" s="3"/>
    </row>
    <row r="24" spans="1:13" s="6" customFormat="1" ht="24" customHeight="1">
      <c r="A24" s="3" t="s">
        <v>239</v>
      </c>
      <c r="B24" s="3"/>
      <c r="C24" s="17">
        <v>7245</v>
      </c>
      <c r="D24" s="17"/>
      <c r="E24" s="17">
        <v>6071</v>
      </c>
      <c r="F24" s="17"/>
      <c r="G24" s="17">
        <v>2026</v>
      </c>
      <c r="H24" s="17"/>
      <c r="I24" s="17">
        <v>1419</v>
      </c>
      <c r="L24" s="3"/>
      <c r="M24" s="3"/>
    </row>
    <row r="25" spans="1:13" s="6" customFormat="1" ht="24" customHeight="1">
      <c r="A25" s="3" t="s">
        <v>129</v>
      </c>
      <c r="B25" s="3"/>
      <c r="C25" s="17">
        <v>26</v>
      </c>
      <c r="D25" s="17"/>
      <c r="E25" s="17">
        <v>89</v>
      </c>
      <c r="F25" s="17"/>
      <c r="G25" s="17">
        <v>26</v>
      </c>
      <c r="H25" s="17"/>
      <c r="I25" s="17">
        <v>89</v>
      </c>
      <c r="L25" s="3"/>
      <c r="M25" s="3"/>
    </row>
    <row r="26" spans="1:13" s="6" customFormat="1" ht="24" customHeight="1">
      <c r="A26" s="3" t="s">
        <v>130</v>
      </c>
      <c r="B26" s="3"/>
      <c r="C26" s="17">
        <v>0</v>
      </c>
      <c r="D26" s="17"/>
      <c r="E26" s="17">
        <v>0</v>
      </c>
      <c r="F26" s="17"/>
      <c r="G26" s="17">
        <v>-37759</v>
      </c>
      <c r="H26" s="17"/>
      <c r="I26" s="17">
        <v>-81345</v>
      </c>
      <c r="L26" s="3"/>
      <c r="M26" s="3"/>
    </row>
    <row r="27" spans="1:13" s="6" customFormat="1" ht="24" customHeight="1">
      <c r="A27" s="3" t="s">
        <v>131</v>
      </c>
      <c r="B27" s="3"/>
      <c r="C27" s="17">
        <v>-56818</v>
      </c>
      <c r="D27" s="17"/>
      <c r="E27" s="17">
        <v>-51946</v>
      </c>
      <c r="F27" s="17"/>
      <c r="G27" s="17">
        <v>-18640</v>
      </c>
      <c r="H27" s="17"/>
      <c r="I27" s="17">
        <v>-12566</v>
      </c>
      <c r="L27" s="3"/>
      <c r="M27" s="3"/>
    </row>
    <row r="28" spans="1:13" s="6" customFormat="1" ht="24" customHeight="1">
      <c r="A28" s="3" t="s">
        <v>132</v>
      </c>
      <c r="B28" s="3"/>
      <c r="C28" s="6">
        <v>-46811</v>
      </c>
      <c r="E28" s="6">
        <v>-55444</v>
      </c>
      <c r="G28" s="18">
        <v>0</v>
      </c>
      <c r="I28" s="18">
        <v>0</v>
      </c>
      <c r="L28" s="3"/>
      <c r="M28" s="3"/>
    </row>
    <row r="29" spans="1:13" s="6" customFormat="1" ht="24" customHeight="1">
      <c r="A29" s="3" t="s">
        <v>133</v>
      </c>
      <c r="B29" s="3"/>
      <c r="C29" s="27">
        <v>33758</v>
      </c>
      <c r="D29" s="17"/>
      <c r="E29" s="27">
        <v>31211</v>
      </c>
      <c r="F29" s="17"/>
      <c r="G29" s="28">
        <v>19559</v>
      </c>
      <c r="H29" s="17"/>
      <c r="I29" s="28">
        <v>19590</v>
      </c>
      <c r="L29" s="3"/>
      <c r="M29" s="3"/>
    </row>
    <row r="30" spans="1:13" ht="24" customHeight="1">
      <c r="A30" s="3" t="s">
        <v>189</v>
      </c>
      <c r="C30" s="17"/>
      <c r="D30" s="17"/>
      <c r="E30" s="17"/>
      <c r="F30" s="17"/>
      <c r="G30" s="17"/>
      <c r="H30" s="17"/>
      <c r="I30" s="17"/>
    </row>
    <row r="31" spans="1:13" ht="24" customHeight="1">
      <c r="A31" s="3" t="s">
        <v>134</v>
      </c>
      <c r="C31" s="22">
        <f>SUM(C9:C29)</f>
        <v>115728</v>
      </c>
      <c r="D31" s="17"/>
      <c r="E31" s="22">
        <f>SUM(E9:E29)</f>
        <v>140066</v>
      </c>
      <c r="F31" s="17"/>
      <c r="G31" s="22">
        <f>SUM(G9:G29)</f>
        <v>27197</v>
      </c>
      <c r="H31" s="17"/>
      <c r="I31" s="22">
        <f>SUM(I9:I29)</f>
        <v>700</v>
      </c>
    </row>
    <row r="32" spans="1:13" ht="24" customHeight="1">
      <c r="C32" s="22"/>
      <c r="D32" s="17"/>
      <c r="E32" s="22"/>
      <c r="F32" s="17"/>
      <c r="G32" s="22"/>
      <c r="H32" s="17"/>
      <c r="I32" s="22"/>
    </row>
    <row r="33" spans="1:11" ht="24" customHeight="1">
      <c r="A33" s="3" t="s">
        <v>231</v>
      </c>
      <c r="E33" s="5"/>
      <c r="F33" s="24"/>
      <c r="G33" s="5"/>
      <c r="H33" s="24"/>
      <c r="I33" s="5"/>
    </row>
    <row r="34" spans="1:11" ht="24" customHeight="1">
      <c r="I34" s="5" t="s">
        <v>69</v>
      </c>
    </row>
    <row r="35" spans="1:11" ht="24" customHeight="1">
      <c r="A35" s="7" t="s">
        <v>0</v>
      </c>
      <c r="B35" s="7"/>
      <c r="C35" s="7"/>
      <c r="D35" s="7"/>
      <c r="E35" s="7"/>
      <c r="F35" s="7"/>
      <c r="G35" s="7"/>
      <c r="H35" s="7"/>
      <c r="I35" s="7"/>
      <c r="J35" s="8"/>
      <c r="K35" s="8"/>
    </row>
    <row r="36" spans="1:11" ht="24" customHeight="1">
      <c r="A36" s="7" t="s">
        <v>135</v>
      </c>
      <c r="B36" s="7"/>
      <c r="C36" s="7"/>
      <c r="D36" s="7"/>
      <c r="E36" s="7"/>
      <c r="F36" s="7"/>
      <c r="G36" s="7"/>
      <c r="H36" s="7"/>
      <c r="I36" s="7"/>
      <c r="J36" s="8"/>
      <c r="K36" s="8"/>
    </row>
    <row r="37" spans="1:11" ht="24" customHeight="1">
      <c r="A37" s="7" t="s">
        <v>203</v>
      </c>
      <c r="B37" s="7"/>
      <c r="C37" s="7"/>
      <c r="D37" s="7"/>
      <c r="E37" s="7"/>
      <c r="F37" s="7"/>
      <c r="G37" s="7"/>
      <c r="H37" s="7"/>
      <c r="I37" s="7"/>
      <c r="J37" s="8"/>
      <c r="K37" s="8"/>
    </row>
    <row r="38" spans="1:11" ht="24" customHeight="1">
      <c r="I38" s="5" t="s">
        <v>1</v>
      </c>
    </row>
    <row r="39" spans="1:11" ht="24" customHeight="1">
      <c r="C39" s="9" t="s">
        <v>2</v>
      </c>
      <c r="D39" s="10"/>
      <c r="E39" s="11"/>
      <c r="F39" s="12"/>
      <c r="G39" s="9" t="s">
        <v>3</v>
      </c>
      <c r="H39" s="10"/>
      <c r="I39" s="11"/>
    </row>
    <row r="40" spans="1:11" ht="24" customHeight="1">
      <c r="B40" s="25"/>
      <c r="C40" s="13">
        <v>2568</v>
      </c>
      <c r="D40" s="14"/>
      <c r="E40" s="13">
        <v>2567</v>
      </c>
      <c r="F40" s="15"/>
      <c r="G40" s="13">
        <v>2568</v>
      </c>
      <c r="H40" s="14"/>
      <c r="I40" s="13">
        <v>2567</v>
      </c>
    </row>
    <row r="41" spans="1:11" ht="24" customHeight="1">
      <c r="A41" s="3" t="s">
        <v>136</v>
      </c>
      <c r="C41" s="17"/>
      <c r="D41" s="17"/>
      <c r="E41" s="17"/>
      <c r="F41" s="17"/>
      <c r="G41" s="17"/>
      <c r="H41" s="17"/>
      <c r="I41" s="17"/>
    </row>
    <row r="42" spans="1:11" ht="24" customHeight="1">
      <c r="A42" s="3" t="s">
        <v>137</v>
      </c>
      <c r="C42" s="17">
        <v>-342938</v>
      </c>
      <c r="D42" s="17"/>
      <c r="E42" s="17">
        <v>343363</v>
      </c>
      <c r="F42" s="17"/>
      <c r="G42" s="17">
        <v>-155410</v>
      </c>
      <c r="H42" s="17"/>
      <c r="I42" s="17">
        <v>-18968</v>
      </c>
    </row>
    <row r="43" spans="1:11" ht="24" customHeight="1">
      <c r="A43" s="3" t="s">
        <v>138</v>
      </c>
      <c r="C43" s="17">
        <v>-1445508</v>
      </c>
      <c r="D43" s="17"/>
      <c r="E43" s="17">
        <v>-1173</v>
      </c>
      <c r="F43" s="17"/>
      <c r="G43" s="17">
        <v>0</v>
      </c>
      <c r="H43" s="17"/>
      <c r="I43" s="17">
        <v>0</v>
      </c>
    </row>
    <row r="44" spans="1:11" ht="24" customHeight="1">
      <c r="A44" s="3" t="s">
        <v>139</v>
      </c>
      <c r="C44" s="17">
        <v>-111423</v>
      </c>
      <c r="D44" s="17"/>
      <c r="E44" s="17">
        <v>751999</v>
      </c>
      <c r="F44" s="17"/>
      <c r="G44" s="17">
        <v>0</v>
      </c>
      <c r="H44" s="17"/>
      <c r="I44" s="17">
        <v>0</v>
      </c>
    </row>
    <row r="45" spans="1:11" s="7" customFormat="1" ht="24" customHeight="1">
      <c r="A45" s="3" t="s">
        <v>140</v>
      </c>
      <c r="B45" s="3"/>
      <c r="C45" s="17">
        <v>-943525</v>
      </c>
      <c r="D45" s="17"/>
      <c r="E45" s="17">
        <v>-95057</v>
      </c>
      <c r="F45" s="17"/>
      <c r="G45" s="17">
        <v>0</v>
      </c>
      <c r="H45" s="17"/>
      <c r="I45" s="17">
        <v>0</v>
      </c>
      <c r="J45" s="6"/>
      <c r="K45" s="6"/>
    </row>
    <row r="46" spans="1:11" s="7" customFormat="1" ht="24" customHeight="1">
      <c r="A46" s="3" t="s">
        <v>141</v>
      </c>
      <c r="B46" s="3"/>
      <c r="C46" s="17">
        <v>-6431</v>
      </c>
      <c r="D46" s="17"/>
      <c r="E46" s="17">
        <v>603</v>
      </c>
      <c r="F46" s="17"/>
      <c r="G46" s="17">
        <v>0</v>
      </c>
      <c r="H46" s="17"/>
      <c r="I46" s="17">
        <v>0</v>
      </c>
      <c r="J46" s="6"/>
      <c r="K46" s="6"/>
    </row>
    <row r="47" spans="1:11" s="7" customFormat="1" ht="24" customHeight="1">
      <c r="A47" s="3" t="s">
        <v>142</v>
      </c>
      <c r="B47" s="3"/>
      <c r="C47" s="17">
        <v>18295</v>
      </c>
      <c r="D47" s="17"/>
      <c r="E47" s="17">
        <v>-3679</v>
      </c>
      <c r="F47" s="17"/>
      <c r="G47" s="17">
        <v>0</v>
      </c>
      <c r="H47" s="17"/>
      <c r="I47" s="17">
        <v>0</v>
      </c>
      <c r="J47" s="6"/>
      <c r="K47" s="6"/>
    </row>
    <row r="48" spans="1:11" s="7" customFormat="1" ht="24" customHeight="1">
      <c r="A48" s="3" t="s">
        <v>210</v>
      </c>
      <c r="B48" s="3"/>
      <c r="C48" s="17">
        <v>-19309</v>
      </c>
      <c r="D48" s="17"/>
      <c r="E48" s="17">
        <v>0</v>
      </c>
      <c r="F48" s="17"/>
      <c r="G48" s="17">
        <v>-19309</v>
      </c>
      <c r="H48" s="17"/>
      <c r="I48" s="17">
        <v>0</v>
      </c>
      <c r="J48" s="6"/>
      <c r="K48" s="6"/>
    </row>
    <row r="49" spans="1:13" s="7" customFormat="1" ht="24" customHeight="1">
      <c r="A49" s="3" t="s">
        <v>143</v>
      </c>
      <c r="B49" s="3"/>
      <c r="C49" s="17">
        <v>-27077</v>
      </c>
      <c r="D49" s="17"/>
      <c r="E49" s="17">
        <v>1883</v>
      </c>
      <c r="F49" s="17"/>
      <c r="G49" s="22">
        <v>9334</v>
      </c>
      <c r="H49" s="17"/>
      <c r="I49" s="22">
        <v>133526</v>
      </c>
      <c r="J49" s="6"/>
      <c r="K49" s="6"/>
    </row>
    <row r="50" spans="1:13" ht="24" customHeight="1">
      <c r="A50" s="21" t="s">
        <v>144</v>
      </c>
      <c r="C50" s="5"/>
      <c r="E50" s="5"/>
      <c r="F50" s="24"/>
      <c r="G50" s="5"/>
      <c r="H50" s="24"/>
      <c r="I50" s="5"/>
    </row>
    <row r="51" spans="1:13" ht="24" customHeight="1">
      <c r="A51" s="21" t="s">
        <v>145</v>
      </c>
      <c r="C51" s="5">
        <v>1445009</v>
      </c>
      <c r="E51" s="5">
        <v>1075</v>
      </c>
      <c r="F51" s="24"/>
      <c r="G51" s="17">
        <v>0</v>
      </c>
      <c r="H51" s="24"/>
      <c r="I51" s="17">
        <v>0</v>
      </c>
    </row>
    <row r="52" spans="1:13" ht="24" customHeight="1">
      <c r="A52" s="21" t="s">
        <v>146</v>
      </c>
      <c r="C52" s="17">
        <v>-117616</v>
      </c>
      <c r="D52" s="18"/>
      <c r="E52" s="17">
        <v>208165</v>
      </c>
      <c r="F52" s="17"/>
      <c r="G52" s="17">
        <v>0</v>
      </c>
      <c r="H52" s="17"/>
      <c r="I52" s="17">
        <v>0</v>
      </c>
    </row>
    <row r="53" spans="1:13" ht="24" customHeight="1">
      <c r="A53" s="21" t="s">
        <v>147</v>
      </c>
      <c r="C53" s="17">
        <v>813606</v>
      </c>
      <c r="D53" s="18"/>
      <c r="E53" s="17">
        <v>-564375</v>
      </c>
      <c r="F53" s="17"/>
      <c r="G53" s="17">
        <v>0</v>
      </c>
      <c r="H53" s="17"/>
      <c r="I53" s="17">
        <v>0</v>
      </c>
    </row>
    <row r="54" spans="1:13" ht="24" customHeight="1">
      <c r="A54" s="21" t="s">
        <v>148</v>
      </c>
      <c r="C54" s="17">
        <v>3176</v>
      </c>
      <c r="D54" s="18"/>
      <c r="E54" s="17">
        <v>5202</v>
      </c>
      <c r="F54" s="17"/>
      <c r="G54" s="17">
        <v>0</v>
      </c>
      <c r="H54" s="17"/>
      <c r="I54" s="17">
        <v>0</v>
      </c>
    </row>
    <row r="55" spans="1:13" ht="24" customHeight="1">
      <c r="A55" s="21" t="s">
        <v>149</v>
      </c>
      <c r="C55" s="17">
        <v>-8190</v>
      </c>
      <c r="D55" s="17"/>
      <c r="E55" s="17">
        <v>390</v>
      </c>
      <c r="F55" s="17"/>
      <c r="G55" s="17">
        <v>0</v>
      </c>
      <c r="H55" s="17"/>
      <c r="I55" s="17">
        <v>0</v>
      </c>
    </row>
    <row r="56" spans="1:13" ht="24" customHeight="1">
      <c r="A56" s="21" t="s">
        <v>150</v>
      </c>
      <c r="C56" s="17">
        <v>-197753</v>
      </c>
      <c r="D56" s="17"/>
      <c r="E56" s="17">
        <v>-208187</v>
      </c>
      <c r="F56" s="17"/>
      <c r="G56" s="17">
        <v>-73896</v>
      </c>
      <c r="H56" s="17"/>
      <c r="I56" s="17">
        <v>-7635</v>
      </c>
    </row>
    <row r="57" spans="1:13" ht="24" customHeight="1">
      <c r="A57" s="21" t="s">
        <v>240</v>
      </c>
      <c r="C57" s="17">
        <v>-6509</v>
      </c>
      <c r="D57" s="17"/>
      <c r="E57" s="17">
        <v>-2611</v>
      </c>
      <c r="F57" s="17"/>
      <c r="G57" s="17">
        <v>-3854</v>
      </c>
      <c r="H57" s="17"/>
      <c r="I57" s="17">
        <v>-1015</v>
      </c>
    </row>
    <row r="58" spans="1:13" ht="24" customHeight="1">
      <c r="A58" s="21" t="s">
        <v>151</v>
      </c>
      <c r="C58" s="27">
        <v>-774</v>
      </c>
      <c r="D58" s="17"/>
      <c r="E58" s="27">
        <v>2759</v>
      </c>
      <c r="F58" s="29"/>
      <c r="G58" s="28">
        <v>192</v>
      </c>
      <c r="H58" s="22"/>
      <c r="I58" s="28">
        <v>-149</v>
      </c>
    </row>
    <row r="59" spans="1:13" ht="24" customHeight="1">
      <c r="A59" s="20" t="s">
        <v>225</v>
      </c>
      <c r="C59" s="17">
        <f>SUM(C31,C42:C58)</f>
        <v>-831239</v>
      </c>
      <c r="D59" s="17"/>
      <c r="E59" s="17">
        <f>SUM(E31,E42:E58)</f>
        <v>580423</v>
      </c>
      <c r="F59" s="29"/>
      <c r="G59" s="17">
        <f>SUM(G31,G42:G58)</f>
        <v>-215746</v>
      </c>
      <c r="H59" s="22"/>
      <c r="I59" s="17">
        <f>SUM(I31,I42:I58)</f>
        <v>106459</v>
      </c>
    </row>
    <row r="60" spans="1:13" ht="24" customHeight="1">
      <c r="A60" s="21" t="s">
        <v>152</v>
      </c>
      <c r="C60" s="17">
        <v>42606</v>
      </c>
      <c r="D60" s="17"/>
      <c r="E60" s="17">
        <v>20849</v>
      </c>
      <c r="F60" s="29"/>
      <c r="G60" s="22">
        <v>4506</v>
      </c>
      <c r="H60" s="22"/>
      <c r="I60" s="22">
        <v>1937</v>
      </c>
    </row>
    <row r="61" spans="1:13" ht="24" customHeight="1">
      <c r="A61" s="21" t="s">
        <v>153</v>
      </c>
      <c r="C61" s="17">
        <v>-17807</v>
      </c>
      <c r="D61" s="17"/>
      <c r="E61" s="17">
        <v>-13276</v>
      </c>
      <c r="F61" s="29"/>
      <c r="G61" s="22">
        <v>-11903</v>
      </c>
      <c r="H61" s="22"/>
      <c r="I61" s="22">
        <v>-1448</v>
      </c>
    </row>
    <row r="62" spans="1:13" s="6" customFormat="1" ht="24" customHeight="1">
      <c r="A62" s="21" t="s">
        <v>154</v>
      </c>
      <c r="B62" s="3"/>
      <c r="C62" s="27">
        <v>-8064</v>
      </c>
      <c r="D62" s="17"/>
      <c r="E62" s="27">
        <v>-10526</v>
      </c>
      <c r="F62" s="17"/>
      <c r="G62" s="27">
        <v>-857</v>
      </c>
      <c r="H62" s="17"/>
      <c r="I62" s="27">
        <v>-2274</v>
      </c>
      <c r="L62" s="3"/>
      <c r="M62" s="3"/>
    </row>
    <row r="63" spans="1:13" s="6" customFormat="1" ht="24" customHeight="1">
      <c r="A63" s="20" t="s">
        <v>221</v>
      </c>
      <c r="B63" s="3"/>
      <c r="C63" s="19">
        <f>SUM(C59:C62)</f>
        <v>-814504</v>
      </c>
      <c r="D63" s="17"/>
      <c r="E63" s="19">
        <f>SUM(E59:E62)</f>
        <v>577470</v>
      </c>
      <c r="F63" s="17"/>
      <c r="G63" s="19">
        <f>SUM(G59:G62)</f>
        <v>-224000</v>
      </c>
      <c r="H63" s="17"/>
      <c r="I63" s="19">
        <f>SUM(I59:I62)</f>
        <v>104674</v>
      </c>
      <c r="L63" s="3"/>
      <c r="M63" s="3"/>
    </row>
    <row r="64" spans="1:13" s="6" customFormat="1" ht="24" customHeight="1">
      <c r="A64" s="20"/>
      <c r="B64" s="3"/>
      <c r="C64" s="17"/>
      <c r="D64" s="17"/>
      <c r="E64" s="17"/>
      <c r="F64" s="17"/>
      <c r="G64" s="17"/>
      <c r="H64" s="17"/>
      <c r="I64" s="17"/>
      <c r="L64" s="3"/>
      <c r="M64" s="3"/>
    </row>
    <row r="65" spans="1:13" ht="24" customHeight="1">
      <c r="A65" s="3" t="s">
        <v>231</v>
      </c>
      <c r="E65" s="5"/>
      <c r="F65" s="24"/>
      <c r="G65" s="5"/>
      <c r="H65" s="24"/>
      <c r="I65" s="5"/>
    </row>
    <row r="66" spans="1:13" ht="24" customHeight="1">
      <c r="I66" s="5" t="s">
        <v>69</v>
      </c>
    </row>
    <row r="67" spans="1:13" ht="24" customHeight="1">
      <c r="A67" s="7" t="s">
        <v>0</v>
      </c>
      <c r="B67" s="7"/>
      <c r="C67" s="7"/>
      <c r="D67" s="7"/>
      <c r="E67" s="7"/>
      <c r="F67" s="7"/>
      <c r="G67" s="7"/>
      <c r="H67" s="7"/>
      <c r="I67" s="7"/>
      <c r="J67" s="8"/>
      <c r="K67" s="8"/>
    </row>
    <row r="68" spans="1:13" ht="24" customHeight="1">
      <c r="A68" s="7" t="s">
        <v>135</v>
      </c>
      <c r="B68" s="7"/>
      <c r="C68" s="7"/>
      <c r="D68" s="7"/>
      <c r="E68" s="7"/>
      <c r="F68" s="7"/>
      <c r="G68" s="7"/>
      <c r="H68" s="7"/>
      <c r="I68" s="7"/>
      <c r="J68" s="8"/>
      <c r="K68" s="8"/>
    </row>
    <row r="69" spans="1:13" ht="24" customHeight="1">
      <c r="A69" s="7" t="s">
        <v>203</v>
      </c>
      <c r="B69" s="7"/>
      <c r="C69" s="7"/>
      <c r="D69" s="7"/>
      <c r="E69" s="7"/>
      <c r="F69" s="7"/>
      <c r="G69" s="7"/>
      <c r="H69" s="7"/>
      <c r="I69" s="7"/>
      <c r="J69" s="8"/>
      <c r="K69" s="8"/>
    </row>
    <row r="70" spans="1:13" ht="24" customHeight="1">
      <c r="I70" s="5" t="s">
        <v>1</v>
      </c>
    </row>
    <row r="71" spans="1:13" ht="24" customHeight="1">
      <c r="C71" s="9" t="s">
        <v>2</v>
      </c>
      <c r="D71" s="10"/>
      <c r="E71" s="11"/>
      <c r="F71" s="12"/>
      <c r="G71" s="9" t="s">
        <v>3</v>
      </c>
      <c r="H71" s="10"/>
      <c r="I71" s="11"/>
    </row>
    <row r="72" spans="1:13" ht="24" customHeight="1">
      <c r="B72" s="25"/>
      <c r="C72" s="13">
        <v>2568</v>
      </c>
      <c r="D72" s="14"/>
      <c r="E72" s="13">
        <v>2567</v>
      </c>
      <c r="F72" s="15"/>
      <c r="G72" s="13">
        <v>2568</v>
      </c>
      <c r="H72" s="14"/>
      <c r="I72" s="13">
        <v>2567</v>
      </c>
    </row>
    <row r="73" spans="1:13" s="6" customFormat="1" ht="24" customHeight="1">
      <c r="A73" s="20" t="s">
        <v>155</v>
      </c>
      <c r="B73" s="3"/>
      <c r="C73" s="17"/>
      <c r="D73" s="17"/>
      <c r="E73" s="17"/>
      <c r="F73" s="17"/>
      <c r="G73" s="17"/>
      <c r="H73" s="17"/>
      <c r="I73" s="17"/>
      <c r="L73" s="3"/>
      <c r="M73" s="3"/>
    </row>
    <row r="74" spans="1:13" s="6" customFormat="1" ht="24" customHeight="1">
      <c r="A74" s="21" t="s">
        <v>175</v>
      </c>
      <c r="B74" s="3"/>
      <c r="C74" s="17">
        <v>-66899</v>
      </c>
      <c r="D74" s="17"/>
      <c r="E74" s="17">
        <v>-90429</v>
      </c>
      <c r="F74" s="17"/>
      <c r="G74" s="17">
        <v>-66899</v>
      </c>
      <c r="H74" s="17"/>
      <c r="I74" s="17">
        <v>-99207</v>
      </c>
      <c r="L74" s="3"/>
      <c r="M74" s="3"/>
    </row>
    <row r="75" spans="1:13" s="6" customFormat="1" ht="24" customHeight="1">
      <c r="A75" s="21" t="s">
        <v>176</v>
      </c>
      <c r="B75" s="16"/>
      <c r="C75" s="17">
        <v>38239</v>
      </c>
      <c r="D75" s="17"/>
      <c r="E75" s="17">
        <v>98229</v>
      </c>
      <c r="F75" s="17"/>
      <c r="G75" s="17">
        <v>38239</v>
      </c>
      <c r="H75" s="17"/>
      <c r="I75" s="17">
        <v>98229</v>
      </c>
      <c r="L75" s="3"/>
      <c r="M75" s="3"/>
    </row>
    <row r="76" spans="1:13" s="6" customFormat="1" ht="24" customHeight="1">
      <c r="A76" s="21" t="s">
        <v>156</v>
      </c>
      <c r="B76" s="3"/>
      <c r="C76" s="17">
        <v>0</v>
      </c>
      <c r="D76" s="18"/>
      <c r="E76" s="17">
        <v>0</v>
      </c>
      <c r="F76" s="17"/>
      <c r="G76" s="17">
        <v>0</v>
      </c>
      <c r="H76" s="17"/>
      <c r="I76" s="17">
        <v>6000</v>
      </c>
      <c r="L76" s="3"/>
      <c r="M76" s="3"/>
    </row>
    <row r="77" spans="1:13" s="6" customFormat="1" ht="24" customHeight="1">
      <c r="A77" s="21" t="s">
        <v>157</v>
      </c>
      <c r="B77" s="3"/>
      <c r="C77" s="17">
        <v>-11294</v>
      </c>
      <c r="D77" s="18"/>
      <c r="E77" s="17">
        <v>-5318</v>
      </c>
      <c r="F77" s="17"/>
      <c r="G77" s="17">
        <v>-11294</v>
      </c>
      <c r="H77" s="17"/>
      <c r="I77" s="17">
        <v>-5318</v>
      </c>
      <c r="L77" s="3"/>
      <c r="M77" s="3"/>
    </row>
    <row r="78" spans="1:13" s="6" customFormat="1" ht="24" customHeight="1">
      <c r="A78" s="21" t="s">
        <v>158</v>
      </c>
      <c r="B78" s="3"/>
      <c r="C78" s="18">
        <v>7137</v>
      </c>
      <c r="D78" s="18"/>
      <c r="E78" s="18">
        <v>7786</v>
      </c>
      <c r="F78" s="17"/>
      <c r="G78" s="18">
        <v>7137</v>
      </c>
      <c r="H78" s="17"/>
      <c r="I78" s="18">
        <v>7786</v>
      </c>
      <c r="L78" s="3"/>
      <c r="M78" s="3"/>
    </row>
    <row r="79" spans="1:13" ht="24" customHeight="1">
      <c r="A79" s="21" t="s">
        <v>214</v>
      </c>
      <c r="C79" s="17">
        <v>0</v>
      </c>
      <c r="D79" s="17"/>
      <c r="E79" s="17">
        <v>0</v>
      </c>
      <c r="F79" s="17"/>
      <c r="G79" s="17">
        <v>0</v>
      </c>
      <c r="H79" s="17"/>
      <c r="I79" s="17">
        <v>-60000</v>
      </c>
    </row>
    <row r="80" spans="1:13" ht="24" customHeight="1">
      <c r="A80" s="21" t="s">
        <v>211</v>
      </c>
      <c r="C80" s="17">
        <v>-50000</v>
      </c>
      <c r="D80" s="17"/>
      <c r="E80" s="17">
        <v>0</v>
      </c>
      <c r="F80" s="17"/>
      <c r="G80" s="17">
        <v>-50000</v>
      </c>
      <c r="H80" s="17"/>
      <c r="I80" s="17">
        <v>0</v>
      </c>
    </row>
    <row r="81" spans="1:13" s="6" customFormat="1" ht="24" customHeight="1">
      <c r="A81" s="21" t="s">
        <v>159</v>
      </c>
      <c r="B81" s="3"/>
      <c r="C81" s="4">
        <v>-3810</v>
      </c>
      <c r="D81" s="3"/>
      <c r="E81" s="4">
        <v>-13227</v>
      </c>
      <c r="F81" s="3"/>
      <c r="G81" s="4">
        <v>-760</v>
      </c>
      <c r="H81" s="3"/>
      <c r="I81" s="4">
        <v>-3113</v>
      </c>
      <c r="L81" s="3"/>
      <c r="M81" s="3"/>
    </row>
    <row r="82" spans="1:13" ht="24" customHeight="1">
      <c r="A82" s="21" t="s">
        <v>160</v>
      </c>
    </row>
    <row r="83" spans="1:13" ht="24" customHeight="1">
      <c r="A83" s="21" t="s">
        <v>161</v>
      </c>
      <c r="C83" s="17">
        <v>27</v>
      </c>
      <c r="E83" s="17">
        <v>34</v>
      </c>
      <c r="G83" s="17">
        <v>3</v>
      </c>
      <c r="I83" s="17">
        <v>36</v>
      </c>
    </row>
    <row r="84" spans="1:13" ht="24" customHeight="1">
      <c r="A84" s="20" t="s">
        <v>219</v>
      </c>
      <c r="C84" s="19">
        <f>SUM(C74:C83)</f>
        <v>-86600</v>
      </c>
      <c r="E84" s="19">
        <f>SUM(E74:E83)</f>
        <v>-2925</v>
      </c>
      <c r="G84" s="19">
        <f>SUM(G74:G83)</f>
        <v>-83574</v>
      </c>
      <c r="I84" s="19">
        <f>SUM(I74:I83)</f>
        <v>-55587</v>
      </c>
    </row>
    <row r="85" spans="1:13" ht="24" customHeight="1">
      <c r="A85" s="20" t="s">
        <v>162</v>
      </c>
    </row>
    <row r="86" spans="1:13" ht="24" customHeight="1">
      <c r="A86" s="21" t="s">
        <v>163</v>
      </c>
      <c r="C86" s="17">
        <v>12800000</v>
      </c>
      <c r="D86" s="17"/>
      <c r="E86" s="17">
        <v>9210000</v>
      </c>
      <c r="F86" s="17"/>
      <c r="G86" s="17">
        <v>0</v>
      </c>
      <c r="H86" s="17"/>
      <c r="I86" s="17">
        <v>0</v>
      </c>
    </row>
    <row r="87" spans="1:13" ht="24" customHeight="1">
      <c r="A87" s="21" t="s">
        <v>164</v>
      </c>
      <c r="C87" s="17">
        <v>-11590000</v>
      </c>
      <c r="D87" s="17"/>
      <c r="E87" s="17">
        <v>-8970000</v>
      </c>
      <c r="F87" s="17"/>
      <c r="G87" s="17">
        <v>0</v>
      </c>
      <c r="H87" s="17"/>
      <c r="I87" s="17">
        <v>0</v>
      </c>
    </row>
    <row r="88" spans="1:13" ht="24" customHeight="1">
      <c r="A88" s="21" t="s">
        <v>216</v>
      </c>
      <c r="C88" s="17">
        <v>-103002</v>
      </c>
      <c r="D88" s="17"/>
      <c r="E88" s="17">
        <f>-14462-500001</f>
        <v>-514463</v>
      </c>
      <c r="F88" s="17"/>
      <c r="G88" s="17">
        <v>342603</v>
      </c>
      <c r="H88" s="17"/>
      <c r="I88" s="17">
        <f>-180950-1742</f>
        <v>-182692</v>
      </c>
    </row>
    <row r="89" spans="1:13" ht="24" customHeight="1">
      <c r="A89" s="21" t="s">
        <v>165</v>
      </c>
      <c r="C89" s="17">
        <v>-12509</v>
      </c>
      <c r="D89" s="17"/>
      <c r="E89" s="17">
        <v>-16110</v>
      </c>
      <c r="F89" s="17"/>
      <c r="G89" s="17">
        <v>-2074</v>
      </c>
      <c r="H89" s="17"/>
      <c r="I89" s="17">
        <v>-2074</v>
      </c>
    </row>
    <row r="90" spans="1:13" ht="24" customHeight="1">
      <c r="A90" s="20" t="s">
        <v>220</v>
      </c>
      <c r="C90" s="19">
        <f>SUM(C86:C89)</f>
        <v>1094489</v>
      </c>
      <c r="D90" s="17"/>
      <c r="E90" s="19">
        <f>SUM(E86:E89)</f>
        <v>-290573</v>
      </c>
      <c r="F90" s="17"/>
      <c r="G90" s="19">
        <f>SUM(G86:G89)</f>
        <v>340529</v>
      </c>
      <c r="H90" s="17"/>
      <c r="I90" s="19">
        <f>SUM(I86:I89)</f>
        <v>-184766</v>
      </c>
    </row>
    <row r="91" spans="1:13" s="6" customFormat="1" ht="24" customHeight="1">
      <c r="A91" s="20" t="s">
        <v>166</v>
      </c>
      <c r="B91" s="3"/>
      <c r="C91" s="18">
        <f>SUM(C63,C84,C90)</f>
        <v>193385</v>
      </c>
      <c r="D91" s="18"/>
      <c r="E91" s="18">
        <f>SUM(E63,E84,E90)</f>
        <v>283972</v>
      </c>
      <c r="F91" s="18"/>
      <c r="G91" s="18">
        <f>SUM(G63,G84,G90)</f>
        <v>32955</v>
      </c>
      <c r="H91" s="18"/>
      <c r="I91" s="18">
        <f>SUM(I63,I84,I90)</f>
        <v>-135679</v>
      </c>
      <c r="L91" s="3"/>
      <c r="M91" s="3"/>
    </row>
    <row r="92" spans="1:13" s="6" customFormat="1" ht="24" customHeight="1">
      <c r="A92" s="21" t="s">
        <v>167</v>
      </c>
      <c r="B92" s="3"/>
      <c r="C92" s="27">
        <f>'BS '!F11</f>
        <v>975185</v>
      </c>
      <c r="D92" s="18"/>
      <c r="E92" s="27">
        <v>693081</v>
      </c>
      <c r="F92" s="18"/>
      <c r="G92" s="27">
        <f>'BS '!J11</f>
        <v>454024</v>
      </c>
      <c r="H92" s="18"/>
      <c r="I92" s="27">
        <v>321621</v>
      </c>
      <c r="L92" s="3"/>
      <c r="M92" s="3"/>
    </row>
    <row r="93" spans="1:13" s="6" customFormat="1" ht="24" customHeight="1" thickBot="1">
      <c r="A93" s="20" t="s">
        <v>168</v>
      </c>
      <c r="B93" s="3"/>
      <c r="C93" s="23">
        <f>SUM(C91:C92)</f>
        <v>1168570</v>
      </c>
      <c r="D93" s="30"/>
      <c r="E93" s="23">
        <f>SUM(E91:E92)</f>
        <v>977053</v>
      </c>
      <c r="F93" s="18"/>
      <c r="G93" s="23">
        <f>SUM(G91:G92)</f>
        <v>486979</v>
      </c>
      <c r="H93" s="18"/>
      <c r="I93" s="23">
        <f>SUM(I91:I92)</f>
        <v>185942</v>
      </c>
      <c r="L93" s="3"/>
      <c r="M93" s="3"/>
    </row>
    <row r="94" spans="1:13" s="6" customFormat="1" ht="25.5" thickTop="1">
      <c r="A94" s="21"/>
      <c r="B94" s="3"/>
      <c r="C94" s="18">
        <f>SUM(C93-'BS '!D11)</f>
        <v>0</v>
      </c>
      <c r="D94" s="30"/>
      <c r="E94" s="18"/>
      <c r="F94" s="18"/>
      <c r="G94" s="18">
        <f>SUM(G93-'BS '!H11)</f>
        <v>0</v>
      </c>
      <c r="H94" s="18"/>
      <c r="I94" s="18"/>
      <c r="L94" s="3"/>
      <c r="M94" s="3"/>
    </row>
    <row r="95" spans="1:13" s="6" customFormat="1" ht="24" customHeight="1">
      <c r="A95" s="20" t="s">
        <v>169</v>
      </c>
      <c r="B95" s="3"/>
      <c r="C95" s="21"/>
      <c r="D95" s="21"/>
      <c r="E95" s="21"/>
      <c r="F95" s="21"/>
      <c r="G95" s="21"/>
      <c r="H95" s="21"/>
      <c r="I95" s="21"/>
      <c r="L95" s="3"/>
      <c r="M95" s="3"/>
    </row>
    <row r="96" spans="1:13" s="6" customFormat="1" ht="24" customHeight="1">
      <c r="A96" s="21" t="s">
        <v>170</v>
      </c>
      <c r="B96" s="3"/>
      <c r="C96" s="21"/>
      <c r="D96" s="21"/>
      <c r="E96" s="21"/>
      <c r="F96" s="21"/>
      <c r="G96" s="21"/>
      <c r="H96" s="21"/>
      <c r="I96" s="21"/>
      <c r="L96" s="3"/>
      <c r="M96" s="3"/>
    </row>
    <row r="97" spans="1:13" s="6" customFormat="1" ht="24" customHeight="1">
      <c r="A97" s="21" t="s">
        <v>213</v>
      </c>
      <c r="B97" s="3"/>
      <c r="C97" s="18"/>
      <c r="D97" s="18"/>
      <c r="E97" s="18"/>
      <c r="F97" s="18"/>
      <c r="G97" s="18"/>
      <c r="H97" s="18"/>
      <c r="I97" s="18"/>
      <c r="L97" s="3"/>
      <c r="M97" s="3"/>
    </row>
    <row r="98" spans="1:13" s="6" customFormat="1" ht="24" customHeight="1">
      <c r="A98" s="21" t="s">
        <v>171</v>
      </c>
      <c r="B98" s="3"/>
      <c r="C98" s="18">
        <v>54</v>
      </c>
      <c r="D98" s="18"/>
      <c r="E98" s="18">
        <v>70</v>
      </c>
      <c r="F98" s="18"/>
      <c r="G98" s="18">
        <v>54</v>
      </c>
      <c r="H98" s="18"/>
      <c r="I98" s="18">
        <v>70</v>
      </c>
      <c r="L98" s="3"/>
      <c r="M98" s="3"/>
    </row>
    <row r="99" spans="1:13" s="6" customFormat="1" ht="24" customHeight="1">
      <c r="A99" s="21" t="s">
        <v>212</v>
      </c>
      <c r="B99" s="3"/>
      <c r="C99" s="18"/>
      <c r="D99" s="18"/>
      <c r="E99" s="18"/>
      <c r="F99" s="18"/>
      <c r="G99" s="18"/>
      <c r="H99" s="18"/>
      <c r="I99" s="18"/>
      <c r="L99" s="3"/>
      <c r="M99" s="3"/>
    </row>
    <row r="100" spans="1:13" s="6" customFormat="1" ht="24" customHeight="1">
      <c r="A100" s="21" t="s">
        <v>197</v>
      </c>
      <c r="B100" s="3"/>
      <c r="C100" s="18">
        <v>-32</v>
      </c>
      <c r="D100" s="18"/>
      <c r="E100" s="18">
        <v>175</v>
      </c>
      <c r="F100" s="18"/>
      <c r="G100" s="18">
        <v>-32</v>
      </c>
      <c r="H100" s="18"/>
      <c r="I100" s="18">
        <v>175</v>
      </c>
      <c r="L100" s="3"/>
      <c r="M100" s="3"/>
    </row>
    <row r="101" spans="1:13" s="6" customFormat="1" ht="24" customHeight="1">
      <c r="A101" s="21" t="s">
        <v>172</v>
      </c>
      <c r="B101" s="3"/>
      <c r="C101" s="18">
        <v>11599</v>
      </c>
      <c r="D101" s="18"/>
      <c r="E101" s="18">
        <v>8044</v>
      </c>
      <c r="F101" s="18"/>
      <c r="G101" s="18">
        <v>7245</v>
      </c>
      <c r="H101" s="18"/>
      <c r="I101" s="18">
        <v>2922</v>
      </c>
      <c r="L101" s="3"/>
      <c r="M101" s="3"/>
    </row>
    <row r="102" spans="1:13" s="6" customFormat="1" ht="24" customHeight="1">
      <c r="A102" s="21" t="s">
        <v>173</v>
      </c>
      <c r="B102" s="3"/>
      <c r="C102" s="18">
        <v>0</v>
      </c>
      <c r="D102" s="18"/>
      <c r="E102" s="18">
        <v>0</v>
      </c>
      <c r="F102" s="18"/>
      <c r="G102" s="18">
        <v>103500</v>
      </c>
      <c r="H102" s="18"/>
      <c r="I102" s="18">
        <v>281000</v>
      </c>
      <c r="L102" s="3"/>
      <c r="M102" s="3"/>
    </row>
    <row r="103" spans="1:13" ht="17.25" customHeight="1">
      <c r="A103" s="3" t="s">
        <v>174</v>
      </c>
      <c r="E103" s="18"/>
      <c r="I103" s="18"/>
    </row>
    <row r="104" spans="1:13" s="6" customFormat="1" ht="24" customHeight="1">
      <c r="A104" s="3" t="s">
        <v>231</v>
      </c>
      <c r="B104" s="3"/>
      <c r="C104" s="4"/>
      <c r="D104" s="3"/>
      <c r="E104" s="31"/>
      <c r="F104" s="3"/>
      <c r="G104" s="4"/>
      <c r="H104" s="3"/>
      <c r="I104" s="31"/>
      <c r="L104" s="3"/>
      <c r="M104" s="3"/>
    </row>
  </sheetData>
  <printOptions gridLinesSet="0"/>
  <pageMargins left="0.55118110236220474" right="0.19685039370078741" top="0.6692913385826772" bottom="0.19685039370078741" header="0.19685039370078741" footer="0.19685039370078741"/>
  <pageSetup paperSize="9" scale="73" orientation="portrait" r:id="rId1"/>
  <headerFooter alignWithMargins="0"/>
  <rowBreaks count="2" manualBreakCount="2">
    <brk id="33" max="16383" man="1"/>
    <brk id="6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20" ma:contentTypeDescription="สร้างเอกสารใหม่" ma:contentTypeScope="" ma:versionID="b289c4ef4d8490d5358ac7c0a5744083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b907b9951ca8326f60813fbe210c637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310F76-C564-4503-9E23-197337267B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21C259-AFA8-4C97-8883-7FCC6360C239}"/>
</file>

<file path=customXml/itemProps3.xml><?xml version="1.0" encoding="utf-8"?>
<ds:datastoreItem xmlns:ds="http://schemas.openxmlformats.org/officeDocument/2006/customXml" ds:itemID="{434478AE-D2F4-42B9-BA29-24059AB96788}">
  <ds:schemaRefs>
    <ds:schemaRef ds:uri="ad8f69e9-496e-4f97-97a5-7a381208e21e"/>
    <ds:schemaRef ds:uri="http://purl.org/dc/terms/"/>
    <ds:schemaRef ds:uri="http://schemas.microsoft.com/office/2006/documentManagement/types"/>
    <ds:schemaRef ds:uri="http://schemas.microsoft.com/office/infopath/2007/PartnerControls"/>
    <ds:schemaRef ds:uri="a52a2fff-c856-4afe-ba02-d840f1446be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</vt:lpstr>
      <vt:lpstr>PL</vt:lpstr>
      <vt:lpstr>SC-Conso</vt:lpstr>
      <vt:lpstr>SC-Company</vt:lpstr>
      <vt:lpstr>CF</vt:lpstr>
      <vt:lpstr>'BS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Natnicha.Aramtiantam</dc:creator>
  <cp:keywords/>
  <dc:description/>
  <cp:lastModifiedBy>Kamolwan Theeravetch</cp:lastModifiedBy>
  <cp:revision/>
  <cp:lastPrinted>2025-05-08T07:50:33Z</cp:lastPrinted>
  <dcterms:created xsi:type="dcterms:W3CDTF">2013-03-25T10:43:33Z</dcterms:created>
  <dcterms:modified xsi:type="dcterms:W3CDTF">2025-05-08T07:53:20Z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0x0101005775999034FC8F4B92A13AB5DAD4E0CB</vt:lpwstr>
  </property>
  <property fmtid="{D5CDD505-2E9C-101B-9397-08002B2CF9AE}" pid="3" name="MediaServiceImageTags">
    <vt:lpwstr/>
  </property>
</Properties>
</file>