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angkok Union Insurance Public Company Limited\Bangkok Union Insurance Public-MarQ125 (newclient)\"/>
    </mc:Choice>
  </mc:AlternateContent>
  <xr:revisionPtr revIDLastSave="0" documentId="13_ncr:1_{A0E7984D-E4CE-4C44-9DF1-056D9528575D}" xr6:coauthVersionLast="47" xr6:coauthVersionMax="47" xr10:uidLastSave="{00000000-0000-0000-0000-000000000000}"/>
  <bookViews>
    <workbookView xWindow="-120" yWindow="-120" windowWidth="21840" windowHeight="13020" tabRatio="797" activeTab="4" xr2:uid="{00000000-000D-0000-FFFF-FFFF00000000}"/>
  </bookViews>
  <sheets>
    <sheet name="งบฐานะการเงิน_(2-3)" sheetId="1" r:id="rId1"/>
    <sheet name="งบกำไรขาดทุนเบ็ดเสร็จ_(4-5)" sheetId="2" r:id="rId2"/>
    <sheet name="งบการเปลี่ยนแปลง EQ (6)" sheetId="8" r:id="rId3"/>
    <sheet name="งบการเปลี่ยนแปลง EQ (7)" sheetId="3" r:id="rId4"/>
    <sheet name="งบกระแสเงินสด_(8)" sheetId="4" r:id="rId5"/>
  </sheets>
  <definedNames>
    <definedName name="_xlnm.Print_Area" localSheetId="2">'งบการเปลี่ยนแปลง EQ (6)'!$A$1:$V$42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9" i="4" l="1"/>
  <c r="J39" i="4"/>
  <c r="H39" i="4"/>
  <c r="F39" i="4"/>
  <c r="D32" i="3"/>
  <c r="R16" i="3"/>
  <c r="L23" i="8" l="1"/>
  <c r="T30" i="8"/>
  <c r="V30" i="8" s="1"/>
  <c r="R30" i="3"/>
  <c r="T30" i="3" s="1"/>
  <c r="F32" i="3"/>
  <c r="H32" i="3"/>
  <c r="R23" i="8"/>
  <c r="F80" i="1"/>
  <c r="L32" i="8"/>
  <c r="J32" i="8"/>
  <c r="R37" i="8"/>
  <c r="L36" i="8"/>
  <c r="T36" i="8" s="1"/>
  <c r="J36" i="8"/>
  <c r="F32" i="8"/>
  <c r="H32" i="8"/>
  <c r="N32" i="8"/>
  <c r="P32" i="8"/>
  <c r="R32" i="8"/>
  <c r="D32" i="8"/>
  <c r="T17" i="8"/>
  <c r="V17" i="8" s="1"/>
  <c r="L19" i="8"/>
  <c r="N19" i="8"/>
  <c r="P19" i="8"/>
  <c r="R19" i="8"/>
  <c r="D19" i="8"/>
  <c r="F19" i="8"/>
  <c r="H19" i="8"/>
  <c r="J19" i="8"/>
  <c r="J32" i="3"/>
  <c r="L32" i="3"/>
  <c r="N32" i="3"/>
  <c r="P32" i="3"/>
  <c r="L19" i="3"/>
  <c r="N19" i="3"/>
  <c r="P19" i="3"/>
  <c r="D19" i="3"/>
  <c r="D25" i="3" s="1"/>
  <c r="F19" i="3"/>
  <c r="H19" i="3"/>
  <c r="J19" i="3"/>
  <c r="T17" i="3"/>
  <c r="F102" i="1" l="1"/>
  <c r="H102" i="1"/>
  <c r="J102" i="1"/>
  <c r="L102" i="1"/>
  <c r="N102" i="1"/>
  <c r="P102" i="1"/>
  <c r="T29" i="8"/>
  <c r="V36" i="8"/>
  <c r="L37" i="3"/>
  <c r="L37" i="8" s="1"/>
  <c r="N37" i="3"/>
  <c r="N23" i="3"/>
  <c r="L23" i="3"/>
  <c r="V29" i="8" l="1"/>
  <c r="H29" i="1"/>
  <c r="N37" i="8" l="1"/>
  <c r="N23" i="8"/>
  <c r="R28" i="3" l="1"/>
  <c r="T28" i="3" s="1"/>
  <c r="R23" i="3"/>
  <c r="T29" i="3"/>
  <c r="T37" i="8"/>
  <c r="N39" i="8"/>
  <c r="P39" i="8"/>
  <c r="R39" i="8"/>
  <c r="F39" i="8"/>
  <c r="H39" i="8"/>
  <c r="D39" i="8"/>
  <c r="T27" i="8"/>
  <c r="V27" i="8" s="1"/>
  <c r="T28" i="8"/>
  <c r="T23" i="8"/>
  <c r="T16" i="8"/>
  <c r="V16" i="8" s="1"/>
  <c r="T15" i="8"/>
  <c r="R25" i="8"/>
  <c r="P25" i="8"/>
  <c r="N25" i="8"/>
  <c r="L25" i="8"/>
  <c r="H25" i="8"/>
  <c r="F25" i="8"/>
  <c r="D25" i="8"/>
  <c r="R36" i="3"/>
  <c r="T36" i="3" s="1"/>
  <c r="R27" i="3"/>
  <c r="T16" i="3"/>
  <c r="R15" i="3"/>
  <c r="T32" i="8" l="1"/>
  <c r="T27" i="3"/>
  <c r="T32" i="3" s="1"/>
  <c r="R32" i="3"/>
  <c r="V28" i="8"/>
  <c r="V32" i="8" s="1"/>
  <c r="V15" i="8"/>
  <c r="V19" i="8" s="1"/>
  <c r="T19" i="8"/>
  <c r="T25" i="8" s="1"/>
  <c r="R19" i="3"/>
  <c r="R25" i="3" s="1"/>
  <c r="R37" i="3"/>
  <c r="L39" i="3"/>
  <c r="L39" i="8"/>
  <c r="T15" i="3"/>
  <c r="T19" i="3" s="1"/>
  <c r="T39" i="8" l="1"/>
  <c r="L25" i="3" l="1"/>
  <c r="L73" i="2"/>
  <c r="J73" i="2"/>
  <c r="H73" i="2"/>
  <c r="F73" i="2"/>
  <c r="L85" i="2"/>
  <c r="J85" i="2"/>
  <c r="H85" i="2"/>
  <c r="F85" i="2"/>
  <c r="L22" i="2"/>
  <c r="J22" i="2"/>
  <c r="F22" i="2"/>
  <c r="H22" i="2"/>
  <c r="L15" i="2"/>
  <c r="J15" i="2"/>
  <c r="F15" i="2"/>
  <c r="H15" i="2"/>
  <c r="N80" i="1"/>
  <c r="N104" i="1" s="1"/>
  <c r="F87" i="2" l="1"/>
  <c r="H31" i="2"/>
  <c r="H34" i="2" s="1"/>
  <c r="H92" i="2" s="1"/>
  <c r="F31" i="2"/>
  <c r="F34" i="2" s="1"/>
  <c r="F92" i="2" s="1"/>
  <c r="L34" i="2"/>
  <c r="L92" i="2" s="1"/>
  <c r="J87" i="2"/>
  <c r="L87" i="2"/>
  <c r="H87" i="2"/>
  <c r="L34" i="4"/>
  <c r="J34" i="4"/>
  <c r="L29" i="4"/>
  <c r="J29" i="4"/>
  <c r="H25" i="3"/>
  <c r="P80" i="1"/>
  <c r="P104" i="1" s="1"/>
  <c r="L80" i="1"/>
  <c r="L104" i="1" s="1"/>
  <c r="P29" i="1"/>
  <c r="N29" i="1"/>
  <c r="L29" i="1"/>
  <c r="F89" i="2" l="1"/>
  <c r="J23" i="8"/>
  <c r="J25" i="8" s="1"/>
  <c r="J34" i="2"/>
  <c r="J92" i="2" s="1"/>
  <c r="J23" i="3"/>
  <c r="T23" i="3" s="1"/>
  <c r="L89" i="2"/>
  <c r="H89" i="2"/>
  <c r="H39" i="3"/>
  <c r="J41" i="4"/>
  <c r="J44" i="4" s="1"/>
  <c r="L41" i="4"/>
  <c r="L44" i="4" s="1"/>
  <c r="J37" i="8" l="1"/>
  <c r="J39" i="8" s="1"/>
  <c r="V23" i="8"/>
  <c r="V25" i="8" s="1"/>
  <c r="J89" i="2"/>
  <c r="J37" i="3"/>
  <c r="T37" i="3" s="1"/>
  <c r="J80" i="1"/>
  <c r="J104" i="1" s="1"/>
  <c r="J29" i="1"/>
  <c r="T25" i="3"/>
  <c r="P25" i="3"/>
  <c r="N25" i="3"/>
  <c r="J25" i="3"/>
  <c r="F25" i="3"/>
  <c r="F34" i="4"/>
  <c r="H34" i="4"/>
  <c r="H29" i="4"/>
  <c r="F29" i="4"/>
  <c r="H80" i="1"/>
  <c r="H104" i="1" s="1"/>
  <c r="F104" i="1"/>
  <c r="F29" i="1"/>
  <c r="F41" i="4" l="1"/>
  <c r="F44" i="4" s="1"/>
  <c r="V37" i="8"/>
  <c r="V39" i="8" s="1"/>
  <c r="P39" i="3"/>
  <c r="F39" i="3"/>
  <c r="J39" i="3"/>
  <c r="N39" i="3"/>
  <c r="H41" i="4"/>
  <c r="H44" i="4" s="1"/>
  <c r="D39" i="3" l="1"/>
  <c r="T39" i="3" l="1"/>
  <c r="R39" i="3"/>
</calcChain>
</file>

<file path=xl/sharedStrings.xml><?xml version="1.0" encoding="utf-8"?>
<sst xmlns="http://schemas.openxmlformats.org/spreadsheetml/2006/main" count="390" uniqueCount="183">
  <si>
    <t>บริษัท บางกอกสหประกันภัย จำกัด (มหาชน)</t>
  </si>
  <si>
    <t>งบฐานะการเงิน</t>
  </si>
  <si>
    <t>ณ วันที่ 31 มีนาคม พ.ศ. 2568</t>
  </si>
  <si>
    <t>ข้อมูลทางการเงินที่แสดงเงินลงทุนตามวิธีส่วนได้เสีย</t>
  </si>
  <si>
    <t>ข้อมูลทางการเงินเฉพาะกิจการ</t>
  </si>
  <si>
    <t>(ยังไม่ได้ตรวจสอบ)</t>
  </si>
  <si>
    <t>(ปรับปรุงใหม่)</t>
  </si>
  <si>
    <t>31 มีนาคม</t>
  </si>
  <si>
    <t>31 ธันวาคม</t>
  </si>
  <si>
    <t>1 มกราคม</t>
  </si>
  <si>
    <t>พ.ศ. 2568</t>
  </si>
  <si>
    <t>พ.ศ. 2567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</si>
  <si>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</si>
  <si>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</si>
  <si>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</si>
  <si>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</si>
  <si>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>รายได้จากการลงทุนค้างรับ</t>
  </si>
  <si>
    <t>สินทรัพย์จากสัญญาประกันภัย</t>
  </si>
  <si>
    <t>5.1, 17</t>
  </si>
  <si>
    <t>สินทรัพย์จากสัญญาประกันภัยต่อ</t>
  </si>
  <si>
    <t>สินทรัพย์ลงทุน</t>
  </si>
  <si>
    <t>เงินหลักทุนในหลักทรัพย์</t>
  </si>
  <si>
    <t>5.1, 10, 11</t>
  </si>
  <si>
    <t>สินทรัพย์ทางการเงินตราสารหนี้</t>
  </si>
  <si>
    <t>สินทรัพย์ทางการเงินตราสารทุน</t>
  </si>
  <si>
    <t>เงินให้กู้ยืมและดอกเบี้ยค้างรับ</t>
  </si>
  <si>
    <t>อสังหาริมทรัพย์เพื่อการลงทุน</t>
  </si>
  <si>
    <t>เงินลงทุนในบริษัทร่วม</t>
  </si>
  <si>
    <t>5.1, 14</t>
  </si>
  <si>
    <t xml:space="preserve">    </t>
  </si>
  <si>
    <t>ที่ดิน อาคาร และอุปกรณ์</t>
  </si>
  <si>
    <t>สินทรัพย์ไม่มีตัวตน</t>
  </si>
  <si>
    <t>สินทรัพย์อื่น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</si>
  <si>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</si>
  <si>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</si>
  <si>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</si>
  <si>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</t>
  </si>
  <si>
    <t>หนี้สินจากสัญญาประกันภัย</t>
  </si>
  <si>
    <t>หนี้สินจากสัญญาประกันภัยต่อ</t>
  </si>
  <si>
    <t>หนี้สินตามสัญญาเช่า</t>
  </si>
  <si>
    <t>ค่าใช้จ่ายค้างจ่าย</t>
  </si>
  <si>
    <t>ภาษีเงินได้นิติบุคคลค้างจ่าย</t>
  </si>
  <si>
    <t>ภาระผูกพันผลประโยชน์พนักงาน</t>
  </si>
  <si>
    <t>5.1, 19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</si>
  <si>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</si>
  <si>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</si>
  <si>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</si>
  <si>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</si>
  <si>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ทุนจดทะเบียน   </t>
  </si>
  <si>
    <t xml:space="preserve">ทุนที่ออกและชำระแล้ว  </t>
  </si>
  <si>
    <t>ส่วนเกินมูลค่าหุ้น</t>
  </si>
  <si>
    <t>จัดสรรแล้ว</t>
  </si>
  <si>
    <t xml:space="preserve">  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</si>
  <si>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</si>
  <si>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</si>
  <si>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</si>
  <si>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</si>
  <si>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</si>
  <si>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31 มีนาคม พ.ศ. 2568</t>
  </si>
  <si>
    <t>ข้อมูลทางการเงินที่แสดงเงินลงทุน</t>
  </si>
  <si>
    <t>ตามวิธีส่วนได้เสีย</t>
  </si>
  <si>
    <t>รายได้จากการประกันภัย</t>
  </si>
  <si>
    <t>ค่าใช้จ่ายในการบริการประกันภัย</t>
  </si>
  <si>
    <t>ค่าใช้จ่ายสุทธิจากสัญญาประกันภัยต่อที่ถือไว้</t>
  </si>
  <si>
    <t>ผลการดำเนินงานการบริการประกันภัย</t>
  </si>
  <si>
    <t>รายได้จากการลงทุน</t>
  </si>
  <si>
    <t>กำไร(ขาดทุน)สุทธิจากเครื่องมือทางการเงิน</t>
  </si>
  <si>
    <t>ขาดทุนจากการปรับมูลค่ายุติธรรมของเครื่องมือทางการเงิน</t>
  </si>
  <si>
    <t>กลับรายการผลขาดทุนด้านเครดิตที่คาดว่าจะเกิดขึ้น</t>
  </si>
  <si>
    <t>รายได้จากการลงทุนสุทธิ</t>
  </si>
  <si>
    <t>ค่าใช้จ่ายในการดำเนินงานอื่น</t>
  </si>
  <si>
    <t>ค่าใช้จ่ายอื่น - ค่าใช้จ่ายเกี่ยวกับการให้เช่า</t>
  </si>
  <si>
    <t>ส่วนแบ่งขาดทุนในบริษัทร่วม(ภายใต้วิธีส่วนได้เสีย)</t>
  </si>
  <si>
    <t>ขาดทุนจากการด้อยค่าเงินลงทุนในบริษัทร่วม</t>
  </si>
  <si>
    <t>รายได้ค่าเช่าและค่าบริการ</t>
  </si>
  <si>
    <t xml:space="preserve">รายได้อื่น </t>
  </si>
  <si>
    <t>กำไรก่อนภาษีเงินได้</t>
  </si>
  <si>
    <t>กำไรสุทธิสำหรับรอบระยะเวลา</t>
  </si>
  <si>
    <t>กำไรขาดทุนเบ็ดเสร็จอื่น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</si>
  <si>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</si>
  <si>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กำไรจากการวัดมูลค่าเงินลงทุนในตราสารทุนด้วยมูลค่ายุติธรรม</t>
  </si>
  <si>
    <t>ผ่านกำไรขาดทุนเบ็ดเสร็จอื่น - สุทธิจากภาษี</t>
  </si>
  <si>
    <t>สำหรับรายการที่จัดประเภทรายการใหม่เข้าไปไว้ในกำไร</t>
  </si>
  <si>
    <t>หรือขาดทุนในภายหลัง - สุทธิจากภาษี</t>
  </si>
  <si>
    <t>รวมรายการที่จัดประเภทรายการใหม่เข้าไปไว้ในกำไรหรือขาดทุนในภายหลัง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</si>
  <si>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</si>
  <si>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>สำหรับรายการที่ไม่จัดประเภทรายการใหม่เข้าไปไว้ในกำไร</t>
  </si>
  <si>
    <t>รวมรายการที่ไม่จัดประเภทรายการใหม่เข้าไปไว้ในกำไรหรือขาดทุนในภายหลัง</t>
  </si>
  <si>
    <t>กำไร(ขาดทุน)เบ็ดเสร็จอื่นสำหรับรอบระยะเวลา - สุทธิจากภาษี</t>
  </si>
  <si>
    <t>กำไร(ขาดทุน)เบ็ดเสร็จรวมสำหรับรอบระยะเวลา</t>
  </si>
  <si>
    <t xml:space="preserve">กำไรต่อหุ้น </t>
  </si>
  <si>
    <t>กำไรต่อหุ้นขั้นพื้นฐาน</t>
  </si>
  <si>
    <t>งบการเปลี่ยนแปลงส่วนของเจ้าของ (ยังไม่ได้ตรวจสอบ)</t>
  </si>
  <si>
    <t>กำไรสะสม</t>
  </si>
  <si>
    <t>ส่วนเกินทุน</t>
  </si>
  <si>
    <t>รวม</t>
  </si>
  <si>
    <t>ทุนที่ออก</t>
  </si>
  <si>
    <t>ส่วนเกินมูลค่า</t>
  </si>
  <si>
    <t>ทุนสำรอง</t>
  </si>
  <si>
    <t>ยังไม่ได้</t>
  </si>
  <si>
    <t>จากการตีราคา</t>
  </si>
  <si>
    <t>องค์ประกอบอื่น</t>
  </si>
  <si>
    <t>และชำระแล้ว</t>
  </si>
  <si>
    <t>หุ้นสามัญ</t>
  </si>
  <si>
    <t>ตามกฏหมาย</t>
  </si>
  <si>
    <t>จัดสรร</t>
  </si>
  <si>
    <t>ยอดคงเหลือ ณ วันที่ 1 มกราคม พ.ศ. 2567 - ตามที่รายงานไว้เดิม</t>
  </si>
  <si>
    <t>ยอดคงเหลือ ณ วันที่ 1 มกราคม พ.ศ. 2567 - ปรับปรุงใหม่</t>
  </si>
  <si>
    <t>การเปลี่ยนแปลงในส่วนของเจ้าของสำหรับรอบระยะเวลา</t>
  </si>
  <si>
    <t xml:space="preserve">   สามเดือนสิ้นสุดวันที่ 31 มีนาคม พ.ศ. 2567</t>
  </si>
  <si>
    <t>กำไรเบ็ดเสร็จรวมสำหรับรอบระยะเวลา</t>
  </si>
  <si>
    <t>ยอดคงเหลือ ณ วันที่ 31 มีนาคม พ.ศ. 2567</t>
  </si>
  <si>
    <t>ยอดคงเหลือ ณ วันที่ 1 มกราคม พ.ศ. 2568 - ตามที่รายงานไว้เดิม</t>
  </si>
  <si>
    <t>ยอดคงเหลือ ณ วันที่ 1 มกราคม พ.ศ. 2568 - ปรับปรุงใหม่</t>
  </si>
  <si>
    <t xml:space="preserve">   สามเดือนสิ้นสุดวันที่ 31 มีนาคม พ.ศ. 2568</t>
  </si>
  <si>
    <t>โอนไปกำไรสะสม</t>
  </si>
  <si>
    <t>ยอดคงเหลือ ณ วันที่ 31 มีนาคม พ.ศ. 2568</t>
  </si>
  <si>
    <t>งบกระแสเงินสด (ยังไม่ได้ตรวจสอบ)</t>
  </si>
  <si>
    <t>กระแสเงินสดจากกิจกรรมดำเนินงาน</t>
  </si>
  <si>
    <t>เบี้ยประกันภัยรับ</t>
  </si>
  <si>
    <t>รับคืนจากการประกันภัยต่อ</t>
  </si>
  <si>
    <t>ดอกเบี้ยรับ</t>
  </si>
  <si>
    <t>เงินปันผลรับ</t>
  </si>
  <si>
    <t>เงินสดรับจากสัญญาเช่าดำเนินงาน</t>
  </si>
  <si>
    <t>รายได้อื่น</t>
  </si>
  <si>
    <t>ค่าสินไหมทดแทนและค่าใช้จ่าย</t>
  </si>
  <si>
    <t>กระแสเงินสดที่ทำให้ได้มาซึ่งการประกันภัย</t>
  </si>
  <si>
    <t>เงินสดรับ - สินทรัพย์ทางการเงิน</t>
  </si>
  <si>
    <t>เงินสดจ่าย - สินทรัพย์ทางการเงิน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</si>
  <si>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</si>
  <si>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</si>
  <si>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</si>
  <si>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 xml:space="preserve">เงินสดสุทธิใช้ไปในกิจกรรมการลงทุน </t>
  </si>
  <si>
    <t xml:space="preserve">เงินสดสุทธิใช้ไปในกิจกรรมจัดหาเงิน </t>
  </si>
  <si>
    <t xml:space="preserve">เงินสดและรายการเทียบเท่าเงินสดเพิ่มขึ้นสุทธิ </t>
  </si>
  <si>
    <t>เงินสดและรายการเทียบเท่าเงินสด ณ ต้นรอบระยะเวลา</t>
  </si>
  <si>
    <t>เงินสดและรายการเทียบเท่าเงินสด ณ สิ้นรอบระยะเวลา</t>
  </si>
  <si>
    <t>กระแสเงินสดจากกิจกรรมจัดหาเงิน</t>
  </si>
  <si>
    <t>เจ้าของ</t>
  </si>
  <si>
    <t>ของส่วนของ</t>
  </si>
  <si>
    <t xml:space="preserve">
   มูลค่าหุ้นละ 10 บาท</t>
  </si>
  <si>
    <t>หุ้นสามัญ จำนวนหุ้น 41,248,657 หุ้น</t>
  </si>
  <si>
    <t xml:space="preserve"> 
   มูลค่าหุ้นละ 10 บาท</t>
  </si>
  <si>
    <t>หุ้นสามัญ จำนวนหุ้น 32,999,769 หุ้น</t>
  </si>
  <si>
    <t>หุ้นสามัญ จำนวนหุ้น 41,248,343 หุ้น</t>
  </si>
  <si>
    <t>หุ้นสามัญ จำนวนหุ้น 32,998,926 หุ้น</t>
  </si>
  <si>
    <t>ที่เกี่ยวข้องโดยตรงที่จ่ายแล้ว</t>
  </si>
  <si>
    <t>เบี้ยประกันภัยจ่ายสุทธิค่าใช้จ่ายที่เกี่ยวข้อง</t>
  </si>
  <si>
    <t>โดยตรงเกี่ยวกับการประกันภัยต่อ</t>
  </si>
  <si>
    <t>ตราสารทุน</t>
  </si>
  <si>
    <t>ผลสะสมจากการแก้ไขข้อผิดพลาดทางการบัญชี</t>
  </si>
  <si>
    <t>17, 21</t>
  </si>
  <si>
    <t>(ตรวจสอบแล้ว)</t>
  </si>
  <si>
    <t xml:space="preserve">ส่วนแบ่งขาดทุนเบ็ดเสร็จอื่นในบริษัทร่วม (ภายใต้วิธีส่วนได้เสีย) </t>
  </si>
  <si>
    <t xml:space="preserve">ส่วนแบ่งกำไรเบ็ดเสร็จอื่นในบริษัทร่วม (ภายใต้วิธีส่วนได้เสีย) </t>
  </si>
  <si>
    <t>ค่าใช้จ่ายภาษีเงินได้</t>
  </si>
  <si>
    <t>กำไรจากการเปลี่ยนแปลงในส่วนเกินทุนจาก</t>
  </si>
  <si>
    <t>การตีราคาสินทรัพย์ - สุทธิจากภาษี</t>
  </si>
  <si>
    <t>5.1, 15</t>
  </si>
  <si>
    <t>ที่กำหนดให้วัดมูลค่า</t>
  </si>
  <si>
    <t>ขาดทุนเบ็ดเสร็จอื่น</t>
  </si>
  <si>
    <t>ยุติธรรมผ่านกำไร</t>
  </si>
  <si>
    <t>-</t>
  </si>
  <si>
    <t>ส่วนแบ่งกำไร</t>
  </si>
  <si>
    <t>(ขาดทุน)จากเงิน</t>
  </si>
  <si>
    <t>ลงทุนในบริษัทร่วม</t>
  </si>
  <si>
    <t>ผลกระทบจากการนำมาตรฐาน TFRS 17 สัญญาประกันภัยมาถือปฏิบัติเป็นครั้งแรก</t>
  </si>
  <si>
    <t>ผลกระทบจากการนำมาตรฐาน TFRS 9 เครื่องมือทางการเงินมาถือปฏิบัติเป็นครั้งแรก</t>
  </si>
  <si>
    <t>17</t>
  </si>
  <si>
    <t>จ่ายภาษีเงินได้</t>
  </si>
  <si>
    <t>หลังออกจากงาน</t>
  </si>
  <si>
    <t>- สุทธิจากภาษี</t>
  </si>
  <si>
    <t>การวัดมูลค่าใหม่</t>
  </si>
  <si>
    <t>ผลประโยชน์</t>
  </si>
  <si>
    <t>ของภาระผูกพัน</t>
  </si>
  <si>
    <t>หนี้สินภาษีเงินได้รอการตัดบัญชี</t>
  </si>
  <si>
    <t>งบกำไรขาดทุนเบ็ดเสร็จ (ยังไม่ได้ตรวจสอบ) (ต่อ)</t>
  </si>
  <si>
    <t>งบฐานะการเงิน (ต่อ)</t>
  </si>
  <si>
    <t>เงินให้กู้ยืมและดอกเบี้ย</t>
  </si>
  <si>
    <t>เงินสดจ่ายคืนเงินต้นตามสัญญาเช่า</t>
  </si>
  <si>
    <t>เงินสดจ่ายดอกเบี้ย</t>
  </si>
  <si>
    <t>ขาดทุนจากการวัดมูลค่าเงินลงทุนในตราสารทุนที่กำหนดให้</t>
  </si>
  <si>
    <t>วัดมูลค่ายุติธรรมผ่านกำไรขาดทุนเบ็ดเสร็จอื่น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</si>
</sst>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#,##0;\(#,##0\)"/>
    <numFmt numFmtId="167" formatCode="#,##0.00;\(#,##0.00\);&quot;-&quot;;@"/>
    <numFmt numFmtId="168" formatCode="_-* #,##0_-;\-* #,##0_-;_-* &quot;-&quot;??_-;_-@_-"/>
    <numFmt numFmtId="169" formatCode="#,##0.0;\(#,##0.0\);&quot;-&quot;;@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4"/>
      <name val="AngsanaUPC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2"/>
      <color rgb="FF000000"/>
      <name val="Browallia New"/>
      <family val="2"/>
    </font>
    <font>
      <u/>
      <sz val="12"/>
      <name val="Browallia New"/>
      <family val="2"/>
    </font>
    <font>
      <b/>
      <sz val="12"/>
      <color theme="0"/>
      <name val="Browallia New"/>
      <family val="2"/>
    </font>
    <font>
      <sz val="12"/>
      <color theme="0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/>
    <xf numFmtId="0" fontId="11" fillId="0" borderId="0"/>
    <xf numFmtId="43" fontId="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37" fontId="2" fillId="0" borderId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0" fontId="1" fillId="0" borderId="0"/>
  </cellStyleXfs>
  <cellXfs count="112">
    <xf numFmtId="0" fontId="0" fillId="0" borderId="0" xfId="0"/>
    <xf numFmtId="164" fontId="7" fillId="0" borderId="0" xfId="1" applyNumberFormat="1" applyFont="1" applyFill="1" applyBorder="1"/>
    <xf numFmtId="164" fontId="7" fillId="0" borderId="0" xfId="1" applyNumberFormat="1" applyFont="1" applyFill="1" applyBorder="1" applyAlignment="1">
      <alignment horizontal="right"/>
    </xf>
    <xf numFmtId="164" fontId="7" fillId="0" borderId="1" xfId="1" applyNumberFormat="1" applyFont="1" applyFill="1" applyBorder="1"/>
    <xf numFmtId="164" fontId="7" fillId="0" borderId="5" xfId="1" applyNumberFormat="1" applyFont="1" applyFill="1" applyBorder="1"/>
    <xf numFmtId="164" fontId="7" fillId="0" borderId="0" xfId="1" applyNumberFormat="1" applyFont="1" applyFill="1" applyAlignment="1">
      <alignment vertical="center"/>
    </xf>
    <xf numFmtId="164" fontId="7" fillId="0" borderId="5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vertical="center"/>
    </xf>
    <xf numFmtId="167" fontId="7" fillId="0" borderId="0" xfId="1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164" fontId="6" fillId="0" borderId="3" xfId="0" applyNumberFormat="1" applyFont="1" applyBorder="1" applyAlignment="1">
      <alignment horizontal="left" vertical="center"/>
    </xf>
    <xf numFmtId="164" fontId="5" fillId="0" borderId="3" xfId="0" applyNumberFormat="1" applyFont="1" applyBorder="1" applyAlignment="1">
      <alignment vertical="center"/>
    </xf>
    <xf numFmtId="164" fontId="6" fillId="0" borderId="0" xfId="0" quotePrefix="1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6" fontId="6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4" fontId="7" fillId="0" borderId="1" xfId="1" applyNumberFormat="1" applyFont="1" applyFill="1" applyBorder="1" applyAlignment="1">
      <alignment vertical="center"/>
    </xf>
    <xf numFmtId="49" fontId="7" fillId="0" borderId="5" xfId="0" applyNumberFormat="1" applyFont="1" applyBorder="1" applyAlignment="1">
      <alignment vertical="center"/>
    </xf>
    <xf numFmtId="164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164" fontId="7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49" fontId="15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164" fontId="16" fillId="0" borderId="0" xfId="1" applyNumberFormat="1" applyFont="1" applyFill="1" applyAlignment="1">
      <alignment vertical="center"/>
    </xf>
    <xf numFmtId="0" fontId="16" fillId="0" borderId="0" xfId="0" applyFont="1" applyAlignment="1">
      <alignment vertical="center"/>
    </xf>
    <xf numFmtId="0" fontId="5" fillId="0" borderId="5" xfId="0" applyFont="1" applyBorder="1" applyAlignment="1">
      <alignment vertical="center"/>
    </xf>
    <xf numFmtId="0" fontId="4" fillId="0" borderId="0" xfId="0" applyFont="1"/>
    <xf numFmtId="164" fontId="4" fillId="0" borderId="0" xfId="0" applyNumberFormat="1" applyFont="1"/>
    <xf numFmtId="37" fontId="6" fillId="0" borderId="5" xfId="0" applyNumberFormat="1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164" fontId="4" fillId="0" borderId="5" xfId="0" applyNumberFormat="1" applyFont="1" applyBorder="1"/>
    <xf numFmtId="164" fontId="7" fillId="0" borderId="0" xfId="0" applyNumberFormat="1" applyFont="1"/>
    <xf numFmtId="165" fontId="6" fillId="0" borderId="0" xfId="0" applyNumberFormat="1" applyFont="1" applyAlignment="1">
      <alignment horizontal="right" vertical="center"/>
    </xf>
    <xf numFmtId="0" fontId="4" fillId="0" borderId="5" xfId="0" applyFont="1" applyBorder="1" applyAlignment="1">
      <alignment horizontal="center"/>
    </xf>
    <xf numFmtId="164" fontId="6" fillId="0" borderId="5" xfId="0" applyNumberFormat="1" applyFont="1" applyBorder="1" applyAlignment="1">
      <alignment horizontal="right" vertical="center"/>
    </xf>
    <xf numFmtId="49" fontId="6" fillId="0" borderId="0" xfId="0" applyNumberFormat="1" applyFont="1"/>
    <xf numFmtId="49" fontId="7" fillId="0" borderId="0" xfId="0" applyNumberFormat="1" applyFont="1"/>
    <xf numFmtId="0" fontId="5" fillId="0" borderId="0" xfId="0" applyFont="1"/>
    <xf numFmtId="49" fontId="7" fillId="0" borderId="0" xfId="0" applyNumberFormat="1" applyFont="1" applyAlignment="1">
      <alignment horizontal="center"/>
    </xf>
    <xf numFmtId="164" fontId="7" fillId="0" borderId="0" xfId="1" applyNumberFormat="1" applyFont="1" applyFill="1"/>
    <xf numFmtId="3" fontId="5" fillId="0" borderId="0" xfId="0" applyNumberFormat="1" applyFont="1"/>
    <xf numFmtId="1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9" fontId="7" fillId="0" borderId="5" xfId="0" applyNumberFormat="1" applyFont="1" applyBorder="1"/>
    <xf numFmtId="164" fontId="7" fillId="0" borderId="5" xfId="0" applyNumberFormat="1" applyFont="1" applyBorder="1"/>
    <xf numFmtId="164" fontId="7" fillId="0" borderId="5" xfId="1" applyNumberFormat="1" applyFont="1" applyFill="1" applyBorder="1" applyAlignment="1">
      <alignment horizontal="right"/>
    </xf>
    <xf numFmtId="164" fontId="5" fillId="0" borderId="0" xfId="0" applyNumberFormat="1" applyFont="1"/>
    <xf numFmtId="37" fontId="6" fillId="0" borderId="0" xfId="0" applyNumberFormat="1" applyFont="1" applyAlignment="1">
      <alignment horizontal="left" vertical="center"/>
    </xf>
    <xf numFmtId="37" fontId="4" fillId="0" borderId="5" xfId="0" applyNumberFormat="1" applyFont="1" applyBorder="1" applyAlignment="1">
      <alignment horizontal="left" vertical="center"/>
    </xf>
    <xf numFmtId="164" fontId="7" fillId="0" borderId="0" xfId="1" applyNumberFormat="1" applyFont="1" applyFill="1" applyAlignment="1">
      <alignment horizontal="right"/>
    </xf>
    <xf numFmtId="164" fontId="6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4" fontId="6" fillId="0" borderId="5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164" fontId="7" fillId="0" borderId="5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vertical="center"/>
    </xf>
    <xf numFmtId="164" fontId="7" fillId="0" borderId="5" xfId="1" applyNumberFormat="1" applyFont="1" applyFill="1" applyBorder="1" applyAlignment="1">
      <alignment horizontal="right" vertical="center"/>
    </xf>
    <xf numFmtId="0" fontId="4" fillId="0" borderId="0" xfId="3" applyFont="1" applyAlignment="1">
      <alignment vertical="center"/>
    </xf>
    <xf numFmtId="169" fontId="7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7" fillId="0" borderId="0" xfId="0" applyFont="1"/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4" fillId="0" borderId="5" xfId="0" applyNumberFormat="1" applyFont="1" applyBorder="1" applyAlignment="1">
      <alignment vertical="center"/>
    </xf>
    <xf numFmtId="164" fontId="4" fillId="0" borderId="5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right"/>
    </xf>
    <xf numFmtId="164" fontId="6" fillId="0" borderId="0" xfId="21" applyNumberFormat="1" applyFont="1" applyAlignment="1">
      <alignment horizontal="right" vertical="center"/>
    </xf>
    <xf numFmtId="164" fontId="6" fillId="0" borderId="0" xfId="22" applyNumberFormat="1" applyFont="1" applyAlignment="1">
      <alignment horizontal="right" vertical="center"/>
    </xf>
    <xf numFmtId="164" fontId="6" fillId="0" borderId="0" xfId="22" quotePrefix="1" applyNumberFormat="1" applyFont="1" applyAlignment="1">
      <alignment horizontal="right" vertical="center"/>
    </xf>
    <xf numFmtId="164" fontId="6" fillId="0" borderId="5" xfId="0" applyNumberFormat="1" applyFont="1" applyBorder="1" applyAlignment="1">
      <alignment horizontal="right" vertical="top"/>
    </xf>
    <xf numFmtId="164" fontId="6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right"/>
    </xf>
    <xf numFmtId="49" fontId="7" fillId="0" borderId="5" xfId="0" applyNumberFormat="1" applyFont="1" applyBorder="1" applyAlignment="1">
      <alignment horizontal="left"/>
    </xf>
    <xf numFmtId="0" fontId="7" fillId="0" borderId="5" xfId="0" applyFont="1" applyBorder="1" applyAlignment="1">
      <alignment horizontal="left"/>
    </xf>
    <xf numFmtId="164" fontId="7" fillId="0" borderId="5" xfId="0" applyNumberFormat="1" applyFont="1" applyBorder="1" applyAlignment="1">
      <alignment horizontal="right"/>
    </xf>
    <xf numFmtId="37" fontId="7" fillId="0" borderId="0" xfId="0" applyNumberFormat="1" applyFont="1" applyAlignment="1">
      <alignment vertical="center"/>
    </xf>
    <xf numFmtId="3" fontId="13" fillId="0" borderId="0" xfId="0" applyNumberFormat="1" applyFont="1"/>
    <xf numFmtId="164" fontId="4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6" fillId="0" borderId="5" xfId="0" applyFont="1" applyBorder="1" applyAlignment="1">
      <alignment horizontal="center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5" xfId="0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</cellXfs>
  <cellStyles count="23">
    <cellStyle name="Comma" xfId="1" builtinId="3"/>
    <cellStyle name="Comma 12" xfId="20" xr:uid="{CD7443B0-07BC-4C63-A823-47E471A7FF9A}"/>
    <cellStyle name="Comma 2" xfId="5" xr:uid="{982070B8-92DC-49CB-8E02-3DB5D716E0B1}"/>
    <cellStyle name="Comma 2 2" xfId="13" xr:uid="{5F043303-467A-48C1-A8E4-B5F1C66982E4}"/>
    <cellStyle name="Comma 2 3" xfId="14" xr:uid="{CA0D96E2-962E-428D-A578-CB49EB99F457}"/>
    <cellStyle name="Comma 3" xfId="7" xr:uid="{1ABBFF3A-4BEF-4D38-BF0C-B498F9DA2C53}"/>
    <cellStyle name="Comma 80" xfId="17" xr:uid="{6F929B1F-A99D-4E5E-A187-A4A8899C7583}"/>
    <cellStyle name="Normal" xfId="0" builtinId="0"/>
    <cellStyle name="Normal 11 2" xfId="19" xr:uid="{C6285F20-C53A-4E3D-B4E3-CDC45045CFB6}"/>
    <cellStyle name="Normal 139" xfId="16" xr:uid="{76D5710D-6C0F-49EA-98CC-C8584AC86B5B}"/>
    <cellStyle name="Normal 2" xfId="10" xr:uid="{EC65303E-FC2C-4E6D-9C63-E46A8B139933}"/>
    <cellStyle name="Normal 2 2" xfId="3" xr:uid="{40B39AC2-D71B-400E-BE13-58BAD06018E1}"/>
    <cellStyle name="Normal 2 2 2" xfId="12" xr:uid="{63771F0B-975E-4852-BA1E-CC05F72FA746}"/>
    <cellStyle name="Normal 2 2 2 2 2" xfId="4" xr:uid="{A8CA7E8C-A1DE-4259-933F-BECAD98EFE18}"/>
    <cellStyle name="Normal 2 3" xfId="18" xr:uid="{F416BE83-553F-4FE5-A2D3-3BDA8645D945}"/>
    <cellStyle name="Normal 24 4 2" xfId="15" xr:uid="{B0B5DCC2-537E-495B-865C-DC5F0EF173A7}"/>
    <cellStyle name="Normal 3" xfId="6" xr:uid="{BFAFAA6C-1752-4734-B6A1-402C2523D7DC}"/>
    <cellStyle name="Normal 4" xfId="2" xr:uid="{72EEC486-23D2-440B-ADEB-425B25083FEC}"/>
    <cellStyle name="Normal 4 2" xfId="11" xr:uid="{0BFF3986-E653-4BB2-985F-50038D9459D4}"/>
    <cellStyle name="Normal 6" xfId="9" xr:uid="{96582E75-11FC-4CFC-B4A2-64C344B937EB}"/>
    <cellStyle name="Normal 9 2" xfId="22" xr:uid="{F0E1DBD5-D20B-4618-BEA8-021930325454}"/>
    <cellStyle name="Normal_T304 - SCET 2" xfId="21" xr:uid="{BB184C0B-E9E3-4FF8-82F2-20FDE2C7BB45}"/>
    <cellStyle name="Percent 2" xfId="8" xr:uid="{6CF2B061-8505-4ED0-8177-4A604575EF1C}"/>
  </cellStyles>
  <dxfs count="7">
    <dxf>
      <fill>
        <patternFill patternType="solid">
          <fgColor rgb="FFB4C6E7"/>
          <bgColor rgb="FFB4C6E7"/>
        </patternFill>
      </fill>
    </dxf>
    <dxf>
      <fill>
        <patternFill patternType="solid">
          <fgColor rgb="FFB4C6E7"/>
          <bgColor rgb="FFB4C6E7"/>
        </patternFill>
      </fill>
    </dxf>
    <dxf>
      <font>
        <b/>
        <color rgb="FFFFFFFF"/>
      </font>
      <fill>
        <patternFill patternType="solid">
          <fgColor rgb="FF4472C4"/>
          <bgColor rgb="FF4472C4"/>
        </patternFill>
      </fill>
    </dxf>
    <dxf>
      <font>
        <b/>
        <color rgb="FFFFFFFF"/>
      </font>
      <fill>
        <patternFill patternType="solid">
          <fgColor rgb="FF4472C4"/>
          <bgColor rgb="FF4472C4"/>
        </patternFill>
      </fill>
    </dxf>
    <dxf>
      <font>
        <b/>
        <color rgb="FFFFFFFF"/>
      </font>
      <fill>
        <patternFill patternType="solid">
          <fgColor rgb="FF4472C4"/>
          <bgColor rgb="FF4472C4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4472C4"/>
          <bgColor rgb="FF4472C4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9E1F2"/>
          <bgColor rgb="FFD9E1F2"/>
        </patternFill>
      </fill>
      <border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Invisible" pivot="0" table="0" count="0" xr9:uid="{C586A464-8B17-4DB4-AA7B-DC6EE258ED77}"/>
    <tableStyle name="TableStyleMedium9 2" pivot="0" count="7" xr9:uid="{1396D3FB-6837-4434-98C2-663BDF41A8CE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P114"/>
  <sheetViews>
    <sheetView topLeftCell="A92" zoomScale="85" zoomScaleNormal="85" zoomScaleSheetLayoutView="115" workbookViewId="0">
      <selection activeCell="L109" sqref="L109"/>
    </sheetView>
  </sheetViews>
  <sheetFormatPr defaultColWidth="9.28515625" defaultRowHeight="19.149999999999999" customHeight="1"/>
  <cols>
    <col min="1" max="2" width="1.5703125" style="11" customWidth="1"/>
    <col min="3" max="3" width="23" style="11" customWidth="1"/>
    <col min="4" max="4" width="6.7109375" style="11" customWidth="1"/>
    <col min="5" max="5" width="0.7109375" style="11" customWidth="1"/>
    <col min="6" max="6" width="13.7109375" style="12" customWidth="1"/>
    <col min="7" max="7" width="0.7109375" style="12" customWidth="1"/>
    <col min="8" max="8" width="13.7109375" style="12" customWidth="1"/>
    <col min="9" max="9" width="0.7109375" style="12" customWidth="1"/>
    <col min="10" max="10" width="13.7109375" style="12" customWidth="1"/>
    <col min="11" max="11" width="0.7109375" style="11" customWidth="1"/>
    <col min="12" max="12" width="13.7109375" style="12" customWidth="1"/>
    <col min="13" max="13" width="0.7109375" style="12" customWidth="1"/>
    <col min="14" max="14" width="13.7109375" style="12" customWidth="1"/>
    <col min="15" max="15" width="0.7109375" style="12" customWidth="1"/>
    <col min="16" max="16" width="13.7109375" style="12" customWidth="1"/>
    <col min="17" max="16384" width="9.28515625" style="11"/>
  </cols>
  <sheetData>
    <row r="1" spans="1:16" ht="20.100000000000001" customHeight="1">
      <c r="A1" s="10" t="s">
        <v>0</v>
      </c>
      <c r="B1" s="10"/>
      <c r="C1" s="10"/>
    </row>
    <row r="2" spans="1:16" ht="20.100000000000001" customHeight="1">
      <c r="A2" s="13" t="s">
        <v>1</v>
      </c>
      <c r="B2" s="13"/>
      <c r="C2" s="13"/>
      <c r="D2" s="13"/>
      <c r="E2" s="13"/>
      <c r="F2" s="14"/>
      <c r="G2" s="14"/>
      <c r="I2" s="14"/>
      <c r="K2" s="13"/>
      <c r="L2" s="14"/>
      <c r="M2" s="14"/>
      <c r="O2" s="14"/>
    </row>
    <row r="3" spans="1:16" ht="20.100000000000001" customHeight="1">
      <c r="A3" s="15" t="s">
        <v>2</v>
      </c>
      <c r="B3" s="15"/>
      <c r="C3" s="15"/>
      <c r="D3" s="15"/>
      <c r="E3" s="15"/>
      <c r="F3" s="16"/>
      <c r="G3" s="16"/>
      <c r="H3" s="17"/>
      <c r="I3" s="16"/>
      <c r="J3" s="17"/>
      <c r="K3" s="15"/>
      <c r="L3" s="16"/>
      <c r="M3" s="16"/>
      <c r="N3" s="17"/>
      <c r="O3" s="16"/>
      <c r="P3" s="17"/>
    </row>
    <row r="4" spans="1:16" ht="20.100000000000001" customHeight="1"/>
    <row r="5" spans="1:16" ht="20.100000000000001" customHeight="1">
      <c r="F5" s="105" t="s">
        <v>3</v>
      </c>
      <c r="G5" s="105"/>
      <c r="H5" s="105"/>
      <c r="I5" s="105"/>
      <c r="J5" s="105"/>
      <c r="L5" s="105" t="s">
        <v>4</v>
      </c>
      <c r="M5" s="105"/>
      <c r="N5" s="105"/>
      <c r="O5" s="105"/>
      <c r="P5" s="105"/>
    </row>
    <row r="6" spans="1:16" ht="20.100000000000001" customHeight="1">
      <c r="F6" s="18"/>
      <c r="G6" s="18"/>
      <c r="H6" s="18" t="s">
        <v>6</v>
      </c>
      <c r="I6" s="18"/>
      <c r="J6" s="18" t="s">
        <v>6</v>
      </c>
      <c r="L6" s="18"/>
      <c r="M6" s="18"/>
      <c r="N6" s="18" t="s">
        <v>6</v>
      </c>
      <c r="O6" s="18"/>
      <c r="P6" s="18" t="s">
        <v>6</v>
      </c>
    </row>
    <row r="7" spans="1:16" ht="20.100000000000001" customHeight="1">
      <c r="F7" s="18" t="s">
        <v>5</v>
      </c>
      <c r="G7" s="18"/>
      <c r="H7" s="18" t="s">
        <v>152</v>
      </c>
      <c r="I7" s="18"/>
      <c r="J7" s="18" t="s">
        <v>152</v>
      </c>
      <c r="L7" s="18" t="s">
        <v>5</v>
      </c>
      <c r="M7" s="18"/>
      <c r="N7" s="18" t="s">
        <v>152</v>
      </c>
      <c r="O7" s="18"/>
      <c r="P7" s="18" t="s">
        <v>152</v>
      </c>
    </row>
    <row r="8" spans="1:16" ht="20.100000000000001" customHeight="1">
      <c r="F8" s="19" t="s">
        <v>7</v>
      </c>
      <c r="G8" s="19"/>
      <c r="H8" s="19" t="s">
        <v>8</v>
      </c>
      <c r="I8" s="19"/>
      <c r="J8" s="19" t="s">
        <v>9</v>
      </c>
      <c r="L8" s="19" t="s">
        <v>7</v>
      </c>
      <c r="M8" s="19"/>
      <c r="N8" s="19" t="s">
        <v>8</v>
      </c>
      <c r="O8" s="19"/>
      <c r="P8" s="19" t="s">
        <v>9</v>
      </c>
    </row>
    <row r="9" spans="1:16" ht="20.100000000000001" customHeight="1">
      <c r="F9" s="19" t="s">
        <v>10</v>
      </c>
      <c r="G9" s="19"/>
      <c r="H9" s="19" t="s">
        <v>11</v>
      </c>
      <c r="I9" s="19"/>
      <c r="J9" s="19" t="s">
        <v>11</v>
      </c>
      <c r="L9" s="19" t="s">
        <v>10</v>
      </c>
      <c r="M9" s="19"/>
      <c r="N9" s="19" t="s">
        <v>11</v>
      </c>
      <c r="O9" s="19"/>
      <c r="P9" s="19" t="s">
        <v>11</v>
      </c>
    </row>
    <row r="10" spans="1:16" ht="20.100000000000001" customHeight="1">
      <c r="D10" s="20" t="s">
        <v>12</v>
      </c>
      <c r="F10" s="21" t="s">
        <v>13</v>
      </c>
      <c r="G10" s="19"/>
      <c r="H10" s="21" t="s">
        <v>13</v>
      </c>
      <c r="I10" s="19"/>
      <c r="J10" s="21" t="s">
        <v>13</v>
      </c>
      <c r="L10" s="21" t="s">
        <v>13</v>
      </c>
      <c r="M10" s="19"/>
      <c r="N10" s="21" t="s">
        <v>13</v>
      </c>
      <c r="O10" s="19"/>
      <c r="P10" s="21" t="s">
        <v>13</v>
      </c>
    </row>
    <row r="11" spans="1:16" ht="6" customHeight="1">
      <c r="A11" s="22"/>
      <c r="B11" s="22"/>
      <c r="C11" s="22"/>
      <c r="D11" s="23"/>
      <c r="E11" s="23"/>
      <c r="F11" s="24"/>
      <c r="G11" s="24"/>
      <c r="H11" s="24"/>
      <c r="I11" s="24"/>
      <c r="J11" s="24"/>
      <c r="K11" s="23"/>
      <c r="L11" s="24"/>
      <c r="M11" s="24"/>
      <c r="N11" s="24"/>
      <c r="O11" s="24"/>
      <c r="P11" s="24"/>
    </row>
    <row r="12" spans="1:16" ht="20.100000000000001" customHeight="1">
      <c r="A12" s="22" t="s">
        <v>14</v>
      </c>
      <c r="B12" s="22"/>
      <c r="C12" s="22"/>
      <c r="D12" s="23"/>
      <c r="E12" s="23"/>
      <c r="F12" s="24"/>
      <c r="G12" s="24"/>
      <c r="H12" s="24"/>
      <c r="I12" s="24"/>
      <c r="J12" s="24"/>
      <c r="K12" s="23"/>
      <c r="L12" s="24"/>
      <c r="M12" s="24"/>
      <c r="N12" s="24"/>
      <c r="O12" s="24"/>
      <c r="P12" s="24"/>
    </row>
    <row r="13" spans="1:16" ht="6" customHeight="1">
      <c r="A13" s="22"/>
      <c r="B13" s="22"/>
      <c r="C13" s="22"/>
      <c r="D13" s="23"/>
      <c r="E13" s="23"/>
      <c r="F13" s="24"/>
      <c r="G13" s="24"/>
      <c r="H13" s="24"/>
      <c r="I13" s="24"/>
      <c r="J13" s="24"/>
      <c r="K13" s="23"/>
      <c r="L13" s="24"/>
      <c r="M13" s="24"/>
      <c r="N13" s="24"/>
      <c r="O13" s="24"/>
      <c r="P13" s="24"/>
    </row>
    <row r="14" spans="1:16" ht="20.100000000000001" customHeight="1">
      <c r="A14" s="23" t="s">
        <v>15</v>
      </c>
      <c r="B14" s="23"/>
      <c r="C14" s="23"/>
      <c r="D14" s="25">
        <v>9</v>
      </c>
      <c r="E14" s="23"/>
      <c r="F14" s="5">
        <v>219934972</v>
      </c>
      <c r="G14" s="5"/>
      <c r="H14" s="5">
        <v>191473169</v>
      </c>
      <c r="I14" s="5"/>
      <c r="J14" s="5">
        <v>257575017</v>
      </c>
      <c r="K14" s="23"/>
      <c r="L14" s="5">
        <v>219934972</v>
      </c>
      <c r="M14" s="5"/>
      <c r="N14" s="5">
        <v>191473169</v>
      </c>
      <c r="O14" s="5"/>
      <c r="P14" s="5">
        <v>257575017</v>
      </c>
    </row>
    <row r="15" spans="1:16" ht="20.100000000000001" customHeight="1">
      <c r="A15" s="23" t="s">
        <v>16</v>
      </c>
      <c r="B15" s="23"/>
      <c r="C15" s="23"/>
      <c r="D15" s="23"/>
      <c r="E15" s="23"/>
      <c r="F15" s="5">
        <v>8130841</v>
      </c>
      <c r="G15" s="5"/>
      <c r="H15" s="5">
        <v>2869359</v>
      </c>
      <c r="I15" s="5"/>
      <c r="J15" s="5">
        <v>3554171</v>
      </c>
      <c r="K15" s="23"/>
      <c r="L15" s="5">
        <v>8130841</v>
      </c>
      <c r="M15" s="5"/>
      <c r="N15" s="5">
        <v>2869359</v>
      </c>
      <c r="O15" s="5"/>
      <c r="P15" s="5">
        <v>3554171</v>
      </c>
    </row>
    <row r="16" spans="1:16" ht="20.100000000000001" customHeight="1">
      <c r="A16" s="23" t="s">
        <v>17</v>
      </c>
      <c r="B16" s="23"/>
      <c r="C16" s="23"/>
      <c r="D16" s="25" t="s">
        <v>18</v>
      </c>
      <c r="E16" s="23"/>
      <c r="F16" s="5">
        <v>0</v>
      </c>
      <c r="G16" s="5"/>
      <c r="H16" s="5">
        <v>465997</v>
      </c>
      <c r="I16" s="5"/>
      <c r="J16" s="5">
        <v>1752813</v>
      </c>
      <c r="K16" s="23"/>
      <c r="L16" s="5">
        <v>0</v>
      </c>
      <c r="M16" s="5"/>
      <c r="N16" s="5">
        <v>465997</v>
      </c>
      <c r="O16" s="5"/>
      <c r="P16" s="5">
        <v>1752813</v>
      </c>
    </row>
    <row r="17" spans="1:16" ht="20.100000000000001" customHeight="1">
      <c r="A17" s="23" t="s">
        <v>19</v>
      </c>
      <c r="B17" s="23"/>
      <c r="C17" s="23"/>
      <c r="D17" s="25" t="s">
        <v>18</v>
      </c>
      <c r="E17" s="23"/>
      <c r="F17" s="5">
        <v>140397468</v>
      </c>
      <c r="G17" s="5"/>
      <c r="H17" s="5">
        <v>188047008</v>
      </c>
      <c r="I17" s="5"/>
      <c r="J17" s="5">
        <v>323096733</v>
      </c>
      <c r="K17" s="23"/>
      <c r="L17" s="5">
        <v>140397468</v>
      </c>
      <c r="M17" s="5"/>
      <c r="N17" s="5">
        <v>188047008</v>
      </c>
      <c r="O17" s="5"/>
      <c r="P17" s="5">
        <v>323096733</v>
      </c>
    </row>
    <row r="18" spans="1:16" ht="20.100000000000001" customHeight="1">
      <c r="A18" s="23" t="s">
        <v>20</v>
      </c>
      <c r="B18" s="23"/>
      <c r="C18" s="23"/>
      <c r="D18" s="25"/>
      <c r="E18" s="23"/>
      <c r="F18" s="5"/>
      <c r="G18" s="5"/>
      <c r="H18" s="5"/>
      <c r="I18" s="5"/>
      <c r="J18" s="5"/>
      <c r="K18" s="23"/>
      <c r="L18" s="5"/>
      <c r="M18" s="5"/>
      <c r="N18" s="5"/>
      <c r="O18" s="5"/>
      <c r="P18" s="5"/>
    </row>
    <row r="19" spans="1:16" ht="20.100000000000001" customHeight="1">
      <c r="A19" s="23"/>
      <c r="B19" s="23" t="s">
        <v>21</v>
      </c>
      <c r="C19" s="23"/>
      <c r="D19" s="25" t="s">
        <v>22</v>
      </c>
      <c r="E19" s="23"/>
      <c r="F19" s="5">
        <v>0</v>
      </c>
      <c r="G19" s="5"/>
      <c r="H19" s="5">
        <v>949454993</v>
      </c>
      <c r="I19" s="5"/>
      <c r="J19" s="5">
        <v>810640505</v>
      </c>
      <c r="K19" s="23"/>
      <c r="L19" s="5">
        <v>0</v>
      </c>
      <c r="M19" s="5"/>
      <c r="N19" s="5">
        <v>949454993</v>
      </c>
      <c r="O19" s="5"/>
      <c r="P19" s="5">
        <v>810640505</v>
      </c>
    </row>
    <row r="20" spans="1:16" ht="20.100000000000001" customHeight="1">
      <c r="B20" s="23" t="s">
        <v>23</v>
      </c>
      <c r="C20" s="23"/>
      <c r="D20" s="25">
        <v>10</v>
      </c>
      <c r="E20" s="23"/>
      <c r="F20" s="5">
        <v>611081090</v>
      </c>
      <c r="G20" s="5"/>
      <c r="H20" s="5">
        <v>0</v>
      </c>
      <c r="I20" s="5"/>
      <c r="J20" s="5">
        <v>0</v>
      </c>
      <c r="K20" s="23"/>
      <c r="L20" s="5">
        <v>611081090</v>
      </c>
      <c r="M20" s="5"/>
      <c r="N20" s="5">
        <v>0</v>
      </c>
      <c r="O20" s="5"/>
      <c r="P20" s="5">
        <v>0</v>
      </c>
    </row>
    <row r="21" spans="1:16" ht="20.100000000000001" customHeight="1">
      <c r="B21" s="23" t="s">
        <v>24</v>
      </c>
      <c r="C21" s="23"/>
      <c r="D21" s="25">
        <v>11</v>
      </c>
      <c r="F21" s="5">
        <v>280707770</v>
      </c>
      <c r="G21" s="5"/>
      <c r="H21" s="5">
        <v>0</v>
      </c>
      <c r="I21" s="5"/>
      <c r="J21" s="5">
        <v>0</v>
      </c>
      <c r="K21" s="23"/>
      <c r="L21" s="5">
        <v>280707770</v>
      </c>
      <c r="M21" s="5"/>
      <c r="N21" s="5">
        <v>0</v>
      </c>
      <c r="O21" s="5"/>
      <c r="P21" s="5">
        <v>0</v>
      </c>
    </row>
    <row r="22" spans="1:16" ht="20.100000000000001" customHeight="1">
      <c r="B22" s="23" t="s">
        <v>25</v>
      </c>
      <c r="C22" s="23"/>
      <c r="D22" s="25">
        <v>12</v>
      </c>
      <c r="F22" s="5">
        <v>4746250</v>
      </c>
      <c r="G22" s="5"/>
      <c r="H22" s="5">
        <v>4651250</v>
      </c>
      <c r="I22" s="5"/>
      <c r="J22" s="5">
        <v>5019007</v>
      </c>
      <c r="K22" s="23"/>
      <c r="L22" s="5">
        <v>4746250</v>
      </c>
      <c r="M22" s="5"/>
      <c r="N22" s="5">
        <v>4651250</v>
      </c>
      <c r="O22" s="5"/>
      <c r="P22" s="5">
        <v>5019007</v>
      </c>
    </row>
    <row r="23" spans="1:16" ht="20.100000000000001" customHeight="1">
      <c r="B23" s="23" t="s">
        <v>26</v>
      </c>
      <c r="C23" s="23"/>
      <c r="D23" s="25">
        <v>13</v>
      </c>
      <c r="E23" s="23"/>
      <c r="F23" s="5">
        <v>44855656</v>
      </c>
      <c r="G23" s="5"/>
      <c r="H23" s="5">
        <v>45175395</v>
      </c>
      <c r="I23" s="5"/>
      <c r="J23" s="5">
        <v>46765274</v>
      </c>
      <c r="K23" s="23"/>
      <c r="L23" s="5">
        <v>44855656</v>
      </c>
      <c r="M23" s="5"/>
      <c r="N23" s="5">
        <v>45175395</v>
      </c>
      <c r="O23" s="5"/>
      <c r="P23" s="5">
        <v>46765274</v>
      </c>
    </row>
    <row r="24" spans="1:16" ht="20.100000000000001" customHeight="1">
      <c r="A24" s="23" t="s">
        <v>27</v>
      </c>
      <c r="B24" s="23"/>
      <c r="C24" s="23"/>
      <c r="D24" s="25" t="s">
        <v>28</v>
      </c>
      <c r="E24" s="23" t="s">
        <v>29</v>
      </c>
      <c r="F24" s="5">
        <v>41150204</v>
      </c>
      <c r="G24" s="5"/>
      <c r="H24" s="5">
        <v>42236995</v>
      </c>
      <c r="I24" s="5"/>
      <c r="J24" s="5">
        <v>43713600</v>
      </c>
      <c r="K24" s="23"/>
      <c r="L24" s="5">
        <v>34708025</v>
      </c>
      <c r="M24" s="5"/>
      <c r="N24" s="5">
        <v>38294340</v>
      </c>
      <c r="O24" s="5"/>
      <c r="P24" s="5">
        <v>46815756</v>
      </c>
    </row>
    <row r="25" spans="1:16" ht="20.100000000000001" customHeight="1">
      <c r="A25" s="23" t="s">
        <v>30</v>
      </c>
      <c r="B25" s="23"/>
      <c r="C25" s="23"/>
      <c r="D25" s="25" t="s">
        <v>158</v>
      </c>
      <c r="F25" s="5">
        <v>394677582</v>
      </c>
      <c r="G25" s="5"/>
      <c r="H25" s="5">
        <v>394484135</v>
      </c>
      <c r="I25" s="5"/>
      <c r="J25" s="5">
        <v>306408104</v>
      </c>
      <c r="K25" s="23"/>
      <c r="L25" s="5">
        <v>394677582</v>
      </c>
      <c r="M25" s="5"/>
      <c r="N25" s="5">
        <v>394484135</v>
      </c>
      <c r="O25" s="5"/>
      <c r="P25" s="5">
        <v>306408104</v>
      </c>
    </row>
    <row r="26" spans="1:16" ht="20.100000000000001" customHeight="1">
      <c r="A26" s="23" t="s">
        <v>31</v>
      </c>
      <c r="B26" s="23"/>
      <c r="C26" s="23"/>
      <c r="D26" s="25">
        <v>16</v>
      </c>
      <c r="E26" s="23"/>
      <c r="F26" s="5">
        <v>3535519</v>
      </c>
      <c r="G26" s="5"/>
      <c r="H26" s="5">
        <v>3896001</v>
      </c>
      <c r="I26" s="5"/>
      <c r="J26" s="5">
        <v>5499027</v>
      </c>
      <c r="K26" s="23"/>
      <c r="L26" s="5">
        <v>3535519</v>
      </c>
      <c r="M26" s="5"/>
      <c r="N26" s="5">
        <v>3896001</v>
      </c>
      <c r="O26" s="5"/>
      <c r="P26" s="5">
        <v>5499027</v>
      </c>
    </row>
    <row r="27" spans="1:16" ht="20.100000000000001" customHeight="1">
      <c r="A27" s="23" t="s">
        <v>32</v>
      </c>
      <c r="B27" s="23"/>
      <c r="C27" s="23"/>
      <c r="D27" s="25">
        <v>5.0999999999999996</v>
      </c>
      <c r="E27" s="23"/>
      <c r="F27" s="6">
        <v>37714076</v>
      </c>
      <c r="G27" s="5"/>
      <c r="H27" s="6">
        <v>17284984</v>
      </c>
      <c r="I27" s="5"/>
      <c r="J27" s="6">
        <v>18077597</v>
      </c>
      <c r="K27" s="23"/>
      <c r="L27" s="6">
        <v>37714076</v>
      </c>
      <c r="M27" s="5"/>
      <c r="N27" s="6">
        <v>17284984</v>
      </c>
      <c r="O27" s="5"/>
      <c r="P27" s="6">
        <v>18077597</v>
      </c>
    </row>
    <row r="28" spans="1:16" ht="6" customHeight="1">
      <c r="A28" s="23"/>
      <c r="B28" s="23"/>
      <c r="C28" s="23"/>
      <c r="D28" s="23"/>
      <c r="E28" s="23"/>
      <c r="F28" s="5"/>
      <c r="G28" s="5"/>
      <c r="H28" s="5"/>
      <c r="I28" s="5"/>
      <c r="J28" s="5"/>
      <c r="K28" s="23"/>
      <c r="L28" s="5"/>
      <c r="M28" s="5"/>
      <c r="N28" s="5"/>
      <c r="O28" s="5"/>
      <c r="P28" s="5"/>
    </row>
    <row r="29" spans="1:16" ht="20.100000000000001" customHeight="1" thickBot="1">
      <c r="A29" s="22" t="s">
        <v>33</v>
      </c>
      <c r="B29" s="22"/>
      <c r="C29" s="22"/>
      <c r="D29" s="23"/>
      <c r="E29" s="23"/>
      <c r="F29" s="26">
        <f>SUM(F14:F27)</f>
        <v>1786931428</v>
      </c>
      <c r="G29" s="5"/>
      <c r="H29" s="26">
        <f>SUM(H14:H27)</f>
        <v>1840039286</v>
      </c>
      <c r="I29" s="5"/>
      <c r="J29" s="26">
        <f>SUM(J14:J27)</f>
        <v>1822101848</v>
      </c>
      <c r="K29" s="23"/>
      <c r="L29" s="26">
        <f>SUM(L14:L27)</f>
        <v>1780489249</v>
      </c>
      <c r="M29" s="5"/>
      <c r="N29" s="26">
        <f>SUM(N14:N27)</f>
        <v>1836096631</v>
      </c>
      <c r="O29" s="5"/>
      <c r="P29" s="26">
        <f>SUM(P14:P27)</f>
        <v>1825204004</v>
      </c>
    </row>
    <row r="30" spans="1:16" ht="20.100000000000001" customHeight="1" thickTop="1">
      <c r="A30" s="22"/>
      <c r="B30" s="22"/>
      <c r="C30" s="22"/>
      <c r="D30" s="23"/>
      <c r="E30" s="23"/>
      <c r="F30" s="5"/>
      <c r="G30" s="5"/>
      <c r="H30" s="5"/>
      <c r="I30" s="5"/>
      <c r="J30" s="5"/>
      <c r="K30" s="23"/>
      <c r="L30" s="5"/>
      <c r="M30" s="5"/>
      <c r="N30" s="5"/>
      <c r="O30" s="5"/>
      <c r="P30" s="5"/>
    </row>
    <row r="31" spans="1:16" ht="20.100000000000001" customHeight="1">
      <c r="A31" s="22"/>
      <c r="B31" s="22"/>
      <c r="C31" s="22"/>
      <c r="D31" s="23"/>
      <c r="E31" s="23"/>
      <c r="F31" s="5"/>
      <c r="G31" s="5"/>
      <c r="H31" s="5"/>
      <c r="I31" s="5"/>
      <c r="J31" s="5"/>
      <c r="K31" s="23"/>
      <c r="L31" s="5"/>
      <c r="M31" s="5"/>
      <c r="N31" s="5"/>
      <c r="O31" s="5"/>
      <c r="P31" s="5"/>
    </row>
    <row r="32" spans="1:16" ht="20.100000000000001" customHeight="1">
      <c r="A32" s="22"/>
      <c r="B32" s="22"/>
      <c r="C32" s="22"/>
      <c r="D32" s="23"/>
      <c r="E32" s="23"/>
      <c r="F32" s="5"/>
      <c r="G32" s="5"/>
      <c r="H32" s="5"/>
      <c r="I32" s="5"/>
      <c r="J32" s="5"/>
      <c r="K32" s="23"/>
      <c r="L32" s="5"/>
      <c r="M32" s="5"/>
      <c r="N32" s="5"/>
      <c r="O32" s="5"/>
      <c r="P32" s="5"/>
    </row>
    <row r="33" spans="1:16" ht="20.100000000000001" customHeight="1">
      <c r="A33" s="22"/>
      <c r="B33" s="22"/>
      <c r="C33" s="22"/>
      <c r="D33" s="23"/>
      <c r="E33" s="23"/>
      <c r="F33" s="5"/>
      <c r="G33" s="5"/>
      <c r="H33" s="5"/>
      <c r="I33" s="5"/>
      <c r="J33" s="5"/>
      <c r="K33" s="23"/>
      <c r="L33" s="5"/>
      <c r="M33" s="5"/>
      <c r="N33" s="5"/>
      <c r="O33" s="5"/>
      <c r="P33" s="5"/>
    </row>
    <row r="34" spans="1:16" ht="20.100000000000001" customHeight="1">
      <c r="A34" s="22"/>
      <c r="B34" s="22"/>
      <c r="C34" s="22"/>
      <c r="D34" s="23"/>
      <c r="E34" s="23"/>
      <c r="F34" s="5"/>
      <c r="G34" s="5"/>
      <c r="H34" s="5"/>
      <c r="I34" s="5"/>
      <c r="J34" s="5"/>
      <c r="K34" s="23"/>
      <c r="L34" s="5"/>
      <c r="M34" s="5"/>
      <c r="N34" s="5"/>
      <c r="O34" s="5"/>
      <c r="P34" s="5"/>
    </row>
    <row r="35" spans="1:16" ht="20.100000000000001" customHeight="1">
      <c r="A35" s="22"/>
      <c r="B35" s="22"/>
      <c r="C35" s="22"/>
      <c r="D35" s="23"/>
      <c r="E35" s="23"/>
      <c r="F35" s="5"/>
      <c r="G35" s="5"/>
      <c r="H35" s="5"/>
      <c r="I35" s="5"/>
      <c r="J35" s="5"/>
      <c r="K35" s="23"/>
      <c r="L35" s="5"/>
      <c r="M35" s="5"/>
      <c r="N35" s="5"/>
      <c r="O35" s="5"/>
      <c r="P35" s="5"/>
    </row>
    <row r="36" spans="1:16" ht="20.100000000000001" customHeight="1">
      <c r="A36" s="22"/>
      <c r="B36" s="22"/>
      <c r="C36" s="22"/>
      <c r="D36" s="23"/>
      <c r="E36" s="23"/>
      <c r="F36" s="5"/>
      <c r="G36" s="5"/>
      <c r="H36" s="5"/>
      <c r="I36" s="5"/>
      <c r="J36" s="5"/>
      <c r="K36" s="23"/>
      <c r="L36" s="5"/>
      <c r="M36" s="5"/>
      <c r="N36" s="5"/>
      <c r="O36" s="5"/>
      <c r="P36" s="5"/>
    </row>
    <row r="37" spans="1:16" ht="20.100000000000001" customHeight="1">
      <c r="A37" s="22"/>
      <c r="B37" s="22"/>
      <c r="C37" s="22"/>
      <c r="D37" s="23"/>
      <c r="E37" s="23"/>
      <c r="F37" s="5"/>
      <c r="G37" s="5"/>
      <c r="H37" s="5"/>
      <c r="I37" s="5"/>
      <c r="J37" s="5"/>
      <c r="K37" s="23"/>
      <c r="L37" s="5"/>
      <c r="M37" s="5"/>
      <c r="N37" s="5"/>
      <c r="O37" s="5"/>
      <c r="P37" s="5"/>
    </row>
    <row r="38" spans="1:16" ht="20.100000000000001" customHeight="1">
      <c r="A38" s="22"/>
      <c r="B38" s="22"/>
      <c r="C38" s="22"/>
      <c r="D38" s="23"/>
      <c r="E38" s="23"/>
      <c r="F38" s="5"/>
      <c r="G38" s="5"/>
      <c r="H38" s="5"/>
      <c r="I38" s="5"/>
      <c r="J38" s="5"/>
      <c r="K38" s="23"/>
      <c r="L38" s="5"/>
      <c r="M38" s="5"/>
      <c r="N38" s="5"/>
      <c r="O38" s="5"/>
      <c r="P38" s="5"/>
    </row>
    <row r="39" spans="1:16" ht="20.100000000000001" customHeight="1">
      <c r="A39" s="22"/>
      <c r="B39" s="22"/>
      <c r="C39" s="22"/>
      <c r="D39" s="23"/>
      <c r="E39" s="23"/>
      <c r="F39" s="5"/>
      <c r="G39" s="5"/>
      <c r="H39" s="5"/>
      <c r="I39" s="5"/>
      <c r="J39" s="5"/>
      <c r="K39" s="23"/>
      <c r="L39" s="5"/>
      <c r="M39" s="5"/>
      <c r="N39" s="5"/>
      <c r="O39" s="5"/>
      <c r="P39" s="5"/>
    </row>
    <row r="40" spans="1:16" ht="20.100000000000001" customHeight="1">
      <c r="A40" s="22"/>
      <c r="B40" s="22"/>
      <c r="C40" s="22"/>
      <c r="D40" s="23"/>
      <c r="E40" s="23"/>
      <c r="F40" s="5"/>
      <c r="G40" s="5"/>
      <c r="H40" s="5"/>
      <c r="I40" s="5"/>
      <c r="J40" s="5"/>
      <c r="K40" s="23"/>
      <c r="L40" s="5"/>
      <c r="M40" s="5"/>
      <c r="N40" s="5"/>
      <c r="O40" s="5"/>
      <c r="P40" s="5"/>
    </row>
    <row r="41" spans="1:16" ht="20.100000000000001" customHeight="1">
      <c r="A41" s="22"/>
      <c r="B41" s="22"/>
      <c r="C41" s="22"/>
      <c r="D41" s="23"/>
      <c r="E41" s="23"/>
      <c r="F41" s="5"/>
      <c r="G41" s="5"/>
      <c r="H41" s="5"/>
      <c r="I41" s="5"/>
      <c r="J41" s="5"/>
      <c r="K41" s="23"/>
      <c r="L41" s="5"/>
      <c r="M41" s="5"/>
      <c r="N41" s="5"/>
      <c r="O41" s="5"/>
      <c r="P41" s="5"/>
    </row>
    <row r="42" spans="1:16" ht="20.100000000000001" customHeight="1">
      <c r="A42" s="22"/>
      <c r="B42" s="22"/>
      <c r="C42" s="22"/>
      <c r="D42" s="23"/>
      <c r="E42" s="23"/>
      <c r="F42" s="5"/>
      <c r="G42" s="5"/>
      <c r="H42" s="5"/>
      <c r="I42" s="5"/>
      <c r="J42" s="5"/>
      <c r="K42" s="23"/>
      <c r="L42" s="5"/>
      <c r="M42" s="5"/>
      <c r="N42" s="5"/>
      <c r="O42" s="5"/>
      <c r="P42" s="5"/>
    </row>
    <row r="43" spans="1:16" ht="20.100000000000001" customHeight="1">
      <c r="A43" s="22"/>
      <c r="B43" s="22"/>
      <c r="C43" s="22"/>
      <c r="D43" s="23"/>
      <c r="E43" s="23"/>
      <c r="F43" s="5"/>
      <c r="G43" s="5"/>
      <c r="H43" s="5"/>
      <c r="I43" s="5"/>
      <c r="J43" s="5"/>
      <c r="K43" s="23"/>
      <c r="L43" s="5"/>
      <c r="M43" s="5"/>
      <c r="N43" s="5"/>
      <c r="O43" s="5"/>
      <c r="P43" s="5"/>
    </row>
    <row r="44" spans="1:16" ht="20.100000000000001" customHeight="1">
      <c r="A44" s="22"/>
      <c r="B44" s="22"/>
      <c r="C44" s="22"/>
      <c r="D44" s="23"/>
      <c r="E44" s="23"/>
      <c r="F44" s="5"/>
      <c r="G44" s="5"/>
      <c r="H44" s="5"/>
      <c r="I44" s="5"/>
      <c r="J44" s="5"/>
      <c r="K44" s="23"/>
      <c r="L44" s="5"/>
      <c r="M44" s="5"/>
      <c r="N44" s="5"/>
      <c r="O44" s="5"/>
      <c r="P44" s="5"/>
    </row>
    <row r="45" spans="1:16" ht="20.100000000000001" customHeight="1">
      <c r="A45" s="22"/>
      <c r="B45" s="22"/>
      <c r="C45" s="22"/>
      <c r="D45" s="23"/>
      <c r="E45" s="23"/>
      <c r="F45" s="5"/>
      <c r="G45" s="5"/>
      <c r="H45" s="5"/>
      <c r="I45" s="5"/>
      <c r="J45" s="5"/>
      <c r="K45" s="23"/>
      <c r="L45" s="5"/>
      <c r="M45" s="5"/>
      <c r="N45" s="5"/>
      <c r="O45" s="5"/>
      <c r="P45" s="5"/>
    </row>
    <row r="46" spans="1:16" ht="20.100000000000001" customHeight="1">
      <c r="A46" s="22"/>
      <c r="B46" s="22"/>
      <c r="C46" s="22"/>
      <c r="D46" s="23"/>
      <c r="E46" s="23"/>
      <c r="F46" s="5"/>
      <c r="G46" s="5"/>
      <c r="H46" s="5"/>
      <c r="I46" s="5"/>
      <c r="J46" s="5"/>
      <c r="K46" s="23"/>
      <c r="L46" s="5"/>
      <c r="M46" s="5"/>
      <c r="N46" s="5"/>
      <c r="O46" s="5"/>
      <c r="P46" s="5"/>
    </row>
    <row r="47" spans="1:16" ht="20.100000000000001" customHeight="1">
      <c r="A47" s="22"/>
      <c r="B47" s="22"/>
      <c r="C47" s="22"/>
      <c r="D47" s="23"/>
      <c r="E47" s="23"/>
      <c r="F47" s="5"/>
      <c r="G47" s="5"/>
      <c r="H47" s="5"/>
      <c r="I47" s="5"/>
      <c r="J47" s="5"/>
      <c r="K47" s="23"/>
      <c r="L47" s="5"/>
      <c r="M47" s="5"/>
      <c r="N47" s="5"/>
      <c r="O47" s="5"/>
      <c r="P47" s="5"/>
    </row>
    <row r="48" spans="1:16" ht="20.100000000000001" customHeight="1">
      <c r="A48" s="22"/>
      <c r="B48" s="22"/>
      <c r="C48" s="22"/>
      <c r="D48" s="23"/>
      <c r="E48" s="23"/>
      <c r="F48" s="5"/>
      <c r="G48" s="5"/>
      <c r="H48" s="5"/>
      <c r="I48" s="5"/>
      <c r="J48" s="5"/>
      <c r="K48" s="23"/>
      <c r="L48" s="5"/>
      <c r="M48" s="5"/>
      <c r="N48" s="5"/>
      <c r="O48" s="5"/>
      <c r="P48" s="5"/>
    </row>
    <row r="49" spans="1:16" ht="20.100000000000001" customHeight="1">
      <c r="A49" s="22"/>
      <c r="B49" s="22"/>
      <c r="C49" s="22"/>
      <c r="D49" s="23"/>
      <c r="E49" s="23"/>
      <c r="F49" s="5"/>
      <c r="G49" s="5"/>
      <c r="H49" s="5"/>
      <c r="I49" s="5"/>
      <c r="J49" s="5"/>
      <c r="K49" s="23"/>
      <c r="L49" s="5"/>
      <c r="M49" s="5"/>
      <c r="N49" s="5"/>
      <c r="O49" s="5"/>
      <c r="P49" s="5"/>
    </row>
    <row r="50" spans="1:16" ht="20.100000000000001" customHeight="1">
      <c r="A50" s="22"/>
      <c r="B50" s="22"/>
      <c r="C50" s="22"/>
      <c r="D50" s="23"/>
      <c r="E50" s="23"/>
      <c r="F50" s="5"/>
      <c r="G50" s="5"/>
      <c r="H50" s="5"/>
      <c r="I50" s="5"/>
      <c r="J50" s="5"/>
      <c r="K50" s="23"/>
      <c r="L50" s="5"/>
      <c r="M50" s="5"/>
      <c r="N50" s="5"/>
      <c r="O50" s="5"/>
      <c r="P50" s="5"/>
    </row>
    <row r="51" spans="1:16" ht="20.100000000000001" customHeight="1">
      <c r="A51" s="22"/>
      <c r="B51" s="22"/>
      <c r="C51" s="22"/>
      <c r="D51" s="23"/>
      <c r="E51" s="23"/>
      <c r="F51" s="5"/>
      <c r="G51" s="5"/>
      <c r="H51" s="5"/>
      <c r="I51" s="5"/>
      <c r="J51" s="5"/>
      <c r="K51" s="23"/>
      <c r="L51" s="5"/>
      <c r="M51" s="5"/>
      <c r="N51" s="5"/>
      <c r="O51" s="5"/>
      <c r="P51" s="5"/>
    </row>
    <row r="52" spans="1:16" ht="20.100000000000001" customHeight="1">
      <c r="A52" s="22"/>
      <c r="B52" s="22"/>
      <c r="C52" s="22"/>
      <c r="D52" s="23"/>
      <c r="E52" s="23"/>
      <c r="F52" s="5"/>
      <c r="G52" s="5"/>
      <c r="H52" s="5"/>
      <c r="I52" s="5"/>
      <c r="J52" s="5"/>
      <c r="K52" s="23"/>
      <c r="L52" s="5"/>
      <c r="M52" s="5"/>
      <c r="N52" s="5"/>
      <c r="O52" s="5"/>
      <c r="P52" s="5"/>
    </row>
    <row r="53" spans="1:16" ht="20.100000000000001" customHeight="1">
      <c r="A53" s="22"/>
      <c r="B53" s="22"/>
      <c r="C53" s="22"/>
      <c r="D53" s="23"/>
      <c r="E53" s="23"/>
      <c r="F53" s="5"/>
      <c r="G53" s="5"/>
      <c r="H53" s="5"/>
      <c r="I53" s="5"/>
      <c r="J53" s="5"/>
      <c r="K53" s="23"/>
      <c r="L53" s="5"/>
      <c r="M53" s="5"/>
      <c r="N53" s="5"/>
      <c r="O53" s="5"/>
      <c r="P53" s="5"/>
    </row>
    <row r="54" spans="1:16" ht="20.100000000000001" customHeight="1">
      <c r="A54" s="22"/>
      <c r="B54" s="22"/>
      <c r="C54" s="22"/>
      <c r="D54" s="23"/>
      <c r="E54" s="23"/>
      <c r="F54" s="5"/>
      <c r="G54" s="5"/>
      <c r="H54" s="5"/>
      <c r="I54" s="5"/>
      <c r="J54" s="5"/>
      <c r="K54" s="23"/>
      <c r="L54" s="5"/>
      <c r="M54" s="5"/>
      <c r="N54" s="5"/>
      <c r="O54" s="5"/>
      <c r="P54" s="5"/>
    </row>
    <row r="55" spans="1:16" ht="20.100000000000001" customHeight="1">
      <c r="A55" s="27" t="s">
        <v>34</v>
      </c>
      <c r="B55" s="27"/>
      <c r="C55" s="27"/>
      <c r="D55" s="27"/>
      <c r="E55" s="27"/>
      <c r="F55" s="6"/>
      <c r="G55" s="6"/>
      <c r="H55" s="6"/>
      <c r="I55" s="6"/>
      <c r="J55" s="6"/>
      <c r="K55" s="27"/>
      <c r="L55" s="6"/>
      <c r="M55" s="6"/>
      <c r="N55" s="6"/>
      <c r="O55" s="6"/>
      <c r="P55" s="6"/>
    </row>
    <row r="56" spans="1:16" ht="20.100000000000001" customHeight="1">
      <c r="A56" s="10" t="s">
        <v>0</v>
      </c>
      <c r="B56" s="10"/>
      <c r="C56" s="10"/>
    </row>
    <row r="57" spans="1:16" ht="20.100000000000001" customHeight="1">
      <c r="A57" s="13" t="s">
        <v>177</v>
      </c>
      <c r="B57" s="13"/>
      <c r="C57" s="13"/>
      <c r="D57" s="13"/>
      <c r="E57" s="13"/>
      <c r="F57" s="14"/>
      <c r="G57" s="14"/>
      <c r="I57" s="14"/>
      <c r="K57" s="13"/>
      <c r="L57" s="14"/>
      <c r="M57" s="14"/>
      <c r="O57" s="14"/>
    </row>
    <row r="58" spans="1:16" ht="20.100000000000001" customHeight="1">
      <c r="A58" s="15" t="s">
        <v>2</v>
      </c>
      <c r="B58" s="15"/>
      <c r="C58" s="15"/>
      <c r="D58" s="15"/>
      <c r="E58" s="15"/>
      <c r="F58" s="16"/>
      <c r="G58" s="16"/>
      <c r="H58" s="17"/>
      <c r="I58" s="16"/>
      <c r="J58" s="17"/>
      <c r="K58" s="15"/>
      <c r="L58" s="16"/>
      <c r="M58" s="16"/>
      <c r="N58" s="17"/>
      <c r="O58" s="16"/>
      <c r="P58" s="17"/>
    </row>
    <row r="59" spans="1:16" ht="20.100000000000001" customHeight="1">
      <c r="A59" s="23"/>
      <c r="B59" s="23"/>
      <c r="C59" s="23"/>
      <c r="D59" s="23"/>
      <c r="E59" s="23"/>
      <c r="F59" s="5"/>
      <c r="G59" s="5"/>
      <c r="H59" s="5"/>
      <c r="I59" s="5"/>
      <c r="J59" s="5"/>
      <c r="K59" s="23"/>
      <c r="L59" s="5"/>
      <c r="M59" s="5"/>
      <c r="N59" s="5"/>
      <c r="O59" s="5"/>
      <c r="P59" s="5"/>
    </row>
    <row r="60" spans="1:16" ht="20.100000000000001" customHeight="1">
      <c r="F60" s="105" t="s">
        <v>3</v>
      </c>
      <c r="G60" s="105"/>
      <c r="H60" s="105"/>
      <c r="I60" s="105"/>
      <c r="J60" s="105"/>
      <c r="L60" s="105" t="s">
        <v>4</v>
      </c>
      <c r="M60" s="105"/>
      <c r="N60" s="105"/>
      <c r="O60" s="105"/>
      <c r="P60" s="105"/>
    </row>
    <row r="61" spans="1:16" ht="20.100000000000001" customHeight="1">
      <c r="F61" s="19"/>
      <c r="G61" s="18"/>
      <c r="H61" s="18" t="s">
        <v>6</v>
      </c>
      <c r="I61" s="18"/>
      <c r="J61" s="18" t="s">
        <v>6</v>
      </c>
      <c r="L61" s="19"/>
      <c r="M61" s="18"/>
      <c r="N61" s="18" t="s">
        <v>6</v>
      </c>
      <c r="O61" s="18"/>
      <c r="P61" s="18" t="s">
        <v>6</v>
      </c>
    </row>
    <row r="62" spans="1:16" ht="20.100000000000001" customHeight="1">
      <c r="F62" s="18" t="s">
        <v>5</v>
      </c>
      <c r="G62" s="18"/>
      <c r="H62" s="18" t="s">
        <v>152</v>
      </c>
      <c r="I62" s="18"/>
      <c r="J62" s="18" t="s">
        <v>152</v>
      </c>
      <c r="L62" s="18" t="s">
        <v>5</v>
      </c>
      <c r="M62" s="18"/>
      <c r="N62" s="18" t="s">
        <v>152</v>
      </c>
      <c r="O62" s="18"/>
      <c r="P62" s="18" t="s">
        <v>152</v>
      </c>
    </row>
    <row r="63" spans="1:16" ht="20.100000000000001" customHeight="1">
      <c r="F63" s="19" t="s">
        <v>7</v>
      </c>
      <c r="G63" s="19"/>
      <c r="H63" s="19" t="s">
        <v>8</v>
      </c>
      <c r="I63" s="19"/>
      <c r="J63" s="19" t="s">
        <v>9</v>
      </c>
      <c r="L63" s="19" t="s">
        <v>7</v>
      </c>
      <c r="M63" s="19"/>
      <c r="N63" s="19" t="s">
        <v>8</v>
      </c>
      <c r="O63" s="19"/>
      <c r="P63" s="19" t="s">
        <v>9</v>
      </c>
    </row>
    <row r="64" spans="1:16" ht="20.100000000000001" customHeight="1">
      <c r="F64" s="19" t="s">
        <v>10</v>
      </c>
      <c r="G64" s="19"/>
      <c r="H64" s="19" t="s">
        <v>11</v>
      </c>
      <c r="I64" s="19"/>
      <c r="J64" s="19" t="s">
        <v>11</v>
      </c>
      <c r="L64" s="19" t="s">
        <v>10</v>
      </c>
      <c r="M64" s="19"/>
      <c r="N64" s="19" t="s">
        <v>11</v>
      </c>
      <c r="O64" s="19"/>
      <c r="P64" s="19" t="s">
        <v>11</v>
      </c>
    </row>
    <row r="65" spans="1:16" ht="20.100000000000001" customHeight="1">
      <c r="D65" s="20" t="s">
        <v>12</v>
      </c>
      <c r="F65" s="21" t="s">
        <v>13</v>
      </c>
      <c r="G65" s="19"/>
      <c r="H65" s="21" t="s">
        <v>13</v>
      </c>
      <c r="I65" s="19"/>
      <c r="J65" s="21" t="s">
        <v>13</v>
      </c>
      <c r="L65" s="21" t="s">
        <v>13</v>
      </c>
      <c r="M65" s="19"/>
      <c r="N65" s="21" t="s">
        <v>13</v>
      </c>
      <c r="O65" s="19"/>
      <c r="P65" s="21" t="s">
        <v>13</v>
      </c>
    </row>
    <row r="66" spans="1:16" ht="6" customHeight="1">
      <c r="A66" s="22"/>
      <c r="B66" s="22"/>
      <c r="C66" s="22"/>
      <c r="D66" s="23"/>
      <c r="E66" s="23"/>
      <c r="F66" s="5"/>
      <c r="G66" s="5"/>
      <c r="H66" s="5"/>
      <c r="I66" s="5"/>
      <c r="J66" s="5"/>
      <c r="K66" s="23"/>
      <c r="L66" s="5"/>
      <c r="M66" s="5"/>
      <c r="N66" s="5"/>
      <c r="O66" s="5"/>
      <c r="P66" s="5"/>
    </row>
    <row r="67" spans="1:16" ht="20.100000000000001" customHeight="1">
      <c r="A67" s="22" t="s">
        <v>35</v>
      </c>
      <c r="B67" s="22"/>
      <c r="C67" s="22"/>
      <c r="D67" s="23"/>
      <c r="E67" s="23"/>
      <c r="F67" s="24"/>
      <c r="G67" s="24"/>
      <c r="H67" s="24"/>
      <c r="I67" s="24"/>
      <c r="J67" s="24"/>
      <c r="K67" s="23"/>
      <c r="L67" s="24"/>
      <c r="M67" s="24"/>
      <c r="N67" s="24"/>
      <c r="O67" s="24"/>
      <c r="P67" s="24"/>
    </row>
    <row r="68" spans="1:16" ht="6" customHeight="1">
      <c r="A68" s="22"/>
      <c r="B68" s="22"/>
      <c r="C68" s="22"/>
      <c r="D68" s="23"/>
      <c r="E68" s="23"/>
      <c r="F68" s="24"/>
      <c r="G68" s="24"/>
      <c r="H68" s="24"/>
      <c r="I68" s="24"/>
      <c r="J68" s="24"/>
      <c r="K68" s="23"/>
      <c r="L68" s="24"/>
      <c r="M68" s="24"/>
      <c r="N68" s="24"/>
      <c r="O68" s="24"/>
      <c r="P68" s="24"/>
    </row>
    <row r="69" spans="1:16" ht="20.100000000000001" customHeight="1">
      <c r="A69" s="22" t="s">
        <v>36</v>
      </c>
      <c r="B69" s="22"/>
      <c r="C69" s="22"/>
      <c r="D69" s="23"/>
      <c r="E69" s="23"/>
      <c r="F69" s="24"/>
      <c r="G69" s="24"/>
      <c r="H69" s="24"/>
      <c r="I69" s="24"/>
      <c r="J69" s="24"/>
      <c r="K69" s="23"/>
      <c r="L69" s="24"/>
      <c r="M69" s="24"/>
      <c r="N69" s="24"/>
      <c r="O69" s="24"/>
      <c r="P69" s="24"/>
    </row>
    <row r="70" spans="1:16" ht="6" customHeight="1">
      <c r="A70" s="22"/>
      <c r="B70" s="22"/>
      <c r="C70" s="22"/>
      <c r="D70" s="23"/>
      <c r="E70" s="23"/>
      <c r="F70" s="24"/>
      <c r="G70" s="24"/>
      <c r="H70" s="24"/>
      <c r="I70" s="24"/>
      <c r="J70" s="24"/>
      <c r="K70" s="23"/>
      <c r="L70" s="24"/>
      <c r="M70" s="24"/>
      <c r="N70" s="24"/>
      <c r="O70" s="24"/>
      <c r="P70" s="24"/>
    </row>
    <row r="71" spans="1:16" ht="20.100000000000001" customHeight="1">
      <c r="A71" s="23" t="s">
        <v>37</v>
      </c>
      <c r="B71" s="23"/>
      <c r="C71" s="23"/>
      <c r="D71" s="25" t="s">
        <v>18</v>
      </c>
      <c r="E71" s="23"/>
      <c r="F71" s="5">
        <v>488332957</v>
      </c>
      <c r="G71" s="5"/>
      <c r="H71" s="5">
        <v>504314724</v>
      </c>
      <c r="I71" s="5"/>
      <c r="J71" s="5">
        <v>726911963</v>
      </c>
      <c r="K71" s="23"/>
      <c r="L71" s="5">
        <v>488332957</v>
      </c>
      <c r="M71" s="5"/>
      <c r="N71" s="5">
        <v>504314724</v>
      </c>
      <c r="O71" s="5"/>
      <c r="P71" s="5">
        <v>726911963</v>
      </c>
    </row>
    <row r="72" spans="1:16" ht="20.100000000000001" customHeight="1">
      <c r="A72" s="23" t="s">
        <v>38</v>
      </c>
      <c r="B72" s="23"/>
      <c r="C72" s="23"/>
      <c r="D72" s="25" t="s">
        <v>18</v>
      </c>
      <c r="E72" s="23"/>
      <c r="F72" s="5">
        <v>11742248</v>
      </c>
      <c r="G72" s="5"/>
      <c r="H72" s="5">
        <v>7240538</v>
      </c>
      <c r="I72" s="5"/>
      <c r="J72" s="5">
        <v>1446441</v>
      </c>
      <c r="K72" s="23"/>
      <c r="L72" s="5">
        <v>11742248</v>
      </c>
      <c r="M72" s="5"/>
      <c r="N72" s="5">
        <v>7240538</v>
      </c>
      <c r="O72" s="5"/>
      <c r="P72" s="5">
        <v>1446441</v>
      </c>
    </row>
    <row r="73" spans="1:16" ht="20.100000000000001" customHeight="1">
      <c r="A73" s="23" t="s">
        <v>39</v>
      </c>
      <c r="B73" s="23"/>
      <c r="C73" s="23"/>
      <c r="D73" s="25">
        <v>18</v>
      </c>
      <c r="E73" s="23"/>
      <c r="F73" s="5">
        <v>50027751</v>
      </c>
      <c r="G73" s="5"/>
      <c r="H73" s="5">
        <v>50366641</v>
      </c>
      <c r="I73" s="5"/>
      <c r="J73" s="5">
        <v>51378284</v>
      </c>
      <c r="K73" s="23"/>
      <c r="L73" s="5">
        <v>50027751</v>
      </c>
      <c r="M73" s="5"/>
      <c r="N73" s="5">
        <v>50366641</v>
      </c>
      <c r="O73" s="5"/>
      <c r="P73" s="5">
        <v>51378284</v>
      </c>
    </row>
    <row r="74" spans="1:16" ht="20.100000000000001" customHeight="1">
      <c r="A74" s="23" t="s">
        <v>40</v>
      </c>
      <c r="B74" s="23"/>
      <c r="C74" s="23"/>
      <c r="D74" s="25">
        <v>5.0999999999999996</v>
      </c>
      <c r="E74" s="23"/>
      <c r="F74" s="5">
        <v>34699276</v>
      </c>
      <c r="G74" s="5"/>
      <c r="H74" s="5">
        <v>50520983</v>
      </c>
      <c r="I74" s="5"/>
      <c r="J74" s="5">
        <v>44029389</v>
      </c>
      <c r="K74" s="23"/>
      <c r="L74" s="5">
        <v>34699276</v>
      </c>
      <c r="M74" s="5"/>
      <c r="N74" s="5">
        <v>50520983</v>
      </c>
      <c r="O74" s="5"/>
      <c r="P74" s="5">
        <v>44029389</v>
      </c>
    </row>
    <row r="75" spans="1:16" ht="20.100000000000001" customHeight="1">
      <c r="A75" s="23" t="s">
        <v>41</v>
      </c>
      <c r="B75" s="23"/>
      <c r="C75" s="23"/>
      <c r="D75" s="25">
        <v>5.0999999999999996</v>
      </c>
      <c r="E75" s="23"/>
      <c r="F75" s="5">
        <v>15573629</v>
      </c>
      <c r="G75" s="5"/>
      <c r="H75" s="5">
        <v>9094348</v>
      </c>
      <c r="I75" s="5"/>
      <c r="J75" s="5">
        <v>9390176</v>
      </c>
      <c r="K75" s="23"/>
      <c r="L75" s="5">
        <v>15573629</v>
      </c>
      <c r="M75" s="5"/>
      <c r="N75" s="5">
        <v>9094348</v>
      </c>
      <c r="O75" s="5"/>
      <c r="P75" s="5">
        <v>9390176</v>
      </c>
    </row>
    <row r="76" spans="1:16" ht="20.100000000000001" customHeight="1">
      <c r="A76" s="23" t="s">
        <v>42</v>
      </c>
      <c r="B76" s="23"/>
      <c r="C76" s="23"/>
      <c r="D76" s="25"/>
      <c r="E76" s="23"/>
      <c r="F76" s="5">
        <v>20752783</v>
      </c>
      <c r="G76" s="5"/>
      <c r="H76" s="5">
        <v>20060660</v>
      </c>
      <c r="I76" s="5"/>
      <c r="J76" s="5">
        <v>18394262</v>
      </c>
      <c r="K76" s="23"/>
      <c r="L76" s="5">
        <v>20752783</v>
      </c>
      <c r="M76" s="5"/>
      <c r="N76" s="5">
        <v>20060660</v>
      </c>
      <c r="O76" s="5"/>
      <c r="P76" s="5">
        <v>18394262</v>
      </c>
    </row>
    <row r="77" spans="1:16" ht="20.100000000000001" customHeight="1">
      <c r="A77" s="23" t="s">
        <v>175</v>
      </c>
      <c r="B77" s="23"/>
      <c r="C77" s="23"/>
      <c r="D77" s="25" t="s">
        <v>43</v>
      </c>
      <c r="E77" s="23"/>
      <c r="F77" s="5">
        <v>16212010</v>
      </c>
      <c r="G77" s="5"/>
      <c r="H77" s="5">
        <v>29567275</v>
      </c>
      <c r="I77" s="5"/>
      <c r="J77" s="5">
        <v>8172064</v>
      </c>
      <c r="K77" s="23"/>
      <c r="L77" s="5">
        <v>16212010</v>
      </c>
      <c r="M77" s="5"/>
      <c r="N77" s="5">
        <v>29567275</v>
      </c>
      <c r="O77" s="5"/>
      <c r="P77" s="5">
        <v>8172064</v>
      </c>
    </row>
    <row r="78" spans="1:16" ht="20.100000000000001" customHeight="1">
      <c r="A78" s="23" t="s">
        <v>44</v>
      </c>
      <c r="B78" s="23"/>
      <c r="C78" s="23"/>
      <c r="D78" s="25">
        <v>5.0999999999999996</v>
      </c>
      <c r="E78" s="23"/>
      <c r="F78" s="6">
        <v>29842734</v>
      </c>
      <c r="G78" s="5"/>
      <c r="H78" s="6">
        <v>28139476</v>
      </c>
      <c r="I78" s="5"/>
      <c r="J78" s="6">
        <v>27989828</v>
      </c>
      <c r="K78" s="23"/>
      <c r="L78" s="6">
        <v>29842734</v>
      </c>
      <c r="M78" s="5"/>
      <c r="N78" s="6">
        <v>28139476</v>
      </c>
      <c r="O78" s="5"/>
      <c r="P78" s="6">
        <v>27989828</v>
      </c>
    </row>
    <row r="79" spans="1:16" ht="6" customHeight="1">
      <c r="A79" s="22"/>
      <c r="B79" s="22"/>
      <c r="C79" s="22"/>
      <c r="D79" s="25"/>
      <c r="E79" s="23"/>
      <c r="F79" s="24"/>
      <c r="G79" s="24"/>
      <c r="H79" s="24"/>
      <c r="I79" s="24"/>
      <c r="J79" s="24"/>
      <c r="K79" s="23"/>
      <c r="L79" s="24"/>
      <c r="M79" s="24"/>
      <c r="N79" s="24"/>
      <c r="O79" s="24"/>
      <c r="P79" s="24"/>
    </row>
    <row r="80" spans="1:16" ht="20.100000000000001" customHeight="1" thickBot="1">
      <c r="A80" s="22" t="s">
        <v>45</v>
      </c>
      <c r="B80" s="22"/>
      <c r="C80" s="22"/>
      <c r="D80" s="23"/>
      <c r="E80" s="23"/>
      <c r="F80" s="26">
        <f>SUM(F71:F78)</f>
        <v>667183388</v>
      </c>
      <c r="G80" s="5"/>
      <c r="H80" s="26">
        <f>SUM(H71:H78)</f>
        <v>699304645</v>
      </c>
      <c r="I80" s="5"/>
      <c r="J80" s="26">
        <f>SUM(J71:J78)</f>
        <v>887712407</v>
      </c>
      <c r="K80" s="23"/>
      <c r="L80" s="26">
        <f>SUM(L71:L78)</f>
        <v>667183388</v>
      </c>
      <c r="M80" s="5"/>
      <c r="N80" s="26">
        <f>SUM(N71:N78)</f>
        <v>699304645</v>
      </c>
      <c r="O80" s="5"/>
      <c r="P80" s="26">
        <f>SUM(P71:P78)</f>
        <v>887712407</v>
      </c>
    </row>
    <row r="81" spans="1:16" ht="20.100000000000001" customHeight="1" thickTop="1">
      <c r="A81" s="22"/>
      <c r="B81" s="22"/>
      <c r="C81" s="22"/>
      <c r="D81" s="23"/>
      <c r="E81" s="23"/>
      <c r="F81" s="5"/>
      <c r="G81" s="5"/>
      <c r="H81" s="5"/>
      <c r="I81" s="5"/>
      <c r="J81" s="5"/>
      <c r="K81" s="23"/>
      <c r="L81" s="5"/>
      <c r="M81" s="5"/>
      <c r="N81" s="5"/>
      <c r="O81" s="5"/>
      <c r="P81" s="5"/>
    </row>
    <row r="82" spans="1:16" ht="20.100000000000001" customHeight="1">
      <c r="A82" s="22" t="s">
        <v>46</v>
      </c>
      <c r="B82" s="22"/>
      <c r="C82" s="22"/>
      <c r="D82" s="23"/>
      <c r="E82" s="23"/>
      <c r="F82" s="24"/>
      <c r="G82" s="24"/>
      <c r="H82" s="24"/>
      <c r="I82" s="24"/>
      <c r="J82" s="24"/>
      <c r="K82" s="23"/>
      <c r="L82" s="24"/>
      <c r="M82" s="24"/>
      <c r="N82" s="24"/>
      <c r="O82" s="24"/>
      <c r="P82" s="24"/>
    </row>
    <row r="83" spans="1:16" ht="6" customHeight="1">
      <c r="A83" s="22"/>
      <c r="B83" s="22"/>
      <c r="C83" s="22"/>
      <c r="D83" s="23"/>
      <c r="E83" s="23"/>
      <c r="F83" s="24"/>
      <c r="G83" s="24"/>
      <c r="H83" s="24"/>
      <c r="I83" s="24"/>
      <c r="J83" s="24"/>
      <c r="K83" s="23"/>
      <c r="L83" s="24"/>
      <c r="M83" s="24"/>
      <c r="N83" s="24"/>
      <c r="O83" s="24"/>
      <c r="P83" s="24"/>
    </row>
    <row r="84" spans="1:16" ht="20.100000000000001" customHeight="1">
      <c r="A84" s="23" t="s">
        <v>47</v>
      </c>
      <c r="B84" s="23"/>
      <c r="C84" s="23"/>
      <c r="D84" s="23"/>
      <c r="E84" s="23"/>
      <c r="F84" s="28"/>
      <c r="G84" s="28"/>
      <c r="H84" s="28"/>
      <c r="I84" s="28"/>
      <c r="J84" s="28"/>
      <c r="K84" s="23"/>
      <c r="L84" s="28"/>
      <c r="M84" s="28"/>
      <c r="N84" s="28"/>
      <c r="O84" s="28"/>
      <c r="P84" s="28"/>
    </row>
    <row r="85" spans="1:16" ht="20.100000000000001" customHeight="1">
      <c r="B85" s="23" t="s">
        <v>48</v>
      </c>
      <c r="C85" s="23"/>
      <c r="D85" s="23"/>
      <c r="E85" s="23"/>
      <c r="F85" s="28"/>
      <c r="G85" s="28"/>
      <c r="H85" s="28"/>
      <c r="I85" s="28"/>
      <c r="J85" s="28"/>
      <c r="K85" s="23"/>
      <c r="L85" s="28"/>
      <c r="M85" s="28"/>
      <c r="N85" s="28"/>
      <c r="O85" s="28"/>
      <c r="P85" s="28"/>
    </row>
    <row r="86" spans="1:16" ht="20.100000000000001" customHeight="1">
      <c r="B86" s="23"/>
      <c r="C86" s="23" t="s">
        <v>141</v>
      </c>
      <c r="D86" s="23"/>
      <c r="E86" s="23"/>
      <c r="F86" s="28"/>
      <c r="G86" s="28"/>
      <c r="H86" s="28"/>
      <c r="I86" s="28"/>
      <c r="J86" s="28"/>
      <c r="K86" s="23"/>
      <c r="L86" s="28"/>
      <c r="M86" s="28"/>
      <c r="N86" s="28"/>
      <c r="O86" s="28"/>
      <c r="P86" s="28"/>
    </row>
    <row r="87" spans="1:16" ht="20.100000000000001" customHeight="1" thickBot="1">
      <c r="B87" s="23"/>
      <c r="C87" s="29" t="s">
        <v>140</v>
      </c>
      <c r="D87" s="23"/>
      <c r="E87" s="23"/>
      <c r="F87" s="30">
        <v>412486570</v>
      </c>
      <c r="G87" s="28"/>
      <c r="H87" s="30">
        <v>412486570</v>
      </c>
      <c r="I87" s="28"/>
      <c r="J87" s="28"/>
      <c r="K87" s="23"/>
      <c r="L87" s="30">
        <v>412486570</v>
      </c>
      <c r="M87" s="28"/>
      <c r="N87" s="30">
        <v>412486570</v>
      </c>
      <c r="O87" s="28"/>
      <c r="P87" s="28"/>
    </row>
    <row r="88" spans="1:16" ht="20.100000000000001" customHeight="1" thickTop="1">
      <c r="B88" s="23"/>
      <c r="C88" s="29" t="s">
        <v>143</v>
      </c>
      <c r="D88" s="23"/>
      <c r="E88" s="23"/>
      <c r="F88" s="28"/>
      <c r="G88" s="28"/>
      <c r="H88" s="28"/>
      <c r="I88" s="28"/>
      <c r="J88" s="28"/>
      <c r="K88" s="23"/>
      <c r="L88" s="28"/>
      <c r="M88" s="28"/>
      <c r="N88" s="28"/>
      <c r="O88" s="28"/>
      <c r="P88" s="28"/>
    </row>
    <row r="89" spans="1:16" ht="20.100000000000001" customHeight="1" thickBot="1">
      <c r="B89" s="23"/>
      <c r="C89" s="29" t="s">
        <v>142</v>
      </c>
      <c r="D89" s="23"/>
      <c r="E89" s="23"/>
      <c r="F89" s="5"/>
      <c r="G89" s="5"/>
      <c r="H89" s="5"/>
      <c r="I89" s="5"/>
      <c r="J89" s="26">
        <v>329997690</v>
      </c>
      <c r="K89" s="23"/>
      <c r="L89" s="5"/>
      <c r="M89" s="5"/>
      <c r="N89" s="5"/>
      <c r="O89" s="5"/>
      <c r="P89" s="26">
        <v>329997690</v>
      </c>
    </row>
    <row r="90" spans="1:16" ht="20.100000000000001" customHeight="1" thickTop="1">
      <c r="B90" s="23" t="s">
        <v>49</v>
      </c>
      <c r="C90" s="31"/>
      <c r="D90" s="23"/>
      <c r="E90" s="23"/>
      <c r="F90" s="5"/>
      <c r="G90" s="5"/>
      <c r="H90" s="5"/>
      <c r="I90" s="5"/>
      <c r="J90" s="5"/>
      <c r="K90" s="23"/>
      <c r="L90" s="5"/>
      <c r="M90" s="5"/>
      <c r="N90" s="5"/>
      <c r="O90" s="5"/>
      <c r="P90" s="5"/>
    </row>
    <row r="91" spans="1:16" ht="20.100000000000001" customHeight="1">
      <c r="B91" s="23"/>
      <c r="C91" s="32" t="s">
        <v>144</v>
      </c>
      <c r="D91" s="23"/>
      <c r="E91" s="23"/>
      <c r="F91" s="5"/>
      <c r="G91" s="5"/>
      <c r="H91" s="5"/>
      <c r="I91" s="5"/>
      <c r="J91" s="5"/>
      <c r="K91" s="23"/>
      <c r="L91" s="5"/>
      <c r="M91" s="5"/>
      <c r="N91" s="5"/>
      <c r="O91" s="5"/>
      <c r="P91" s="5"/>
    </row>
    <row r="92" spans="1:16" ht="20.100000000000001" customHeight="1">
      <c r="B92" s="23"/>
      <c r="C92" s="29" t="s">
        <v>142</v>
      </c>
      <c r="D92" s="23"/>
      <c r="E92" s="23"/>
      <c r="F92" s="5">
        <v>412483430</v>
      </c>
      <c r="G92" s="5"/>
      <c r="H92" s="5">
        <v>412483430</v>
      </c>
      <c r="I92" s="5"/>
      <c r="J92" s="5"/>
      <c r="K92" s="23"/>
      <c r="L92" s="5">
        <v>412483430</v>
      </c>
      <c r="M92" s="5"/>
      <c r="N92" s="5">
        <v>412483430</v>
      </c>
      <c r="O92" s="5"/>
      <c r="P92" s="5"/>
    </row>
    <row r="93" spans="1:16" ht="20.100000000000001" customHeight="1">
      <c r="B93" s="23"/>
      <c r="C93" s="29" t="s">
        <v>145</v>
      </c>
      <c r="D93" s="23"/>
      <c r="E93" s="23"/>
      <c r="F93" s="5"/>
      <c r="G93" s="5"/>
      <c r="H93" s="5"/>
      <c r="I93" s="5"/>
      <c r="J93" s="5"/>
      <c r="K93" s="23"/>
      <c r="L93" s="5"/>
      <c r="M93" s="5"/>
      <c r="N93" s="5"/>
      <c r="O93" s="5"/>
      <c r="P93" s="5"/>
    </row>
    <row r="94" spans="1:16" ht="20.100000000000001" customHeight="1">
      <c r="B94" s="23"/>
      <c r="C94" s="29" t="s">
        <v>142</v>
      </c>
      <c r="D94" s="23"/>
      <c r="E94" s="23"/>
      <c r="F94" s="5"/>
      <c r="G94" s="5"/>
      <c r="H94" s="5"/>
      <c r="I94" s="5"/>
      <c r="J94" s="5">
        <v>329989260</v>
      </c>
      <c r="K94" s="23"/>
      <c r="L94" s="5"/>
      <c r="M94" s="5"/>
      <c r="N94" s="5"/>
      <c r="O94" s="5"/>
      <c r="P94" s="5">
        <v>329989260</v>
      </c>
    </row>
    <row r="95" spans="1:16" ht="20.100000000000001" customHeight="1">
      <c r="A95" s="23" t="s">
        <v>50</v>
      </c>
      <c r="B95" s="23"/>
      <c r="C95" s="23"/>
      <c r="E95" s="23"/>
      <c r="F95" s="5">
        <v>86593183</v>
      </c>
      <c r="G95" s="5"/>
      <c r="H95" s="5">
        <v>86593183</v>
      </c>
      <c r="I95" s="5"/>
      <c r="J95" s="5">
        <v>86593183</v>
      </c>
      <c r="K95" s="23"/>
      <c r="L95" s="5">
        <v>86593183</v>
      </c>
      <c r="M95" s="5"/>
      <c r="N95" s="5">
        <v>86593183</v>
      </c>
      <c r="O95" s="5"/>
      <c r="P95" s="5">
        <v>86593183</v>
      </c>
    </row>
    <row r="96" spans="1:16" ht="20.100000000000001" customHeight="1">
      <c r="A96" s="23"/>
      <c r="B96" s="23" t="s">
        <v>93</v>
      </c>
      <c r="C96" s="23"/>
      <c r="E96" s="23"/>
      <c r="F96" s="5"/>
      <c r="G96" s="5"/>
      <c r="H96" s="5"/>
      <c r="I96" s="5"/>
      <c r="J96" s="5"/>
      <c r="K96" s="23"/>
      <c r="L96" s="5"/>
      <c r="M96" s="5"/>
      <c r="N96" s="5"/>
      <c r="O96" s="5"/>
      <c r="P96" s="5"/>
    </row>
    <row r="97" spans="1:16" ht="20.100000000000001" customHeight="1">
      <c r="B97" s="23" t="s">
        <v>51</v>
      </c>
      <c r="C97" s="23"/>
      <c r="D97" s="23"/>
      <c r="E97" s="23"/>
      <c r="F97" s="5"/>
      <c r="G97" s="5"/>
      <c r="H97" s="5"/>
      <c r="I97" s="5"/>
      <c r="J97" s="5"/>
      <c r="K97" s="23"/>
      <c r="L97" s="5"/>
      <c r="M97" s="5"/>
      <c r="N97" s="5"/>
      <c r="O97" s="5"/>
      <c r="P97" s="5"/>
    </row>
    <row r="98" spans="1:16" ht="20.100000000000001" customHeight="1">
      <c r="B98" s="23" t="s">
        <v>52</v>
      </c>
      <c r="C98" s="23"/>
      <c r="D98" s="23"/>
      <c r="E98" s="23"/>
      <c r="F98" s="5">
        <v>41042974</v>
      </c>
      <c r="G98" s="5"/>
      <c r="H98" s="5">
        <v>41042974</v>
      </c>
      <c r="I98" s="5"/>
      <c r="J98" s="5">
        <v>32999769</v>
      </c>
      <c r="K98" s="23"/>
      <c r="L98" s="5">
        <v>41042974</v>
      </c>
      <c r="M98" s="5"/>
      <c r="N98" s="5">
        <v>41042974</v>
      </c>
      <c r="O98" s="5"/>
      <c r="P98" s="5">
        <v>32999769</v>
      </c>
    </row>
    <row r="99" spans="1:16" ht="20.100000000000001" customHeight="1">
      <c r="B99" s="23" t="s">
        <v>53</v>
      </c>
      <c r="C99" s="23"/>
      <c r="D99" s="25">
        <v>5.0999999999999996</v>
      </c>
      <c r="E99" s="23"/>
      <c r="F99" s="5">
        <v>360795638</v>
      </c>
      <c r="G99" s="5"/>
      <c r="H99" s="5">
        <v>347957687</v>
      </c>
      <c r="I99" s="5"/>
      <c r="J99" s="5">
        <v>283329146</v>
      </c>
      <c r="K99" s="23"/>
      <c r="L99" s="5">
        <v>354766891</v>
      </c>
      <c r="M99" s="5"/>
      <c r="N99" s="5">
        <v>343992809</v>
      </c>
      <c r="O99" s="5"/>
      <c r="P99" s="5">
        <v>286542606</v>
      </c>
    </row>
    <row r="100" spans="1:16" ht="20.100000000000001" customHeight="1">
      <c r="A100" s="23" t="s">
        <v>54</v>
      </c>
      <c r="B100" s="23"/>
      <c r="C100" s="23"/>
      <c r="D100" s="25">
        <v>5.0999999999999996</v>
      </c>
      <c r="E100" s="23"/>
      <c r="F100" s="6">
        <v>218832815</v>
      </c>
      <c r="G100" s="5"/>
      <c r="H100" s="6">
        <v>252657367</v>
      </c>
      <c r="I100" s="5"/>
      <c r="J100" s="6">
        <v>201478083</v>
      </c>
      <c r="K100" s="23"/>
      <c r="L100" s="6">
        <v>218419383</v>
      </c>
      <c r="M100" s="5"/>
      <c r="N100" s="6">
        <v>252679590</v>
      </c>
      <c r="O100" s="5"/>
      <c r="P100" s="6">
        <v>201366779</v>
      </c>
    </row>
    <row r="101" spans="1:16" ht="6" customHeight="1">
      <c r="A101" s="22"/>
      <c r="B101" s="22"/>
      <c r="C101" s="22"/>
      <c r="D101" s="23"/>
      <c r="E101" s="23"/>
      <c r="F101" s="24"/>
      <c r="G101" s="24"/>
      <c r="H101" s="24"/>
      <c r="I101" s="24"/>
      <c r="J101" s="24"/>
      <c r="K101" s="23"/>
      <c r="L101" s="24"/>
      <c r="M101" s="24"/>
      <c r="N101" s="24"/>
      <c r="O101" s="24"/>
      <c r="P101" s="24"/>
    </row>
    <row r="102" spans="1:16" ht="20.100000000000001" customHeight="1">
      <c r="A102" s="22" t="s">
        <v>55</v>
      </c>
      <c r="B102" s="22"/>
      <c r="C102" s="22"/>
      <c r="D102" s="23"/>
      <c r="E102" s="23"/>
      <c r="F102" s="6">
        <f>SUM(F92:F100)</f>
        <v>1119748040</v>
      </c>
      <c r="G102" s="5"/>
      <c r="H102" s="6">
        <f>SUM(H92:H100)</f>
        <v>1140734641</v>
      </c>
      <c r="I102" s="5"/>
      <c r="J102" s="6">
        <f>SUM(J92:J100)</f>
        <v>934389441</v>
      </c>
      <c r="K102" s="23"/>
      <c r="L102" s="6">
        <f>SUM(L92:L100)</f>
        <v>1113305861</v>
      </c>
      <c r="M102" s="5"/>
      <c r="N102" s="6">
        <f>SUM(N92:N100)</f>
        <v>1136791986</v>
      </c>
      <c r="O102" s="5"/>
      <c r="P102" s="6">
        <f>SUM(P92:P100)</f>
        <v>937491597</v>
      </c>
    </row>
    <row r="103" spans="1:16" ht="6" customHeight="1">
      <c r="A103" s="22"/>
      <c r="B103" s="22"/>
      <c r="C103" s="22"/>
      <c r="D103" s="23"/>
      <c r="E103" s="23"/>
      <c r="F103" s="24"/>
      <c r="G103" s="24"/>
      <c r="H103" s="24"/>
      <c r="I103" s="24"/>
      <c r="J103" s="24"/>
      <c r="K103" s="23"/>
      <c r="L103" s="24"/>
      <c r="M103" s="24"/>
      <c r="N103" s="24"/>
      <c r="O103" s="24"/>
      <c r="P103" s="24"/>
    </row>
    <row r="104" spans="1:16" ht="20.100000000000001" customHeight="1" thickBot="1">
      <c r="A104" s="22" t="s">
        <v>56</v>
      </c>
      <c r="B104" s="22"/>
      <c r="C104" s="22"/>
      <c r="D104" s="23"/>
      <c r="E104" s="23"/>
      <c r="F104" s="26">
        <f>SUM(F80,F102)</f>
        <v>1786931428</v>
      </c>
      <c r="G104" s="5"/>
      <c r="H104" s="26">
        <f>SUM(H80,H102)</f>
        <v>1840039286</v>
      </c>
      <c r="I104" s="5"/>
      <c r="J104" s="26">
        <f>SUM(J80,J102)</f>
        <v>1822101848</v>
      </c>
      <c r="K104" s="23"/>
      <c r="L104" s="26">
        <f>SUM(L80,L102)</f>
        <v>1780489249</v>
      </c>
      <c r="M104" s="5"/>
      <c r="N104" s="26">
        <f>SUM(N80,N102)</f>
        <v>1836096631</v>
      </c>
      <c r="O104" s="5"/>
      <c r="P104" s="26">
        <f>SUM(P80,P102)</f>
        <v>1825204004</v>
      </c>
    </row>
    <row r="105" spans="1:16" ht="20.100000000000001" customHeight="1" thickTop="1">
      <c r="A105" s="22"/>
      <c r="B105" s="22"/>
      <c r="C105" s="22"/>
      <c r="D105" s="23"/>
      <c r="E105" s="23"/>
      <c r="F105" s="5"/>
      <c r="G105" s="5"/>
      <c r="H105" s="5"/>
      <c r="I105" s="5"/>
      <c r="J105" s="5"/>
      <c r="K105" s="23"/>
      <c r="L105" s="5"/>
      <c r="M105" s="5"/>
      <c r="N105" s="5"/>
      <c r="O105" s="5"/>
      <c r="P105" s="5"/>
    </row>
    <row r="106" spans="1:16" s="36" customFormat="1" ht="20.100000000000001" customHeight="1">
      <c r="A106" s="33"/>
      <c r="B106" s="33"/>
      <c r="C106" s="33"/>
      <c r="D106" s="34"/>
      <c r="E106" s="34"/>
      <c r="F106" s="35"/>
      <c r="G106" s="35"/>
      <c r="H106" s="35"/>
      <c r="I106" s="35"/>
      <c r="J106" s="35"/>
      <c r="K106" s="34"/>
      <c r="L106" s="35"/>
      <c r="M106" s="35"/>
      <c r="N106" s="35"/>
      <c r="O106" s="35"/>
      <c r="P106" s="35"/>
    </row>
    <row r="107" spans="1:16" s="36" customFormat="1" ht="20.100000000000001" customHeight="1">
      <c r="A107" s="33"/>
      <c r="B107" s="33"/>
      <c r="C107" s="33"/>
      <c r="D107" s="34"/>
      <c r="E107" s="34"/>
      <c r="F107" s="35"/>
      <c r="G107" s="35"/>
      <c r="H107" s="35"/>
      <c r="I107" s="35"/>
      <c r="J107" s="35"/>
      <c r="K107" s="34"/>
      <c r="L107" s="35"/>
      <c r="M107" s="35"/>
      <c r="N107" s="35"/>
      <c r="O107" s="35"/>
      <c r="P107" s="35"/>
    </row>
    <row r="108" spans="1:16" s="36" customFormat="1" ht="20.100000000000001" customHeight="1">
      <c r="A108" s="33"/>
      <c r="B108" s="33"/>
      <c r="C108" s="33"/>
      <c r="D108" s="34"/>
      <c r="E108" s="34"/>
      <c r="F108" s="35"/>
      <c r="G108" s="35"/>
      <c r="H108" s="35"/>
      <c r="I108" s="35"/>
      <c r="J108" s="35"/>
      <c r="K108" s="34"/>
      <c r="L108" s="35"/>
      <c r="M108" s="35"/>
      <c r="N108" s="35"/>
      <c r="O108" s="35"/>
      <c r="P108" s="35"/>
    </row>
    <row r="109" spans="1:16" s="36" customFormat="1" ht="20.100000000000001" customHeight="1">
      <c r="A109" s="33"/>
      <c r="B109" s="33"/>
      <c r="C109" s="33"/>
      <c r="D109" s="34"/>
      <c r="E109" s="34"/>
      <c r="F109" s="35"/>
      <c r="G109" s="35"/>
      <c r="H109" s="35"/>
      <c r="I109" s="35"/>
      <c r="J109" s="35"/>
      <c r="K109" s="34"/>
      <c r="L109" s="35"/>
      <c r="M109" s="35"/>
      <c r="N109" s="35"/>
      <c r="O109" s="35"/>
      <c r="P109" s="35"/>
    </row>
    <row r="110" spans="1:16" ht="21" customHeight="1">
      <c r="A110" s="22"/>
      <c r="B110" s="22"/>
      <c r="C110" s="22"/>
      <c r="D110" s="23"/>
      <c r="E110" s="23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</row>
    <row r="111" spans="1:16" ht="10.5" customHeight="1">
      <c r="A111" s="22"/>
      <c r="B111" s="22"/>
      <c r="C111" s="22"/>
      <c r="D111" s="23"/>
      <c r="E111" s="23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</row>
    <row r="112" spans="1:16" ht="20.100000000000001" customHeight="1">
      <c r="A112" s="22"/>
      <c r="B112" s="22"/>
      <c r="C112" s="22"/>
      <c r="D112" s="23"/>
      <c r="E112" s="23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</row>
    <row r="113" spans="1:16" ht="3.6" customHeight="1">
      <c r="A113" s="22"/>
      <c r="B113" s="22"/>
      <c r="C113" s="22"/>
      <c r="D113" s="23"/>
      <c r="E113" s="23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</row>
    <row r="114" spans="1:16" ht="22.15" customHeight="1">
      <c r="A114" s="27" t="s">
        <v>34</v>
      </c>
      <c r="B114" s="27"/>
      <c r="C114" s="37"/>
      <c r="D114" s="27"/>
      <c r="E114" s="27"/>
      <c r="F114" s="6"/>
      <c r="G114" s="6"/>
      <c r="H114" s="6"/>
      <c r="I114" s="6"/>
      <c r="J114" s="6"/>
      <c r="K114" s="27"/>
      <c r="L114" s="6"/>
      <c r="M114" s="6"/>
      <c r="N114" s="6"/>
      <c r="O114" s="6"/>
      <c r="P114" s="6"/>
    </row>
  </sheetData>
  <mergeCells count="4">
    <mergeCell ref="F5:J5"/>
    <mergeCell ref="L5:P5"/>
    <mergeCell ref="F60:J60"/>
    <mergeCell ref="L60:P60"/>
  </mergeCells>
  <pageMargins left="0.8" right="0.5" top="0.5" bottom="0.6" header="0.49" footer="0.4"/>
  <pageSetup paperSize="9" scale="75" firstPageNumber="2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P107"/>
  <sheetViews>
    <sheetView topLeftCell="A79" zoomScaleNormal="100" zoomScaleSheetLayoutView="115" workbookViewId="0">
      <selection activeCell="H96" sqref="H96"/>
    </sheetView>
  </sheetViews>
  <sheetFormatPr defaultColWidth="9.28515625" defaultRowHeight="20.100000000000001" customHeight="1"/>
  <cols>
    <col min="1" max="2" width="1.5703125" style="11" customWidth="1"/>
    <col min="3" max="3" width="47.7109375" style="11" customWidth="1"/>
    <col min="4" max="4" width="7.5703125" style="12" customWidth="1"/>
    <col min="5" max="5" width="0.7109375" style="12" customWidth="1"/>
    <col min="6" max="6" width="12.7109375" style="12" customWidth="1"/>
    <col min="7" max="7" width="0.7109375" style="12" customWidth="1"/>
    <col min="8" max="8" width="12.7109375" style="12" customWidth="1"/>
    <col min="9" max="9" width="0.7109375" style="12" customWidth="1"/>
    <col min="10" max="10" width="12.7109375" style="12" customWidth="1"/>
    <col min="11" max="11" width="0.7109375" style="12" customWidth="1"/>
    <col min="12" max="12" width="12.7109375" style="12" customWidth="1"/>
    <col min="13" max="16384" width="9.28515625" style="11"/>
  </cols>
  <sheetData>
    <row r="1" spans="1:16" ht="20.100000000000001" customHeight="1">
      <c r="A1" s="59" t="s">
        <v>0</v>
      </c>
      <c r="B1" s="59"/>
      <c r="C1" s="59"/>
      <c r="D1" s="28"/>
      <c r="E1" s="28"/>
      <c r="F1" s="28"/>
      <c r="G1" s="28"/>
      <c r="H1" s="28"/>
      <c r="I1" s="28"/>
      <c r="J1" s="28"/>
      <c r="K1" s="28"/>
      <c r="L1" s="28"/>
    </row>
    <row r="2" spans="1:16" ht="20.100000000000001" customHeight="1">
      <c r="A2" s="59" t="s">
        <v>57</v>
      </c>
      <c r="B2" s="59"/>
      <c r="C2" s="59"/>
      <c r="D2" s="14"/>
      <c r="E2" s="14"/>
      <c r="F2" s="62"/>
      <c r="G2" s="62"/>
      <c r="H2" s="62"/>
      <c r="I2" s="62"/>
      <c r="J2" s="62"/>
      <c r="K2" s="62"/>
      <c r="L2" s="62"/>
      <c r="M2" s="63"/>
      <c r="N2" s="19"/>
      <c r="O2" s="63"/>
      <c r="P2" s="19"/>
    </row>
    <row r="3" spans="1:16" ht="20.100000000000001" customHeight="1">
      <c r="A3" s="60" t="s">
        <v>58</v>
      </c>
      <c r="B3" s="60"/>
      <c r="C3" s="60"/>
      <c r="D3" s="64"/>
      <c r="E3" s="64"/>
      <c r="F3" s="65"/>
      <c r="G3" s="65"/>
      <c r="H3" s="65"/>
      <c r="I3" s="65"/>
      <c r="J3" s="65"/>
      <c r="K3" s="65"/>
      <c r="L3" s="65"/>
      <c r="M3" s="63"/>
      <c r="N3" s="19"/>
      <c r="O3" s="63"/>
      <c r="P3" s="19"/>
    </row>
    <row r="4" spans="1:16" ht="20.100000000000001" customHeight="1">
      <c r="A4" s="23"/>
      <c r="B4" s="23"/>
      <c r="C4" s="23"/>
      <c r="D4" s="28"/>
      <c r="E4" s="28"/>
      <c r="F4" s="28"/>
      <c r="G4" s="28"/>
      <c r="I4" s="28"/>
      <c r="J4" s="28"/>
      <c r="K4" s="28"/>
      <c r="L4" s="28"/>
    </row>
    <row r="5" spans="1:16" ht="20.100000000000001" customHeight="1">
      <c r="A5" s="23"/>
      <c r="B5" s="23"/>
      <c r="C5" s="23"/>
      <c r="D5" s="28"/>
      <c r="E5" s="28"/>
      <c r="F5" s="107" t="s">
        <v>59</v>
      </c>
      <c r="G5" s="107"/>
      <c r="H5" s="107"/>
      <c r="I5" s="28"/>
      <c r="J5" s="28"/>
      <c r="K5" s="28"/>
      <c r="L5" s="28"/>
    </row>
    <row r="6" spans="1:16" ht="20.100000000000001" customHeight="1">
      <c r="A6" s="23"/>
      <c r="B6" s="23"/>
      <c r="C6" s="23"/>
      <c r="D6" s="28"/>
      <c r="E6" s="28"/>
      <c r="F6" s="106" t="s">
        <v>60</v>
      </c>
      <c r="G6" s="106"/>
      <c r="H6" s="106"/>
      <c r="I6" s="28"/>
      <c r="J6" s="106" t="s">
        <v>4</v>
      </c>
      <c r="K6" s="106"/>
      <c r="L6" s="106"/>
    </row>
    <row r="7" spans="1:16" ht="20.100000000000001" customHeight="1">
      <c r="A7" s="23"/>
      <c r="B7" s="23"/>
      <c r="C7" s="23"/>
      <c r="D7" s="28"/>
      <c r="E7" s="28"/>
      <c r="F7" s="62"/>
      <c r="G7" s="62"/>
      <c r="H7" s="19" t="s">
        <v>6</v>
      </c>
      <c r="I7" s="28"/>
      <c r="J7" s="62"/>
      <c r="K7" s="62"/>
      <c r="L7" s="19" t="s">
        <v>6</v>
      </c>
    </row>
    <row r="8" spans="1:16" ht="20.100000000000001" customHeight="1">
      <c r="A8" s="23"/>
      <c r="B8" s="23"/>
      <c r="C8" s="23"/>
      <c r="D8" s="28"/>
      <c r="E8" s="28"/>
      <c r="F8" s="19" t="s">
        <v>10</v>
      </c>
      <c r="G8" s="44"/>
      <c r="H8" s="19" t="s">
        <v>11</v>
      </c>
      <c r="I8" s="44"/>
      <c r="J8" s="19" t="s">
        <v>10</v>
      </c>
      <c r="K8" s="44"/>
      <c r="L8" s="19" t="s">
        <v>11</v>
      </c>
    </row>
    <row r="9" spans="1:16" ht="20.100000000000001" customHeight="1">
      <c r="A9" s="23"/>
      <c r="B9" s="23"/>
      <c r="C9" s="23"/>
      <c r="D9" s="66" t="s">
        <v>12</v>
      </c>
      <c r="E9" s="10"/>
      <c r="F9" s="46" t="s">
        <v>13</v>
      </c>
      <c r="G9" s="44"/>
      <c r="H9" s="46" t="s">
        <v>13</v>
      </c>
      <c r="I9" s="44"/>
      <c r="J9" s="46" t="s">
        <v>13</v>
      </c>
      <c r="K9" s="44"/>
      <c r="L9" s="46" t="s">
        <v>13</v>
      </c>
    </row>
    <row r="10" spans="1:16" ht="20.100000000000001" customHeight="1">
      <c r="A10" s="23"/>
      <c r="B10" s="23"/>
      <c r="C10" s="23"/>
      <c r="D10" s="28"/>
      <c r="E10" s="28"/>
      <c r="F10" s="5"/>
      <c r="G10" s="5"/>
      <c r="H10" s="5"/>
      <c r="I10" s="5"/>
      <c r="J10" s="5"/>
      <c r="K10" s="5"/>
      <c r="L10" s="5"/>
    </row>
    <row r="11" spans="1:16" ht="20.100000000000001" customHeight="1">
      <c r="A11" s="23" t="s">
        <v>61</v>
      </c>
      <c r="B11" s="23"/>
      <c r="C11" s="23"/>
      <c r="D11" s="67" t="s">
        <v>151</v>
      </c>
      <c r="E11" s="28"/>
      <c r="F11" s="5">
        <v>318982685</v>
      </c>
      <c r="G11" s="5"/>
      <c r="H11" s="5">
        <v>331053733</v>
      </c>
      <c r="I11" s="5"/>
      <c r="J11" s="5">
        <v>318982685</v>
      </c>
      <c r="K11" s="5"/>
      <c r="L11" s="5">
        <v>331053733</v>
      </c>
    </row>
    <row r="12" spans="1:16" ht="20.100000000000001" customHeight="1">
      <c r="A12" s="23" t="s">
        <v>62</v>
      </c>
      <c r="B12" s="23"/>
      <c r="C12" s="23"/>
      <c r="D12" s="67" t="s">
        <v>151</v>
      </c>
      <c r="E12" s="28"/>
      <c r="F12" s="5">
        <v>-260503535</v>
      </c>
      <c r="G12" s="5"/>
      <c r="H12" s="5">
        <v>-238306609</v>
      </c>
      <c r="I12" s="5"/>
      <c r="J12" s="5">
        <v>-260503535</v>
      </c>
      <c r="K12" s="5"/>
      <c r="L12" s="5">
        <v>-238306609</v>
      </c>
    </row>
    <row r="13" spans="1:16" ht="20.100000000000001" customHeight="1">
      <c r="A13" s="23" t="s">
        <v>63</v>
      </c>
      <c r="B13" s="23"/>
      <c r="C13" s="23"/>
      <c r="D13" s="67" t="s">
        <v>151</v>
      </c>
      <c r="E13" s="28"/>
      <c r="F13" s="6">
        <v>-55396673</v>
      </c>
      <c r="G13" s="5"/>
      <c r="H13" s="6">
        <v>-84504104</v>
      </c>
      <c r="I13" s="5"/>
      <c r="J13" s="6">
        <v>-55396673</v>
      </c>
      <c r="K13" s="5"/>
      <c r="L13" s="6">
        <v>-84504104</v>
      </c>
    </row>
    <row r="14" spans="1:16" ht="5.0999999999999996" customHeight="1">
      <c r="A14" s="23"/>
      <c r="B14" s="23"/>
      <c r="C14" s="23"/>
      <c r="D14" s="67"/>
      <c r="E14" s="28"/>
      <c r="F14" s="7"/>
      <c r="G14" s="5"/>
      <c r="H14" s="7"/>
      <c r="I14" s="5"/>
      <c r="J14" s="7"/>
      <c r="K14" s="5"/>
      <c r="L14" s="7"/>
    </row>
    <row r="15" spans="1:16" ht="20.100000000000001" customHeight="1">
      <c r="A15" s="22" t="s">
        <v>64</v>
      </c>
      <c r="B15" s="22"/>
      <c r="C15" s="22"/>
      <c r="D15" s="67"/>
      <c r="E15" s="28"/>
      <c r="F15" s="6">
        <f>SUM(F11:F13)</f>
        <v>3082477</v>
      </c>
      <c r="G15" s="7"/>
      <c r="H15" s="6">
        <f>SUM(H11:H13)</f>
        <v>8243020</v>
      </c>
      <c r="I15" s="7"/>
      <c r="J15" s="6">
        <f>SUM(J11:J13)</f>
        <v>3082477</v>
      </c>
      <c r="K15" s="7"/>
      <c r="L15" s="6">
        <f>SUM(L11:L13)</f>
        <v>8243020</v>
      </c>
    </row>
    <row r="16" spans="1:16" ht="8.1" customHeight="1">
      <c r="A16" s="22"/>
      <c r="B16" s="22"/>
      <c r="C16" s="22"/>
      <c r="D16" s="67"/>
      <c r="E16" s="28"/>
      <c r="F16" s="7"/>
      <c r="G16" s="7"/>
      <c r="H16" s="7"/>
      <c r="I16" s="7"/>
      <c r="J16" s="7"/>
      <c r="K16" s="7"/>
      <c r="L16" s="7"/>
    </row>
    <row r="17" spans="1:12" ht="20.100000000000001" customHeight="1">
      <c r="A17" s="23" t="s">
        <v>65</v>
      </c>
      <c r="B17" s="23"/>
      <c r="C17" s="23"/>
      <c r="D17" s="67">
        <v>22</v>
      </c>
      <c r="E17" s="28"/>
      <c r="F17" s="7">
        <v>8670067</v>
      </c>
      <c r="G17" s="7"/>
      <c r="H17" s="7">
        <v>9213238</v>
      </c>
      <c r="I17" s="7"/>
      <c r="J17" s="7">
        <v>8670067</v>
      </c>
      <c r="K17" s="7"/>
      <c r="L17" s="7">
        <v>9213238</v>
      </c>
    </row>
    <row r="18" spans="1:12" ht="20.100000000000001" customHeight="1">
      <c r="A18" s="23" t="s">
        <v>66</v>
      </c>
      <c r="B18" s="23"/>
      <c r="C18" s="23"/>
      <c r="D18" s="67">
        <v>23</v>
      </c>
      <c r="E18" s="28"/>
      <c r="F18" s="5">
        <v>105256</v>
      </c>
      <c r="G18" s="5"/>
      <c r="H18" s="5">
        <v>-6064861</v>
      </c>
      <c r="I18" s="5"/>
      <c r="J18" s="5">
        <v>105256</v>
      </c>
      <c r="K18" s="5"/>
      <c r="L18" s="5">
        <v>-6064861</v>
      </c>
    </row>
    <row r="19" spans="1:12" ht="20.100000000000001" customHeight="1">
      <c r="A19" s="23" t="s">
        <v>67</v>
      </c>
      <c r="B19" s="23"/>
      <c r="C19" s="23"/>
      <c r="D19" s="67">
        <v>24</v>
      </c>
      <c r="E19" s="28"/>
      <c r="F19" s="5">
        <v>-705936</v>
      </c>
      <c r="G19" s="5"/>
      <c r="H19" s="5">
        <v>0</v>
      </c>
      <c r="I19" s="5"/>
      <c r="J19" s="5">
        <v>-705936</v>
      </c>
      <c r="K19" s="5"/>
      <c r="L19" s="5">
        <v>0</v>
      </c>
    </row>
    <row r="20" spans="1:12" ht="20.100000000000001" customHeight="1">
      <c r="A20" s="23" t="s">
        <v>68</v>
      </c>
      <c r="B20" s="23"/>
      <c r="C20" s="23"/>
      <c r="D20" s="67">
        <v>25</v>
      </c>
      <c r="E20" s="28"/>
      <c r="F20" s="6">
        <v>111088</v>
      </c>
      <c r="G20" s="7"/>
      <c r="H20" s="6">
        <v>175288</v>
      </c>
      <c r="I20" s="7"/>
      <c r="J20" s="6">
        <v>111088</v>
      </c>
      <c r="K20" s="7"/>
      <c r="L20" s="6">
        <v>175288</v>
      </c>
    </row>
    <row r="21" spans="1:12" ht="8.1" customHeight="1">
      <c r="A21" s="23"/>
      <c r="B21" s="23"/>
      <c r="C21" s="23"/>
      <c r="D21" s="67"/>
      <c r="E21" s="28"/>
      <c r="F21" s="7"/>
      <c r="G21" s="7"/>
      <c r="H21" s="7"/>
      <c r="I21" s="7"/>
      <c r="J21" s="7"/>
      <c r="K21" s="7"/>
      <c r="L21" s="7"/>
    </row>
    <row r="22" spans="1:12" ht="20.100000000000001" customHeight="1">
      <c r="A22" s="22" t="s">
        <v>69</v>
      </c>
      <c r="B22" s="22"/>
      <c r="C22" s="22"/>
      <c r="D22" s="67"/>
      <c r="E22" s="28"/>
      <c r="F22" s="6">
        <f>SUM(F17:F20)</f>
        <v>8180475</v>
      </c>
      <c r="G22" s="7"/>
      <c r="H22" s="6">
        <f>SUM(H17:H20)</f>
        <v>3323665</v>
      </c>
      <c r="I22" s="7"/>
      <c r="J22" s="6">
        <f>SUM(J17:J20)</f>
        <v>8180475</v>
      </c>
      <c r="K22" s="7"/>
      <c r="L22" s="6">
        <f>SUM(L17:L20)</f>
        <v>3323665</v>
      </c>
    </row>
    <row r="23" spans="1:12" ht="20.100000000000001" customHeight="1">
      <c r="A23" s="22"/>
      <c r="B23" s="22"/>
      <c r="C23" s="22"/>
      <c r="D23" s="67"/>
      <c r="E23" s="28"/>
      <c r="F23" s="7"/>
      <c r="G23" s="7"/>
      <c r="H23" s="7"/>
      <c r="I23" s="7"/>
      <c r="J23" s="7"/>
      <c r="K23" s="7"/>
      <c r="L23" s="7"/>
    </row>
    <row r="24" spans="1:12" ht="20.100000000000001" customHeight="1">
      <c r="A24" s="23" t="s">
        <v>70</v>
      </c>
      <c r="B24" s="23"/>
      <c r="C24" s="23"/>
      <c r="D24" s="67">
        <v>26</v>
      </c>
      <c r="E24" s="28"/>
      <c r="F24" s="5">
        <v>-12195765</v>
      </c>
      <c r="G24" s="5"/>
      <c r="H24" s="5">
        <v>-13312760</v>
      </c>
      <c r="I24" s="5"/>
      <c r="J24" s="5">
        <v>-12195765</v>
      </c>
      <c r="K24" s="5"/>
      <c r="L24" s="5">
        <v>-13312760</v>
      </c>
    </row>
    <row r="25" spans="1:12" ht="20.100000000000001" customHeight="1">
      <c r="A25" s="23" t="s">
        <v>71</v>
      </c>
      <c r="B25" s="23"/>
      <c r="C25" s="23"/>
      <c r="D25" s="67">
        <v>34</v>
      </c>
      <c r="E25" s="28"/>
      <c r="F25" s="5">
        <v>-9678795</v>
      </c>
      <c r="G25" s="5"/>
      <c r="H25" s="5">
        <v>-9294300</v>
      </c>
      <c r="I25" s="5"/>
      <c r="J25" s="5">
        <v>-9678795</v>
      </c>
      <c r="K25" s="5"/>
      <c r="L25" s="5">
        <v>-9294300</v>
      </c>
    </row>
    <row r="26" spans="1:12" ht="20.100000000000001" customHeight="1">
      <c r="A26" s="23" t="s">
        <v>72</v>
      </c>
      <c r="B26" s="23"/>
      <c r="C26" s="23"/>
      <c r="D26" s="67">
        <v>14</v>
      </c>
      <c r="E26" s="28"/>
      <c r="F26" s="5">
        <v>-1522446</v>
      </c>
      <c r="G26" s="5"/>
      <c r="H26" s="5">
        <v>-635353</v>
      </c>
      <c r="I26" s="5"/>
      <c r="J26" s="5">
        <v>0</v>
      </c>
      <c r="K26" s="5"/>
      <c r="L26" s="5">
        <v>0</v>
      </c>
    </row>
    <row r="27" spans="1:12" ht="20.100000000000001" customHeight="1">
      <c r="A27" s="23" t="s">
        <v>73</v>
      </c>
      <c r="B27" s="23"/>
      <c r="C27" s="23"/>
      <c r="D27" s="67">
        <v>14</v>
      </c>
      <c r="E27" s="28"/>
      <c r="F27" s="5">
        <v>0</v>
      </c>
      <c r="G27" s="5"/>
      <c r="H27" s="5">
        <v>0</v>
      </c>
      <c r="I27" s="5"/>
      <c r="J27" s="5">
        <v>-3586315</v>
      </c>
      <c r="K27" s="5"/>
      <c r="L27" s="5">
        <v>0</v>
      </c>
    </row>
    <row r="28" spans="1:12" ht="20.100000000000001" customHeight="1">
      <c r="A28" s="23" t="s">
        <v>74</v>
      </c>
      <c r="B28" s="23"/>
      <c r="C28" s="23"/>
      <c r="D28" s="67">
        <v>34</v>
      </c>
      <c r="E28" s="28"/>
      <c r="F28" s="7">
        <v>18014968</v>
      </c>
      <c r="G28" s="7"/>
      <c r="H28" s="7">
        <v>18060493</v>
      </c>
      <c r="I28" s="7"/>
      <c r="J28" s="7">
        <v>18014968</v>
      </c>
      <c r="K28" s="7"/>
      <c r="L28" s="7">
        <v>18060493</v>
      </c>
    </row>
    <row r="29" spans="1:12" ht="20.100000000000001" customHeight="1">
      <c r="A29" s="23" t="s">
        <v>75</v>
      </c>
      <c r="B29" s="23"/>
      <c r="C29" s="23"/>
      <c r="D29" s="67"/>
      <c r="E29" s="28"/>
      <c r="F29" s="6">
        <v>19073</v>
      </c>
      <c r="G29" s="5"/>
      <c r="H29" s="6">
        <v>192829</v>
      </c>
      <c r="I29" s="5"/>
      <c r="J29" s="6">
        <v>19073</v>
      </c>
      <c r="K29" s="5"/>
      <c r="L29" s="6">
        <v>192829</v>
      </c>
    </row>
    <row r="30" spans="1:12" ht="8.1" customHeight="1">
      <c r="A30" s="23"/>
      <c r="B30" s="23"/>
      <c r="C30" s="23"/>
      <c r="D30" s="67"/>
      <c r="E30" s="28"/>
      <c r="F30" s="5"/>
      <c r="G30" s="5"/>
      <c r="H30" s="5"/>
      <c r="I30" s="5"/>
      <c r="J30" s="5"/>
      <c r="K30" s="5"/>
      <c r="L30" s="5"/>
    </row>
    <row r="31" spans="1:12" ht="20.100000000000001" customHeight="1">
      <c r="A31" s="22" t="s">
        <v>76</v>
      </c>
      <c r="B31" s="22"/>
      <c r="C31" s="22"/>
      <c r="D31" s="67"/>
      <c r="E31" s="28"/>
      <c r="F31" s="5">
        <f>F15+SUM(F22:F29)</f>
        <v>5899987</v>
      </c>
      <c r="G31" s="5"/>
      <c r="H31" s="5">
        <f>H15+SUM(H22:H29)</f>
        <v>6577594</v>
      </c>
      <c r="I31" s="5"/>
      <c r="J31" s="5">
        <v>3836118</v>
      </c>
      <c r="K31" s="5"/>
      <c r="L31" s="5">
        <v>7212947</v>
      </c>
    </row>
    <row r="32" spans="1:12" ht="20.100000000000001" customHeight="1">
      <c r="A32" s="23" t="s">
        <v>155</v>
      </c>
      <c r="B32" s="23"/>
      <c r="C32" s="23"/>
      <c r="D32" s="67">
        <v>27</v>
      </c>
      <c r="E32" s="62"/>
      <c r="F32" s="6">
        <v>-772623</v>
      </c>
      <c r="G32" s="5"/>
      <c r="H32" s="6">
        <v>-653798</v>
      </c>
      <c r="I32" s="5"/>
      <c r="J32" s="6">
        <v>-772623</v>
      </c>
      <c r="K32" s="5"/>
      <c r="L32" s="6">
        <v>-653798</v>
      </c>
    </row>
    <row r="33" spans="1:12" ht="8.1" customHeight="1">
      <c r="A33" s="23"/>
      <c r="B33" s="23"/>
      <c r="C33" s="23"/>
      <c r="D33" s="62"/>
      <c r="E33" s="62"/>
      <c r="F33" s="5"/>
      <c r="G33" s="5"/>
      <c r="H33" s="5"/>
      <c r="I33" s="5"/>
      <c r="J33" s="5"/>
      <c r="K33" s="5"/>
      <c r="L33" s="5"/>
    </row>
    <row r="34" spans="1:12" ht="20.100000000000001" customHeight="1" thickBot="1">
      <c r="A34" s="22" t="s">
        <v>77</v>
      </c>
      <c r="B34" s="23"/>
      <c r="C34" s="23"/>
      <c r="D34" s="62"/>
      <c r="E34" s="62"/>
      <c r="F34" s="68">
        <f>SUM(F31:F32)</f>
        <v>5127364</v>
      </c>
      <c r="G34" s="5"/>
      <c r="H34" s="68">
        <f>SUM(H31:H32)</f>
        <v>5923796</v>
      </c>
      <c r="I34" s="5"/>
      <c r="J34" s="68">
        <f>SUM(J31:J32)</f>
        <v>3063495</v>
      </c>
      <c r="K34" s="69"/>
      <c r="L34" s="68">
        <f>SUM(L31:L32)</f>
        <v>6559149</v>
      </c>
    </row>
    <row r="35" spans="1:12" ht="20.100000000000001" customHeight="1" thickTop="1">
      <c r="A35" s="23"/>
      <c r="B35" s="23"/>
      <c r="C35" s="23"/>
      <c r="D35" s="67"/>
      <c r="E35" s="28"/>
      <c r="F35" s="69"/>
      <c r="G35" s="69"/>
      <c r="H35" s="69"/>
      <c r="I35" s="69"/>
      <c r="J35" s="69"/>
      <c r="K35" s="69"/>
      <c r="L35" s="69"/>
    </row>
    <row r="36" spans="1:12" ht="20.100000000000001" customHeight="1">
      <c r="A36" s="23"/>
      <c r="B36" s="23"/>
      <c r="C36" s="23"/>
      <c r="D36" s="67"/>
      <c r="E36" s="28"/>
      <c r="F36" s="69"/>
      <c r="G36" s="69"/>
      <c r="H36" s="69"/>
      <c r="I36" s="69"/>
      <c r="J36" s="69"/>
      <c r="K36" s="69"/>
      <c r="L36" s="69"/>
    </row>
    <row r="37" spans="1:12" ht="20.100000000000001" customHeight="1">
      <c r="A37" s="23"/>
      <c r="B37" s="23"/>
      <c r="C37" s="23"/>
      <c r="D37" s="67"/>
      <c r="E37" s="28"/>
      <c r="F37" s="69"/>
      <c r="G37" s="69"/>
      <c r="H37" s="69"/>
      <c r="I37" s="69"/>
      <c r="J37" s="69"/>
      <c r="K37" s="69"/>
      <c r="L37" s="69"/>
    </row>
    <row r="38" spans="1:12" ht="20.100000000000001" customHeight="1">
      <c r="A38" s="23"/>
      <c r="B38" s="23"/>
      <c r="C38" s="23"/>
      <c r="D38" s="67"/>
      <c r="E38" s="28"/>
      <c r="F38" s="69"/>
      <c r="G38" s="69"/>
      <c r="H38" s="69"/>
      <c r="I38" s="69"/>
      <c r="J38" s="69"/>
      <c r="K38" s="69"/>
      <c r="L38" s="69"/>
    </row>
    <row r="39" spans="1:12" ht="20.100000000000001" customHeight="1">
      <c r="A39" s="23"/>
      <c r="B39" s="23"/>
      <c r="C39" s="23"/>
      <c r="D39" s="67"/>
      <c r="E39" s="28"/>
      <c r="F39" s="69"/>
      <c r="G39" s="69"/>
      <c r="H39" s="69"/>
      <c r="I39" s="69"/>
      <c r="J39" s="69"/>
      <c r="K39" s="69"/>
      <c r="L39" s="69"/>
    </row>
    <row r="40" spans="1:12" ht="20.100000000000001" customHeight="1">
      <c r="A40" s="23"/>
      <c r="B40" s="23"/>
      <c r="C40" s="23"/>
      <c r="D40" s="67"/>
      <c r="E40" s="28"/>
      <c r="F40" s="69"/>
      <c r="G40" s="69"/>
      <c r="H40" s="69"/>
      <c r="I40" s="69"/>
      <c r="J40" s="69"/>
      <c r="K40" s="69"/>
      <c r="L40" s="69"/>
    </row>
    <row r="41" spans="1:12" ht="20.100000000000001" customHeight="1">
      <c r="A41" s="23"/>
      <c r="B41" s="23"/>
      <c r="C41" s="23"/>
      <c r="D41" s="67"/>
      <c r="E41" s="28"/>
      <c r="F41" s="69"/>
      <c r="G41" s="69"/>
      <c r="H41" s="69"/>
      <c r="I41" s="69"/>
      <c r="J41" s="69"/>
      <c r="K41" s="69"/>
      <c r="L41" s="69"/>
    </row>
    <row r="42" spans="1:12" ht="20.100000000000001" customHeight="1">
      <c r="A42" s="23"/>
      <c r="B42" s="23"/>
      <c r="C42" s="23"/>
      <c r="D42" s="67"/>
      <c r="E42" s="28"/>
      <c r="F42" s="69"/>
      <c r="G42" s="69"/>
      <c r="H42" s="69"/>
      <c r="I42" s="69"/>
      <c r="J42" s="69"/>
      <c r="K42" s="69"/>
      <c r="L42" s="69"/>
    </row>
    <row r="43" spans="1:12" ht="20.100000000000001" customHeight="1">
      <c r="A43" s="23"/>
      <c r="B43" s="23"/>
      <c r="C43" s="23"/>
      <c r="D43" s="67"/>
      <c r="E43" s="28"/>
      <c r="F43" s="69"/>
      <c r="G43" s="69"/>
      <c r="H43" s="69"/>
      <c r="I43" s="69"/>
      <c r="J43" s="69"/>
      <c r="K43" s="69"/>
      <c r="L43" s="69"/>
    </row>
    <row r="44" spans="1:12" ht="20.100000000000001" customHeight="1">
      <c r="A44" s="23"/>
      <c r="B44" s="23"/>
      <c r="C44" s="23"/>
      <c r="D44" s="67"/>
      <c r="E44" s="28"/>
      <c r="F44" s="69"/>
      <c r="G44" s="69"/>
      <c r="H44" s="69"/>
      <c r="I44" s="69"/>
      <c r="J44" s="69"/>
      <c r="K44" s="69"/>
      <c r="L44" s="69"/>
    </row>
    <row r="45" spans="1:12" ht="20.100000000000001" customHeight="1">
      <c r="A45" s="23"/>
      <c r="B45" s="23"/>
      <c r="C45" s="23"/>
      <c r="D45" s="67"/>
      <c r="E45" s="28"/>
      <c r="F45" s="69"/>
      <c r="G45" s="69"/>
      <c r="H45" s="69"/>
      <c r="I45" s="69"/>
      <c r="J45" s="69"/>
      <c r="K45" s="69"/>
      <c r="L45" s="69"/>
    </row>
    <row r="46" spans="1:12" ht="20.100000000000001" customHeight="1">
      <c r="A46" s="23"/>
      <c r="B46" s="23"/>
      <c r="C46" s="23"/>
      <c r="D46" s="67"/>
      <c r="E46" s="28"/>
      <c r="F46" s="69"/>
      <c r="G46" s="69"/>
      <c r="H46" s="69"/>
      <c r="I46" s="69"/>
      <c r="J46" s="69"/>
      <c r="K46" s="69"/>
      <c r="L46" s="69"/>
    </row>
    <row r="47" spans="1:12" ht="20.100000000000001" customHeight="1">
      <c r="A47" s="23"/>
      <c r="B47" s="23"/>
      <c r="C47" s="23"/>
      <c r="D47" s="67"/>
      <c r="E47" s="28"/>
      <c r="F47" s="69"/>
      <c r="G47" s="69"/>
      <c r="H47" s="69"/>
      <c r="I47" s="69"/>
      <c r="J47" s="69"/>
      <c r="K47" s="69"/>
      <c r="L47" s="69"/>
    </row>
    <row r="48" spans="1:12" ht="20.100000000000001" customHeight="1">
      <c r="A48" s="23"/>
      <c r="B48" s="23"/>
      <c r="C48" s="23"/>
      <c r="D48" s="67"/>
      <c r="E48" s="28"/>
      <c r="F48" s="69"/>
      <c r="G48" s="69"/>
      <c r="H48" s="69"/>
      <c r="I48" s="69"/>
      <c r="J48" s="69"/>
      <c r="K48" s="69"/>
      <c r="L48" s="69"/>
    </row>
    <row r="49" spans="1:16" ht="20.100000000000001" customHeight="1">
      <c r="A49" s="23"/>
      <c r="B49" s="23"/>
      <c r="C49" s="23"/>
      <c r="D49" s="67"/>
      <c r="E49" s="28"/>
      <c r="F49" s="69"/>
      <c r="G49" s="69"/>
      <c r="H49" s="69"/>
      <c r="I49" s="69"/>
      <c r="J49" s="69"/>
      <c r="K49" s="69"/>
      <c r="L49" s="69"/>
    </row>
    <row r="50" spans="1:16" ht="25.5" customHeight="1">
      <c r="A50" s="23"/>
      <c r="B50" s="23"/>
      <c r="C50" s="23"/>
      <c r="D50" s="67"/>
      <c r="E50" s="28"/>
      <c r="F50" s="69"/>
      <c r="G50" s="69"/>
      <c r="H50" s="69"/>
      <c r="I50" s="69"/>
      <c r="J50" s="69"/>
      <c r="K50" s="69"/>
      <c r="L50" s="69"/>
    </row>
    <row r="51" spans="1:16" ht="29.25" customHeight="1">
      <c r="A51" s="23"/>
      <c r="B51" s="23"/>
      <c r="C51" s="23"/>
      <c r="D51" s="67"/>
      <c r="E51" s="28"/>
      <c r="F51" s="69"/>
      <c r="G51" s="69"/>
      <c r="H51" s="69"/>
      <c r="I51" s="69"/>
      <c r="J51" s="69"/>
      <c r="K51" s="69"/>
      <c r="L51" s="69"/>
    </row>
    <row r="52" spans="1:16" ht="22.15" customHeight="1">
      <c r="A52" s="27" t="s">
        <v>34</v>
      </c>
      <c r="B52" s="27"/>
      <c r="C52" s="27"/>
      <c r="D52" s="70"/>
      <c r="E52" s="71"/>
      <c r="F52" s="72"/>
      <c r="G52" s="72"/>
      <c r="H52" s="72"/>
      <c r="I52" s="72"/>
      <c r="J52" s="72"/>
      <c r="K52" s="72"/>
      <c r="L52" s="72"/>
    </row>
    <row r="53" spans="1:16" ht="20.100000000000001" customHeight="1">
      <c r="A53" s="59" t="s">
        <v>0</v>
      </c>
    </row>
    <row r="54" spans="1:16" ht="20.100000000000001" customHeight="1">
      <c r="A54" s="59" t="s">
        <v>176</v>
      </c>
      <c r="B54" s="59"/>
      <c r="C54" s="59"/>
      <c r="D54" s="14"/>
      <c r="E54" s="14"/>
      <c r="F54" s="62"/>
      <c r="G54" s="62"/>
      <c r="H54" s="62"/>
      <c r="I54" s="62"/>
      <c r="J54" s="62"/>
      <c r="K54" s="62"/>
      <c r="L54" s="62"/>
      <c r="M54" s="63"/>
      <c r="N54" s="19"/>
      <c r="O54" s="63"/>
      <c r="P54" s="19"/>
    </row>
    <row r="55" spans="1:16" ht="20.100000000000001" customHeight="1">
      <c r="A55" s="60" t="s">
        <v>58</v>
      </c>
      <c r="B55" s="60"/>
      <c r="C55" s="60"/>
      <c r="D55" s="65"/>
      <c r="E55" s="64"/>
      <c r="F55" s="65"/>
      <c r="G55" s="65"/>
      <c r="H55" s="71"/>
      <c r="I55" s="65"/>
      <c r="J55" s="65"/>
      <c r="K55" s="65"/>
      <c r="L55" s="65"/>
    </row>
    <row r="56" spans="1:16" ht="20.100000000000001" customHeight="1">
      <c r="A56" s="23"/>
      <c r="B56" s="23"/>
      <c r="C56" s="23"/>
      <c r="D56" s="67"/>
      <c r="E56" s="28"/>
      <c r="F56" s="28"/>
      <c r="G56" s="28"/>
      <c r="I56" s="28"/>
      <c r="J56" s="28"/>
      <c r="K56" s="28"/>
      <c r="L56" s="28"/>
    </row>
    <row r="57" spans="1:16" ht="20.100000000000001" customHeight="1">
      <c r="A57" s="23"/>
      <c r="B57" s="23"/>
      <c r="C57" s="23"/>
      <c r="D57" s="67"/>
      <c r="E57" s="28"/>
      <c r="F57" s="107" t="s">
        <v>59</v>
      </c>
      <c r="G57" s="107"/>
      <c r="H57" s="107"/>
      <c r="I57" s="28"/>
      <c r="J57" s="28"/>
      <c r="K57" s="28"/>
      <c r="L57" s="28"/>
    </row>
    <row r="58" spans="1:16" ht="20.100000000000001" customHeight="1">
      <c r="A58" s="23"/>
      <c r="B58" s="23"/>
      <c r="C58" s="23"/>
      <c r="D58" s="67"/>
      <c r="E58" s="28"/>
      <c r="F58" s="106" t="s">
        <v>60</v>
      </c>
      <c r="G58" s="106"/>
      <c r="H58" s="106"/>
      <c r="I58" s="28"/>
      <c r="J58" s="106" t="s">
        <v>4</v>
      </c>
      <c r="K58" s="106"/>
      <c r="L58" s="106"/>
    </row>
    <row r="59" spans="1:16" ht="20.100000000000001" customHeight="1">
      <c r="A59" s="23"/>
      <c r="B59" s="23"/>
      <c r="C59" s="23"/>
      <c r="D59" s="67"/>
      <c r="E59" s="28"/>
      <c r="F59" s="62"/>
      <c r="G59" s="62"/>
      <c r="H59" s="19" t="s">
        <v>6</v>
      </c>
      <c r="I59" s="28"/>
      <c r="J59" s="62"/>
      <c r="K59" s="62"/>
      <c r="L59" s="19" t="s">
        <v>6</v>
      </c>
    </row>
    <row r="60" spans="1:16" ht="20.100000000000001" customHeight="1">
      <c r="A60" s="23"/>
      <c r="B60" s="23"/>
      <c r="C60" s="23"/>
      <c r="D60" s="67"/>
      <c r="E60" s="28"/>
      <c r="F60" s="19" t="s">
        <v>10</v>
      </c>
      <c r="G60" s="44"/>
      <c r="H60" s="19" t="s">
        <v>11</v>
      </c>
      <c r="I60" s="44"/>
      <c r="J60" s="19" t="s">
        <v>10</v>
      </c>
      <c r="K60" s="44"/>
      <c r="L60" s="19" t="s">
        <v>11</v>
      </c>
    </row>
    <row r="61" spans="1:16" ht="20.100000000000001" customHeight="1">
      <c r="A61" s="23"/>
      <c r="B61" s="23"/>
      <c r="C61" s="23"/>
      <c r="D61" s="66" t="s">
        <v>12</v>
      </c>
      <c r="E61" s="10"/>
      <c r="F61" s="46" t="s">
        <v>13</v>
      </c>
      <c r="G61" s="44"/>
      <c r="H61" s="46" t="s">
        <v>13</v>
      </c>
      <c r="I61" s="44"/>
      <c r="J61" s="46" t="s">
        <v>13</v>
      </c>
      <c r="K61" s="44"/>
      <c r="L61" s="46" t="s">
        <v>13</v>
      </c>
    </row>
    <row r="62" spans="1:16" ht="20.100000000000001" customHeight="1">
      <c r="A62" s="23"/>
      <c r="B62" s="23"/>
      <c r="C62" s="23"/>
      <c r="D62" s="67"/>
      <c r="E62" s="28"/>
      <c r="F62" s="69"/>
      <c r="G62" s="69"/>
      <c r="H62" s="69"/>
      <c r="I62" s="69"/>
      <c r="J62" s="69"/>
      <c r="K62" s="69"/>
      <c r="L62" s="69"/>
    </row>
    <row r="63" spans="1:16" ht="20.100000000000001" customHeight="1">
      <c r="A63" s="73" t="s">
        <v>78</v>
      </c>
      <c r="B63" s="73"/>
      <c r="C63" s="73"/>
      <c r="D63" s="67"/>
      <c r="E63" s="28"/>
      <c r="F63" s="69"/>
      <c r="G63" s="69"/>
      <c r="H63" s="69"/>
      <c r="I63" s="69"/>
      <c r="J63" s="69"/>
      <c r="K63" s="69"/>
      <c r="L63" s="69"/>
    </row>
    <row r="64" spans="1:16" ht="8.1" customHeight="1">
      <c r="A64" s="23"/>
      <c r="B64" s="23"/>
      <c r="C64" s="23"/>
      <c r="D64" s="67"/>
      <c r="E64" s="28"/>
      <c r="F64" s="69"/>
      <c r="G64" s="69"/>
      <c r="H64" s="69"/>
      <c r="I64" s="69"/>
      <c r="J64" s="69"/>
      <c r="K64" s="69"/>
      <c r="L64" s="69"/>
    </row>
    <row r="65" spans="1:12" ht="20.100000000000001" customHeight="1">
      <c r="A65" s="22" t="s">
        <v>79</v>
      </c>
      <c r="B65" s="22"/>
      <c r="C65" s="22"/>
      <c r="D65" s="67"/>
      <c r="E65" s="28"/>
      <c r="F65" s="28"/>
      <c r="G65" s="28"/>
      <c r="H65" s="28"/>
      <c r="I65" s="28"/>
      <c r="J65" s="28"/>
      <c r="K65" s="28"/>
      <c r="L65" s="28"/>
    </row>
    <row r="66" spans="1:12" ht="8.1" customHeight="1">
      <c r="A66" s="23"/>
      <c r="B66" s="23"/>
      <c r="C66" s="23"/>
      <c r="D66" s="67"/>
      <c r="E66" s="28"/>
      <c r="F66" s="69"/>
      <c r="G66" s="69"/>
      <c r="H66" s="69"/>
      <c r="I66" s="69"/>
      <c r="J66" s="69"/>
      <c r="K66" s="69"/>
      <c r="L66" s="69"/>
    </row>
    <row r="67" spans="1:12" ht="20.100000000000001" customHeight="1">
      <c r="A67" s="23" t="s">
        <v>80</v>
      </c>
      <c r="B67" s="23"/>
      <c r="C67" s="23"/>
      <c r="D67" s="67"/>
      <c r="E67" s="28"/>
      <c r="F67" s="5"/>
      <c r="G67" s="5"/>
      <c r="H67" s="11"/>
      <c r="I67" s="11"/>
      <c r="J67" s="11"/>
      <c r="K67" s="11"/>
      <c r="L67" s="11"/>
    </row>
    <row r="68" spans="1:12" ht="20.100000000000001" customHeight="1">
      <c r="A68" s="23"/>
      <c r="B68" s="23" t="s">
        <v>81</v>
      </c>
      <c r="C68" s="23"/>
      <c r="D68" s="67"/>
      <c r="E68" s="28"/>
      <c r="F68" s="5">
        <v>0</v>
      </c>
      <c r="G68" s="5"/>
      <c r="H68" s="5">
        <v>1015380</v>
      </c>
      <c r="I68" s="5"/>
      <c r="J68" s="5">
        <v>0</v>
      </c>
      <c r="K68" s="5"/>
      <c r="L68" s="5">
        <v>1015380</v>
      </c>
    </row>
    <row r="69" spans="1:12" ht="20.100000000000001" customHeight="1">
      <c r="A69" s="23" t="s">
        <v>153</v>
      </c>
      <c r="B69" s="23"/>
      <c r="C69" s="23"/>
      <c r="D69" s="67"/>
      <c r="E69" s="28"/>
      <c r="F69" s="11"/>
      <c r="G69" s="11"/>
      <c r="H69" s="11"/>
      <c r="I69" s="11"/>
      <c r="J69" s="11"/>
      <c r="K69" s="11"/>
      <c r="L69" s="11"/>
    </row>
    <row r="70" spans="1:12" ht="20.100000000000001" customHeight="1">
      <c r="A70" s="23"/>
      <c r="B70" s="23" t="s">
        <v>82</v>
      </c>
      <c r="C70" s="23"/>
      <c r="D70" s="67"/>
      <c r="E70" s="28"/>
      <c r="F70" s="11"/>
      <c r="G70" s="11"/>
      <c r="H70" s="11"/>
      <c r="I70" s="11"/>
      <c r="J70" s="11"/>
      <c r="K70" s="11"/>
      <c r="L70" s="11"/>
    </row>
    <row r="71" spans="1:12" ht="20.100000000000001" customHeight="1">
      <c r="B71" s="23" t="s">
        <v>83</v>
      </c>
      <c r="C71" s="23"/>
      <c r="D71" s="67">
        <v>14</v>
      </c>
      <c r="E71" s="28"/>
      <c r="F71" s="6">
        <v>-40195</v>
      </c>
      <c r="G71" s="5"/>
      <c r="H71" s="6">
        <v>-170057</v>
      </c>
      <c r="I71" s="5"/>
      <c r="J71" s="6">
        <v>0</v>
      </c>
      <c r="K71" s="5"/>
      <c r="L71" s="6">
        <v>0</v>
      </c>
    </row>
    <row r="72" spans="1:12" ht="5.0999999999999996" customHeight="1">
      <c r="A72" s="23"/>
      <c r="B72" s="23"/>
      <c r="C72" s="23"/>
      <c r="D72" s="67"/>
      <c r="E72" s="28"/>
      <c r="F72" s="5"/>
      <c r="G72" s="5"/>
      <c r="H72" s="5"/>
      <c r="I72" s="5"/>
      <c r="J72" s="5"/>
      <c r="K72" s="5"/>
      <c r="L72" s="5"/>
    </row>
    <row r="73" spans="1:12" ht="20.100000000000001" customHeight="1">
      <c r="A73" s="23" t="s">
        <v>84</v>
      </c>
      <c r="B73" s="23"/>
      <c r="C73" s="23"/>
      <c r="D73" s="67"/>
      <c r="E73" s="28"/>
      <c r="F73" s="6">
        <f>SUM(F67:F71)</f>
        <v>-40195</v>
      </c>
      <c r="G73" s="5"/>
      <c r="H73" s="6">
        <f>SUM(H67:H71)</f>
        <v>845323</v>
      </c>
      <c r="I73" s="5"/>
      <c r="J73" s="6">
        <f>SUM(J67:J71)</f>
        <v>0</v>
      </c>
      <c r="K73" s="5"/>
      <c r="L73" s="6">
        <f>SUM(L67:L71)</f>
        <v>1015380</v>
      </c>
    </row>
    <row r="74" spans="1:12" ht="8.1" customHeight="1">
      <c r="A74" s="23"/>
      <c r="B74" s="23"/>
      <c r="C74" s="23"/>
      <c r="D74" s="67"/>
      <c r="E74" s="28"/>
      <c r="F74" s="69"/>
      <c r="G74" s="69"/>
      <c r="H74" s="69"/>
      <c r="I74" s="69"/>
      <c r="J74" s="69"/>
      <c r="K74" s="69"/>
      <c r="L74" s="69"/>
    </row>
    <row r="75" spans="1:12" ht="20.100000000000001" customHeight="1">
      <c r="A75" s="22" t="s">
        <v>85</v>
      </c>
      <c r="B75" s="22"/>
      <c r="C75" s="22"/>
      <c r="D75" s="67"/>
      <c r="E75" s="28"/>
      <c r="F75" s="28"/>
      <c r="G75" s="28"/>
      <c r="H75" s="28"/>
      <c r="I75" s="28"/>
      <c r="J75" s="28"/>
      <c r="K75" s="28"/>
      <c r="L75" s="28"/>
    </row>
    <row r="76" spans="1:12" ht="8.1" customHeight="1">
      <c r="A76" s="23"/>
      <c r="B76" s="23"/>
      <c r="C76" s="23"/>
      <c r="D76" s="67"/>
      <c r="E76" s="28"/>
      <c r="F76" s="69"/>
      <c r="G76" s="69"/>
      <c r="H76" s="69"/>
      <c r="I76" s="69"/>
      <c r="J76" s="69"/>
      <c r="K76" s="69"/>
      <c r="L76" s="69"/>
    </row>
    <row r="77" spans="1:12" ht="20.100000000000001" customHeight="1">
      <c r="A77" s="23" t="s">
        <v>181</v>
      </c>
      <c r="B77" s="23"/>
      <c r="C77" s="23"/>
      <c r="D77" s="67"/>
      <c r="E77" s="28"/>
      <c r="F77" s="11"/>
      <c r="G77" s="5"/>
      <c r="H77" s="11"/>
      <c r="I77" s="11"/>
      <c r="J77" s="11"/>
      <c r="K77" s="11"/>
      <c r="L77" s="11"/>
    </row>
    <row r="78" spans="1:12" ht="20.100000000000001" customHeight="1">
      <c r="A78" s="23"/>
      <c r="B78" s="23" t="s">
        <v>182</v>
      </c>
      <c r="C78" s="23"/>
      <c r="D78" s="67"/>
      <c r="E78" s="28"/>
      <c r="F78" s="5">
        <v>-26882562</v>
      </c>
      <c r="G78" s="5"/>
      <c r="H78" s="5">
        <v>0</v>
      </c>
      <c r="I78" s="5"/>
      <c r="J78" s="5">
        <v>-26882562</v>
      </c>
      <c r="K78" s="5"/>
      <c r="L78" s="5">
        <v>0</v>
      </c>
    </row>
    <row r="79" spans="1:12" ht="20.100000000000001" customHeight="1">
      <c r="A79" s="23" t="s">
        <v>156</v>
      </c>
      <c r="B79" s="23"/>
      <c r="C79" s="23"/>
      <c r="D79" s="67"/>
      <c r="E79" s="28"/>
      <c r="F79" s="5"/>
      <c r="G79" s="5"/>
      <c r="H79" s="5"/>
      <c r="I79" s="5"/>
      <c r="J79" s="5"/>
      <c r="K79" s="5"/>
      <c r="L79" s="5"/>
    </row>
    <row r="80" spans="1:12" ht="20.100000000000001" customHeight="1">
      <c r="B80" s="23" t="s">
        <v>157</v>
      </c>
      <c r="C80" s="23"/>
      <c r="D80" s="74">
        <v>15.1</v>
      </c>
      <c r="E80" s="28"/>
      <c r="F80" s="5">
        <v>332942</v>
      </c>
      <c r="G80" s="5"/>
      <c r="H80" s="5">
        <v>0</v>
      </c>
      <c r="I80" s="5"/>
      <c r="J80" s="5">
        <v>332942</v>
      </c>
      <c r="K80" s="5"/>
      <c r="L80" s="5">
        <v>0</v>
      </c>
    </row>
    <row r="81" spans="1:12" ht="20.100000000000001" customHeight="1">
      <c r="A81" s="23" t="s">
        <v>154</v>
      </c>
      <c r="B81" s="23"/>
      <c r="C81" s="23"/>
      <c r="D81" s="67"/>
      <c r="E81" s="28"/>
      <c r="F81" s="11"/>
      <c r="G81" s="11"/>
      <c r="H81" s="11"/>
      <c r="I81" s="11"/>
      <c r="J81" s="11"/>
      <c r="K81" s="11"/>
      <c r="L81" s="11"/>
    </row>
    <row r="82" spans="1:12" ht="20.100000000000001" customHeight="1">
      <c r="A82" s="23"/>
      <c r="B82" s="23" t="s">
        <v>86</v>
      </c>
      <c r="C82" s="23"/>
      <c r="D82" s="67"/>
      <c r="E82" s="28"/>
      <c r="F82" s="11"/>
      <c r="G82" s="11"/>
      <c r="H82" s="11"/>
      <c r="I82" s="11"/>
      <c r="J82" s="11"/>
      <c r="K82" s="11"/>
      <c r="L82" s="11"/>
    </row>
    <row r="83" spans="1:12" ht="20.100000000000001" customHeight="1">
      <c r="B83" s="11" t="s">
        <v>83</v>
      </c>
      <c r="C83" s="23"/>
      <c r="D83" s="67">
        <v>14</v>
      </c>
      <c r="E83" s="28"/>
      <c r="F83" s="6">
        <v>475850</v>
      </c>
      <c r="G83" s="5"/>
      <c r="H83" s="6">
        <v>321605</v>
      </c>
      <c r="I83" s="5"/>
      <c r="J83" s="6">
        <v>0</v>
      </c>
      <c r="K83" s="5"/>
      <c r="L83" s="6">
        <v>0</v>
      </c>
    </row>
    <row r="84" spans="1:12" ht="5.0999999999999996" customHeight="1">
      <c r="B84" s="23"/>
      <c r="C84" s="23"/>
      <c r="D84" s="67"/>
      <c r="E84" s="28"/>
      <c r="F84" s="7"/>
      <c r="G84" s="7"/>
      <c r="H84" s="7"/>
      <c r="I84" s="7"/>
      <c r="J84" s="7"/>
      <c r="K84" s="7"/>
      <c r="L84" s="7"/>
    </row>
    <row r="85" spans="1:12" ht="20.100000000000001" customHeight="1">
      <c r="A85" s="23" t="s">
        <v>87</v>
      </c>
      <c r="B85" s="23"/>
      <c r="C85" s="23"/>
      <c r="D85" s="67"/>
      <c r="E85" s="28"/>
      <c r="F85" s="6">
        <f>SUM(F77:F83)</f>
        <v>-26073770</v>
      </c>
      <c r="G85" s="5"/>
      <c r="H85" s="6">
        <f>SUM(H77:H83)</f>
        <v>321605</v>
      </c>
      <c r="I85" s="5"/>
      <c r="J85" s="6">
        <f>SUM(J77:J83)</f>
        <v>-26549620</v>
      </c>
      <c r="K85" s="5"/>
      <c r="L85" s="6">
        <f>SUM(L77:L83)</f>
        <v>0</v>
      </c>
    </row>
    <row r="86" spans="1:12" ht="4.3499999999999996" customHeight="1">
      <c r="A86" s="23"/>
      <c r="B86" s="23"/>
      <c r="C86" s="23"/>
      <c r="D86" s="67"/>
      <c r="E86" s="28"/>
      <c r="F86" s="7"/>
      <c r="G86" s="5"/>
      <c r="H86" s="7"/>
      <c r="I86" s="5"/>
      <c r="J86" s="7"/>
      <c r="K86" s="5"/>
      <c r="L86" s="7"/>
    </row>
    <row r="87" spans="1:12" ht="20.100000000000001" customHeight="1">
      <c r="A87" s="23" t="s">
        <v>88</v>
      </c>
      <c r="B87" s="23"/>
      <c r="D87" s="67"/>
      <c r="E87" s="28"/>
      <c r="F87" s="6">
        <f>SUM(F85+F73)</f>
        <v>-26113965</v>
      </c>
      <c r="G87" s="5"/>
      <c r="H87" s="6">
        <f>SUM(H85+H73)</f>
        <v>1166928</v>
      </c>
      <c r="I87" s="5"/>
      <c r="J87" s="6">
        <f>SUM(J85+J73)</f>
        <v>-26549620</v>
      </c>
      <c r="K87" s="5"/>
      <c r="L87" s="6">
        <f>SUM(L85+L73)</f>
        <v>1015380</v>
      </c>
    </row>
    <row r="88" spans="1:12" ht="6.6" customHeight="1">
      <c r="A88" s="23"/>
      <c r="B88" s="23"/>
      <c r="C88" s="23"/>
      <c r="D88" s="67"/>
      <c r="E88" s="28"/>
      <c r="F88" s="5"/>
      <c r="G88" s="5"/>
      <c r="H88" s="5"/>
      <c r="I88" s="5"/>
      <c r="J88" s="5"/>
      <c r="K88" s="5"/>
      <c r="L88" s="5"/>
    </row>
    <row r="89" spans="1:12" ht="20.100000000000001" customHeight="1" thickBot="1">
      <c r="A89" s="23" t="s">
        <v>89</v>
      </c>
      <c r="B89" s="23"/>
      <c r="C89" s="23"/>
      <c r="D89" s="67"/>
      <c r="E89" s="28"/>
      <c r="F89" s="26">
        <f>SUM(F34+F87)</f>
        <v>-20986601</v>
      </c>
      <c r="G89" s="5"/>
      <c r="H89" s="26">
        <f>SUM(H34+H87)</f>
        <v>7090724</v>
      </c>
      <c r="I89" s="5"/>
      <c r="J89" s="26">
        <f>SUM(J34+J87)</f>
        <v>-23486125</v>
      </c>
      <c r="K89" s="5"/>
      <c r="L89" s="26">
        <f>SUM(L34+L87)</f>
        <v>7574529</v>
      </c>
    </row>
    <row r="90" spans="1:12" ht="20.100000000000001" customHeight="1" thickTop="1">
      <c r="A90" s="23"/>
      <c r="B90" s="23"/>
      <c r="C90" s="23"/>
      <c r="D90" s="67"/>
      <c r="E90" s="28"/>
      <c r="F90" s="28"/>
      <c r="G90" s="28"/>
      <c r="H90" s="28"/>
      <c r="I90" s="28"/>
      <c r="J90" s="28"/>
      <c r="K90" s="28"/>
      <c r="L90" s="28"/>
    </row>
    <row r="91" spans="1:12" ht="20.100000000000001" customHeight="1">
      <c r="A91" s="22" t="s">
        <v>90</v>
      </c>
      <c r="B91" s="22"/>
      <c r="C91" s="22"/>
      <c r="D91" s="67"/>
      <c r="E91" s="28"/>
      <c r="F91" s="28"/>
      <c r="G91" s="28"/>
      <c r="H91" s="28"/>
      <c r="I91" s="28"/>
      <c r="J91" s="28"/>
      <c r="K91" s="28"/>
      <c r="L91" s="28"/>
    </row>
    <row r="92" spans="1:12" ht="20.100000000000001" customHeight="1" thickBot="1">
      <c r="A92" s="23" t="s">
        <v>91</v>
      </c>
      <c r="B92" s="23"/>
      <c r="C92" s="23"/>
      <c r="D92" s="67">
        <v>28</v>
      </c>
      <c r="E92" s="28"/>
      <c r="F92" s="8">
        <f>F34/41248657</f>
        <v>0.12430378036307946</v>
      </c>
      <c r="G92" s="9"/>
      <c r="H92" s="8">
        <f>H34/32998926</f>
        <v>0.17951481208812675</v>
      </c>
      <c r="I92" s="9"/>
      <c r="J92" s="8">
        <f>J34/41248657</f>
        <v>7.4268963471950125E-2</v>
      </c>
      <c r="K92" s="28"/>
      <c r="L92" s="8">
        <f>L34/32998926</f>
        <v>0.19876855992222292</v>
      </c>
    </row>
    <row r="93" spans="1:12" ht="20.100000000000001" customHeight="1" thickTop="1">
      <c r="D93" s="75"/>
      <c r="K93" s="28"/>
    </row>
    <row r="94" spans="1:12" ht="20.100000000000001" customHeight="1">
      <c r="D94" s="75"/>
    </row>
    <row r="95" spans="1:12" ht="20.100000000000001" customHeight="1">
      <c r="D95" s="75"/>
    </row>
    <row r="96" spans="1:12" ht="20.100000000000001" customHeight="1">
      <c r="D96" s="75"/>
    </row>
    <row r="97" spans="1:12" ht="20.100000000000001" customHeight="1">
      <c r="D97" s="75"/>
    </row>
    <row r="98" spans="1:12" ht="20.100000000000001" customHeight="1">
      <c r="D98" s="75"/>
    </row>
    <row r="99" spans="1:12" ht="22.5" customHeight="1">
      <c r="D99" s="75"/>
    </row>
    <row r="100" spans="1:12" ht="20.100000000000001" customHeight="1">
      <c r="D100" s="75"/>
    </row>
    <row r="101" spans="1:12" ht="20.100000000000001" customHeight="1">
      <c r="D101" s="75"/>
    </row>
    <row r="102" spans="1:12" ht="20.100000000000001" customHeight="1">
      <c r="D102" s="75"/>
    </row>
    <row r="103" spans="1:12" ht="20.100000000000001" customHeight="1">
      <c r="D103" s="75"/>
    </row>
    <row r="106" spans="1:12" ht="15.75" customHeight="1"/>
    <row r="107" spans="1:12" ht="22.15" customHeight="1">
      <c r="A107" s="27" t="s">
        <v>34</v>
      </c>
      <c r="B107" s="27"/>
      <c r="C107" s="27"/>
      <c r="D107" s="71"/>
      <c r="E107" s="71"/>
      <c r="F107" s="72"/>
      <c r="G107" s="72"/>
      <c r="H107" s="72"/>
      <c r="I107" s="72"/>
      <c r="J107" s="72"/>
      <c r="K107" s="72"/>
      <c r="L107" s="72"/>
    </row>
  </sheetData>
  <mergeCells count="6">
    <mergeCell ref="F6:H6"/>
    <mergeCell ref="J6:L6"/>
    <mergeCell ref="F5:H5"/>
    <mergeCell ref="F58:H58"/>
    <mergeCell ref="J58:L58"/>
    <mergeCell ref="F57:H57"/>
  </mergeCells>
  <pageMargins left="0.8" right="0.5" top="0.5" bottom="0.6" header="0.49" footer="0.4"/>
  <pageSetup paperSize="9" scale="80" firstPageNumber="4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7E90F-5EFA-4A41-89F1-C2F7F4147BA7}">
  <sheetPr>
    <tabColor rgb="FF00B0F0"/>
  </sheetPr>
  <dimension ref="A1:V49"/>
  <sheetViews>
    <sheetView topLeftCell="A9" zoomScale="70" zoomScaleNormal="70" zoomScaleSheetLayoutView="115" workbookViewId="0">
      <selection activeCell="P36" sqref="P36"/>
    </sheetView>
  </sheetViews>
  <sheetFormatPr defaultColWidth="8.28515625" defaultRowHeight="20.100000000000001" customHeight="1"/>
  <cols>
    <col min="1" max="1" width="57.85546875" style="96" customWidth="1"/>
    <col min="2" max="2" width="7.28515625" style="96" customWidth="1"/>
    <col min="3" max="3" width="0.7109375" style="96" customWidth="1"/>
    <col min="4" max="4" width="11.7109375" style="43" customWidth="1"/>
    <col min="5" max="5" width="0.7109375" style="43" customWidth="1"/>
    <col min="6" max="6" width="11.7109375" style="43" customWidth="1"/>
    <col min="7" max="7" width="0.7109375" style="43" customWidth="1"/>
    <col min="8" max="8" width="11.7109375" style="43" customWidth="1"/>
    <col min="9" max="9" width="0.7109375" style="43" customWidth="1"/>
    <col min="10" max="10" width="11.7109375" style="43" customWidth="1"/>
    <col min="11" max="11" width="0.7109375" style="43" customWidth="1"/>
    <col min="12" max="12" width="16.5703125" style="43" customWidth="1"/>
    <col min="13" max="13" width="0.7109375" style="43" customWidth="1"/>
    <col min="14" max="14" width="11.7109375" style="43" customWidth="1"/>
    <col min="15" max="15" width="0.7109375" style="43" customWidth="1"/>
    <col min="16" max="16" width="13.7109375" style="43" customWidth="1"/>
    <col min="17" max="17" width="0.7109375" style="43" customWidth="1"/>
    <col min="18" max="18" width="15.7109375" style="43" customWidth="1"/>
    <col min="19" max="19" width="0.7109375" style="43" customWidth="1"/>
    <col min="20" max="20" width="11.7109375" style="43" customWidth="1"/>
    <col min="21" max="21" width="0.7109375" style="43" customWidth="1"/>
    <col min="22" max="22" width="11.7109375" style="99" customWidth="1"/>
    <col min="23" max="29" width="24" style="76" customWidth="1"/>
    <col min="30" max="16384" width="8.28515625" style="76"/>
  </cols>
  <sheetData>
    <row r="1" spans="1:22" ht="20.100000000000001" customHeight="1">
      <c r="A1" s="59" t="s">
        <v>0</v>
      </c>
      <c r="B1" s="59"/>
      <c r="C1" s="59"/>
      <c r="V1" s="19"/>
    </row>
    <row r="2" spans="1:22" ht="20.100000000000001" customHeight="1">
      <c r="A2" s="10" t="s">
        <v>92</v>
      </c>
      <c r="B2" s="10"/>
      <c r="C2" s="10"/>
      <c r="D2" s="77"/>
      <c r="E2" s="77"/>
      <c r="F2" s="78"/>
      <c r="G2" s="77"/>
      <c r="H2" s="79"/>
      <c r="I2" s="77"/>
      <c r="J2" s="79"/>
      <c r="K2" s="77"/>
      <c r="L2" s="77"/>
      <c r="M2" s="77"/>
      <c r="O2" s="77"/>
      <c r="U2" s="77"/>
      <c r="V2" s="19"/>
    </row>
    <row r="3" spans="1:22" ht="20.100000000000001" customHeight="1">
      <c r="A3" s="60" t="s">
        <v>58</v>
      </c>
      <c r="B3" s="60"/>
      <c r="C3" s="60"/>
      <c r="D3" s="80"/>
      <c r="E3" s="80"/>
      <c r="F3" s="81"/>
      <c r="G3" s="80"/>
      <c r="H3" s="82"/>
      <c r="I3" s="80"/>
      <c r="J3" s="82"/>
      <c r="K3" s="80"/>
      <c r="L3" s="80"/>
      <c r="M3" s="80"/>
      <c r="N3" s="56"/>
      <c r="O3" s="80"/>
      <c r="P3" s="56"/>
      <c r="Q3" s="56"/>
      <c r="R3" s="56"/>
      <c r="S3" s="56"/>
      <c r="T3" s="56"/>
      <c r="U3" s="80"/>
      <c r="V3" s="46"/>
    </row>
    <row r="4" spans="1:22" ht="20.100000000000001" customHeight="1">
      <c r="A4" s="48"/>
      <c r="B4" s="48"/>
      <c r="C4" s="48"/>
      <c r="V4" s="19"/>
    </row>
    <row r="5" spans="1:22" ht="20.100000000000001" customHeight="1">
      <c r="A5" s="48"/>
      <c r="B5" s="48"/>
      <c r="C5" s="48"/>
      <c r="D5" s="108" t="s">
        <v>3</v>
      </c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</row>
    <row r="6" spans="1:22" ht="20.100000000000001" customHeight="1">
      <c r="A6" s="83"/>
      <c r="B6" s="83"/>
      <c r="C6" s="83"/>
      <c r="D6" s="84"/>
      <c r="E6" s="84"/>
      <c r="F6" s="84"/>
      <c r="G6" s="84"/>
      <c r="H6" s="84"/>
      <c r="I6" s="84"/>
      <c r="J6" s="84"/>
      <c r="K6" s="84"/>
      <c r="L6" s="108" t="s">
        <v>54</v>
      </c>
      <c r="M6" s="108"/>
      <c r="N6" s="108"/>
      <c r="O6" s="108"/>
      <c r="P6" s="108"/>
      <c r="Q6" s="108"/>
      <c r="R6" s="108"/>
      <c r="S6" s="108"/>
      <c r="T6" s="108"/>
      <c r="U6" s="85"/>
      <c r="V6" s="19"/>
    </row>
    <row r="7" spans="1:22" ht="20.100000000000001" customHeight="1">
      <c r="A7" s="83"/>
      <c r="B7" s="83"/>
      <c r="C7" s="83"/>
      <c r="D7" s="86"/>
      <c r="E7" s="86"/>
      <c r="F7" s="86"/>
      <c r="G7" s="86"/>
      <c r="H7" s="84"/>
      <c r="I7" s="84"/>
      <c r="J7" s="84"/>
      <c r="K7" s="84"/>
      <c r="L7" s="108" t="s">
        <v>78</v>
      </c>
      <c r="M7" s="108"/>
      <c r="N7" s="108"/>
      <c r="O7" s="108"/>
      <c r="P7" s="108"/>
      <c r="Q7" s="87"/>
      <c r="R7" s="87"/>
      <c r="S7" s="87"/>
      <c r="T7" s="54"/>
      <c r="U7" s="85"/>
      <c r="V7" s="19"/>
    </row>
    <row r="8" spans="1:22" ht="20.100000000000001" customHeight="1">
      <c r="A8" s="83"/>
      <c r="B8" s="83"/>
      <c r="C8" s="83"/>
      <c r="D8" s="86"/>
      <c r="E8" s="86"/>
      <c r="F8" s="86"/>
      <c r="G8" s="86"/>
      <c r="H8" s="84"/>
      <c r="I8" s="84"/>
      <c r="J8" s="84"/>
      <c r="K8" s="84"/>
      <c r="L8" s="85" t="s">
        <v>149</v>
      </c>
      <c r="M8" s="85"/>
      <c r="N8" s="85"/>
      <c r="O8" s="85"/>
      <c r="P8" s="88" t="s">
        <v>172</v>
      </c>
      <c r="Q8" s="88"/>
      <c r="R8" s="88"/>
      <c r="S8" s="88"/>
      <c r="T8" s="86"/>
      <c r="U8" s="85"/>
      <c r="V8" s="19"/>
    </row>
    <row r="9" spans="1:22" ht="20.100000000000001" customHeight="1">
      <c r="A9" s="83"/>
      <c r="B9" s="83"/>
      <c r="C9" s="83"/>
      <c r="D9" s="84"/>
      <c r="E9" s="86"/>
      <c r="F9" s="86"/>
      <c r="G9" s="86"/>
      <c r="H9" s="109" t="s">
        <v>93</v>
      </c>
      <c r="I9" s="109"/>
      <c r="J9" s="109"/>
      <c r="K9" s="84"/>
      <c r="L9" s="85" t="s">
        <v>159</v>
      </c>
      <c r="M9" s="85"/>
      <c r="N9" s="85" t="s">
        <v>94</v>
      </c>
      <c r="O9" s="85"/>
      <c r="P9" s="89" t="s">
        <v>174</v>
      </c>
      <c r="Q9" s="85"/>
      <c r="R9" s="85" t="s">
        <v>163</v>
      </c>
      <c r="S9" s="85"/>
      <c r="T9" s="84" t="s">
        <v>95</v>
      </c>
      <c r="U9" s="85"/>
      <c r="V9" s="19"/>
    </row>
    <row r="10" spans="1:22" ht="20.100000000000001" customHeight="1">
      <c r="A10" s="83"/>
      <c r="B10" s="83"/>
      <c r="C10" s="83"/>
      <c r="D10" s="84"/>
      <c r="E10" s="84"/>
      <c r="F10" s="84"/>
      <c r="G10" s="84"/>
      <c r="H10" s="84" t="s">
        <v>51</v>
      </c>
      <c r="I10" s="84"/>
      <c r="J10" s="84"/>
      <c r="K10" s="84"/>
      <c r="L10" s="85" t="s">
        <v>161</v>
      </c>
      <c r="M10" s="85"/>
      <c r="N10" s="85" t="s">
        <v>100</v>
      </c>
      <c r="O10" s="85"/>
      <c r="P10" s="90" t="s">
        <v>173</v>
      </c>
      <c r="Q10" s="85"/>
      <c r="R10" s="85" t="s">
        <v>164</v>
      </c>
      <c r="S10" s="85"/>
      <c r="T10" s="84" t="s">
        <v>101</v>
      </c>
      <c r="U10" s="85"/>
      <c r="V10" s="19"/>
    </row>
    <row r="11" spans="1:22" ht="20.100000000000001" customHeight="1">
      <c r="A11" s="83"/>
      <c r="B11" s="83"/>
      <c r="C11" s="83"/>
      <c r="D11" s="84" t="s">
        <v>96</v>
      </c>
      <c r="E11" s="84"/>
      <c r="F11" s="84" t="s">
        <v>97</v>
      </c>
      <c r="G11" s="84"/>
      <c r="H11" s="84" t="s">
        <v>98</v>
      </c>
      <c r="I11" s="84"/>
      <c r="J11" s="84" t="s">
        <v>99</v>
      </c>
      <c r="K11" s="84"/>
      <c r="L11" s="85" t="s">
        <v>160</v>
      </c>
      <c r="M11" s="85"/>
      <c r="N11" s="85" t="s">
        <v>14</v>
      </c>
      <c r="O11" s="85"/>
      <c r="P11" s="90" t="s">
        <v>170</v>
      </c>
      <c r="Q11" s="85"/>
      <c r="R11" s="85" t="s">
        <v>165</v>
      </c>
      <c r="S11" s="85"/>
      <c r="T11" s="84" t="s">
        <v>139</v>
      </c>
      <c r="U11" s="85"/>
      <c r="V11" s="19"/>
    </row>
    <row r="12" spans="1:22" ht="20.100000000000001" customHeight="1">
      <c r="A12" s="83"/>
      <c r="B12" s="83"/>
      <c r="C12" s="83"/>
      <c r="D12" s="84" t="s">
        <v>102</v>
      </c>
      <c r="E12" s="84"/>
      <c r="F12" s="84" t="s">
        <v>103</v>
      </c>
      <c r="G12" s="84"/>
      <c r="H12" s="84" t="s">
        <v>104</v>
      </c>
      <c r="I12" s="84"/>
      <c r="J12" s="84" t="s">
        <v>105</v>
      </c>
      <c r="K12" s="84"/>
      <c r="L12" s="91" t="s">
        <v>171</v>
      </c>
      <c r="M12" s="91"/>
      <c r="N12" s="91" t="s">
        <v>171</v>
      </c>
      <c r="O12" s="85"/>
      <c r="P12" s="91" t="s">
        <v>171</v>
      </c>
      <c r="Q12" s="85"/>
      <c r="R12" s="91" t="s">
        <v>171</v>
      </c>
      <c r="S12" s="85"/>
      <c r="T12" s="84" t="s">
        <v>138</v>
      </c>
      <c r="U12" s="85"/>
      <c r="V12" s="19" t="s">
        <v>95</v>
      </c>
    </row>
    <row r="13" spans="1:22" ht="20.100000000000001" customHeight="1">
      <c r="A13" s="83"/>
      <c r="B13" s="45" t="s">
        <v>12</v>
      </c>
      <c r="C13" s="38"/>
      <c r="D13" s="92" t="s">
        <v>13</v>
      </c>
      <c r="E13" s="93"/>
      <c r="F13" s="92" t="s">
        <v>13</v>
      </c>
      <c r="G13" s="93"/>
      <c r="H13" s="92" t="s">
        <v>13</v>
      </c>
      <c r="I13" s="84"/>
      <c r="J13" s="92" t="s">
        <v>13</v>
      </c>
      <c r="K13" s="93"/>
      <c r="L13" s="92" t="s">
        <v>13</v>
      </c>
      <c r="M13" s="93"/>
      <c r="N13" s="92" t="s">
        <v>13</v>
      </c>
      <c r="O13" s="93"/>
      <c r="P13" s="92" t="s">
        <v>13</v>
      </c>
      <c r="Q13" s="85"/>
      <c r="R13" s="92" t="s">
        <v>13</v>
      </c>
      <c r="S13" s="85"/>
      <c r="T13" s="92" t="s">
        <v>13</v>
      </c>
      <c r="U13" s="93"/>
      <c r="V13" s="92" t="s">
        <v>13</v>
      </c>
    </row>
    <row r="14" spans="1:22" ht="20.100000000000001" customHeight="1">
      <c r="A14" s="83"/>
      <c r="B14" s="83"/>
      <c r="C14" s="83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19"/>
    </row>
    <row r="15" spans="1:22" ht="20.100000000000001" customHeight="1">
      <c r="A15" s="95" t="s">
        <v>106</v>
      </c>
      <c r="B15" s="98"/>
      <c r="C15" s="95"/>
      <c r="D15" s="1">
        <v>329989260</v>
      </c>
      <c r="E15" s="1"/>
      <c r="F15" s="1">
        <v>86593183</v>
      </c>
      <c r="G15" s="1"/>
      <c r="H15" s="1">
        <v>32999769</v>
      </c>
      <c r="I15" s="1"/>
      <c r="J15" s="1">
        <v>232029962</v>
      </c>
      <c r="K15" s="1"/>
      <c r="L15" s="1">
        <v>-20804206</v>
      </c>
      <c r="M15" s="1"/>
      <c r="N15" s="1">
        <v>224320000</v>
      </c>
      <c r="O15" s="1"/>
      <c r="P15" s="1">
        <v>-2149015</v>
      </c>
      <c r="Q15" s="1"/>
      <c r="R15" s="1">
        <v>467177</v>
      </c>
      <c r="S15" s="1"/>
      <c r="T15" s="1">
        <f>SUM(L15:R15)</f>
        <v>201833956</v>
      </c>
      <c r="U15" s="1"/>
      <c r="V15" s="2">
        <f>SUM(D15:J15)+T15</f>
        <v>883446130</v>
      </c>
    </row>
    <row r="16" spans="1:22" ht="20.100000000000001" customHeight="1">
      <c r="A16" s="96" t="s">
        <v>166</v>
      </c>
      <c r="B16" s="25">
        <v>5.0999999999999996</v>
      </c>
      <c r="D16" s="1">
        <v>0</v>
      </c>
      <c r="E16" s="1"/>
      <c r="F16" s="1">
        <v>0</v>
      </c>
      <c r="G16" s="1"/>
      <c r="H16" s="1">
        <v>0</v>
      </c>
      <c r="I16" s="1"/>
      <c r="J16" s="1">
        <v>45069184</v>
      </c>
      <c r="K16" s="1"/>
      <c r="L16" s="1">
        <v>0</v>
      </c>
      <c r="M16" s="1"/>
      <c r="N16" s="1">
        <v>0</v>
      </c>
      <c r="O16" s="1"/>
      <c r="P16" s="1">
        <v>0</v>
      </c>
      <c r="Q16" s="1"/>
      <c r="R16" s="1">
        <v>-355873</v>
      </c>
      <c r="S16" s="1"/>
      <c r="T16" s="1">
        <f>SUM(L16:R16)</f>
        <v>-355873</v>
      </c>
      <c r="U16" s="1"/>
      <c r="V16" s="1">
        <f>SUM(D16:J16)+T16</f>
        <v>44713311</v>
      </c>
    </row>
    <row r="17" spans="1:22" ht="20.100000000000001" customHeight="1">
      <c r="A17" s="96" t="s">
        <v>150</v>
      </c>
      <c r="B17" s="54">
        <v>5.0999999999999996</v>
      </c>
      <c r="D17" s="4">
        <v>0</v>
      </c>
      <c r="E17" s="1"/>
      <c r="F17" s="4">
        <v>0</v>
      </c>
      <c r="G17" s="1"/>
      <c r="H17" s="4">
        <v>0</v>
      </c>
      <c r="I17" s="1"/>
      <c r="J17" s="4">
        <v>6230000</v>
      </c>
      <c r="K17" s="1"/>
      <c r="L17" s="4">
        <v>0</v>
      </c>
      <c r="M17" s="1"/>
      <c r="N17" s="4">
        <v>0</v>
      </c>
      <c r="O17" s="1"/>
      <c r="P17" s="4">
        <v>0</v>
      </c>
      <c r="Q17" s="1"/>
      <c r="R17" s="4">
        <v>0</v>
      </c>
      <c r="S17" s="1"/>
      <c r="T17" s="4">
        <f>SUM(L17:R17)</f>
        <v>0</v>
      </c>
      <c r="U17" s="1"/>
      <c r="V17" s="4">
        <f>SUM(D17:J17)+T17</f>
        <v>6230000</v>
      </c>
    </row>
    <row r="18" spans="1:22" ht="8.1" customHeight="1">
      <c r="B18" s="25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2"/>
    </row>
    <row r="19" spans="1:22" ht="20.100000000000001" customHeight="1">
      <c r="A19" s="95" t="s">
        <v>107</v>
      </c>
      <c r="B19" s="98"/>
      <c r="C19" s="95"/>
      <c r="D19" s="1">
        <f t="shared" ref="D19:V19" si="0">SUM(D15:D17)</f>
        <v>329989260</v>
      </c>
      <c r="E19" s="1"/>
      <c r="F19" s="1">
        <f t="shared" si="0"/>
        <v>86593183</v>
      </c>
      <c r="G19" s="1"/>
      <c r="H19" s="1">
        <f t="shared" si="0"/>
        <v>32999769</v>
      </c>
      <c r="I19" s="1"/>
      <c r="J19" s="1">
        <f t="shared" si="0"/>
        <v>283329146</v>
      </c>
      <c r="K19" s="1"/>
      <c r="L19" s="1">
        <f t="shared" si="0"/>
        <v>-20804206</v>
      </c>
      <c r="M19" s="1"/>
      <c r="N19" s="1">
        <f t="shared" si="0"/>
        <v>224320000</v>
      </c>
      <c r="O19" s="1"/>
      <c r="P19" s="1">
        <f t="shared" si="0"/>
        <v>-2149015</v>
      </c>
      <c r="Q19" s="1"/>
      <c r="R19" s="1">
        <f t="shared" si="0"/>
        <v>111304</v>
      </c>
      <c r="S19" s="1"/>
      <c r="T19" s="1">
        <f t="shared" si="0"/>
        <v>201478083</v>
      </c>
      <c r="U19" s="1"/>
      <c r="V19" s="1">
        <f t="shared" si="0"/>
        <v>934389441</v>
      </c>
    </row>
    <row r="20" spans="1:22" ht="8.1" customHeight="1">
      <c r="B20" s="25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61"/>
    </row>
    <row r="21" spans="1:22" ht="20.100000000000001" customHeight="1">
      <c r="A21" s="97" t="s">
        <v>108</v>
      </c>
      <c r="B21" s="98"/>
      <c r="C21" s="95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2"/>
    </row>
    <row r="22" spans="1:22" ht="20.100000000000001" customHeight="1">
      <c r="A22" s="97" t="s">
        <v>109</v>
      </c>
      <c r="B22" s="98"/>
      <c r="C22" s="95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2"/>
    </row>
    <row r="23" spans="1:22" ht="20.100000000000001" customHeight="1">
      <c r="A23" s="96" t="s">
        <v>110</v>
      </c>
      <c r="B23" s="98"/>
      <c r="C23" s="95"/>
      <c r="D23" s="4">
        <v>0</v>
      </c>
      <c r="E23" s="1"/>
      <c r="F23" s="4">
        <v>0</v>
      </c>
      <c r="G23" s="1"/>
      <c r="H23" s="4">
        <v>0</v>
      </c>
      <c r="I23" s="1"/>
      <c r="J23" s="4">
        <f>'งบกำไรขาดทุนเบ็ดเสร็จ_(4-5)'!H34</f>
        <v>5923796</v>
      </c>
      <c r="K23" s="1"/>
      <c r="L23" s="4">
        <f>'งบกำไรขาดทุนเบ็ดเสร็จ_(4-5)'!H68</f>
        <v>1015380</v>
      </c>
      <c r="M23" s="1"/>
      <c r="N23" s="4">
        <f>'งบกำไรขาดทุนเบ็ดเสร็จ_(4-5)'!H80</f>
        <v>0</v>
      </c>
      <c r="O23" s="1"/>
      <c r="P23" s="4">
        <v>0</v>
      </c>
      <c r="Q23" s="1"/>
      <c r="R23" s="4">
        <f>'งบกำไรขาดทุนเบ็ดเสร็จ_(4-5)'!H83+'งบกำไรขาดทุนเบ็ดเสร็จ_(4-5)'!H71</f>
        <v>151548</v>
      </c>
      <c r="S23" s="1"/>
      <c r="T23" s="4">
        <f t="shared" ref="T23" si="1">SUM(L23:R23)</f>
        <v>1166928</v>
      </c>
      <c r="U23" s="1"/>
      <c r="V23" s="57">
        <f t="shared" ref="V23" si="2">SUM(D23:J23)+T23</f>
        <v>7090724</v>
      </c>
    </row>
    <row r="24" spans="1:22" ht="8.1" customHeight="1">
      <c r="B24" s="25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2"/>
    </row>
    <row r="25" spans="1:22" ht="20.100000000000001" customHeight="1" thickBot="1">
      <c r="A25" s="95" t="s">
        <v>111</v>
      </c>
      <c r="B25" s="98"/>
      <c r="C25" s="95"/>
      <c r="D25" s="3">
        <f>SUM(D19:D23)</f>
        <v>329989260</v>
      </c>
      <c r="E25" s="1"/>
      <c r="F25" s="3">
        <f>SUM(F19:F23)</f>
        <v>86593183</v>
      </c>
      <c r="G25" s="1"/>
      <c r="H25" s="3">
        <f>SUM(H19:H23)</f>
        <v>32999769</v>
      </c>
      <c r="I25" s="1"/>
      <c r="J25" s="3">
        <f>SUM(J19:J23)</f>
        <v>289252942</v>
      </c>
      <c r="K25" s="1"/>
      <c r="L25" s="3">
        <f>SUM(L19:L23)</f>
        <v>-19788826</v>
      </c>
      <c r="M25" s="1"/>
      <c r="N25" s="3">
        <f>SUM(N19:N23)</f>
        <v>224320000</v>
      </c>
      <c r="O25" s="1"/>
      <c r="P25" s="3">
        <f>SUM(P19:P23)</f>
        <v>-2149015</v>
      </c>
      <c r="Q25" s="1"/>
      <c r="R25" s="3">
        <f>SUM(R19:R23)</f>
        <v>262852</v>
      </c>
      <c r="S25" s="1"/>
      <c r="T25" s="3">
        <f>SUM(T19:T23)</f>
        <v>202645011</v>
      </c>
      <c r="U25" s="1"/>
      <c r="V25" s="3">
        <f>SUM(V19:V23)</f>
        <v>941480165</v>
      </c>
    </row>
    <row r="26" spans="1:22" ht="20.100000000000001" customHeight="1" thickTop="1">
      <c r="B26" s="25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2"/>
    </row>
    <row r="27" spans="1:22" ht="20.100000000000001" customHeight="1">
      <c r="A27" s="95" t="s">
        <v>112</v>
      </c>
      <c r="B27" s="98"/>
      <c r="C27" s="95"/>
      <c r="D27" s="1">
        <v>412483430</v>
      </c>
      <c r="E27" s="1"/>
      <c r="F27" s="1">
        <v>86593183</v>
      </c>
      <c r="G27" s="1"/>
      <c r="H27" s="1">
        <v>41042974</v>
      </c>
      <c r="I27" s="1"/>
      <c r="J27" s="1">
        <v>299883379</v>
      </c>
      <c r="K27" s="1"/>
      <c r="L27" s="1">
        <v>-38042560</v>
      </c>
      <c r="M27" s="1"/>
      <c r="N27" s="1">
        <v>293952000</v>
      </c>
      <c r="O27" s="1"/>
      <c r="P27" s="1">
        <v>-3229850</v>
      </c>
      <c r="Q27" s="1"/>
      <c r="R27" s="1">
        <v>333650</v>
      </c>
      <c r="S27" s="1"/>
      <c r="T27" s="1">
        <f>SUM(L27:R27)</f>
        <v>253013240</v>
      </c>
      <c r="U27" s="1"/>
      <c r="V27" s="2">
        <f>SUM(D27:J27)+T27</f>
        <v>1093016206</v>
      </c>
    </row>
    <row r="28" spans="1:22" ht="20.100000000000001" customHeight="1">
      <c r="A28" s="96" t="s">
        <v>167</v>
      </c>
      <c r="B28" s="54">
        <v>5.0999999999999996</v>
      </c>
      <c r="D28" s="1">
        <v>0</v>
      </c>
      <c r="E28" s="1"/>
      <c r="F28" s="1">
        <v>0</v>
      </c>
      <c r="G28" s="1"/>
      <c r="H28" s="1">
        <v>0</v>
      </c>
      <c r="I28" s="1"/>
      <c r="J28" s="1">
        <v>17203979</v>
      </c>
      <c r="K28" s="1"/>
      <c r="L28" s="1">
        <v>-17203979</v>
      </c>
      <c r="M28" s="1"/>
      <c r="N28" s="1">
        <v>0</v>
      </c>
      <c r="O28" s="1"/>
      <c r="P28" s="1">
        <v>0</v>
      </c>
      <c r="Q28" s="1"/>
      <c r="R28" s="1">
        <v>0</v>
      </c>
      <c r="S28" s="1"/>
      <c r="T28" s="1">
        <f>SUM(L28:R28)</f>
        <v>-17203979</v>
      </c>
      <c r="U28" s="1"/>
      <c r="V28" s="1">
        <f>SUM(D28:J28)+T28</f>
        <v>0</v>
      </c>
    </row>
    <row r="29" spans="1:22" ht="20.100000000000001" customHeight="1">
      <c r="A29" s="96" t="s">
        <v>166</v>
      </c>
      <c r="B29" s="54">
        <v>5.0999999999999996</v>
      </c>
      <c r="C29" s="95"/>
      <c r="D29" s="1">
        <v>0</v>
      </c>
      <c r="E29" s="1"/>
      <c r="F29" s="1">
        <v>0</v>
      </c>
      <c r="G29" s="1"/>
      <c r="H29" s="1">
        <v>0</v>
      </c>
      <c r="I29" s="1"/>
      <c r="J29" s="1">
        <v>42132308</v>
      </c>
      <c r="K29" s="1"/>
      <c r="L29" s="1">
        <v>0</v>
      </c>
      <c r="M29" s="1"/>
      <c r="N29" s="1">
        <v>0</v>
      </c>
      <c r="O29" s="1"/>
      <c r="P29" s="1">
        <v>0</v>
      </c>
      <c r="Q29" s="1"/>
      <c r="R29" s="1">
        <v>-355873</v>
      </c>
      <c r="S29" s="1"/>
      <c r="T29" s="1">
        <f>SUM(L29:R29)</f>
        <v>-355873</v>
      </c>
      <c r="U29" s="1"/>
      <c r="V29" s="1">
        <f>SUM(D29:J29)+T29</f>
        <v>41776435</v>
      </c>
    </row>
    <row r="30" spans="1:22" ht="20.100000000000001" customHeight="1">
      <c r="A30" s="96" t="s">
        <v>150</v>
      </c>
      <c r="B30" s="54">
        <v>5.0999999999999996</v>
      </c>
      <c r="D30" s="4">
        <v>0</v>
      </c>
      <c r="E30" s="1"/>
      <c r="F30" s="4">
        <v>0</v>
      </c>
      <c r="G30" s="1"/>
      <c r="H30" s="4">
        <v>0</v>
      </c>
      <c r="I30" s="1"/>
      <c r="J30" s="4">
        <v>5942000</v>
      </c>
      <c r="K30" s="1"/>
      <c r="L30" s="4">
        <v>0</v>
      </c>
      <c r="M30" s="1"/>
      <c r="N30" s="4">
        <v>0</v>
      </c>
      <c r="O30" s="1"/>
      <c r="P30" s="4">
        <v>0</v>
      </c>
      <c r="Q30" s="1"/>
      <c r="R30" s="4">
        <v>0</v>
      </c>
      <c r="S30" s="1"/>
      <c r="T30" s="4">
        <f>SUM(L30:R30)</f>
        <v>0</v>
      </c>
      <c r="U30" s="1"/>
      <c r="V30" s="4">
        <f>SUM(D30:J30)+T30</f>
        <v>5942000</v>
      </c>
    </row>
    <row r="31" spans="1:22" ht="8.1" customHeight="1">
      <c r="B31" s="25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2"/>
    </row>
    <row r="32" spans="1:22" ht="20.100000000000001" customHeight="1">
      <c r="A32" s="95" t="s">
        <v>113</v>
      </c>
      <c r="B32" s="98"/>
      <c r="C32" s="95"/>
      <c r="D32" s="1">
        <f t="shared" ref="D32:V32" si="3">SUM(D27:D30)</f>
        <v>412483430</v>
      </c>
      <c r="E32" s="1"/>
      <c r="F32" s="1">
        <f t="shared" si="3"/>
        <v>86593183</v>
      </c>
      <c r="G32" s="1"/>
      <c r="H32" s="1">
        <f t="shared" si="3"/>
        <v>41042974</v>
      </c>
      <c r="I32" s="1"/>
      <c r="J32" s="1">
        <f t="shared" si="3"/>
        <v>365161666</v>
      </c>
      <c r="K32" s="1"/>
      <c r="L32" s="1">
        <f t="shared" si="3"/>
        <v>-55246539</v>
      </c>
      <c r="M32" s="1"/>
      <c r="N32" s="1">
        <f t="shared" si="3"/>
        <v>293952000</v>
      </c>
      <c r="O32" s="1"/>
      <c r="P32" s="1">
        <f t="shared" si="3"/>
        <v>-3229850</v>
      </c>
      <c r="Q32" s="1"/>
      <c r="R32" s="1">
        <f t="shared" si="3"/>
        <v>-22223</v>
      </c>
      <c r="S32" s="1"/>
      <c r="T32" s="1">
        <f t="shared" si="3"/>
        <v>235453388</v>
      </c>
      <c r="U32" s="1"/>
      <c r="V32" s="1">
        <f t="shared" si="3"/>
        <v>1140734641</v>
      </c>
    </row>
    <row r="33" spans="1:22" ht="8.1" customHeight="1">
      <c r="B33" s="25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61"/>
    </row>
    <row r="34" spans="1:22" ht="20.100000000000001" customHeight="1">
      <c r="A34" s="97" t="s">
        <v>108</v>
      </c>
      <c r="B34" s="98"/>
      <c r="C34" s="95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61"/>
    </row>
    <row r="35" spans="1:22" ht="20.100000000000001" customHeight="1">
      <c r="A35" s="97" t="s">
        <v>114</v>
      </c>
      <c r="B35" s="98"/>
      <c r="C35" s="95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61"/>
    </row>
    <row r="36" spans="1:22" ht="20.100000000000001" customHeight="1">
      <c r="A36" s="96" t="s">
        <v>115</v>
      </c>
      <c r="B36" s="87"/>
      <c r="C36" s="95"/>
      <c r="D36" s="51">
        <v>0</v>
      </c>
      <c r="E36" s="51"/>
      <c r="F36" s="51">
        <v>0</v>
      </c>
      <c r="G36" s="51"/>
      <c r="H36" s="51">
        <v>0</v>
      </c>
      <c r="I36" s="51"/>
      <c r="J36" s="51">
        <f>'งบการเปลี่ยนแปลง EQ (7)'!J36</f>
        <v>-9493392</v>
      </c>
      <c r="K36" s="51"/>
      <c r="L36" s="51">
        <f>'งบการเปลี่ยนแปลง EQ (7)'!L36</f>
        <v>9493392</v>
      </c>
      <c r="M36" s="51"/>
      <c r="N36" s="51">
        <v>0</v>
      </c>
      <c r="O36" s="51"/>
      <c r="P36" s="51">
        <v>0</v>
      </c>
      <c r="Q36" s="51"/>
      <c r="R36" s="51">
        <v>0</v>
      </c>
      <c r="S36" s="51"/>
      <c r="T36" s="51">
        <f>SUM(L36:R36)</f>
        <v>9493392</v>
      </c>
      <c r="U36" s="76"/>
      <c r="V36" s="1">
        <f t="shared" ref="V36:V37" si="4">SUM(D36:J36)+T36</f>
        <v>0</v>
      </c>
    </row>
    <row r="37" spans="1:22" ht="19.5" customHeight="1">
      <c r="A37" s="96" t="s">
        <v>89</v>
      </c>
      <c r="B37" s="25"/>
      <c r="D37" s="4">
        <v>0</v>
      </c>
      <c r="E37" s="1"/>
      <c r="F37" s="4">
        <v>0</v>
      </c>
      <c r="G37" s="1"/>
      <c r="H37" s="4">
        <v>0</v>
      </c>
      <c r="I37" s="1"/>
      <c r="J37" s="4">
        <f>'งบกำไรขาดทุนเบ็ดเสร็จ_(4-5)'!F34</f>
        <v>5127364</v>
      </c>
      <c r="K37" s="1"/>
      <c r="L37" s="4">
        <f>'งบการเปลี่ยนแปลง EQ (7)'!L37</f>
        <v>-26882562</v>
      </c>
      <c r="M37" s="1"/>
      <c r="N37" s="4">
        <f>'งบกำไรขาดทุนเบ็ดเสร็จ_(4-5)'!F80</f>
        <v>332942</v>
      </c>
      <c r="O37" s="1"/>
      <c r="P37" s="4">
        <v>0</v>
      </c>
      <c r="Q37" s="1"/>
      <c r="R37" s="4">
        <f>'งบกำไรขาดทุนเบ็ดเสร็จ_(4-5)'!F83+'งบกำไรขาดทุนเบ็ดเสร็จ_(4-5)'!F71</f>
        <v>435655</v>
      </c>
      <c r="S37" s="1"/>
      <c r="T37" s="4">
        <f>SUM(L37:R37)</f>
        <v>-26113965</v>
      </c>
      <c r="U37" s="1"/>
      <c r="V37" s="4">
        <f t="shared" si="4"/>
        <v>-20986601</v>
      </c>
    </row>
    <row r="38" spans="1:22" ht="8.1" customHeight="1">
      <c r="A38" s="103"/>
      <c r="B38" s="25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20.100000000000001" customHeight="1" thickBot="1">
      <c r="A39" s="95" t="s">
        <v>116</v>
      </c>
      <c r="B39" s="98"/>
      <c r="C39" s="95"/>
      <c r="D39" s="3">
        <f>SUM(D32:D37)</f>
        <v>412483430</v>
      </c>
      <c r="E39" s="1"/>
      <c r="F39" s="3">
        <f>SUM(F32:F37)</f>
        <v>86593183</v>
      </c>
      <c r="G39" s="1"/>
      <c r="H39" s="3">
        <f>SUM(H32:H37)</f>
        <v>41042974</v>
      </c>
      <c r="I39" s="1"/>
      <c r="J39" s="3">
        <f>SUM(J32:J37)</f>
        <v>360795638</v>
      </c>
      <c r="K39" s="1"/>
      <c r="L39" s="3">
        <f>SUM(L32:L37)</f>
        <v>-72635709</v>
      </c>
      <c r="M39" s="1"/>
      <c r="N39" s="3">
        <f>SUM(N32:N37)</f>
        <v>294284942</v>
      </c>
      <c r="O39" s="1"/>
      <c r="P39" s="3">
        <f>SUM(P32:P37)</f>
        <v>-3229850</v>
      </c>
      <c r="Q39" s="1"/>
      <c r="R39" s="3">
        <f>SUM(R32:R37)</f>
        <v>413432</v>
      </c>
      <c r="S39" s="1"/>
      <c r="T39" s="3">
        <f>SUM(T32:T37)</f>
        <v>218832815</v>
      </c>
      <c r="U39" s="1"/>
      <c r="V39" s="3">
        <f>SUM(V32:V37)</f>
        <v>1119748040</v>
      </c>
    </row>
    <row r="40" spans="1:22" ht="16.5" customHeight="1" thickTop="1">
      <c r="A40" s="95"/>
      <c r="B40" s="98"/>
      <c r="C40" s="95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2" spans="1:22" ht="22.15" customHeight="1">
      <c r="A42" s="100" t="s">
        <v>34</v>
      </c>
      <c r="B42" s="101"/>
      <c r="C42" s="101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102"/>
    </row>
    <row r="48" spans="1:22" ht="20.100000000000001" customHeight="1">
      <c r="L48" s="104"/>
    </row>
    <row r="49" spans="12:12" ht="20.100000000000001" customHeight="1">
      <c r="L49" s="104"/>
    </row>
  </sheetData>
  <mergeCells count="4">
    <mergeCell ref="D5:V5"/>
    <mergeCell ref="L6:T6"/>
    <mergeCell ref="L7:P7"/>
    <mergeCell ref="H9:J9"/>
  </mergeCells>
  <pageMargins left="0.4" right="0.4" top="0.5" bottom="0.6" header="0.49" footer="0.4"/>
  <pageSetup paperSize="9" scale="70" firstPageNumber="6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T42"/>
  <sheetViews>
    <sheetView topLeftCell="A11" zoomScale="70" zoomScaleNormal="70" zoomScaleSheetLayoutView="100" workbookViewId="0">
      <selection activeCell="K41" sqref="K41"/>
    </sheetView>
  </sheetViews>
  <sheetFormatPr defaultColWidth="8.28515625" defaultRowHeight="20.100000000000001" customHeight="1"/>
  <cols>
    <col min="1" max="1" width="54.7109375" style="96" customWidth="1"/>
    <col min="2" max="2" width="7.7109375" style="96" customWidth="1"/>
    <col min="3" max="3" width="0.7109375" style="96" customWidth="1"/>
    <col min="4" max="4" width="13.7109375" style="43" customWidth="1"/>
    <col min="5" max="5" width="0.7109375" style="43" customWidth="1"/>
    <col min="6" max="6" width="13.7109375" style="43" customWidth="1"/>
    <col min="7" max="7" width="0.7109375" style="43" customWidth="1"/>
    <col min="8" max="8" width="13.7109375" style="43" customWidth="1"/>
    <col min="9" max="9" width="0.7109375" style="43" customWidth="1"/>
    <col min="10" max="10" width="13.7109375" style="43" customWidth="1"/>
    <col min="11" max="11" width="0.7109375" style="43" customWidth="1"/>
    <col min="12" max="12" width="18.7109375" style="43" customWidth="1"/>
    <col min="13" max="13" width="0.7109375" style="43" customWidth="1"/>
    <col min="14" max="14" width="13.7109375" style="43" customWidth="1"/>
    <col min="15" max="15" width="0.7109375" style="43" customWidth="1"/>
    <col min="16" max="16" width="16.85546875" style="43" customWidth="1"/>
    <col min="17" max="17" width="0.7109375" style="43" customWidth="1"/>
    <col min="18" max="18" width="13.7109375" style="43" customWidth="1"/>
    <col min="19" max="19" width="0.7109375" style="43" customWidth="1"/>
    <col min="20" max="20" width="13.7109375" style="99" customWidth="1"/>
    <col min="21" max="27" width="24" style="76" customWidth="1"/>
    <col min="28" max="16384" width="8.28515625" style="76"/>
  </cols>
  <sheetData>
    <row r="1" spans="1:20" ht="20.100000000000001" customHeight="1">
      <c r="A1" s="59" t="s">
        <v>0</v>
      </c>
      <c r="B1" s="59"/>
      <c r="C1" s="59"/>
      <c r="T1" s="19"/>
    </row>
    <row r="2" spans="1:20" ht="20.100000000000001" customHeight="1">
      <c r="A2" s="10" t="s">
        <v>92</v>
      </c>
      <c r="B2" s="10"/>
      <c r="C2" s="10"/>
      <c r="D2" s="77"/>
      <c r="E2" s="77"/>
      <c r="F2" s="78"/>
      <c r="G2" s="77"/>
      <c r="H2" s="79"/>
      <c r="I2" s="77"/>
      <c r="J2" s="79"/>
      <c r="K2" s="77"/>
      <c r="L2" s="77"/>
      <c r="M2" s="77"/>
      <c r="O2" s="77"/>
      <c r="S2" s="77"/>
      <c r="T2" s="19"/>
    </row>
    <row r="3" spans="1:20" ht="20.100000000000001" customHeight="1">
      <c r="A3" s="60" t="s">
        <v>58</v>
      </c>
      <c r="B3" s="60"/>
      <c r="C3" s="60"/>
      <c r="D3" s="80"/>
      <c r="E3" s="80"/>
      <c r="F3" s="81"/>
      <c r="G3" s="80"/>
      <c r="H3" s="82"/>
      <c r="I3" s="80"/>
      <c r="J3" s="82"/>
      <c r="K3" s="80"/>
      <c r="L3" s="80"/>
      <c r="M3" s="80"/>
      <c r="N3" s="56"/>
      <c r="O3" s="80"/>
      <c r="P3" s="56"/>
      <c r="Q3" s="56"/>
      <c r="R3" s="56"/>
      <c r="S3" s="80"/>
      <c r="T3" s="46"/>
    </row>
    <row r="4" spans="1:20" ht="20.100000000000001" customHeight="1">
      <c r="A4" s="48"/>
      <c r="B4" s="48"/>
      <c r="C4" s="48"/>
      <c r="T4" s="19"/>
    </row>
    <row r="5" spans="1:20" ht="20.100000000000001" customHeight="1">
      <c r="A5" s="48"/>
      <c r="B5" s="48"/>
      <c r="C5" s="48"/>
      <c r="D5" s="108" t="s">
        <v>4</v>
      </c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</row>
    <row r="6" spans="1:20" ht="20.100000000000001" customHeight="1">
      <c r="A6" s="83"/>
      <c r="B6" s="83"/>
      <c r="C6" s="83"/>
      <c r="D6" s="84"/>
      <c r="E6" s="84"/>
      <c r="F6" s="84"/>
      <c r="G6" s="84"/>
      <c r="H6" s="84"/>
      <c r="I6" s="84"/>
      <c r="J6" s="84"/>
      <c r="K6" s="84"/>
      <c r="L6" s="108" t="s">
        <v>54</v>
      </c>
      <c r="M6" s="108"/>
      <c r="N6" s="108"/>
      <c r="O6" s="108"/>
      <c r="P6" s="108"/>
      <c r="Q6" s="108"/>
      <c r="R6" s="108"/>
      <c r="S6" s="85"/>
      <c r="T6" s="19"/>
    </row>
    <row r="7" spans="1:20" ht="20.100000000000001" customHeight="1">
      <c r="A7" s="83"/>
      <c r="B7" s="83"/>
      <c r="C7" s="83"/>
      <c r="D7" s="86"/>
      <c r="E7" s="86"/>
      <c r="F7" s="86"/>
      <c r="G7" s="86"/>
      <c r="H7" s="84"/>
      <c r="I7" s="84"/>
      <c r="J7" s="84"/>
      <c r="K7" s="84"/>
      <c r="L7" s="108" t="s">
        <v>78</v>
      </c>
      <c r="M7" s="108"/>
      <c r="N7" s="108"/>
      <c r="O7" s="108"/>
      <c r="P7" s="108"/>
      <c r="Q7" s="87"/>
      <c r="R7" s="54"/>
      <c r="S7" s="85"/>
      <c r="T7" s="19"/>
    </row>
    <row r="8" spans="1:20" ht="20.100000000000001" customHeight="1">
      <c r="A8" s="83"/>
      <c r="B8" s="83"/>
      <c r="C8" s="83"/>
      <c r="D8" s="86"/>
      <c r="E8" s="86"/>
      <c r="F8" s="86"/>
      <c r="G8" s="86"/>
      <c r="H8" s="84"/>
      <c r="I8" s="84"/>
      <c r="J8" s="84"/>
      <c r="K8" s="84"/>
      <c r="L8" s="85" t="s">
        <v>149</v>
      </c>
      <c r="M8" s="85"/>
      <c r="N8" s="85"/>
      <c r="O8" s="85"/>
      <c r="P8" s="88" t="s">
        <v>172</v>
      </c>
      <c r="Q8" s="88"/>
      <c r="R8" s="86"/>
      <c r="S8" s="85"/>
      <c r="T8" s="19"/>
    </row>
    <row r="9" spans="1:20" ht="20.100000000000001" customHeight="1">
      <c r="A9" s="83"/>
      <c r="B9" s="83"/>
      <c r="C9" s="83"/>
      <c r="D9" s="84"/>
      <c r="E9" s="86"/>
      <c r="F9" s="86"/>
      <c r="G9" s="86"/>
      <c r="H9" s="109" t="s">
        <v>93</v>
      </c>
      <c r="I9" s="109"/>
      <c r="J9" s="109"/>
      <c r="K9" s="84"/>
      <c r="L9" s="85" t="s">
        <v>159</v>
      </c>
      <c r="M9" s="85"/>
      <c r="N9" s="85" t="s">
        <v>94</v>
      </c>
      <c r="O9" s="85"/>
      <c r="P9" s="89" t="s">
        <v>174</v>
      </c>
      <c r="Q9" s="85"/>
      <c r="R9" s="84" t="s">
        <v>95</v>
      </c>
      <c r="S9" s="85"/>
      <c r="T9" s="19"/>
    </row>
    <row r="10" spans="1:20" ht="20.100000000000001" customHeight="1">
      <c r="A10" s="83"/>
      <c r="B10" s="83"/>
      <c r="C10" s="83"/>
      <c r="D10" s="84"/>
      <c r="E10" s="84"/>
      <c r="F10" s="84"/>
      <c r="G10" s="84"/>
      <c r="H10" s="84" t="s">
        <v>51</v>
      </c>
      <c r="I10" s="84"/>
      <c r="J10" s="84"/>
      <c r="K10" s="84"/>
      <c r="L10" s="85" t="s">
        <v>161</v>
      </c>
      <c r="M10" s="85"/>
      <c r="N10" s="85" t="s">
        <v>100</v>
      </c>
      <c r="O10" s="85"/>
      <c r="P10" s="90" t="s">
        <v>173</v>
      </c>
      <c r="Q10" s="85"/>
      <c r="R10" s="84" t="s">
        <v>101</v>
      </c>
      <c r="S10" s="85"/>
      <c r="T10" s="19"/>
    </row>
    <row r="11" spans="1:20" ht="20.100000000000001" customHeight="1">
      <c r="A11" s="83"/>
      <c r="B11" s="83"/>
      <c r="C11" s="83"/>
      <c r="D11" s="84" t="s">
        <v>96</v>
      </c>
      <c r="E11" s="84"/>
      <c r="F11" s="84" t="s">
        <v>97</v>
      </c>
      <c r="G11" s="84"/>
      <c r="H11" s="84" t="s">
        <v>98</v>
      </c>
      <c r="I11" s="84"/>
      <c r="J11" s="84" t="s">
        <v>99</v>
      </c>
      <c r="K11" s="84"/>
      <c r="L11" s="85" t="s">
        <v>160</v>
      </c>
      <c r="M11" s="85"/>
      <c r="N11" s="85" t="s">
        <v>14</v>
      </c>
      <c r="O11" s="85"/>
      <c r="P11" s="90" t="s">
        <v>170</v>
      </c>
      <c r="Q11" s="85"/>
      <c r="R11" s="84" t="s">
        <v>139</v>
      </c>
      <c r="S11" s="85"/>
      <c r="T11" s="19"/>
    </row>
    <row r="12" spans="1:20" ht="20.100000000000001" customHeight="1">
      <c r="A12" s="83"/>
      <c r="B12" s="83"/>
      <c r="C12" s="83"/>
      <c r="D12" s="84" t="s">
        <v>102</v>
      </c>
      <c r="E12" s="84"/>
      <c r="F12" s="84" t="s">
        <v>103</v>
      </c>
      <c r="G12" s="84"/>
      <c r="H12" s="84" t="s">
        <v>104</v>
      </c>
      <c r="I12" s="84"/>
      <c r="J12" s="84" t="s">
        <v>105</v>
      </c>
      <c r="K12" s="84"/>
      <c r="L12" s="91" t="s">
        <v>171</v>
      </c>
      <c r="M12" s="91"/>
      <c r="N12" s="91" t="s">
        <v>171</v>
      </c>
      <c r="O12" s="85"/>
      <c r="P12" s="91" t="s">
        <v>171</v>
      </c>
      <c r="Q12" s="85"/>
      <c r="R12" s="84" t="s">
        <v>138</v>
      </c>
      <c r="S12" s="85"/>
      <c r="T12" s="19" t="s">
        <v>95</v>
      </c>
    </row>
    <row r="13" spans="1:20" ht="20.100000000000001" customHeight="1">
      <c r="A13" s="83"/>
      <c r="B13" s="45" t="s">
        <v>12</v>
      </c>
      <c r="C13" s="38"/>
      <c r="D13" s="92" t="s">
        <v>13</v>
      </c>
      <c r="E13" s="93"/>
      <c r="F13" s="92" t="s">
        <v>13</v>
      </c>
      <c r="G13" s="93"/>
      <c r="H13" s="92" t="s">
        <v>13</v>
      </c>
      <c r="I13" s="84"/>
      <c r="J13" s="92" t="s">
        <v>13</v>
      </c>
      <c r="K13" s="93"/>
      <c r="L13" s="92" t="s">
        <v>13</v>
      </c>
      <c r="M13" s="93"/>
      <c r="N13" s="92" t="s">
        <v>13</v>
      </c>
      <c r="O13" s="93"/>
      <c r="P13" s="92" t="s">
        <v>13</v>
      </c>
      <c r="Q13" s="85"/>
      <c r="R13" s="92" t="s">
        <v>13</v>
      </c>
      <c r="S13" s="93"/>
      <c r="T13" s="92" t="s">
        <v>13</v>
      </c>
    </row>
    <row r="14" spans="1:20" ht="6" customHeight="1">
      <c r="A14" s="83"/>
      <c r="B14" s="83"/>
      <c r="C14" s="83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19"/>
    </row>
    <row r="15" spans="1:20" ht="20.100000000000001" customHeight="1">
      <c r="A15" s="95" t="s">
        <v>106</v>
      </c>
      <c r="B15" s="87"/>
      <c r="C15" s="95"/>
      <c r="D15" s="1">
        <v>329989260</v>
      </c>
      <c r="E15" s="1"/>
      <c r="F15" s="1">
        <v>86593183</v>
      </c>
      <c r="G15" s="1"/>
      <c r="H15" s="1">
        <v>32999769</v>
      </c>
      <c r="I15" s="1"/>
      <c r="J15" s="1">
        <v>235923545</v>
      </c>
      <c r="K15" s="1"/>
      <c r="L15" s="1">
        <v>-20804206</v>
      </c>
      <c r="M15" s="1"/>
      <c r="N15" s="1">
        <v>224320000</v>
      </c>
      <c r="O15" s="1"/>
      <c r="P15" s="1">
        <v>-2149015</v>
      </c>
      <c r="Q15" s="1"/>
      <c r="R15" s="1">
        <f>SUM(L15:P15)</f>
        <v>201366779</v>
      </c>
      <c r="S15" s="1"/>
      <c r="T15" s="2">
        <f>SUM(D15:J15)+R15</f>
        <v>886872536</v>
      </c>
    </row>
    <row r="16" spans="1:20" ht="20.100000000000001" customHeight="1">
      <c r="A16" s="96" t="s">
        <v>166</v>
      </c>
      <c r="B16" s="54">
        <v>5.0999999999999996</v>
      </c>
      <c r="D16" s="2" t="s">
        <v>162</v>
      </c>
      <c r="E16" s="1"/>
      <c r="F16" s="1">
        <v>0</v>
      </c>
      <c r="G16" s="1"/>
      <c r="H16" s="1">
        <v>0</v>
      </c>
      <c r="I16" s="1"/>
      <c r="J16" s="1">
        <v>44389061</v>
      </c>
      <c r="K16" s="1"/>
      <c r="L16" s="1">
        <v>0</v>
      </c>
      <c r="M16" s="1"/>
      <c r="N16" s="1">
        <v>0</v>
      </c>
      <c r="O16" s="1"/>
      <c r="P16" s="1">
        <v>0</v>
      </c>
      <c r="Q16" s="1"/>
      <c r="R16" s="1">
        <f>SUM(L16:P16)</f>
        <v>0</v>
      </c>
      <c r="S16" s="1"/>
      <c r="T16" s="1">
        <f>SUM(D16:J16)+R16</f>
        <v>44389061</v>
      </c>
    </row>
    <row r="17" spans="1:20" ht="20.100000000000001" customHeight="1">
      <c r="A17" s="96" t="s">
        <v>150</v>
      </c>
      <c r="B17" s="54">
        <v>5.0999999999999996</v>
      </c>
      <c r="D17" s="56">
        <v>0</v>
      </c>
      <c r="E17" s="1"/>
      <c r="F17" s="56">
        <v>0</v>
      </c>
      <c r="G17" s="1"/>
      <c r="H17" s="56">
        <v>0</v>
      </c>
      <c r="I17" s="1"/>
      <c r="J17" s="56">
        <v>6230000</v>
      </c>
      <c r="K17" s="1"/>
      <c r="L17" s="56">
        <v>0</v>
      </c>
      <c r="M17" s="1"/>
      <c r="N17" s="56">
        <v>0</v>
      </c>
      <c r="O17" s="1"/>
      <c r="P17" s="56">
        <v>0</v>
      </c>
      <c r="Q17" s="1"/>
      <c r="R17" s="56">
        <v>0</v>
      </c>
      <c r="S17" s="1"/>
      <c r="T17" s="4">
        <f>SUM(D17:J17)+R17</f>
        <v>6230000</v>
      </c>
    </row>
    <row r="18" spans="1:20" ht="8.1" customHeight="1">
      <c r="B18" s="5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2"/>
    </row>
    <row r="19" spans="1:20" ht="20.100000000000001" customHeight="1">
      <c r="A19" s="95" t="s">
        <v>107</v>
      </c>
      <c r="B19" s="87"/>
      <c r="C19" s="95"/>
      <c r="D19" s="1">
        <f t="shared" ref="D19:H19" si="0">SUM(D15:D17)</f>
        <v>329989260</v>
      </c>
      <c r="E19" s="1"/>
      <c r="F19" s="1">
        <f t="shared" si="0"/>
        <v>86593183</v>
      </c>
      <c r="G19" s="1"/>
      <c r="H19" s="1">
        <f t="shared" si="0"/>
        <v>32999769</v>
      </c>
      <c r="I19" s="1"/>
      <c r="J19" s="1">
        <f>SUM(J15:J17)</f>
        <v>286542606</v>
      </c>
      <c r="K19" s="1"/>
      <c r="L19" s="1">
        <f t="shared" ref="L19:T19" si="1">SUM(L15:L17)</f>
        <v>-20804206</v>
      </c>
      <c r="M19" s="1"/>
      <c r="N19" s="1">
        <f t="shared" si="1"/>
        <v>224320000</v>
      </c>
      <c r="O19" s="1"/>
      <c r="P19" s="1">
        <f t="shared" si="1"/>
        <v>-2149015</v>
      </c>
      <c r="Q19" s="1"/>
      <c r="R19" s="1">
        <f t="shared" si="1"/>
        <v>201366779</v>
      </c>
      <c r="S19" s="1"/>
      <c r="T19" s="1">
        <f t="shared" si="1"/>
        <v>937491597</v>
      </c>
    </row>
    <row r="20" spans="1:20" ht="8.1" customHeight="1">
      <c r="B20" s="25"/>
      <c r="D20" s="51"/>
      <c r="E20" s="1"/>
      <c r="F20" s="51"/>
      <c r="G20" s="1"/>
      <c r="H20" s="51"/>
      <c r="I20" s="1"/>
      <c r="J20" s="51"/>
      <c r="K20" s="1"/>
      <c r="L20" s="51"/>
      <c r="M20" s="1"/>
      <c r="N20" s="51"/>
      <c r="O20" s="1"/>
      <c r="P20" s="51"/>
      <c r="Q20" s="1"/>
      <c r="R20" s="51"/>
      <c r="S20" s="1"/>
      <c r="T20" s="51"/>
    </row>
    <row r="21" spans="1:20" ht="20.100000000000001" customHeight="1">
      <c r="A21" s="97" t="s">
        <v>108</v>
      </c>
      <c r="B21" s="98"/>
      <c r="C21" s="95"/>
      <c r="D21" s="51"/>
      <c r="E21" s="51"/>
      <c r="F21" s="51"/>
      <c r="G21" s="51"/>
      <c r="H21" s="51"/>
      <c r="I21" s="1"/>
      <c r="J21" s="51"/>
      <c r="K21" s="51"/>
      <c r="L21" s="51"/>
      <c r="M21" s="1"/>
      <c r="N21" s="51"/>
      <c r="O21" s="51"/>
      <c r="P21" s="51"/>
      <c r="Q21" s="1"/>
      <c r="R21" s="51"/>
      <c r="S21" s="1"/>
      <c r="T21" s="51"/>
    </row>
    <row r="22" spans="1:20" ht="20.100000000000001" customHeight="1">
      <c r="A22" s="97" t="s">
        <v>109</v>
      </c>
      <c r="B22" s="98"/>
      <c r="C22" s="95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1"/>
      <c r="T22" s="51"/>
    </row>
    <row r="23" spans="1:20" ht="20.100000000000001" customHeight="1">
      <c r="A23" s="96" t="s">
        <v>110</v>
      </c>
      <c r="B23" s="87"/>
      <c r="C23" s="95"/>
      <c r="D23" s="57" t="s">
        <v>162</v>
      </c>
      <c r="E23" s="1"/>
      <c r="F23" s="4">
        <v>0</v>
      </c>
      <c r="G23" s="1"/>
      <c r="H23" s="4">
        <v>0</v>
      </c>
      <c r="I23" s="1"/>
      <c r="J23" s="4">
        <f>'งบกำไรขาดทุนเบ็ดเสร็จ_(4-5)'!L34</f>
        <v>6559149</v>
      </c>
      <c r="K23" s="1"/>
      <c r="L23" s="4">
        <f>'งบกำไรขาดทุนเบ็ดเสร็จ_(4-5)'!L68</f>
        <v>1015380</v>
      </c>
      <c r="M23" s="1"/>
      <c r="N23" s="4">
        <f>ROUND('งบกำไรขาดทุนเบ็ดเสร็จ_(4-5)'!L80,0)</f>
        <v>0</v>
      </c>
      <c r="O23" s="1"/>
      <c r="P23" s="4">
        <v>0</v>
      </c>
      <c r="Q23" s="1"/>
      <c r="R23" s="4">
        <f t="shared" ref="R23" si="2">SUM(L23:P23)</f>
        <v>1015380</v>
      </c>
      <c r="S23" s="1"/>
      <c r="T23" s="57">
        <f>SUM(D23:J23)+R23</f>
        <v>7574529</v>
      </c>
    </row>
    <row r="24" spans="1:20" ht="8.1" customHeight="1">
      <c r="B24" s="5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2"/>
    </row>
    <row r="25" spans="1:20" ht="20.100000000000001" customHeight="1" thickBot="1">
      <c r="A25" s="95" t="s">
        <v>111</v>
      </c>
      <c r="B25" s="87"/>
      <c r="C25" s="95"/>
      <c r="D25" s="3">
        <f>SUM(D19:D23)</f>
        <v>329989260</v>
      </c>
      <c r="E25" s="1"/>
      <c r="F25" s="3">
        <f>SUM(F19:F23)</f>
        <v>86593183</v>
      </c>
      <c r="G25" s="1"/>
      <c r="H25" s="3">
        <f>SUM(H19:H23)</f>
        <v>32999769</v>
      </c>
      <c r="I25" s="1"/>
      <c r="J25" s="3">
        <f>SUM(J19:J23)</f>
        <v>293101755</v>
      </c>
      <c r="K25" s="1"/>
      <c r="L25" s="3">
        <f>SUM(L19:L23)</f>
        <v>-19788826</v>
      </c>
      <c r="M25" s="1"/>
      <c r="N25" s="3">
        <f>SUM(N19:N23)</f>
        <v>224320000</v>
      </c>
      <c r="O25" s="1"/>
      <c r="P25" s="3">
        <f>SUM(P19:P23)</f>
        <v>-2149015</v>
      </c>
      <c r="Q25" s="1"/>
      <c r="R25" s="3">
        <f>SUM(R19:R23)</f>
        <v>202382159</v>
      </c>
      <c r="S25" s="1"/>
      <c r="T25" s="3">
        <f>SUM(T19:T23)</f>
        <v>945066126</v>
      </c>
    </row>
    <row r="26" spans="1:20" ht="20.100000000000001" customHeight="1" thickTop="1">
      <c r="B26" s="5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2"/>
    </row>
    <row r="27" spans="1:20" ht="20.100000000000001" customHeight="1">
      <c r="A27" s="95" t="s">
        <v>112</v>
      </c>
      <c r="B27" s="87"/>
      <c r="C27" s="95"/>
      <c r="D27" s="1">
        <v>412483430</v>
      </c>
      <c r="E27" s="1"/>
      <c r="F27" s="1">
        <v>86593183</v>
      </c>
      <c r="G27" s="1"/>
      <c r="H27" s="1">
        <v>41042974</v>
      </c>
      <c r="I27" s="1"/>
      <c r="J27" s="1">
        <v>296348011</v>
      </c>
      <c r="K27" s="1"/>
      <c r="L27" s="1">
        <v>-38042560</v>
      </c>
      <c r="M27" s="1"/>
      <c r="N27" s="1">
        <v>293952000</v>
      </c>
      <c r="O27" s="1"/>
      <c r="P27" s="1">
        <v>-3229850</v>
      </c>
      <c r="Q27" s="1"/>
      <c r="R27" s="1">
        <f>SUM(L27:P27)</f>
        <v>252679590</v>
      </c>
      <c r="S27" s="1"/>
      <c r="T27" s="1">
        <f>SUM(D27:J27)+R27</f>
        <v>1089147188</v>
      </c>
    </row>
    <row r="28" spans="1:20" ht="18.75" customHeight="1">
      <c r="A28" s="96" t="s">
        <v>167</v>
      </c>
      <c r="B28" s="54">
        <v>5.0999999999999996</v>
      </c>
      <c r="D28" s="1">
        <v>0</v>
      </c>
      <c r="E28" s="1"/>
      <c r="F28" s="1">
        <v>0</v>
      </c>
      <c r="G28" s="1"/>
      <c r="H28" s="1">
        <v>0</v>
      </c>
      <c r="I28" s="1"/>
      <c r="J28" s="1">
        <v>17203979</v>
      </c>
      <c r="K28" s="1"/>
      <c r="L28" s="1">
        <v>-17203979</v>
      </c>
      <c r="M28" s="1"/>
      <c r="N28" s="1">
        <v>0</v>
      </c>
      <c r="O28" s="1"/>
      <c r="P28" s="1">
        <v>0</v>
      </c>
      <c r="Q28" s="1"/>
      <c r="R28" s="1">
        <f>SUM(L28:P28)</f>
        <v>-17203979</v>
      </c>
      <c r="S28" s="1"/>
      <c r="T28" s="1">
        <f>SUM(D28:J28)+R28</f>
        <v>0</v>
      </c>
    </row>
    <row r="29" spans="1:20" ht="20.100000000000001" customHeight="1">
      <c r="A29" s="96" t="s">
        <v>166</v>
      </c>
      <c r="B29" s="54">
        <v>5.0999999999999996</v>
      </c>
      <c r="C29" s="95"/>
      <c r="D29" s="1">
        <v>0</v>
      </c>
      <c r="E29" s="1"/>
      <c r="F29" s="1">
        <v>0</v>
      </c>
      <c r="G29" s="1"/>
      <c r="H29" s="1">
        <v>0</v>
      </c>
      <c r="I29" s="1"/>
      <c r="J29" s="1">
        <v>41702798</v>
      </c>
      <c r="K29" s="1"/>
      <c r="L29" s="1">
        <v>0</v>
      </c>
      <c r="M29" s="1"/>
      <c r="N29" s="1">
        <v>0</v>
      </c>
      <c r="O29" s="1"/>
      <c r="P29" s="1">
        <v>0</v>
      </c>
      <c r="Q29" s="1"/>
      <c r="R29" s="1">
        <v>0</v>
      </c>
      <c r="S29" s="1"/>
      <c r="T29" s="1">
        <f>SUM(D29:J29)+R29</f>
        <v>41702798</v>
      </c>
    </row>
    <row r="30" spans="1:20" ht="18.75" customHeight="1">
      <c r="A30" s="96" t="s">
        <v>150</v>
      </c>
      <c r="B30" s="54">
        <v>5.0999999999999996</v>
      </c>
      <c r="D30" s="4">
        <v>0</v>
      </c>
      <c r="E30" s="1"/>
      <c r="F30" s="4">
        <v>0</v>
      </c>
      <c r="G30" s="1"/>
      <c r="H30" s="4">
        <v>0</v>
      </c>
      <c r="I30" s="1"/>
      <c r="J30" s="4">
        <v>5942000</v>
      </c>
      <c r="K30" s="1"/>
      <c r="L30" s="4">
        <v>0</v>
      </c>
      <c r="M30" s="1"/>
      <c r="N30" s="4">
        <v>0</v>
      </c>
      <c r="O30" s="1"/>
      <c r="P30" s="4">
        <v>0</v>
      </c>
      <c r="Q30" s="1"/>
      <c r="R30" s="4">
        <f>SUM(L30:P30)</f>
        <v>0</v>
      </c>
      <c r="S30" s="1"/>
      <c r="T30" s="4">
        <f>SUM(D30:J30)+R30</f>
        <v>5942000</v>
      </c>
    </row>
    <row r="31" spans="1:20" ht="8.1" customHeight="1">
      <c r="B31" s="54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2"/>
    </row>
    <row r="32" spans="1:20" ht="20.100000000000001" customHeight="1">
      <c r="A32" s="95" t="s">
        <v>113</v>
      </c>
      <c r="B32" s="87"/>
      <c r="C32" s="95"/>
      <c r="D32" s="1">
        <f>SUM(D27:D30)</f>
        <v>412483430</v>
      </c>
      <c r="E32" s="1"/>
      <c r="F32" s="1">
        <f>SUM(F27:F30)</f>
        <v>86593183</v>
      </c>
      <c r="G32" s="1"/>
      <c r="H32" s="1">
        <f>SUM(H27:H30)</f>
        <v>41042974</v>
      </c>
      <c r="I32" s="1"/>
      <c r="J32" s="1">
        <f>SUM(J27:J30)</f>
        <v>361196788</v>
      </c>
      <c r="K32" s="1"/>
      <c r="L32" s="1">
        <f>SUM(L27:L30)</f>
        <v>-55246539</v>
      </c>
      <c r="M32" s="1"/>
      <c r="N32" s="1">
        <f>SUM(N27:N30)</f>
        <v>293952000</v>
      </c>
      <c r="O32" s="1"/>
      <c r="P32" s="1">
        <f>SUM(P27:P30)</f>
        <v>-3229850</v>
      </c>
      <c r="Q32" s="1"/>
      <c r="R32" s="1">
        <f>SUM(R27:R30)</f>
        <v>235475611</v>
      </c>
      <c r="S32" s="1"/>
      <c r="T32" s="1">
        <f>SUM(T27:T30)</f>
        <v>1136791986</v>
      </c>
    </row>
    <row r="33" spans="1:20" ht="8.1" customHeight="1">
      <c r="B33" s="25"/>
      <c r="D33" s="51"/>
      <c r="E33" s="51"/>
      <c r="F33" s="51"/>
      <c r="G33" s="51"/>
      <c r="H33" s="51"/>
      <c r="I33" s="1"/>
      <c r="J33" s="51"/>
      <c r="K33" s="1"/>
      <c r="L33" s="51"/>
      <c r="M33" s="1"/>
      <c r="N33" s="51"/>
      <c r="O33" s="1"/>
      <c r="P33" s="51"/>
      <c r="Q33" s="1"/>
      <c r="R33" s="51"/>
      <c r="S33" s="1"/>
      <c r="T33" s="51"/>
    </row>
    <row r="34" spans="1:20" ht="20.100000000000001" customHeight="1">
      <c r="A34" s="97" t="s">
        <v>108</v>
      </c>
      <c r="B34" s="98"/>
      <c r="C34" s="95"/>
      <c r="D34" s="51"/>
      <c r="E34" s="51"/>
      <c r="F34" s="51"/>
      <c r="G34" s="51"/>
      <c r="H34" s="51"/>
      <c r="I34" s="51"/>
      <c r="J34" s="51"/>
      <c r="K34" s="1"/>
      <c r="L34" s="51"/>
      <c r="M34" s="51"/>
      <c r="N34" s="51"/>
      <c r="O34" s="51"/>
      <c r="P34" s="51"/>
      <c r="Q34" s="1"/>
      <c r="R34" s="51"/>
      <c r="S34" s="1"/>
      <c r="T34" s="51"/>
    </row>
    <row r="35" spans="1:20" ht="20.100000000000001" customHeight="1">
      <c r="A35" s="97" t="s">
        <v>114</v>
      </c>
      <c r="B35" s="98"/>
      <c r="C35" s="95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</row>
    <row r="36" spans="1:20" ht="20.100000000000001" customHeight="1">
      <c r="A36" s="96" t="s">
        <v>115</v>
      </c>
      <c r="B36" s="87"/>
      <c r="C36" s="95"/>
      <c r="D36" s="1">
        <v>0</v>
      </c>
      <c r="E36" s="1"/>
      <c r="F36" s="1">
        <v>0</v>
      </c>
      <c r="G36" s="1"/>
      <c r="H36" s="1">
        <v>0</v>
      </c>
      <c r="I36" s="1"/>
      <c r="J36" s="1">
        <v>-9493392</v>
      </c>
      <c r="K36" s="1"/>
      <c r="L36" s="1">
        <v>9493392</v>
      </c>
      <c r="M36" s="1"/>
      <c r="N36" s="1">
        <v>0</v>
      </c>
      <c r="O36" s="1"/>
      <c r="P36" s="1">
        <v>0</v>
      </c>
      <c r="Q36" s="1"/>
      <c r="R36" s="1">
        <f t="shared" ref="R36:R37" si="3">SUM(L36:P36)</f>
        <v>9493392</v>
      </c>
      <c r="S36" s="1"/>
      <c r="T36" s="1">
        <f>SUM(D36:J36)+R36</f>
        <v>0</v>
      </c>
    </row>
    <row r="37" spans="1:20" ht="19.5" customHeight="1">
      <c r="A37" s="96" t="s">
        <v>89</v>
      </c>
      <c r="B37" s="54"/>
      <c r="D37" s="4">
        <v>0</v>
      </c>
      <c r="E37" s="1"/>
      <c r="F37" s="4">
        <v>0</v>
      </c>
      <c r="G37" s="1"/>
      <c r="H37" s="4">
        <v>0</v>
      </c>
      <c r="I37" s="1"/>
      <c r="J37" s="4">
        <f>'งบกำไรขาดทุนเบ็ดเสร็จ_(4-5)'!J34</f>
        <v>3063495</v>
      </c>
      <c r="K37" s="1"/>
      <c r="L37" s="4">
        <f>'งบกำไรขาดทุนเบ็ดเสร็จ_(4-5)'!J78</f>
        <v>-26882562</v>
      </c>
      <c r="M37" s="1"/>
      <c r="N37" s="4">
        <f>ROUND('งบกำไรขาดทุนเบ็ดเสร็จ_(4-5)'!J80,0)</f>
        <v>332942</v>
      </c>
      <c r="O37" s="1"/>
      <c r="P37" s="4">
        <v>0</v>
      </c>
      <c r="Q37" s="1"/>
      <c r="R37" s="4">
        <f t="shared" si="3"/>
        <v>-26549620</v>
      </c>
      <c r="S37" s="1"/>
      <c r="T37" s="4">
        <f>SUM(D37:J37)+R37</f>
        <v>-23486125</v>
      </c>
    </row>
    <row r="38" spans="1:20" ht="8.1" customHeight="1">
      <c r="B38" s="54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2"/>
    </row>
    <row r="39" spans="1:20" ht="20.100000000000001" customHeight="1" thickBot="1">
      <c r="A39" s="95" t="s">
        <v>116</v>
      </c>
      <c r="B39" s="87"/>
      <c r="C39" s="95"/>
      <c r="D39" s="3">
        <f>SUM(D32:D37)</f>
        <v>412483430</v>
      </c>
      <c r="E39" s="1"/>
      <c r="F39" s="3">
        <f>SUM(F32:F37)</f>
        <v>86593183</v>
      </c>
      <c r="G39" s="1"/>
      <c r="H39" s="3">
        <f>SUM(H32:H37)</f>
        <v>41042974</v>
      </c>
      <c r="I39" s="1"/>
      <c r="J39" s="3">
        <f>SUM(J32:J37)</f>
        <v>354766891</v>
      </c>
      <c r="K39" s="1"/>
      <c r="L39" s="3">
        <f>SUM(L32:L37)</f>
        <v>-72635709</v>
      </c>
      <c r="M39" s="1"/>
      <c r="N39" s="3">
        <f>SUM(N32:N37)</f>
        <v>294284942</v>
      </c>
      <c r="O39" s="1"/>
      <c r="P39" s="3">
        <f>SUM(P32:P37)</f>
        <v>-3229850</v>
      </c>
      <c r="Q39" s="1"/>
      <c r="R39" s="3">
        <f>SUM(R32:R37)</f>
        <v>218419383</v>
      </c>
      <c r="S39" s="1"/>
      <c r="T39" s="3">
        <f>SUM(T32:T37)</f>
        <v>1113305861</v>
      </c>
    </row>
    <row r="40" spans="1:20" ht="36.75" customHeight="1" thickTop="1"/>
    <row r="41" spans="1:20" ht="17.25"/>
    <row r="42" spans="1:20" ht="22.15" customHeight="1">
      <c r="A42" s="100" t="s">
        <v>34</v>
      </c>
      <c r="B42" s="101"/>
      <c r="C42" s="101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102"/>
    </row>
  </sheetData>
  <mergeCells count="4">
    <mergeCell ref="L7:P7"/>
    <mergeCell ref="L6:R6"/>
    <mergeCell ref="D5:T5"/>
    <mergeCell ref="H9:J9"/>
  </mergeCells>
  <pageMargins left="0.4" right="0.4" top="0.5" bottom="0.6" header="0.49" footer="0.4"/>
  <pageSetup paperSize="9" scale="70" firstPageNumber="7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L73"/>
  <sheetViews>
    <sheetView tabSelected="1" topLeftCell="A28" zoomScaleNormal="100" zoomScaleSheetLayoutView="100" workbookViewId="0">
      <selection activeCell="N12" sqref="N12"/>
    </sheetView>
  </sheetViews>
  <sheetFormatPr defaultColWidth="9.28515625" defaultRowHeight="20.100000000000001" customHeight="1"/>
  <cols>
    <col min="1" max="2" width="1.5703125" style="49" customWidth="1"/>
    <col min="3" max="3" width="35.85546875" style="49" customWidth="1"/>
    <col min="4" max="4" width="7.7109375" style="49" customWidth="1"/>
    <col min="5" max="5" width="0.7109375" style="49" customWidth="1"/>
    <col min="6" max="6" width="11.7109375" style="58" customWidth="1"/>
    <col min="7" max="7" width="0.7109375" style="58" customWidth="1"/>
    <col min="8" max="8" width="11.7109375" style="58" customWidth="1"/>
    <col min="9" max="9" width="0.7109375" style="58" customWidth="1"/>
    <col min="10" max="10" width="11.7109375" style="58" customWidth="1"/>
    <col min="11" max="11" width="0.7109375" style="58" customWidth="1"/>
    <col min="12" max="12" width="11.7109375" style="58" customWidth="1"/>
    <col min="13" max="16384" width="9.28515625" style="49"/>
  </cols>
  <sheetData>
    <row r="1" spans="1:12" s="38" customFormat="1" ht="20.100000000000001" customHeight="1">
      <c r="A1" s="38" t="s">
        <v>0</v>
      </c>
      <c r="F1" s="39"/>
      <c r="G1" s="39"/>
      <c r="H1" s="39"/>
      <c r="I1" s="39"/>
      <c r="J1" s="39"/>
      <c r="K1" s="39"/>
      <c r="L1" s="39"/>
    </row>
    <row r="2" spans="1:12" s="38" customFormat="1" ht="20.100000000000001" customHeight="1">
      <c r="A2" s="13" t="s">
        <v>117</v>
      </c>
      <c r="B2" s="13"/>
      <c r="C2" s="13"/>
      <c r="D2" s="13"/>
      <c r="E2" s="13"/>
      <c r="F2" s="39"/>
      <c r="G2" s="39"/>
      <c r="H2" s="39"/>
      <c r="I2" s="39"/>
      <c r="J2" s="39"/>
      <c r="K2" s="39"/>
      <c r="L2" s="39"/>
    </row>
    <row r="3" spans="1:12" s="38" customFormat="1" ht="20.100000000000001" customHeight="1">
      <c r="A3" s="40" t="s">
        <v>58</v>
      </c>
      <c r="B3" s="40"/>
      <c r="C3" s="40"/>
      <c r="D3" s="41"/>
      <c r="E3" s="41"/>
      <c r="F3" s="42"/>
      <c r="G3" s="42"/>
      <c r="H3" s="42"/>
      <c r="I3" s="42"/>
      <c r="J3" s="42"/>
      <c r="K3" s="42"/>
      <c r="L3" s="42"/>
    </row>
    <row r="4" spans="1:12" s="38" customFormat="1" ht="17.25" customHeight="1">
      <c r="F4" s="39"/>
      <c r="G4" s="39"/>
      <c r="H4" s="39"/>
      <c r="I4" s="39"/>
      <c r="J4" s="39"/>
      <c r="K4" s="39"/>
      <c r="L4" s="39"/>
    </row>
    <row r="5" spans="1:12" s="38" customFormat="1" ht="20.100000000000001" customHeight="1">
      <c r="F5" s="111" t="s">
        <v>59</v>
      </c>
      <c r="G5" s="111"/>
      <c r="H5" s="111"/>
      <c r="I5" s="39"/>
      <c r="J5" s="39"/>
      <c r="K5" s="39"/>
      <c r="L5" s="39"/>
    </row>
    <row r="6" spans="1:12" s="38" customFormat="1" ht="20.100000000000001" customHeight="1">
      <c r="F6" s="110" t="s">
        <v>60</v>
      </c>
      <c r="G6" s="110"/>
      <c r="H6" s="110"/>
      <c r="I6" s="43"/>
      <c r="J6" s="110" t="s">
        <v>4</v>
      </c>
      <c r="K6" s="110"/>
      <c r="L6" s="110"/>
    </row>
    <row r="7" spans="1:12" s="38" customFormat="1" ht="20.100000000000001" customHeight="1">
      <c r="F7" s="19"/>
      <c r="G7" s="19"/>
      <c r="H7" s="19" t="s">
        <v>6</v>
      </c>
      <c r="I7" s="43"/>
      <c r="J7" s="19"/>
      <c r="K7" s="43"/>
      <c r="L7" s="19" t="s">
        <v>6</v>
      </c>
    </row>
    <row r="8" spans="1:12" s="38" customFormat="1" ht="20.100000000000001" customHeight="1">
      <c r="F8" s="19" t="s">
        <v>10</v>
      </c>
      <c r="G8" s="44"/>
      <c r="H8" s="19" t="s">
        <v>11</v>
      </c>
      <c r="I8" s="44"/>
      <c r="J8" s="19" t="s">
        <v>10</v>
      </c>
      <c r="K8" s="44"/>
      <c r="L8" s="19" t="s">
        <v>11</v>
      </c>
    </row>
    <row r="9" spans="1:12" s="38" customFormat="1" ht="20.100000000000001" customHeight="1">
      <c r="D9" s="45" t="s">
        <v>12</v>
      </c>
      <c r="F9" s="46" t="s">
        <v>13</v>
      </c>
      <c r="G9" s="44"/>
      <c r="H9" s="46" t="s">
        <v>13</v>
      </c>
      <c r="I9" s="44"/>
      <c r="J9" s="46" t="s">
        <v>13</v>
      </c>
      <c r="K9" s="44"/>
      <c r="L9" s="46" t="s">
        <v>13</v>
      </c>
    </row>
    <row r="10" spans="1:12" ht="20.100000000000001" customHeight="1">
      <c r="A10" s="47" t="s">
        <v>118</v>
      </c>
      <c r="B10" s="47"/>
      <c r="C10" s="47"/>
      <c r="D10" s="48"/>
      <c r="E10" s="48"/>
      <c r="F10" s="43"/>
      <c r="G10" s="43"/>
      <c r="H10" s="43"/>
      <c r="I10" s="43"/>
      <c r="J10" s="43"/>
      <c r="K10" s="43"/>
      <c r="L10" s="43"/>
    </row>
    <row r="11" spans="1:12" ht="20.100000000000001" customHeight="1">
      <c r="A11" s="48" t="s">
        <v>119</v>
      </c>
      <c r="B11" s="48"/>
      <c r="C11" s="48"/>
      <c r="D11" s="50" t="s">
        <v>168</v>
      </c>
      <c r="E11" s="48"/>
      <c r="F11" s="51">
        <v>244536707</v>
      </c>
      <c r="G11" s="51"/>
      <c r="H11" s="51">
        <v>264903710</v>
      </c>
      <c r="I11" s="51"/>
      <c r="J11" s="51">
        <v>244536707</v>
      </c>
      <c r="K11" s="51"/>
      <c r="L11" s="51">
        <v>264903710</v>
      </c>
    </row>
    <row r="12" spans="1:12" ht="20.100000000000001" customHeight="1">
      <c r="A12" s="48" t="s">
        <v>147</v>
      </c>
      <c r="B12" s="48"/>
      <c r="C12" s="48"/>
      <c r="D12" s="50"/>
      <c r="E12" s="48"/>
      <c r="F12" s="51"/>
      <c r="G12" s="51"/>
      <c r="H12" s="52"/>
      <c r="I12" s="49"/>
      <c r="J12" s="51"/>
      <c r="K12" s="49"/>
      <c r="L12" s="52"/>
    </row>
    <row r="13" spans="1:12" ht="20.100000000000001" customHeight="1">
      <c r="A13" s="48"/>
      <c r="B13" s="48" t="s">
        <v>148</v>
      </c>
      <c r="C13" s="48"/>
      <c r="D13" s="50" t="s">
        <v>168</v>
      </c>
      <c r="E13" s="48"/>
      <c r="F13" s="51">
        <v>-6618862</v>
      </c>
      <c r="G13" s="51"/>
      <c r="H13" s="51">
        <v>-16454397</v>
      </c>
      <c r="I13" s="51"/>
      <c r="J13" s="51">
        <v>-6618862</v>
      </c>
      <c r="K13" s="51"/>
      <c r="L13" s="51">
        <v>-16454397</v>
      </c>
    </row>
    <row r="14" spans="1:12" ht="20.100000000000001" customHeight="1">
      <c r="A14" s="48" t="s">
        <v>120</v>
      </c>
      <c r="B14" s="48"/>
      <c r="C14" s="48"/>
      <c r="D14" s="50" t="s">
        <v>168</v>
      </c>
      <c r="E14" s="48"/>
      <c r="F14" s="51">
        <v>3373439</v>
      </c>
      <c r="G14" s="51"/>
      <c r="H14" s="51">
        <v>118729460</v>
      </c>
      <c r="I14" s="51"/>
      <c r="J14" s="51">
        <v>3373439</v>
      </c>
      <c r="K14" s="51"/>
      <c r="L14" s="51">
        <v>118729460</v>
      </c>
    </row>
    <row r="15" spans="1:12" ht="20.100000000000001" customHeight="1">
      <c r="A15" s="48" t="s">
        <v>121</v>
      </c>
      <c r="B15" s="48"/>
      <c r="D15" s="50"/>
      <c r="E15" s="48"/>
      <c r="F15" s="51">
        <v>3209311</v>
      </c>
      <c r="G15" s="51"/>
      <c r="H15" s="51">
        <v>3354872</v>
      </c>
      <c r="I15" s="51"/>
      <c r="J15" s="51">
        <v>3209311</v>
      </c>
      <c r="K15" s="51"/>
      <c r="L15" s="51">
        <v>3354872</v>
      </c>
    </row>
    <row r="16" spans="1:12" ht="20.100000000000001" customHeight="1">
      <c r="A16" s="48" t="s">
        <v>122</v>
      </c>
      <c r="B16" s="48"/>
      <c r="D16" s="50"/>
      <c r="E16" s="48"/>
      <c r="F16" s="51">
        <v>189194</v>
      </c>
      <c r="G16" s="51"/>
      <c r="H16" s="51">
        <v>165326</v>
      </c>
      <c r="I16" s="51"/>
      <c r="J16" s="51">
        <v>189194</v>
      </c>
      <c r="K16" s="51"/>
      <c r="L16" s="51">
        <v>165326</v>
      </c>
    </row>
    <row r="17" spans="1:12" ht="20.100000000000001" customHeight="1">
      <c r="A17" s="48" t="s">
        <v>123</v>
      </c>
      <c r="B17" s="48"/>
      <c r="C17" s="48"/>
      <c r="D17" s="50"/>
      <c r="E17" s="48"/>
      <c r="F17" s="51">
        <v>8781995</v>
      </c>
      <c r="G17" s="51"/>
      <c r="H17" s="51">
        <v>9423872</v>
      </c>
      <c r="I17" s="51"/>
      <c r="J17" s="51">
        <v>8781995</v>
      </c>
      <c r="K17" s="51"/>
      <c r="L17" s="51">
        <v>9423872</v>
      </c>
    </row>
    <row r="18" spans="1:12" ht="20.100000000000001" customHeight="1">
      <c r="A18" s="48" t="s">
        <v>124</v>
      </c>
      <c r="B18" s="48"/>
      <c r="D18" s="50"/>
      <c r="E18" s="48"/>
      <c r="F18" s="51">
        <v>18714</v>
      </c>
      <c r="G18" s="51"/>
      <c r="H18" s="51">
        <v>175301</v>
      </c>
      <c r="I18" s="51"/>
      <c r="J18" s="51">
        <v>18714</v>
      </c>
      <c r="K18" s="51"/>
      <c r="L18" s="51">
        <v>175301</v>
      </c>
    </row>
    <row r="19" spans="1:12" ht="20.100000000000001" customHeight="1">
      <c r="A19" s="48" t="s">
        <v>125</v>
      </c>
      <c r="B19" s="48"/>
      <c r="D19" s="50"/>
      <c r="E19" s="48"/>
      <c r="F19" s="51"/>
      <c r="G19" s="51"/>
      <c r="H19" s="49"/>
      <c r="I19" s="49"/>
      <c r="J19" s="51"/>
      <c r="K19" s="49"/>
      <c r="L19" s="49"/>
    </row>
    <row r="20" spans="1:12" ht="20.100000000000001" customHeight="1">
      <c r="A20" s="48"/>
      <c r="B20" s="48" t="s">
        <v>146</v>
      </c>
      <c r="D20" s="50" t="s">
        <v>168</v>
      </c>
      <c r="E20" s="48"/>
      <c r="F20" s="51">
        <v>-93908251</v>
      </c>
      <c r="G20" s="51"/>
      <c r="H20" s="51">
        <v>-227391082</v>
      </c>
      <c r="I20" s="51"/>
      <c r="J20" s="51">
        <v>-93908251</v>
      </c>
      <c r="K20" s="51"/>
      <c r="L20" s="51">
        <v>-227391082</v>
      </c>
    </row>
    <row r="21" spans="1:12" ht="20.100000000000001" customHeight="1">
      <c r="A21" s="48" t="s">
        <v>126</v>
      </c>
      <c r="B21" s="48"/>
      <c r="D21" s="50" t="s">
        <v>168</v>
      </c>
      <c r="E21" s="48"/>
      <c r="F21" s="51">
        <v>-107665076</v>
      </c>
      <c r="G21" s="51"/>
      <c r="H21" s="51">
        <v>-110958444</v>
      </c>
      <c r="I21" s="51"/>
      <c r="J21" s="51">
        <v>-107665076</v>
      </c>
      <c r="K21" s="51"/>
      <c r="L21" s="51">
        <v>-110958444</v>
      </c>
    </row>
    <row r="22" spans="1:12" ht="20.100000000000001" customHeight="1">
      <c r="A22" s="48" t="s">
        <v>70</v>
      </c>
      <c r="B22" s="48"/>
      <c r="D22" s="50"/>
      <c r="E22" s="48"/>
      <c r="F22" s="51">
        <v>-43936607</v>
      </c>
      <c r="G22" s="51"/>
      <c r="H22" s="51">
        <v>-8007510</v>
      </c>
      <c r="I22" s="51"/>
      <c r="J22" s="51">
        <v>-43936607</v>
      </c>
      <c r="K22" s="51"/>
      <c r="L22" s="51">
        <v>-8007510</v>
      </c>
    </row>
    <row r="23" spans="1:12" ht="20.100000000000001" customHeight="1">
      <c r="A23" s="48" t="s">
        <v>180</v>
      </c>
      <c r="B23" s="47"/>
      <c r="C23" s="47"/>
      <c r="D23" s="50"/>
      <c r="E23" s="48"/>
      <c r="F23" s="43">
        <v>-1073805</v>
      </c>
      <c r="G23" s="43"/>
      <c r="H23" s="43">
        <v>-1096882</v>
      </c>
      <c r="I23" s="43"/>
      <c r="J23" s="43">
        <v>-1073805</v>
      </c>
      <c r="K23" s="43"/>
      <c r="L23" s="43">
        <v>-1096882</v>
      </c>
    </row>
    <row r="24" spans="1:12" ht="20.100000000000001" customHeight="1">
      <c r="A24" s="48" t="s">
        <v>169</v>
      </c>
      <c r="B24" s="48"/>
      <c r="D24" s="50"/>
      <c r="E24" s="48"/>
      <c r="F24" s="51">
        <v>-1083202</v>
      </c>
      <c r="G24" s="51"/>
      <c r="H24" s="51">
        <v>-1355687</v>
      </c>
      <c r="I24" s="51"/>
      <c r="J24" s="51">
        <v>-1083202</v>
      </c>
      <c r="K24" s="51"/>
      <c r="L24" s="51">
        <v>-1355687</v>
      </c>
    </row>
    <row r="25" spans="1:12" ht="20.100000000000001" customHeight="1">
      <c r="A25" s="48" t="s">
        <v>127</v>
      </c>
      <c r="B25" s="48"/>
      <c r="D25" s="50"/>
      <c r="E25" s="48"/>
      <c r="F25" s="51">
        <v>96572780</v>
      </c>
      <c r="G25" s="51"/>
      <c r="H25" s="51">
        <v>62216395</v>
      </c>
      <c r="I25" s="51"/>
      <c r="J25" s="51">
        <v>96572780</v>
      </c>
      <c r="K25" s="51"/>
      <c r="L25" s="51">
        <v>62216395</v>
      </c>
    </row>
    <row r="26" spans="1:12" ht="20.100000000000001" customHeight="1">
      <c r="A26" s="48" t="s">
        <v>128</v>
      </c>
      <c r="B26" s="48"/>
      <c r="D26" s="50"/>
      <c r="E26" s="48"/>
      <c r="F26" s="51">
        <v>-73141861</v>
      </c>
      <c r="G26" s="51"/>
      <c r="H26" s="51">
        <v>-72929700</v>
      </c>
      <c r="I26" s="51"/>
      <c r="J26" s="51">
        <v>-73141861</v>
      </c>
      <c r="K26" s="51"/>
      <c r="L26" s="51">
        <v>-72929700</v>
      </c>
    </row>
    <row r="27" spans="1:12" ht="20.100000000000001" customHeight="1">
      <c r="A27" s="48" t="s">
        <v>178</v>
      </c>
      <c r="B27" s="48"/>
      <c r="D27" s="50"/>
      <c r="E27" s="48"/>
      <c r="F27" s="4">
        <v>57500</v>
      </c>
      <c r="G27" s="51"/>
      <c r="H27" s="4">
        <v>287500</v>
      </c>
      <c r="I27" s="51"/>
      <c r="J27" s="4">
        <v>57500</v>
      </c>
      <c r="K27" s="51"/>
      <c r="L27" s="4">
        <v>287500</v>
      </c>
    </row>
    <row r="28" spans="1:12" ht="8.1" customHeight="1">
      <c r="A28" s="48"/>
      <c r="B28" s="48"/>
      <c r="C28" s="48"/>
      <c r="D28" s="50"/>
      <c r="E28" s="48"/>
      <c r="F28" s="51"/>
      <c r="G28" s="51"/>
      <c r="H28" s="51"/>
      <c r="I28" s="51"/>
      <c r="J28" s="51"/>
      <c r="K28" s="51"/>
      <c r="L28" s="51"/>
    </row>
    <row r="29" spans="1:12" ht="20.100000000000001" customHeight="1">
      <c r="A29" s="47" t="s">
        <v>129</v>
      </c>
      <c r="B29" s="47"/>
      <c r="C29" s="47"/>
      <c r="D29" s="50"/>
      <c r="E29" s="48"/>
      <c r="F29" s="4">
        <f>SUM(F11:F27)</f>
        <v>29311976</v>
      </c>
      <c r="G29" s="51"/>
      <c r="H29" s="4">
        <f>SUM(H11:H27)</f>
        <v>21062734</v>
      </c>
      <c r="I29" s="51"/>
      <c r="J29" s="4">
        <f>SUM(J11:J27)</f>
        <v>29311976</v>
      </c>
      <c r="K29" s="51"/>
      <c r="L29" s="4">
        <f>SUM(L11:L27)</f>
        <v>21062734</v>
      </c>
    </row>
    <row r="30" spans="1:12" ht="13.5" customHeight="1">
      <c r="A30" s="48"/>
      <c r="B30" s="48"/>
      <c r="C30" s="48"/>
      <c r="D30" s="50"/>
      <c r="E30" s="48"/>
      <c r="F30" s="51"/>
      <c r="G30" s="51"/>
      <c r="H30" s="51"/>
      <c r="I30" s="51"/>
      <c r="J30" s="51"/>
      <c r="K30" s="51"/>
      <c r="L30" s="51"/>
    </row>
    <row r="31" spans="1:12" ht="20.100000000000001" customHeight="1">
      <c r="A31" s="47" t="s">
        <v>130</v>
      </c>
      <c r="B31" s="47"/>
      <c r="C31" s="47"/>
      <c r="D31" s="50"/>
      <c r="E31" s="48"/>
      <c r="F31" s="43"/>
      <c r="G31" s="43"/>
      <c r="H31" s="43"/>
      <c r="I31" s="43"/>
      <c r="J31" s="43"/>
      <c r="K31" s="43"/>
      <c r="L31" s="43"/>
    </row>
    <row r="32" spans="1:12" ht="20.100000000000001" customHeight="1">
      <c r="A32" s="48" t="s">
        <v>131</v>
      </c>
      <c r="B32" s="48"/>
      <c r="C32" s="48"/>
      <c r="D32" s="53">
        <v>15</v>
      </c>
      <c r="E32" s="48"/>
      <c r="F32" s="4">
        <v>-251988</v>
      </c>
      <c r="G32" s="51"/>
      <c r="H32" s="4">
        <v>-53033</v>
      </c>
      <c r="I32" s="51"/>
      <c r="J32" s="4">
        <v>-251988</v>
      </c>
      <c r="K32" s="51"/>
      <c r="L32" s="4">
        <v>-53033</v>
      </c>
    </row>
    <row r="33" spans="1:12" ht="8.1" customHeight="1">
      <c r="A33" s="48"/>
      <c r="B33" s="48"/>
      <c r="C33" s="48"/>
      <c r="D33" s="50"/>
      <c r="E33" s="48"/>
      <c r="F33" s="51"/>
      <c r="G33" s="51"/>
      <c r="H33" s="51"/>
      <c r="I33" s="51"/>
      <c r="J33" s="51"/>
      <c r="K33" s="51"/>
      <c r="L33" s="51"/>
    </row>
    <row r="34" spans="1:12" ht="20.100000000000001" customHeight="1">
      <c r="A34" s="47" t="s">
        <v>132</v>
      </c>
      <c r="B34" s="47"/>
      <c r="C34" s="47"/>
      <c r="D34" s="50"/>
      <c r="E34" s="48"/>
      <c r="F34" s="4">
        <f>SUM(F32:F32)</f>
        <v>-251988</v>
      </c>
      <c r="G34" s="51"/>
      <c r="H34" s="4">
        <f>SUM(H32:H32)</f>
        <v>-53033</v>
      </c>
      <c r="I34" s="51"/>
      <c r="J34" s="4">
        <f>SUM(J32:J32)</f>
        <v>-251988</v>
      </c>
      <c r="K34" s="51"/>
      <c r="L34" s="4">
        <f>SUM(L32:L32)</f>
        <v>-53033</v>
      </c>
    </row>
    <row r="35" spans="1:12" ht="12" customHeight="1">
      <c r="A35" s="48"/>
      <c r="B35" s="48"/>
      <c r="C35" s="48"/>
      <c r="D35" s="50"/>
      <c r="E35" s="48"/>
      <c r="F35" s="51"/>
      <c r="G35" s="51"/>
      <c r="H35" s="51"/>
      <c r="I35" s="51"/>
      <c r="J35" s="51"/>
      <c r="K35" s="51"/>
      <c r="L35" s="51"/>
    </row>
    <row r="36" spans="1:12" ht="20.100000000000001" customHeight="1">
      <c r="A36" s="47" t="s">
        <v>137</v>
      </c>
      <c r="B36" s="47"/>
      <c r="C36" s="47"/>
      <c r="D36" s="50"/>
      <c r="E36" s="48"/>
      <c r="F36" s="43"/>
      <c r="G36" s="43"/>
      <c r="H36" s="43"/>
      <c r="I36" s="43"/>
      <c r="J36" s="43"/>
      <c r="K36" s="43"/>
      <c r="L36" s="43"/>
    </row>
    <row r="37" spans="1:12" ht="20.100000000000001" customHeight="1">
      <c r="A37" s="48" t="s">
        <v>179</v>
      </c>
      <c r="B37" s="47"/>
      <c r="C37" s="47"/>
      <c r="D37" s="50"/>
      <c r="E37" s="48"/>
      <c r="F37" s="56">
        <v>-598185</v>
      </c>
      <c r="G37" s="43"/>
      <c r="H37" s="56">
        <v>-575108</v>
      </c>
      <c r="I37" s="43"/>
      <c r="J37" s="56">
        <v>-598185</v>
      </c>
      <c r="K37" s="43"/>
      <c r="L37" s="56">
        <v>-575108</v>
      </c>
    </row>
    <row r="38" spans="1:12" ht="8.1" customHeight="1">
      <c r="A38" s="48"/>
      <c r="B38" s="48"/>
      <c r="C38" s="48"/>
      <c r="D38" s="50"/>
      <c r="E38" s="50"/>
      <c r="F38" s="51"/>
      <c r="G38" s="51"/>
      <c r="H38" s="51"/>
      <c r="I38" s="51"/>
      <c r="J38" s="51"/>
      <c r="K38" s="51"/>
      <c r="L38" s="51"/>
    </row>
    <row r="39" spans="1:12" ht="20.100000000000001" customHeight="1">
      <c r="A39" s="47" t="s">
        <v>133</v>
      </c>
      <c r="B39" s="47"/>
      <c r="C39" s="47"/>
      <c r="D39" s="50"/>
      <c r="E39" s="48"/>
      <c r="F39" s="4">
        <f>SUM(F37)</f>
        <v>-598185</v>
      </c>
      <c r="G39" s="51"/>
      <c r="H39" s="4">
        <f>SUM(H37)</f>
        <v>-575108</v>
      </c>
      <c r="I39" s="51"/>
      <c r="J39" s="4">
        <f>SUM(J37)</f>
        <v>-598185</v>
      </c>
      <c r="K39" s="51"/>
      <c r="L39" s="4">
        <f>SUM(L37)</f>
        <v>-575108</v>
      </c>
    </row>
    <row r="40" spans="1:12" ht="8.1" customHeight="1">
      <c r="A40" s="48"/>
      <c r="B40" s="48"/>
      <c r="C40" s="48"/>
      <c r="D40" s="50"/>
      <c r="E40" s="48"/>
      <c r="F40" s="51"/>
      <c r="G40" s="51"/>
      <c r="H40" s="51"/>
      <c r="I40" s="51"/>
      <c r="J40" s="51"/>
      <c r="K40" s="51"/>
      <c r="L40" s="51"/>
    </row>
    <row r="41" spans="1:12" ht="20.100000000000001" customHeight="1">
      <c r="A41" s="47" t="s">
        <v>134</v>
      </c>
      <c r="B41" s="47"/>
      <c r="C41" s="47"/>
      <c r="D41" s="50"/>
      <c r="E41" s="48"/>
      <c r="F41" s="51">
        <f>+F29+F34+F39</f>
        <v>28461803</v>
      </c>
      <c r="G41" s="51"/>
      <c r="H41" s="51">
        <f>+H29+H34+H39</f>
        <v>20434593</v>
      </c>
      <c r="I41" s="51"/>
      <c r="J41" s="51">
        <f>+J29+J34+J39</f>
        <v>28461803</v>
      </c>
      <c r="K41" s="51"/>
      <c r="L41" s="51">
        <f>+L29+L34+L39</f>
        <v>20434593</v>
      </c>
    </row>
    <row r="42" spans="1:12" ht="20.100000000000001" customHeight="1">
      <c r="A42" s="48" t="s">
        <v>135</v>
      </c>
      <c r="B42" s="48"/>
      <c r="C42" s="48"/>
      <c r="D42" s="54">
        <v>9</v>
      </c>
      <c r="E42" s="48"/>
      <c r="F42" s="4">
        <v>191473169</v>
      </c>
      <c r="G42" s="51"/>
      <c r="H42" s="4">
        <v>257575017</v>
      </c>
      <c r="I42" s="51"/>
      <c r="J42" s="4">
        <v>191473169</v>
      </c>
      <c r="K42" s="51"/>
      <c r="L42" s="4">
        <v>257575017</v>
      </c>
    </row>
    <row r="43" spans="1:12" ht="8.1" customHeight="1">
      <c r="A43" s="48"/>
      <c r="B43" s="48"/>
      <c r="C43" s="48"/>
      <c r="D43" s="50"/>
      <c r="E43" s="48"/>
      <c r="F43" s="51"/>
      <c r="G43" s="51"/>
      <c r="H43" s="51"/>
      <c r="I43" s="51"/>
      <c r="J43" s="51"/>
      <c r="K43" s="51"/>
      <c r="L43" s="51"/>
    </row>
    <row r="44" spans="1:12" ht="20.100000000000001" customHeight="1" thickBot="1">
      <c r="A44" s="47" t="s">
        <v>136</v>
      </c>
      <c r="B44" s="47"/>
      <c r="C44" s="47"/>
      <c r="D44" s="54">
        <v>9</v>
      </c>
      <c r="E44" s="48"/>
      <c r="F44" s="3">
        <f>+F41+F42</f>
        <v>219934972</v>
      </c>
      <c r="G44" s="51"/>
      <c r="H44" s="3">
        <f>+H41+H42</f>
        <v>278009610</v>
      </c>
      <c r="I44" s="51"/>
      <c r="J44" s="3">
        <f>+J41+J42</f>
        <v>219934972</v>
      </c>
      <c r="K44" s="51"/>
      <c r="L44" s="3">
        <f>+L41+L42</f>
        <v>278009610</v>
      </c>
    </row>
    <row r="45" spans="1:12" ht="6" customHeight="1" thickTop="1">
      <c r="F45" s="49"/>
      <c r="G45" s="49"/>
      <c r="H45" s="49"/>
      <c r="I45" s="49"/>
      <c r="J45" s="49"/>
      <c r="K45" s="49"/>
      <c r="L45" s="49"/>
    </row>
    <row r="46" spans="1:12" ht="20.25" customHeight="1">
      <c r="F46" s="49"/>
      <c r="G46" s="49"/>
      <c r="H46" s="49"/>
      <c r="I46" s="49"/>
      <c r="J46" s="49"/>
      <c r="K46" s="49"/>
      <c r="L46" s="49"/>
    </row>
    <row r="47" spans="1:12" ht="22.15" customHeight="1">
      <c r="A47" s="55" t="s">
        <v>34</v>
      </c>
      <c r="B47" s="55"/>
      <c r="C47" s="55"/>
      <c r="D47" s="56"/>
      <c r="E47" s="56"/>
      <c r="F47" s="57"/>
      <c r="G47" s="57"/>
      <c r="H47" s="57"/>
      <c r="I47" s="57"/>
      <c r="J47" s="57"/>
      <c r="K47" s="57"/>
      <c r="L47" s="57"/>
    </row>
    <row r="48" spans="1:12" ht="20.100000000000001" customHeight="1">
      <c r="A48" s="48"/>
      <c r="B48" s="48"/>
      <c r="C48" s="48"/>
      <c r="D48" s="48"/>
      <c r="E48" s="48"/>
      <c r="F48" s="43"/>
      <c r="G48" s="43"/>
      <c r="H48" s="43"/>
      <c r="I48" s="43"/>
      <c r="J48" s="43"/>
      <c r="K48" s="43"/>
      <c r="L48" s="43"/>
    </row>
    <row r="49" spans="1:12" ht="20.100000000000001" customHeight="1">
      <c r="A49" s="48"/>
      <c r="B49" s="48"/>
      <c r="C49" s="48"/>
      <c r="D49" s="48"/>
      <c r="E49" s="48"/>
      <c r="F49" s="43"/>
      <c r="G49" s="43"/>
      <c r="H49" s="43"/>
      <c r="I49" s="43"/>
      <c r="J49" s="43"/>
      <c r="K49" s="43"/>
      <c r="L49" s="43"/>
    </row>
    <row r="50" spans="1:12" ht="20.100000000000001" customHeight="1">
      <c r="A50" s="48"/>
      <c r="B50" s="48"/>
      <c r="C50" s="48"/>
      <c r="D50" s="48"/>
      <c r="E50" s="48"/>
      <c r="F50" s="43"/>
      <c r="G50" s="43"/>
      <c r="H50" s="43"/>
      <c r="I50" s="43"/>
      <c r="J50" s="43"/>
      <c r="K50" s="43"/>
      <c r="L50" s="43"/>
    </row>
    <row r="51" spans="1:12" ht="20.100000000000001" customHeight="1">
      <c r="A51" s="48"/>
      <c r="B51" s="48"/>
      <c r="C51" s="48"/>
      <c r="D51" s="48"/>
      <c r="E51" s="48"/>
      <c r="F51" s="43"/>
      <c r="G51" s="43"/>
      <c r="H51" s="43"/>
      <c r="I51" s="43"/>
      <c r="J51" s="43"/>
      <c r="K51" s="43"/>
      <c r="L51" s="43"/>
    </row>
    <row r="53" spans="1:12" ht="20.100000000000001" customHeight="1">
      <c r="A53" s="48"/>
      <c r="B53" s="48"/>
      <c r="C53" s="48"/>
      <c r="D53" s="48"/>
      <c r="E53" s="48"/>
      <c r="F53" s="43"/>
      <c r="G53" s="43"/>
      <c r="H53" s="43"/>
      <c r="I53" s="43"/>
      <c r="J53" s="43"/>
      <c r="K53" s="43"/>
      <c r="L53" s="43"/>
    </row>
    <row r="54" spans="1:12" ht="20.100000000000001" customHeight="1">
      <c r="A54" s="48"/>
      <c r="B54" s="48"/>
      <c r="C54" s="48"/>
      <c r="D54" s="48"/>
      <c r="E54" s="48"/>
      <c r="F54" s="43"/>
      <c r="G54" s="43"/>
      <c r="I54" s="43"/>
      <c r="J54" s="43"/>
      <c r="K54" s="43"/>
      <c r="L54" s="43"/>
    </row>
    <row r="55" spans="1:12" ht="20.100000000000001" customHeight="1">
      <c r="A55" s="48"/>
      <c r="B55" s="48"/>
      <c r="C55" s="48"/>
      <c r="D55" s="48"/>
      <c r="E55" s="48"/>
      <c r="F55" s="43"/>
      <c r="G55" s="43"/>
      <c r="H55" s="43"/>
      <c r="I55" s="43"/>
      <c r="J55" s="43"/>
      <c r="K55" s="43"/>
      <c r="L55" s="43"/>
    </row>
    <row r="56" spans="1:12" ht="20.100000000000001" customHeight="1">
      <c r="A56" s="48"/>
      <c r="B56" s="48"/>
      <c r="C56" s="48"/>
      <c r="D56" s="48"/>
      <c r="E56" s="48"/>
      <c r="F56" s="43"/>
      <c r="G56" s="43"/>
      <c r="H56" s="43"/>
      <c r="I56" s="43"/>
      <c r="J56" s="43"/>
      <c r="K56" s="43"/>
      <c r="L56" s="43"/>
    </row>
    <row r="57" spans="1:12" ht="20.100000000000001" customHeight="1">
      <c r="A57" s="48"/>
      <c r="B57" s="48"/>
      <c r="C57" s="48"/>
      <c r="D57" s="48"/>
      <c r="E57" s="48"/>
      <c r="F57" s="43"/>
      <c r="G57" s="43"/>
      <c r="H57" s="43"/>
      <c r="I57" s="43"/>
      <c r="J57" s="43"/>
      <c r="K57" s="43"/>
      <c r="L57" s="43"/>
    </row>
    <row r="58" spans="1:12" ht="20.100000000000001" customHeight="1">
      <c r="A58" s="48"/>
      <c r="B58" s="48"/>
      <c r="C58" s="48"/>
      <c r="D58" s="48"/>
      <c r="E58" s="48"/>
      <c r="F58" s="43"/>
      <c r="G58" s="43"/>
      <c r="H58" s="43"/>
      <c r="I58" s="43"/>
      <c r="J58" s="43"/>
      <c r="K58" s="43"/>
      <c r="L58" s="43"/>
    </row>
    <row r="59" spans="1:12" ht="20.100000000000001" customHeight="1">
      <c r="A59" s="48"/>
      <c r="B59" s="48"/>
      <c r="C59" s="48"/>
      <c r="D59" s="48"/>
      <c r="E59" s="48"/>
      <c r="F59" s="43"/>
      <c r="G59" s="43"/>
      <c r="H59" s="43"/>
      <c r="I59" s="43"/>
      <c r="J59" s="43"/>
      <c r="K59" s="43"/>
      <c r="L59" s="43"/>
    </row>
    <row r="60" spans="1:12" ht="20.100000000000001" customHeight="1">
      <c r="A60" s="48"/>
      <c r="B60" s="48"/>
      <c r="C60" s="48"/>
      <c r="D60" s="48"/>
      <c r="E60" s="48"/>
      <c r="F60" s="43"/>
      <c r="G60" s="43"/>
      <c r="H60" s="43"/>
      <c r="I60" s="43"/>
      <c r="J60" s="43"/>
      <c r="K60" s="43"/>
      <c r="L60" s="43"/>
    </row>
    <row r="61" spans="1:12" ht="20.100000000000001" customHeight="1">
      <c r="A61" s="48"/>
      <c r="B61" s="48"/>
      <c r="C61" s="48"/>
      <c r="D61" s="48"/>
      <c r="E61" s="48"/>
      <c r="F61" s="43"/>
      <c r="G61" s="43"/>
      <c r="H61" s="43"/>
      <c r="I61" s="43"/>
      <c r="J61" s="43"/>
      <c r="K61" s="43"/>
      <c r="L61" s="43"/>
    </row>
    <row r="62" spans="1:12" ht="20.100000000000001" customHeight="1">
      <c r="A62" s="48"/>
      <c r="B62" s="48"/>
      <c r="C62" s="48"/>
      <c r="D62" s="48"/>
      <c r="E62" s="48"/>
      <c r="F62" s="43"/>
      <c r="G62" s="43"/>
      <c r="H62" s="43"/>
      <c r="I62" s="43"/>
      <c r="J62" s="43"/>
      <c r="K62" s="43"/>
      <c r="L62" s="43"/>
    </row>
    <row r="63" spans="1:12" ht="20.100000000000001" customHeight="1">
      <c r="A63" s="48"/>
      <c r="B63" s="48"/>
      <c r="C63" s="48"/>
      <c r="D63" s="48"/>
      <c r="E63" s="48"/>
      <c r="F63" s="43"/>
      <c r="G63" s="43"/>
      <c r="H63" s="43"/>
      <c r="I63" s="43"/>
      <c r="J63" s="43"/>
      <c r="K63" s="43"/>
      <c r="L63" s="43"/>
    </row>
    <row r="64" spans="1:12" ht="20.100000000000001" customHeight="1">
      <c r="A64" s="47"/>
      <c r="B64" s="47"/>
      <c r="C64" s="47"/>
      <c r="D64" s="48"/>
      <c r="E64" s="48"/>
      <c r="F64" s="43"/>
      <c r="G64" s="43"/>
      <c r="H64" s="43"/>
      <c r="I64" s="43"/>
      <c r="J64" s="43"/>
      <c r="K64" s="43"/>
      <c r="L64" s="43"/>
    </row>
    <row r="65" spans="1:12" ht="20.100000000000001" customHeight="1">
      <c r="A65" s="47"/>
      <c r="B65" s="47"/>
      <c r="C65" s="47"/>
      <c r="D65" s="48"/>
      <c r="E65" s="48"/>
      <c r="F65" s="43"/>
      <c r="G65" s="43"/>
      <c r="H65" s="43"/>
      <c r="I65" s="43"/>
      <c r="J65" s="43"/>
      <c r="K65" s="43"/>
      <c r="L65" s="43"/>
    </row>
    <row r="66" spans="1:12" ht="20.100000000000001" customHeight="1">
      <c r="A66" s="47"/>
      <c r="B66" s="47"/>
      <c r="C66" s="47"/>
      <c r="D66" s="48"/>
      <c r="E66" s="48"/>
      <c r="F66" s="43"/>
      <c r="G66" s="43"/>
      <c r="H66" s="43"/>
      <c r="I66" s="43"/>
      <c r="J66" s="43"/>
      <c r="K66" s="43"/>
      <c r="L66" s="43"/>
    </row>
    <row r="67" spans="1:12" ht="20.100000000000001" customHeight="1">
      <c r="A67" s="47"/>
      <c r="B67" s="47"/>
      <c r="C67" s="47"/>
      <c r="D67" s="48"/>
      <c r="E67" s="48"/>
      <c r="F67" s="43"/>
      <c r="G67" s="43"/>
      <c r="H67" s="43"/>
      <c r="I67" s="43"/>
      <c r="J67" s="43"/>
      <c r="K67" s="43"/>
      <c r="L67" s="43"/>
    </row>
    <row r="68" spans="1:12" ht="20.100000000000001" customHeight="1">
      <c r="A68" s="47"/>
      <c r="B68" s="47"/>
      <c r="C68" s="47"/>
      <c r="D68" s="48"/>
      <c r="E68" s="48"/>
      <c r="F68" s="43"/>
      <c r="G68" s="43"/>
      <c r="H68" s="43"/>
      <c r="I68" s="43"/>
      <c r="J68" s="43"/>
      <c r="K68" s="43"/>
      <c r="L68" s="43"/>
    </row>
    <row r="69" spans="1:12" ht="20.100000000000001" customHeight="1">
      <c r="A69" s="47"/>
      <c r="B69" s="47"/>
      <c r="C69" s="47"/>
      <c r="D69" s="48"/>
      <c r="E69" s="48"/>
      <c r="F69" s="43"/>
      <c r="G69" s="43"/>
      <c r="H69" s="43"/>
      <c r="I69" s="43"/>
      <c r="J69" s="43"/>
      <c r="K69" s="43"/>
      <c r="L69" s="43"/>
    </row>
    <row r="70" spans="1:12" ht="20.100000000000001" customHeight="1">
      <c r="A70" s="48"/>
      <c r="B70" s="48"/>
      <c r="C70" s="48"/>
      <c r="D70" s="48"/>
      <c r="E70" s="48"/>
      <c r="F70" s="43"/>
      <c r="G70" s="43"/>
      <c r="H70" s="43"/>
      <c r="I70" s="43"/>
      <c r="J70" s="43"/>
      <c r="K70" s="43"/>
      <c r="L70" s="43"/>
    </row>
    <row r="71" spans="1:12" ht="20.100000000000001" customHeight="1">
      <c r="D71" s="48"/>
      <c r="E71" s="48"/>
      <c r="F71" s="43"/>
      <c r="G71" s="43"/>
      <c r="H71" s="43"/>
      <c r="I71" s="43"/>
      <c r="J71" s="43"/>
      <c r="K71" s="43"/>
      <c r="L71" s="43"/>
    </row>
    <row r="72" spans="1:12" ht="20.100000000000001" customHeight="1">
      <c r="A72" s="48"/>
      <c r="B72" s="48"/>
      <c r="C72" s="48"/>
      <c r="D72" s="48"/>
      <c r="E72" s="48"/>
      <c r="F72" s="43"/>
      <c r="G72" s="43"/>
      <c r="H72" s="43"/>
      <c r="I72" s="43"/>
      <c r="J72" s="43"/>
      <c r="K72" s="43"/>
      <c r="L72" s="43"/>
    </row>
    <row r="73" spans="1:12" ht="20.100000000000001" customHeight="1">
      <c r="A73" s="48"/>
      <c r="B73" s="48"/>
      <c r="C73" s="48"/>
      <c r="D73" s="48"/>
      <c r="E73" s="48"/>
      <c r="F73" s="43"/>
      <c r="G73" s="43"/>
      <c r="H73" s="43"/>
      <c r="I73" s="43"/>
      <c r="J73" s="43"/>
      <c r="K73" s="43"/>
      <c r="L73" s="43"/>
    </row>
  </sheetData>
  <mergeCells count="3">
    <mergeCell ref="F6:H6"/>
    <mergeCell ref="J6:L6"/>
    <mergeCell ref="F5:H5"/>
  </mergeCells>
  <pageMargins left="0.8" right="0.5" top="0.5" bottom="0.6" header="0.49" footer="0.4"/>
  <pageSetup paperSize="9" scale="93" firstPageNumber="8" orientation="portrait" useFirstPageNumber="1" horizontalDpi="1200" verticalDpi="1200" r:id="rId1"/>
  <headerFooter>
    <oddFooter>&amp;R&amp;"Browallia New,Regular"&amp;12&amp;P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C193FFECBF544ABC535B80BB16A4BE" ma:contentTypeVersion="4" ma:contentTypeDescription="Create a new document." ma:contentTypeScope="" ma:versionID="894cfaf866dde70e849df01ee7d02123">
  <xsd:schema xmlns:xsd="http://www.w3.org/2001/XMLSchema" xmlns:xs="http://www.w3.org/2001/XMLSchema" xmlns:p="http://schemas.microsoft.com/office/2006/metadata/properties" xmlns:ns2="e627eae0-ae85-4866-b249-e8b934139873" targetNamespace="http://schemas.microsoft.com/office/2006/metadata/properties" ma:root="true" ma:fieldsID="73bf010cd27c630e28ab3b2b2de7e753" ns2:_="">
    <xsd:import namespace="e627eae0-ae85-4866-b249-e8b9341398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27eae0-ae85-4866-b249-e8b9341398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3334F4-CE69-4678-A8C4-A8F9302654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DB894F-92FD-4AAE-A642-5EEAC1AE7019}">
  <ds:schemaRefs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e627eae0-ae85-4866-b249-e8b934139873"/>
  </ds:schemaRefs>
</ds:datastoreItem>
</file>

<file path=customXml/itemProps3.xml><?xml version="1.0" encoding="utf-8"?>
<ds:datastoreItem xmlns:ds="http://schemas.openxmlformats.org/officeDocument/2006/customXml" ds:itemID="{5A540B10-C768-4511-BD28-DB1E78776D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27eae0-ae85-4866-b249-e8b9341398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งบฐานะการเงิน_(2-3)</vt:lpstr>
      <vt:lpstr>งบกำไรขาดทุนเบ็ดเสร็จ_(4-5)</vt:lpstr>
      <vt:lpstr>งบการเปลี่ยนแปลง EQ (6)</vt:lpstr>
      <vt:lpstr>งบการเปลี่ยนแปลง EQ (7)</vt:lpstr>
      <vt:lpstr>งบกระแสเงินสด_(8)</vt:lpstr>
      <vt:lpstr>'งบการเปลี่ยนแปลง EQ (6)'!Print_Area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Varit Thampipit / วริทธิ์ ธัมพิพิธ</dc:creator>
  <cp:keywords/>
  <dc:description/>
  <cp:lastModifiedBy>Duangporn Pongvitayakorn (TH)</cp:lastModifiedBy>
  <cp:revision/>
  <cp:lastPrinted>2025-05-15T10:16:16Z</cp:lastPrinted>
  <dcterms:created xsi:type="dcterms:W3CDTF">2022-08-24T07:25:58Z</dcterms:created>
  <dcterms:modified xsi:type="dcterms:W3CDTF">2025-05-15T10:17:57Z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0x010100AFC193FFECBF544ABC535B80BB16A4BE</vt:lpwstr>
  </property>
  <property fmtid="{D5CDD505-2E9C-101B-9397-08002B2CF9AE}" pid="3" name="MediaServiceImageTags">
    <vt:lpwstr/>
  </property>
</Properties>
</file>