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gkok Union Insurance Public Company Limited\Bangkok Union Insurance Public-MarQ125 (newclient)\"/>
    </mc:Choice>
  </mc:AlternateContent>
  <xr:revisionPtr revIDLastSave="0" documentId="13_ncr:1_{2986E4B8-12B4-47B1-A0E9-E04B2706D5B5}" xr6:coauthVersionLast="47" xr6:coauthVersionMax="47" xr10:uidLastSave="{00000000-0000-0000-0000-000000000000}"/>
  <bookViews>
    <workbookView xWindow="-120" yWindow="-120" windowWidth="21840" windowHeight="13020" tabRatio="761" xr2:uid="{00000000-000D-0000-FFFF-FFFF00000000}"/>
  </bookViews>
  <sheets>
    <sheet name="BS_(2-3)" sheetId="1" r:id="rId1"/>
    <sheet name="PL_(4-5)" sheetId="2" r:id="rId2"/>
    <sheet name="EQ (6)" sheetId="3" r:id="rId3"/>
    <sheet name="EQ-Separate (7)" sheetId="6" r:id="rId4"/>
    <sheet name="CF_(8)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4" l="1"/>
  <c r="H38" i="4"/>
  <c r="F38" i="4"/>
  <c r="D38" i="4"/>
  <c r="N117" i="1" l="1"/>
  <c r="L117" i="1"/>
  <c r="J117" i="1"/>
  <c r="H117" i="1"/>
  <c r="F117" i="1"/>
  <c r="D117" i="1"/>
  <c r="R25" i="6"/>
  <c r="T25" i="6" s="1"/>
  <c r="R39" i="6"/>
  <c r="T39" i="6" s="1"/>
  <c r="R38" i="6"/>
  <c r="R30" i="6"/>
  <c r="R31" i="6"/>
  <c r="R32" i="6"/>
  <c r="R29" i="6"/>
  <c r="P34" i="6"/>
  <c r="P41" i="6" s="1"/>
  <c r="N34" i="6"/>
  <c r="N41" i="6" s="1"/>
  <c r="L34" i="6"/>
  <c r="L41" i="6" s="1"/>
  <c r="J34" i="6"/>
  <c r="J41" i="6" s="1"/>
  <c r="H34" i="6"/>
  <c r="H41" i="6" s="1"/>
  <c r="F34" i="6"/>
  <c r="F41" i="6" s="1"/>
  <c r="D34" i="6"/>
  <c r="D41" i="6" s="1"/>
  <c r="R19" i="6"/>
  <c r="T19" i="6" s="1"/>
  <c r="R18" i="6"/>
  <c r="T18" i="6" s="1"/>
  <c r="R17" i="6"/>
  <c r="T17" i="6" s="1"/>
  <c r="R34" i="6" l="1"/>
  <c r="R41" i="6" s="1"/>
  <c r="P34" i="3" l="1"/>
  <c r="P41" i="3" s="1"/>
  <c r="P21" i="3"/>
  <c r="P27" i="3" s="1"/>
  <c r="T17" i="3"/>
  <c r="J81" i="2"/>
  <c r="H81" i="2"/>
  <c r="F81" i="2"/>
  <c r="D81" i="2"/>
  <c r="J91" i="2"/>
  <c r="H91" i="2"/>
  <c r="F91" i="2"/>
  <c r="D91" i="2"/>
  <c r="J36" i="2"/>
  <c r="J100" i="2" s="1"/>
  <c r="H36" i="2"/>
  <c r="F36" i="2"/>
  <c r="F100" i="2" s="1"/>
  <c r="D36" i="2"/>
  <c r="D93" i="2" l="1"/>
  <c r="D95" i="2" s="1"/>
  <c r="H93" i="2"/>
  <c r="H95" i="2" s="1"/>
  <c r="J93" i="2"/>
  <c r="J95" i="2" s="1"/>
  <c r="F93" i="2"/>
  <c r="F95" i="2" s="1"/>
  <c r="D100" i="2"/>
  <c r="H100" i="2"/>
  <c r="T38" i="3"/>
  <c r="V38" i="3" s="1"/>
  <c r="T39" i="3"/>
  <c r="V39" i="3" s="1"/>
  <c r="T31" i="3"/>
  <c r="V31" i="3" s="1"/>
  <c r="T32" i="3"/>
  <c r="V32" i="3" s="1"/>
  <c r="T29" i="3"/>
  <c r="V29" i="3" s="1"/>
  <c r="T30" i="3"/>
  <c r="V30" i="3" s="1"/>
  <c r="T25" i="3"/>
  <c r="V25" i="3" s="1"/>
  <c r="V24" i="3"/>
  <c r="F34" i="3"/>
  <c r="F41" i="3" s="1"/>
  <c r="H34" i="3"/>
  <c r="H41" i="3" s="1"/>
  <c r="J34" i="3"/>
  <c r="J41" i="3" s="1"/>
  <c r="L34" i="3"/>
  <c r="L41" i="3" s="1"/>
  <c r="N34" i="3"/>
  <c r="N41" i="3" s="1"/>
  <c r="R34" i="3"/>
  <c r="R41" i="3" s="1"/>
  <c r="D34" i="3"/>
  <c r="D41" i="3" s="1"/>
  <c r="T18" i="3"/>
  <c r="T19" i="3"/>
  <c r="V19" i="3" s="1"/>
  <c r="V17" i="3"/>
  <c r="F21" i="3"/>
  <c r="F27" i="3" s="1"/>
  <c r="H21" i="3"/>
  <c r="H27" i="3" s="1"/>
  <c r="J21" i="3"/>
  <c r="J27" i="3" s="1"/>
  <c r="L21" i="3"/>
  <c r="L27" i="3" s="1"/>
  <c r="N21" i="3"/>
  <c r="N27" i="3" s="1"/>
  <c r="R21" i="3"/>
  <c r="R27" i="3" s="1"/>
  <c r="D21" i="3"/>
  <c r="D27" i="3" s="1"/>
  <c r="T30" i="6"/>
  <c r="T31" i="6"/>
  <c r="T32" i="6"/>
  <c r="V34" i="3" l="1"/>
  <c r="V41" i="3" s="1"/>
  <c r="T29" i="6"/>
  <c r="T34" i="6" s="1"/>
  <c r="T41" i="6" s="1"/>
  <c r="T21" i="3"/>
  <c r="V18" i="3"/>
  <c r="V21" i="3" s="1"/>
  <c r="V27" i="3" s="1"/>
  <c r="T34" i="3"/>
  <c r="T41" i="3" s="1"/>
  <c r="T27" i="3"/>
  <c r="J33" i="4" l="1"/>
  <c r="H33" i="4"/>
  <c r="J28" i="4"/>
  <c r="H28" i="4"/>
  <c r="H21" i="6"/>
  <c r="R21" i="6"/>
  <c r="P21" i="6"/>
  <c r="N21" i="6"/>
  <c r="L21" i="6"/>
  <c r="J21" i="6"/>
  <c r="F21" i="6"/>
  <c r="D21" i="6"/>
  <c r="N94" i="1"/>
  <c r="N119" i="1" s="1"/>
  <c r="L94" i="1"/>
  <c r="L119" i="1" s="1"/>
  <c r="J94" i="1"/>
  <c r="J119" i="1" s="1"/>
  <c r="N30" i="1"/>
  <c r="L30" i="1"/>
  <c r="J30" i="1"/>
  <c r="T21" i="6" l="1"/>
  <c r="T27" i="6" s="1"/>
  <c r="R27" i="6"/>
  <c r="D27" i="6"/>
  <c r="F27" i="6"/>
  <c r="J27" i="6"/>
  <c r="L27" i="6"/>
  <c r="N27" i="6"/>
  <c r="P27" i="6"/>
  <c r="H27" i="6"/>
  <c r="H40" i="4"/>
  <c r="H43" i="4" s="1"/>
  <c r="J40" i="4"/>
  <c r="J43" i="4" s="1"/>
  <c r="H94" i="1" l="1"/>
  <c r="H119" i="1" s="1"/>
  <c r="H30" i="1"/>
  <c r="D33" i="4"/>
  <c r="F33" i="4"/>
  <c r="F28" i="4"/>
  <c r="D28" i="4"/>
  <c r="F94" i="1"/>
  <c r="F119" i="1" s="1"/>
  <c r="D94" i="1"/>
  <c r="D119" i="1" s="1"/>
  <c r="F30" i="1"/>
  <c r="D30" i="1"/>
  <c r="D40" i="4" l="1"/>
  <c r="D43" i="4" s="1"/>
  <c r="F40" i="4"/>
  <c r="F43" i="4" s="1"/>
</calcChain>
</file>

<file path=xl/sharedStrings.xml><?xml version="1.0" encoding="utf-8"?>
<sst xmlns="http://schemas.openxmlformats.org/spreadsheetml/2006/main" count="391" uniqueCount="185">
  <si>
    <t>Bangkok Union Insurance Public Company Limited</t>
  </si>
  <si>
    <t>Statement of Financial Position</t>
  </si>
  <si>
    <t>As at 31 March 2025</t>
  </si>
  <si>
    <t>(Restated)</t>
  </si>
  <si>
    <t>(Unaudited)</t>
  </si>
  <si>
    <t>(Audited)</t>
  </si>
  <si>
    <t>31 March</t>
  </si>
  <si>
    <t>31 December</t>
  </si>
  <si>
    <t>1 January</t>
  </si>
  <si>
    <t>2025</t>
  </si>
  <si>
    <t>2024</t>
  </si>
  <si>
    <t>Notes</t>
  </si>
  <si>
    <t>Baht</t>
  </si>
  <si>
    <t>Assets</t>
  </si>
  <si>
    <t>Cash and cash equivalents</t>
  </si>
  <si>
    <t>Accrued investment income</t>
  </si>
  <si>
    <t>Insurance contract assets</t>
  </si>
  <si>
    <t>Reinsurance contract assets</t>
  </si>
  <si>
    <t xml:space="preserve">    Investment in securities</t>
  </si>
  <si>
    <t xml:space="preserve">    Financial assets in debt instruments</t>
  </si>
  <si>
    <t xml:space="preserve">    Financial assets in equity instruments</t>
  </si>
  <si>
    <t xml:space="preserve">    Loan and accrued interest receivable</t>
  </si>
  <si>
    <t>Investment in an associate</t>
  </si>
  <si>
    <t xml:space="preserve">    </t>
  </si>
  <si>
    <t>Property, plant and equipment</t>
  </si>
  <si>
    <t>Intangible assets</t>
  </si>
  <si>
    <t>Other assets</t>
  </si>
  <si>
    <t>Total assets</t>
  </si>
  <si>
    <t>The accompanying notes form part of this interim financial information.</t>
  </si>
  <si>
    <t>Statement of Financial Position (Cont'd)</t>
  </si>
  <si>
    <t>Liabilities and equity</t>
  </si>
  <si>
    <t xml:space="preserve">Liabilities   </t>
  </si>
  <si>
    <t>Insurance contract liabilities</t>
  </si>
  <si>
    <t>Reinsurance contract liabilities</t>
  </si>
  <si>
    <t>Lease liabilities</t>
  </si>
  <si>
    <t>Accrued expenses</t>
  </si>
  <si>
    <t>Income tax payable</t>
  </si>
  <si>
    <t>Employee benefit obligations</t>
  </si>
  <si>
    <t>Deferred tax liabilities</t>
  </si>
  <si>
    <t>Other liabilities</t>
  </si>
  <si>
    <t>Total liabilities</t>
  </si>
  <si>
    <t>Equity method financial information</t>
  </si>
  <si>
    <t>Separate financial information</t>
  </si>
  <si>
    <t>Equity</t>
  </si>
  <si>
    <t>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</si>
  <si>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</si>
  <si>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</si>
  <si>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</si>
  <si>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</si>
  <si>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</si>
  <si>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</si>
  <si>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</si>
  <si>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</si>
  <si>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March 2025</t>
  </si>
  <si>
    <t>Insurance revenue</t>
  </si>
  <si>
    <t>Insurance service expenses</t>
  </si>
  <si>
    <t>Net expenses from reinsurance contracts held</t>
  </si>
  <si>
    <t>Insurance service result</t>
  </si>
  <si>
    <t>Other operating expenses</t>
  </si>
  <si>
    <t>Other expenses - expenses related to rental</t>
  </si>
  <si>
    <t>Profit before income tax</t>
  </si>
  <si>
    <t>Items that will be reclassified subsequently to profit or loss</t>
  </si>
  <si>
    <t>Total items that will be reclassified subsequently to profit or loss</t>
  </si>
  <si>
    <t>Items that will not be reclassified subsequently to profit or loss</t>
  </si>
  <si>
    <t xml:space="preserve">   accounted for using the equity method  on items that will not  be</t>
  </si>
  <si>
    <t>Total items that will not be reclassified subsequently to profit or loss</t>
  </si>
  <si>
    <t>Total comprehensive income for the period</t>
  </si>
  <si>
    <t xml:space="preserve">Earnings per share </t>
  </si>
  <si>
    <t>Statement of Changes in Equity (Unaudited)</t>
  </si>
  <si>
    <t>Other comprehensive income</t>
  </si>
  <si>
    <t>Share of other</t>
  </si>
  <si>
    <t>Issued and</t>
  </si>
  <si>
    <t>comprehensive</t>
  </si>
  <si>
    <t>Total other</t>
  </si>
  <si>
    <t>paid-up</t>
  </si>
  <si>
    <t>Legal</t>
  </si>
  <si>
    <t>fair value through other</t>
  </si>
  <si>
    <t>components</t>
  </si>
  <si>
    <t xml:space="preserve"> share capital</t>
  </si>
  <si>
    <t>reserve</t>
  </si>
  <si>
    <t>Unappropriated</t>
  </si>
  <si>
    <t>of equity</t>
  </si>
  <si>
    <t>Total</t>
  </si>
  <si>
    <t>revaluation</t>
  </si>
  <si>
    <t>Statement of Cash Flows (Unaudited)</t>
  </si>
  <si>
    <t>Cash flows from operating activities</t>
  </si>
  <si>
    <t>Other income</t>
  </si>
  <si>
    <t>Cash received from financial assets</t>
  </si>
  <si>
    <t>Cash paid for financial assets</t>
  </si>
  <si>
    <t>Loan and interest income</t>
  </si>
  <si>
    <t>Cash flows from investing activities</t>
  </si>
  <si>
    <t>Cash flows from financing activities</t>
  </si>
  <si>
    <t>Cash and cash equivalents at the beginning of period</t>
  </si>
  <si>
    <t>Cash and cash equivalents at the end of period</t>
  </si>
  <si>
    <t>Balance at 1 January 2024 - previously reported</t>
  </si>
  <si>
    <t>5.1, 17</t>
  </si>
  <si>
    <t>5.1, 10, 11</t>
  </si>
  <si>
    <t>5.1, 14</t>
  </si>
  <si>
    <t>5.1, 19</t>
  </si>
  <si>
    <t xml:space="preserve">Gains on investments in debt securities measured </t>
  </si>
  <si>
    <t>Transfer to retained earnings</t>
  </si>
  <si>
    <t xml:space="preserve">   for the three-month period ended 31 March 2025</t>
  </si>
  <si>
    <t xml:space="preserve">Changes in equity </t>
  </si>
  <si>
    <t>Balance at 1 January 2025 - previously reported</t>
  </si>
  <si>
    <t>17, 21</t>
  </si>
  <si>
    <t>-</t>
  </si>
  <si>
    <t>15</t>
  </si>
  <si>
    <t>9</t>
  </si>
  <si>
    <t>Insurance acquisition cash flows</t>
  </si>
  <si>
    <t>Investment income</t>
  </si>
  <si>
    <t>Invested assets</t>
  </si>
  <si>
    <t>5.1, 15</t>
  </si>
  <si>
    <t xml:space="preserve"> financial information</t>
  </si>
  <si>
    <t>Equity method</t>
  </si>
  <si>
    <t>Reversal of expected credit losses</t>
  </si>
  <si>
    <t>Total comprehensive income (expenses) for the period</t>
  </si>
  <si>
    <t>Other comprehensive income (expenses) for the period, net of tax</t>
  </si>
  <si>
    <t xml:space="preserve">   at fair value through other comprehensive income - net of tax</t>
  </si>
  <si>
    <t xml:space="preserve">   at fair value through other comprehensive income  - net of tax</t>
  </si>
  <si>
    <t>Gains from changes in revaluation of assets  - net of tax</t>
  </si>
  <si>
    <t xml:space="preserve">   reclassified subsequently to profit or loss  - net of tax</t>
  </si>
  <si>
    <t>17</t>
  </si>
  <si>
    <t>Net cash used in investing activities</t>
  </si>
  <si>
    <t>Net cash used in financing activities</t>
  </si>
  <si>
    <t>Net increase in cash and cash equivalents</t>
  </si>
  <si>
    <t xml:space="preserve">        Issued and paid-up share capital</t>
  </si>
  <si>
    <t xml:space="preserve">        Authorised share capital</t>
  </si>
  <si>
    <t xml:space="preserve">            ordinary shares, 41,248,657 shares at </t>
  </si>
  <si>
    <t xml:space="preserve">                  par value of Baht 10 each</t>
  </si>
  <si>
    <t xml:space="preserve">            ordinary shares, 32,999,769 shares at </t>
  </si>
  <si>
    <t xml:space="preserve">            ordinary shares, 41,248,343 shares at </t>
  </si>
  <si>
    <t xml:space="preserve">            ordinary shares, 32,998,926 shares at </t>
  </si>
  <si>
    <t>Premium on paid-up capital</t>
  </si>
  <si>
    <t xml:space="preserve">   accounted for using the equity method on items that will be</t>
  </si>
  <si>
    <t xml:space="preserve">Share of other comprehensive loss of an associate </t>
  </si>
  <si>
    <t>Premium</t>
  </si>
  <si>
    <t xml:space="preserve">on paid-up </t>
  </si>
  <si>
    <t>capital</t>
  </si>
  <si>
    <t>Asset</t>
  </si>
  <si>
    <t xml:space="preserve">   for the three-month period ended 31 March 2024</t>
  </si>
  <si>
    <t>Net cash generated from operating activities</t>
  </si>
  <si>
    <t>Payments for purchase property, plant and equipment</t>
  </si>
  <si>
    <t>Written premium received from direct insurance</t>
  </si>
  <si>
    <t>Recoveries from reinsurance</t>
  </si>
  <si>
    <t>Income tax paid</t>
  </si>
  <si>
    <t>Net profit for the period</t>
  </si>
  <si>
    <t>Closing balance at 31 March 2025</t>
  </si>
  <si>
    <t>Closing balance at 31 March 2024</t>
  </si>
  <si>
    <t>Opening balance at 1 January 2024 - restated</t>
  </si>
  <si>
    <t>Opening balance at 1 January 2025 - restated</t>
  </si>
  <si>
    <t>post-employment</t>
  </si>
  <si>
    <t>benefit obligations,</t>
  </si>
  <si>
    <t>net of tax</t>
  </si>
  <si>
    <t>income (expenses)</t>
  </si>
  <si>
    <t>comprehensive income,</t>
  </si>
  <si>
    <t>surplus,</t>
  </si>
  <si>
    <t>of an associate,</t>
  </si>
  <si>
    <t xml:space="preserve">Basic earnings per share </t>
  </si>
  <si>
    <t>Cash received from operating lease</t>
  </si>
  <si>
    <t>Income tax expense</t>
  </si>
  <si>
    <t xml:space="preserve">    Investment property</t>
  </si>
  <si>
    <t>Net investment result</t>
  </si>
  <si>
    <t>Gain (loss) on financial instruments</t>
  </si>
  <si>
    <t>Rental and services income</t>
  </si>
  <si>
    <t>Loss on impairment of investment in an associate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</si>
  <si>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</si>
  <si>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 xml:space="preserve">Share of other comprehensive gain of an associate </t>
  </si>
  <si>
    <t xml:space="preserve">Losses on investments in equity securities designated </t>
  </si>
  <si>
    <t>designated at</t>
  </si>
  <si>
    <t>Investments in</t>
  </si>
  <si>
    <t xml:space="preserve"> equity instruments</t>
  </si>
  <si>
    <t>Impact of initial application of TFRS 17 Insurance Contract</t>
  </si>
  <si>
    <t>Cumulative impact from correction of error</t>
  </si>
  <si>
    <r>
      <t>Statement of Changes in Equity (Unaudited)</t>
    </r>
    <r>
      <rPr>
        <sz val="9"/>
        <color theme="1"/>
        <rFont val="Arial"/>
        <family val="2"/>
      </rPr>
      <t xml:space="preserve"> (Cont'd)</t>
    </r>
  </si>
  <si>
    <t xml:space="preserve">Impact of initial application of TFRS 9 Financial Instruments </t>
  </si>
  <si>
    <t>Premiums paid net of directly attributable expenses paid</t>
  </si>
  <si>
    <t>Claims and directly attributable expenses paid</t>
  </si>
  <si>
    <t>Fair value losses</t>
  </si>
  <si>
    <t>Payment for principal elements of lease payments</t>
  </si>
  <si>
    <t>Interest paid</t>
  </si>
  <si>
    <t>Interest received</t>
  </si>
  <si>
    <t>Dividend received</t>
  </si>
  <si>
    <t xml:space="preserve">Share of loss of an associate accounted </t>
  </si>
  <si>
    <t xml:space="preserve">   for using the equity method</t>
  </si>
  <si>
    <t>Remeasurements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</si>
</sst>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.0;\(#,##0.0\);&quot;-&quot;;@"/>
    <numFmt numFmtId="169" formatCode="#,##0.00;\(#,##0.00\);&quot;-&quot;;@"/>
    <numFmt numFmtId="170" formatCode="&quot;$&quot;#,##0_);\(&quot;$&quot;#,##0\)"/>
    <numFmt numFmtId="171" formatCode="_-* #,##0.00_-;\-* #,##0.00_-;_-* &quot;-&quot;&quot;?&quot;&quot;?&quot;_-;_-@_-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&quot;$&quot;#,##0_);[Red]\(&quot;$&quot;#,##0\)"/>
    <numFmt numFmtId="175" formatCode="\t&quot;$&quot;#,##0.00_);[Red]\(\t&quot;$&quot;#,##0.00\)"/>
    <numFmt numFmtId="176" formatCode="0.0%"/>
    <numFmt numFmtId="177" formatCode="\t&quot;?&quot;#,##0.00_);\(\t&quot;?&quot;#,##0.00\)"/>
    <numFmt numFmtId="178" formatCode="_(* #,##0.00_);_(* \(#,##0.00\);_(* &quot;-&quot;&quot;?&quot;&quot;?&quot;_);_(@_)"/>
    <numFmt numFmtId="179" formatCode="#,##0.00\ &quot;F&quot;;\-#,##0.00\ &quot;F&quot;"/>
    <numFmt numFmtId="180" formatCode="dd\-mmm\-yy_)"/>
    <numFmt numFmtId="181" formatCode="0.00_)"/>
    <numFmt numFmtId="182" formatCode="_-[$€]* #,##0.00_-;\-[$€]* #,##0.00_-;_-[$€]* &quot;-&quot;??_-;_-@_-"/>
    <numFmt numFmtId="183" formatCode="&quot;On&quot;;&quot;On&quot;;&quot;Off&quot;"/>
    <numFmt numFmtId="184" formatCode="_ * #,##0.00_ ;_ * \-#,##0.00_ ;_ * &quot;-&quot;&quot;?&quot;&quot;?&quot;_ ;_ @_ 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9"/>
      <color theme="1"/>
      <name val="Verdana"/>
      <family val="2"/>
    </font>
    <font>
      <sz val="9"/>
      <color theme="1"/>
      <name val="Verdana Pro"/>
      <family val="2"/>
    </font>
    <font>
      <u/>
      <sz val="11"/>
      <color theme="10"/>
      <name val="Times New Roman"/>
      <family val="1"/>
    </font>
    <font>
      <u/>
      <sz val="15"/>
      <color indexed="12"/>
      <name val="Angsana New"/>
      <family val="1"/>
    </font>
    <font>
      <sz val="10"/>
      <name val="Arial Unicode MS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theme="1"/>
      <name val="Trebuchet MS"/>
      <family val="2"/>
      <charset val="22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Georgia"/>
      <family val="1"/>
    </font>
    <font>
      <sz val="10"/>
      <name val="Times New Roman"/>
      <family val="1"/>
    </font>
    <font>
      <sz val="7"/>
      <color theme="1"/>
      <name val="Verdana"/>
      <family val="2"/>
    </font>
    <font>
      <sz val="10"/>
      <color theme="1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37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37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0" fillId="0" borderId="0"/>
    <xf numFmtId="37" fontId="1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9" fillId="0" borderId="0">
      <protection locked="0"/>
    </xf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9" fillId="0" borderId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37" fontId="14" fillId="0" borderId="0"/>
    <xf numFmtId="37" fontId="20" fillId="0" borderId="0"/>
    <xf numFmtId="0" fontId="9" fillId="0" borderId="0">
      <protection locked="0"/>
    </xf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3" borderId="0" applyNumberFormat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9" fontId="15" fillId="0" borderId="0"/>
    <xf numFmtId="180" fontId="15" fillId="0" borderId="0"/>
    <xf numFmtId="176" fontId="15" fillId="0" borderId="0"/>
    <xf numFmtId="182" fontId="2" fillId="0" borderId="0" applyFont="0" applyFill="0" applyBorder="0" applyAlignment="0" applyProtection="0"/>
    <xf numFmtId="38" fontId="23" fillId="4" borderId="0" applyNumberFormat="0" applyBorder="0" applyAlignment="0" applyProtection="0"/>
    <xf numFmtId="0" fontId="38" fillId="0" borderId="6" applyNumberFormat="0" applyFill="0" applyAlignment="0">
      <protection locked="0"/>
    </xf>
    <xf numFmtId="0" fontId="11" fillId="0" borderId="6" applyNumberFormat="0" applyFill="0" applyBorder="0" applyAlignment="0">
      <alignment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0" fontId="23" fillId="5" borderId="9" applyNumberFormat="0" applyBorder="0" applyAlignment="0" applyProtection="0"/>
    <xf numFmtId="1" fontId="2" fillId="0" borderId="0" applyFont="0" applyFill="0" applyBorder="0" applyAlignment="0" applyProtection="0"/>
    <xf numFmtId="37" fontId="31" fillId="0" borderId="0"/>
    <xf numFmtId="181" fontId="3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9" fontId="14" fillId="0" borderId="0" applyFont="0" applyFill="0" applyBorder="0" applyAlignment="0" applyProtection="0"/>
    <xf numFmtId="37" fontId="20" fillId="0" borderId="0"/>
    <xf numFmtId="0" fontId="37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30" fillId="0" borderId="0"/>
    <xf numFmtId="0" fontId="2" fillId="0" borderId="0"/>
    <xf numFmtId="0" fontId="3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10" fillId="0" borderId="0"/>
    <xf numFmtId="0" fontId="2" fillId="0" borderId="0"/>
    <xf numFmtId="0" fontId="1" fillId="0" borderId="0"/>
    <xf numFmtId="0" fontId="36" fillId="0" borderId="0"/>
    <xf numFmtId="0" fontId="1" fillId="0" borderId="0"/>
    <xf numFmtId="0" fontId="37" fillId="0" borderId="0"/>
    <xf numFmtId="0" fontId="21" fillId="0" borderId="5" applyFont="0" applyFill="0" applyBorder="0" applyAlignment="0" applyProtection="0"/>
    <xf numFmtId="0" fontId="21" fillId="0" borderId="5" applyFont="0" applyFill="0" applyBorder="0" applyAlignment="0" applyProtection="0"/>
    <xf numFmtId="10" fontId="2" fillId="0" borderId="0" applyFont="0" applyFill="0" applyBorder="0" applyAlignment="0" applyProtection="0"/>
    <xf numFmtId="37" fontId="14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" fontId="2" fillId="0" borderId="7" applyNumberFormat="0" applyFill="0" applyAlignment="0" applyProtection="0">
      <alignment horizontal="center" vertical="center"/>
    </xf>
    <xf numFmtId="178" fontId="15" fillId="0" borderId="0" applyFont="0" applyFill="0" applyBorder="0" applyAlignment="0" applyProtection="0"/>
    <xf numFmtId="0" fontId="15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1" fillId="0" borderId="0"/>
    <xf numFmtId="183" fontId="39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8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37" fontId="14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84" fontId="39" fillId="0" borderId="0" applyFont="0" applyFill="0" applyBorder="0" applyAlignment="0" applyProtection="0"/>
    <xf numFmtId="0" fontId="22" fillId="0" borderId="8">
      <alignment horizontal="center"/>
    </xf>
    <xf numFmtId="43" fontId="27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3" fillId="0" borderId="0"/>
    <xf numFmtId="178" fontId="15" fillId="0" borderId="0" applyFont="0" applyFill="0" applyBorder="0" applyAlignment="0" applyProtection="0"/>
    <xf numFmtId="0" fontId="24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0" fontId="3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1" fillId="0" borderId="0" applyNumberFormat="0" applyFill="0" applyBorder="0" applyAlignment="0">
      <alignment vertical="top"/>
      <protection locked="0"/>
    </xf>
    <xf numFmtId="0" fontId="40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0" fontId="2" fillId="0" borderId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18" fillId="0" borderId="0"/>
    <xf numFmtId="43" fontId="1" fillId="0" borderId="0" applyFont="0" applyFill="0" applyBorder="0" applyAlignment="0" applyProtection="0"/>
    <xf numFmtId="0" fontId="9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37" fontId="14" fillId="0" borderId="0"/>
    <xf numFmtId="9" fontId="14" fillId="0" borderId="0" applyFont="0" applyFill="0" applyBorder="0" applyAlignment="0" applyProtection="0"/>
    <xf numFmtId="37" fontId="20" fillId="0" borderId="0"/>
    <xf numFmtId="0" fontId="9" fillId="0" borderId="0">
      <protection locked="0"/>
    </xf>
    <xf numFmtId="0" fontId="9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/>
    <xf numFmtId="164" fontId="7" fillId="0" borderId="1" xfId="1" applyNumberFormat="1" applyFont="1" applyFill="1" applyBorder="1"/>
    <xf numFmtId="164" fontId="7" fillId="0" borderId="3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lef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/>
    <xf numFmtId="49" fontId="7" fillId="0" borderId="0" xfId="0" applyNumberFormat="1" applyFont="1"/>
    <xf numFmtId="0" fontId="5" fillId="0" borderId="0" xfId="0" applyFont="1"/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/>
    <xf numFmtId="164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/>
    <xf numFmtId="0" fontId="4" fillId="0" borderId="0" xfId="0" applyFont="1"/>
    <xf numFmtId="164" fontId="4" fillId="0" borderId="0" xfId="0" applyNumberFormat="1" applyFont="1"/>
    <xf numFmtId="37" fontId="6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/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164" fontId="7" fillId="0" borderId="0" xfId="0" applyNumberFormat="1" applyFont="1"/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/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3" applyFont="1" applyAlignment="1">
      <alignment vertical="center"/>
    </xf>
    <xf numFmtId="165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</cellXfs>
  <cellStyles count="665">
    <cellStyle name="Accent4 2" xfId="129" xr:uid="{99675172-2B09-4C24-AC64-B77D4FA18776}"/>
    <cellStyle name="Column_Title 2 2 2" xfId="521" xr:uid="{3274D325-4F5D-450E-892C-0761DD77C0C7}"/>
    <cellStyle name="Comma" xfId="1" builtinId="3"/>
    <cellStyle name="Comma 10" xfId="38" xr:uid="{23467B30-3F99-4700-9427-B9F0FBD0AD96}"/>
    <cellStyle name="Comma 10 10" xfId="59" xr:uid="{3C732AFB-C03F-4DFC-BFDD-2447A63EC052}"/>
    <cellStyle name="Comma 10 10 2" xfId="78" xr:uid="{26868C27-F05F-4E43-8D99-790B64EDC66A}"/>
    <cellStyle name="Comma 10 10 2 2 2 2 10" xfId="39" xr:uid="{6AEEFEFE-A37F-412C-B4A9-6B59C5705170}"/>
    <cellStyle name="Comma 10 10 2 2 2 2 10 2" xfId="66" xr:uid="{3E57B4FB-BECB-4472-A455-40DCE769C52C}"/>
    <cellStyle name="Comma 10 2" xfId="65" xr:uid="{9482E7E4-38A6-43BE-86B2-166B37B43D2A}"/>
    <cellStyle name="Comma 10 2 14" xfId="529" xr:uid="{8CD57D25-4922-4002-A4FA-D9AD644C5C70}"/>
    <cellStyle name="Comma 10 2 14 2" xfId="543" xr:uid="{6A396302-5630-434C-BA08-8B8FFCE4BEA4}"/>
    <cellStyle name="Comma 10 2 2" xfId="293" xr:uid="{4F1AD96A-BFC9-4EC0-A0AF-00AC0BCF7731}"/>
    <cellStyle name="Comma 10 3" xfId="506" xr:uid="{B64CC660-6256-43F0-8709-0EF26A6B5419}"/>
    <cellStyle name="Comma 10 4" xfId="504" xr:uid="{7CE67A3D-DA4F-467A-A12E-BBDB805BAE5C}"/>
    <cellStyle name="Comma 10 5" xfId="130" xr:uid="{19E63100-8093-4C68-812F-CD4A098FA9CE}"/>
    <cellStyle name="Comma 10 7" xfId="40" xr:uid="{EDDED215-B0F9-4CEA-9049-3F3B80BD35C3}"/>
    <cellStyle name="Comma 10 7 2" xfId="67" xr:uid="{B85927E3-DB90-47D0-B25F-282628C12E00}"/>
    <cellStyle name="Comma 10 9" xfId="42" xr:uid="{BA40B7C7-E8E9-4420-B596-E6400AD26BAA}"/>
    <cellStyle name="Comma 10 9 2" xfId="68" xr:uid="{CB4088C4-3CF8-4F33-BB02-16C994E115A9}"/>
    <cellStyle name="Comma 11" xfId="131" xr:uid="{DA8D51AE-5AE1-432F-B08D-AEFCC9B27583}"/>
    <cellStyle name="Comma 11 2" xfId="294" xr:uid="{CE00F3E8-7586-45AC-972D-564AD367D3BC}"/>
    <cellStyle name="Comma 11 3" xfId="508" xr:uid="{9B159349-2062-43D7-8811-4E6EBAB8E051}"/>
    <cellStyle name="Comma 12" xfId="19" xr:uid="{ED02E513-74D2-46B0-BB72-333790B85C90}"/>
    <cellStyle name="Comma 12 2" xfId="31" xr:uid="{9132C341-3015-416F-9CBB-29D0233E9543}"/>
    <cellStyle name="Comma 12 2 12 2 2" xfId="45" xr:uid="{844F1DD8-72AA-4A24-8F98-617B47E45068}"/>
    <cellStyle name="Comma 12 2 12 2 2 2" xfId="71" xr:uid="{1B83E55A-7E00-422F-8669-D3AF05CC20A2}"/>
    <cellStyle name="Comma 12 2 2" xfId="296" xr:uid="{2918E989-7AA7-42F2-B809-B914E3E7C1D5}"/>
    <cellStyle name="Comma 12 2 3" xfId="133" xr:uid="{3043332E-4147-47FE-A3C2-B227F7534019}"/>
    <cellStyle name="Comma 12 3" xfId="295" xr:uid="{C54E1BD3-192A-437C-85C4-BCAC467994C1}"/>
    <cellStyle name="Comma 12 4" xfId="132" xr:uid="{320A52E7-EF7B-4BDD-98BE-E1BB97793DFA}"/>
    <cellStyle name="Comma 127 3" xfId="533" xr:uid="{DD8BEA3B-DA9A-406A-A51D-5F5915E7925C}"/>
    <cellStyle name="Comma 127 3 2" xfId="546" xr:uid="{488288F2-ACBB-44A8-9007-A57579872E99}"/>
    <cellStyle name="Comma 13" xfId="134" xr:uid="{59665206-1C04-4464-ADA0-7BB085BC0A5A}"/>
    <cellStyle name="Comma 13 2" xfId="297" xr:uid="{D1B8F1A5-461D-462C-861D-EA200B3BC8EE}"/>
    <cellStyle name="Comma 13 4" xfId="523" xr:uid="{25630391-A407-4C47-9EF7-4B6D5C15446A}"/>
    <cellStyle name="Comma 14" xfId="135" xr:uid="{46CE4739-FE2E-4094-9EFE-0F61FF4185F0}"/>
    <cellStyle name="Comma 14 2" xfId="298" xr:uid="{A71B34B4-058D-4F28-82BB-C8EAEAAE7D12}"/>
    <cellStyle name="Comma 15" xfId="136" xr:uid="{B506535B-2ADF-4900-953C-D2DA58AA03F8}"/>
    <cellStyle name="Comma 15 2" xfId="299" xr:uid="{4B5E291C-A5D7-4395-A660-9D6C9407D3C5}"/>
    <cellStyle name="Comma 152" xfId="55" xr:uid="{9DEE2DB3-FD0A-4941-9920-6D83AE1C2A80}"/>
    <cellStyle name="Comma 152 2" xfId="76" xr:uid="{76530D60-AF66-4FB7-BCD9-D8EEDE8D99F3}"/>
    <cellStyle name="Comma 16" xfId="137" xr:uid="{B25C73FE-DAC1-43E7-8367-ECA4CB30BF48}"/>
    <cellStyle name="Comma 16 2" xfId="300" xr:uid="{6A140DC6-E217-4FE1-967B-AE982B154B47}"/>
    <cellStyle name="Comma 17" xfId="138" xr:uid="{31F1976E-C413-48D8-9220-939698D793B2}"/>
    <cellStyle name="Comma 17 2" xfId="301" xr:uid="{0B910D26-DA81-457B-A079-8BF163A82E03}"/>
    <cellStyle name="Comma 18" xfId="139" xr:uid="{F44847A6-7194-4695-8CAD-F50900E86A94}"/>
    <cellStyle name="Comma 18 2" xfId="302" xr:uid="{B4A4C862-C717-4A25-B19D-7051C6A097C3}"/>
    <cellStyle name="Comma 188" xfId="140" xr:uid="{1F34AD16-BD65-4C68-97CC-4F31A3E56A38}"/>
    <cellStyle name="Comma 188 2" xfId="303" xr:uid="{5B83858D-9E05-43EE-9804-784A9CEF4D81}"/>
    <cellStyle name="Comma 188 2 2" xfId="431" xr:uid="{7DFEC7F8-D99B-4D0D-9257-C5817B5FA3FD}"/>
    <cellStyle name="Comma 188 3" xfId="380" xr:uid="{AA6569F4-114B-4218-8E7E-8C44EC79872E}"/>
    <cellStyle name="Comma 19" xfId="60" xr:uid="{2D733DFC-D1B7-41B3-B73B-0E1018A7F397}"/>
    <cellStyle name="Comma 19 2" xfId="79" xr:uid="{BE45D5B1-93C3-42DA-8BAE-43FB400BD9E4}"/>
    <cellStyle name="Comma 19 2 2" xfId="304" xr:uid="{AFE7870C-74B5-4C75-B875-0CBCD0CF70D0}"/>
    <cellStyle name="Comma 19 3" xfId="141" xr:uid="{85602203-C431-4410-AAF4-50B774EBD1D6}"/>
    <cellStyle name="Comma 2" xfId="4" xr:uid="{A928EBB3-934F-453A-B3CA-9F9E58457BF8}"/>
    <cellStyle name="Comma 2 10" xfId="100" xr:uid="{FB34EA25-9FF2-4B83-A605-75C8C4AFB337}"/>
    <cellStyle name="Comma 2 11" xfId="84" xr:uid="{FE403E4E-C349-40FA-8CB0-2BA806124E56}"/>
    <cellStyle name="Comma 2 15" xfId="44" xr:uid="{659BF7BC-07FA-49CC-8FF2-2550BB660406}"/>
    <cellStyle name="Comma 2 15 2" xfId="70" xr:uid="{1719F47A-4CC2-4200-8CCF-00A0C99B8B27}"/>
    <cellStyle name="Comma 2 2" xfId="12" xr:uid="{3E2F627B-293C-42F3-B512-8EDD8A6BA224}"/>
    <cellStyle name="Comma 2 2 10" xfId="142" xr:uid="{8F26D52C-7DBA-4B04-9549-3E806740C01C}"/>
    <cellStyle name="Comma 2 2 10 2" xfId="306" xr:uid="{26D6215F-8810-4C7F-8E7A-1315207067A2}"/>
    <cellStyle name="Comma 2 2 10 2 2" xfId="432" xr:uid="{226BF38F-D7D2-46A2-9FC0-637266861CCC}"/>
    <cellStyle name="Comma 2 2 10 3" xfId="381" xr:uid="{7D604945-6D2E-42FA-87B1-B140E23EA3B5}"/>
    <cellStyle name="Comma 2 2 11" xfId="143" xr:uid="{D53576A3-D504-48B5-B5EE-495CA02C61E6}"/>
    <cellStyle name="Comma 2 2 11 2" xfId="96" xr:uid="{CCB404BE-072E-4BA4-BD25-AC447B89B9E0}"/>
    <cellStyle name="Comma 2 2 12" xfId="144" xr:uid="{4E6E06A3-2EEF-450C-8672-511B3A7DAF9F}"/>
    <cellStyle name="Comma 2 2 12 2" xfId="90" xr:uid="{E93AC848-EDCC-4426-B35C-9ED9F41FF023}"/>
    <cellStyle name="Comma 2 2 13" xfId="574" xr:uid="{35F6BF7B-9BEB-406D-A580-038304D3FA27}"/>
    <cellStyle name="Comma 2 2 14" xfId="85" xr:uid="{9B598759-D40F-4D11-B732-87BDB83BE2A3}"/>
    <cellStyle name="Comma 2 2 2" xfId="29" xr:uid="{E1620E70-C44B-4808-8844-F28AB2404A45}"/>
    <cellStyle name="Comma 2 2 2 2" xfId="307" xr:uid="{A478AA31-5B28-4F41-A1FC-2E0985C079E9}"/>
    <cellStyle name="Comma 2 2 2 3" xfId="145" xr:uid="{66F0D44D-825F-44D1-9258-83E589EA4A61}"/>
    <cellStyle name="Comma 2 2 23" xfId="146" xr:uid="{599BDB11-9F3C-49FE-B859-F12E7F80E97E}"/>
    <cellStyle name="Comma 2 2 23 2" xfId="308" xr:uid="{1CA50039-A1E1-483B-A356-574CC40908B4}"/>
    <cellStyle name="Comma 2 2 3" xfId="147" xr:uid="{45594D29-618F-4F7E-ADCD-40D216FCB7C7}"/>
    <cellStyle name="Comma 2 2 3 2" xfId="148" xr:uid="{44A99B69-746A-4DC4-9DB8-1639B553195D}"/>
    <cellStyle name="Comma 2 2 3 2 2" xfId="310" xr:uid="{67922393-164D-43BD-8B90-89B77F69DB29}"/>
    <cellStyle name="Comma 2 2 3 3" xfId="309" xr:uid="{91EEE594-537A-4658-A48E-7E0976AB78EF}"/>
    <cellStyle name="Comma 2 2 4" xfId="149" xr:uid="{5CB6B3EA-6D47-4959-8A8D-34F10B6ADEF0}"/>
    <cellStyle name="Comma 2 2 4 2" xfId="311" xr:uid="{A0F8A356-F1D8-42B1-8FE2-5251ADF00C4B}"/>
    <cellStyle name="Comma 2 2 5" xfId="150" xr:uid="{2AFBCE8F-7314-4E18-91CC-81DC877E472C}"/>
    <cellStyle name="Comma 2 2 5 2" xfId="312" xr:uid="{6D80D871-A026-43AB-B9FD-F9EE990681CE}"/>
    <cellStyle name="Comma 2 2 6" xfId="151" xr:uid="{4C97B332-BC9D-4DFD-BE65-89A36BD78360}"/>
    <cellStyle name="Comma 2 2 6 2" xfId="313" xr:uid="{BE95111E-513B-4D03-B037-9BECE7FE6494}"/>
    <cellStyle name="Comma 2 2 7" xfId="152" xr:uid="{186C4DA1-5444-404F-BE71-F6CEAED3CF4D}"/>
    <cellStyle name="Comma 2 2 7 2" xfId="314" xr:uid="{F8801722-77E6-42C5-886F-BC37E12137A6}"/>
    <cellStyle name="Comma 2 2 8" xfId="153" xr:uid="{6DB1396D-7414-4704-B3ED-E7402BAF4662}"/>
    <cellStyle name="Comma 2 2 8 2" xfId="315" xr:uid="{FD8EE20E-C34C-4719-82B4-5FCA3402F0AD}"/>
    <cellStyle name="Comma 2 2 9" xfId="154" xr:uid="{90B2D3F9-A768-4EC1-93A1-0345908B30ED}"/>
    <cellStyle name="Comma 2 2 9 2" xfId="316" xr:uid="{8678DBC5-F3E0-448E-88B1-61ADCA343709}"/>
    <cellStyle name="Comma 2 3" xfId="13" xr:uid="{FB76D961-81A1-402C-8B40-1E4BC15E5411}"/>
    <cellStyle name="Comma 2 3 2" xfId="156" xr:uid="{9B0036FF-06C7-43B5-A1BF-CEB895E51C47}"/>
    <cellStyle name="Comma 2 3 2 2" xfId="317" xr:uid="{80B5EF00-8C9B-41ED-8886-E39287732E97}"/>
    <cellStyle name="Comma 2 3 2 2 2" xfId="433" xr:uid="{9D5579AE-14AE-446B-956B-570356CAF4DA}"/>
    <cellStyle name="Comma 2 3 2 3" xfId="382" xr:uid="{7473AD0F-8B09-4129-86BE-9A6FF4F61B27}"/>
    <cellStyle name="Comma 2 3 3" xfId="94" xr:uid="{B2092A9E-6F9F-4817-BDD5-FCE9904A1A72}"/>
    <cellStyle name="Comma 2 3 3 2" xfId="115" xr:uid="{FAD39FB3-3719-4503-B54C-1178205F7A76}"/>
    <cellStyle name="Comma 2 3 3 2 2" xfId="592" xr:uid="{235FA25E-DA3F-4A41-94D3-4E77D131367C}"/>
    <cellStyle name="Comma 2 3 3 3" xfId="127" xr:uid="{B902D80E-5092-4E3F-ACCA-DFC5C80C51CB}"/>
    <cellStyle name="Comma 2 3 3 3 2" xfId="604" xr:uid="{956C6941-03F8-4147-AC3F-3CCA56A7A137}"/>
    <cellStyle name="Comma 2 3 3 4" xfId="589" xr:uid="{29A7320A-1F24-4AB9-A7F4-A17F34CAD4F6}"/>
    <cellStyle name="Comma 2 3 3 5" xfId="376" xr:uid="{FC9514F2-7043-49F0-9B14-F6442DD9BF6D}"/>
    <cellStyle name="Comma 2 3 4" xfId="93" xr:uid="{A7A7CCCF-1F9C-466F-83B4-A49F2DEDB5C5}"/>
    <cellStyle name="Comma 2 3 5" xfId="155" xr:uid="{5269E439-A388-463B-9AAE-57645BB189EA}"/>
    <cellStyle name="Comma 2 3 6" xfId="89" xr:uid="{0B392E64-4E58-46E3-B1EE-5961514EEAD2}"/>
    <cellStyle name="Comma 2 4" xfId="23" xr:uid="{2AA72E3E-39FE-4690-BFB6-2A7F236B9B2D}"/>
    <cellStyle name="Comma 2 4 2" xfId="34" xr:uid="{69CCC47C-14BA-4FBB-80F6-75E739A213E4}"/>
    <cellStyle name="Comma 2 4 2 2" xfId="434" xr:uid="{DC0908C3-1F5F-45C7-BD5F-C41F78E96532}"/>
    <cellStyle name="Comma 2 4 2 3" xfId="318" xr:uid="{7D51FFBD-B2A9-41CF-B13B-951641BA324C}"/>
    <cellStyle name="Comma 2 4 3" xfId="383" xr:uid="{98C9E09C-5269-483A-A39E-379971EFC3C7}"/>
    <cellStyle name="Comma 2 4 4" xfId="597" xr:uid="{AAF23BBD-FAA6-475A-B6DF-AE6EAE339ED7}"/>
    <cellStyle name="Comma 2 4 5" xfId="157" xr:uid="{DC6E17E0-D635-49B0-BF21-BBD347E19990}"/>
    <cellStyle name="Comma 2 4 6" xfId="120" xr:uid="{067A8D90-3098-4462-A86B-82296FC666B4}"/>
    <cellStyle name="Comma 2 5" xfId="27" xr:uid="{536E346D-17A6-43EB-A3DF-4EA383257793}"/>
    <cellStyle name="Comma 2 5 2" xfId="158" xr:uid="{BECCC63B-91C4-4E76-8487-0FD82A1731D5}"/>
    <cellStyle name="Comma 2 5 20" xfId="531" xr:uid="{66D2B494-DE22-4930-8AA3-66492847C8AD}"/>
    <cellStyle name="Comma 2 5 20 2" xfId="544" xr:uid="{8C01C05E-7910-45DE-977C-7F55235D16D1}"/>
    <cellStyle name="Comma 2 6" xfId="36" xr:uid="{536C15B5-0007-4B97-B8EE-E72007DA7BAF}"/>
    <cellStyle name="Comma 2 6 2" xfId="319" xr:uid="{EFDE6FEF-D686-45D8-B46C-903B1EAA228B}"/>
    <cellStyle name="Comma 2 6 2 2" xfId="435" xr:uid="{953417BA-86ED-40F5-810A-64C7815E2380}"/>
    <cellStyle name="Comma 2 6 3" xfId="384" xr:uid="{39FECCAB-BC87-4878-91C3-18C0E9420380}"/>
    <cellStyle name="Comma 2 6 4" xfId="159" xr:uid="{BED9F537-D02E-43D6-BC6F-99E29DF5AFBA}"/>
    <cellStyle name="Comma 2 7" xfId="64" xr:uid="{15DE9289-1E9D-4FFA-9BF4-D72FBA113ADC}"/>
    <cellStyle name="Comma 2 7 2" xfId="320" xr:uid="{115FB4D2-5BA9-4BC3-8692-340C7F96FA1A}"/>
    <cellStyle name="Comma 2 7 2 2" xfId="436" xr:uid="{6131FAFE-0F4E-4A9E-9E27-E57DB803F0D4}"/>
    <cellStyle name="Comma 2 7 3" xfId="385" xr:uid="{9577A43B-9A03-4A8F-817C-A6E3F752E996}"/>
    <cellStyle name="Comma 2 7 4" xfId="160" xr:uid="{1183A636-4CE6-4D07-937E-B2446E2F9655}"/>
    <cellStyle name="Comma 2 8" xfId="81" xr:uid="{80BC38B9-F4E7-4DA2-BC9E-0EE1ECFCA804}"/>
    <cellStyle name="Comma 2 8 2" xfId="305" xr:uid="{CBC0FAE7-F1FA-41E6-BFBE-E2CA24BEFA87}"/>
    <cellStyle name="Comma 2 9" xfId="490" xr:uid="{13315666-5917-45E0-B676-DD76D4975F9D}"/>
    <cellStyle name="Comma 20" xfId="161" xr:uid="{09E2C8E3-E073-4996-973B-D4DB876437ED}"/>
    <cellStyle name="Comma 20 2" xfId="321" xr:uid="{16C52EAB-4E5B-4CED-AB75-4679E4D15738}"/>
    <cellStyle name="Comma 21" xfId="162" xr:uid="{ABA8380B-4B6E-4D7B-AE47-7E602034BB08}"/>
    <cellStyle name="Comma 21 2" xfId="322" xr:uid="{96D725AB-8265-48D6-BB06-25B43878331A}"/>
    <cellStyle name="Comma 22" xfId="163" xr:uid="{A78FF084-E35E-4D6F-9936-BC308C1A9EDF}"/>
    <cellStyle name="Comma 22 2" xfId="323" xr:uid="{4AF6C843-D75C-4402-8ADA-E7710BF3A270}"/>
    <cellStyle name="Comma 23" xfId="164" xr:uid="{62504561-6522-4899-8C13-8B957E14ECB9}"/>
    <cellStyle name="Comma 23 2" xfId="324" xr:uid="{86001E6A-029A-43D2-A44B-5F5F72FFC3CE}"/>
    <cellStyle name="Comma 23 2 2" xfId="437" xr:uid="{7A6FE577-3ED7-4F9D-8AA7-3BCFEE528F73}"/>
    <cellStyle name="Comma 23 3" xfId="386" xr:uid="{ACCBB889-E5D6-4B66-B9F0-9EC3377F3F21}"/>
    <cellStyle name="Comma 24" xfId="165" xr:uid="{8090DE1D-CA50-4320-933E-CA08BF423BB0}"/>
    <cellStyle name="Comma 24 2" xfId="166" xr:uid="{A6079A0B-2933-41E5-A45F-D7E975A82332}"/>
    <cellStyle name="Comma 24 2 2" xfId="326" xr:uid="{7D9C9843-17EF-4F4E-AF32-1441C0D9AE32}"/>
    <cellStyle name="Comma 24 2 2 2" xfId="439" xr:uid="{A64FEDB9-19C2-426A-ACA5-D74E9814DF34}"/>
    <cellStyle name="Comma 24 2 3" xfId="388" xr:uid="{DAB71713-C88C-4365-ABA7-6533D00BE8B8}"/>
    <cellStyle name="Comma 24 3" xfId="325" xr:uid="{B2911576-577D-4DC2-9E7E-52B2F0B46765}"/>
    <cellStyle name="Comma 24 3 2" xfId="438" xr:uid="{CE79DBBD-675E-482A-B369-BF2FF18C19E0}"/>
    <cellStyle name="Comma 24 4" xfId="387" xr:uid="{20A2E3D5-D8E1-4F3D-B37B-F9BDFB88316E}"/>
    <cellStyle name="Comma 25" xfId="167" xr:uid="{14B9BC62-F66E-4735-9E09-6288A6669572}"/>
    <cellStyle name="Comma 25 2" xfId="327" xr:uid="{0AB2B0EF-711C-4722-9178-03A04D92C501}"/>
    <cellStyle name="Comma 26" xfId="168" xr:uid="{35A8A806-3488-4FB6-9FAA-9FED2B200AF4}"/>
    <cellStyle name="Comma 26 2" xfId="328" xr:uid="{12DE752B-B2BE-4944-A08E-5B60A03AF175}"/>
    <cellStyle name="Comma 26 2 18 2" xfId="541" xr:uid="{F514FD29-B8CB-44BF-998B-63506039DD91}"/>
    <cellStyle name="Comma 26 2 2" xfId="440" xr:uid="{E5AAD54B-72A7-43A0-88EC-2C924EC83244}"/>
    <cellStyle name="Comma 26 2 2 2" xfId="555" xr:uid="{4C3E3DF5-5910-45DE-8368-BCB4D1434E71}"/>
    <cellStyle name="Comma 26 2 2 3 8" xfId="550" xr:uid="{0E7E5C06-C93D-424A-ABFD-326D46CB271A}"/>
    <cellStyle name="Comma 26 2 3" xfId="532" xr:uid="{16BAE8B5-AAE8-43F5-84F4-6E9450FBB99D}"/>
    <cellStyle name="Comma 26 3" xfId="389" xr:uid="{C36D0478-B5E4-4CE6-851E-3544965A9E70}"/>
    <cellStyle name="Comma 27" xfId="169" xr:uid="{09675C0E-1766-49AB-BAA4-38CBA4944ECA}"/>
    <cellStyle name="Comma 28" xfId="170" xr:uid="{8ED242D7-CAF6-479E-8F55-21B9C6930BB4}"/>
    <cellStyle name="Comma 28 2" xfId="520" xr:uid="{891645A1-8B97-4892-BF8B-DE6592FBC571}"/>
    <cellStyle name="Comma 29" xfId="171" xr:uid="{59B211D2-DD10-420D-A360-7D2C740966F7}"/>
    <cellStyle name="Comma 29 2" xfId="172" xr:uid="{CE0941C8-2107-418D-A66F-AF66DAF81ECB}"/>
    <cellStyle name="Comma 29 2 2" xfId="330" xr:uid="{C1598B78-4BB1-4549-A7A8-D7381F76990B}"/>
    <cellStyle name="Comma 29 2 2 2" xfId="442" xr:uid="{BC71DE9A-F193-4A7D-A552-B93C1BB236B0}"/>
    <cellStyle name="Comma 29 2 3" xfId="391" xr:uid="{AA8E6962-1E66-431D-AA0A-F514EC279DA5}"/>
    <cellStyle name="Comma 29 3" xfId="329" xr:uid="{F5C81E0C-F4D4-40F7-A68F-1152777EE118}"/>
    <cellStyle name="Comma 29 3 2" xfId="441" xr:uid="{1F86E456-1D52-4F51-AAE0-429EDD0E12BC}"/>
    <cellStyle name="Comma 29 4" xfId="390" xr:uid="{458025B7-D931-49A2-8007-13A6E87E3FC4}"/>
    <cellStyle name="Comma 29 5" xfId="525" xr:uid="{BB67E4CB-5DA7-4D15-8E05-BB938185B592}"/>
    <cellStyle name="Comma 3" xfId="6" xr:uid="{6BC239D9-48A3-414D-A396-686FFD214B40}"/>
    <cellStyle name="Comma 3 2" xfId="28" xr:uid="{B2E218FE-1D61-48A6-96B6-CDD47D2D434D}"/>
    <cellStyle name="Comma 3 2 19" xfId="538" xr:uid="{A27944EE-D8DC-4DD4-AE32-9BA184904365}"/>
    <cellStyle name="Comma 3 2 19 2" xfId="548" xr:uid="{E74804A0-E1D4-4BB3-9567-F655A54686AB}"/>
    <cellStyle name="Comma 3 2 2" xfId="564" xr:uid="{7E73012C-7B17-408C-92E0-5BFDB68AB6EB}"/>
    <cellStyle name="Comma 3 2 3" xfId="594" xr:uid="{AF713548-44D8-4ABE-952C-D847BEEB543E}"/>
    <cellStyle name="Comma 3 2 4" xfId="174" xr:uid="{7306A039-DAA0-4506-A0C0-C2B88468F71A}"/>
    <cellStyle name="Comma 3 2 5" xfId="117" xr:uid="{F2985488-FB59-44AE-B600-61CFAE582C85}"/>
    <cellStyle name="Comma 3 3" xfId="128" xr:uid="{7C1821AA-A82C-4C62-81D6-40A5BD8A508C}"/>
    <cellStyle name="Comma 3 3 2" xfId="332" xr:uid="{F4F54203-E466-4AD9-90B6-165A7BE5B65E}"/>
    <cellStyle name="Comma 3 3 2 2" xfId="444" xr:uid="{4D306A4A-D809-46DA-976F-BD8A4C7126EC}"/>
    <cellStyle name="Comma 3 3 3" xfId="393" xr:uid="{AC34E42F-5839-49F6-A5D3-F6B5DD85F309}"/>
    <cellStyle name="Comma 3 3 4" xfId="560" xr:uid="{FD719CD2-6DAF-4F3D-B051-171D3F63ED3B}"/>
    <cellStyle name="Comma 3 3 5" xfId="605" xr:uid="{3232AB97-BBFD-4BD0-BD35-270E3AD2E0AA}"/>
    <cellStyle name="Comma 3 3 6" xfId="175" xr:uid="{79C30FE4-34AB-4B6E-AA0A-67942D4D9554}"/>
    <cellStyle name="Comma 3 4" xfId="331" xr:uid="{00546187-1D0F-4858-BD4A-D4808887B1D5}"/>
    <cellStyle name="Comma 3 4 2" xfId="443" xr:uid="{7E4E45BB-B591-48BA-BA7E-BA4913A7AE99}"/>
    <cellStyle name="Comma 3 5" xfId="392" xr:uid="{1BA32775-0426-4127-A302-57EE766DCE3E}"/>
    <cellStyle name="Comma 3 6" xfId="489" xr:uid="{28A17A0C-E63A-4BAE-A3C0-9F192CEF0B06}"/>
    <cellStyle name="Comma 3 7" xfId="173" xr:uid="{F507C4B0-F64B-4386-A009-29BAB6BFA304}"/>
    <cellStyle name="Comma 3 8" xfId="663" xr:uid="{A8DA6011-CFDF-4B51-94AF-0AEE32AC920B}"/>
    <cellStyle name="Comma 3 9" xfId="101" xr:uid="{F80C3540-F2C5-4AD5-A02F-B25B4165D2AD}"/>
    <cellStyle name="Comma 30" xfId="176" xr:uid="{AF27DF37-235E-409D-8B0C-56A02CACE1F6}"/>
    <cellStyle name="Comma 30 2" xfId="333" xr:uid="{C51765F9-052B-49D8-901C-6306E9559D77}"/>
    <cellStyle name="Comma 30 2 2" xfId="445" xr:uid="{D743C758-A246-438A-953B-B737F7803CA2}"/>
    <cellStyle name="Comma 30 3" xfId="394" xr:uid="{6EAD917E-55BA-4457-AE25-109ACF8F8959}"/>
    <cellStyle name="Comma 30 4" xfId="557" xr:uid="{804A12FD-9860-4315-ADA4-6580A46115C4}"/>
    <cellStyle name="Comma 303" xfId="570" xr:uid="{A8741D02-B82E-4B73-AF38-02B897BC2ED1}"/>
    <cellStyle name="Comma 31" xfId="177" xr:uid="{02FAC2B7-556C-4506-9C32-2A8690E5694A}"/>
    <cellStyle name="Comma 31 2" xfId="334" xr:uid="{A5439071-A204-4658-9E6A-F113320FDBC7}"/>
    <cellStyle name="Comma 31 2 2" xfId="446" xr:uid="{4B247117-CD7D-4706-89D1-5B1358F76603}"/>
    <cellStyle name="Comma 31 3" xfId="395" xr:uid="{67F83F0E-83A3-457D-8F13-FF1E17A539DD}"/>
    <cellStyle name="Comma 31 4" xfId="576" xr:uid="{E2B9534A-0820-4B4C-9348-25119311EC26}"/>
    <cellStyle name="Comma 32" xfId="178" xr:uid="{F7239E34-676F-4C52-8E10-8A9071C8E9C0}"/>
    <cellStyle name="Comma 32 2" xfId="335" xr:uid="{57676E76-DF11-4DB0-B4B6-DFD1570E1F79}"/>
    <cellStyle name="Comma 32 2 2" xfId="447" xr:uid="{8F8F559D-0A9D-4B30-8DCB-0DAC2F526BE1}"/>
    <cellStyle name="Comma 32 3" xfId="396" xr:uid="{780818BC-F460-4DB8-8D64-1B580724BA7A}"/>
    <cellStyle name="Comma 33" xfId="179" xr:uid="{C44B9CE9-3628-4082-B89D-846157DCB4C5}"/>
    <cellStyle name="Comma 33 2" xfId="336" xr:uid="{D15A95F1-0336-4D4C-A793-F2069FD12436}"/>
    <cellStyle name="Comma 33 2 2" xfId="448" xr:uid="{A628EC82-503B-4B87-ADA5-D8C4D31D4A11}"/>
    <cellStyle name="Comma 33 3" xfId="397" xr:uid="{36E9998F-31C3-4FE3-8515-2459F0EFA0CD}"/>
    <cellStyle name="Comma 34" xfId="180" xr:uid="{2B84B117-3788-4612-B23E-4EC8DA9CD8A9}"/>
    <cellStyle name="Comma 34 2" xfId="337" xr:uid="{2A3D4CC5-AF7B-4D1C-80FD-A011904C171B}"/>
    <cellStyle name="Comma 34 2 2" xfId="449" xr:uid="{AA1BE755-4183-4B18-A736-D384B10B56DC}"/>
    <cellStyle name="Comma 34 3" xfId="398" xr:uid="{765BB39E-D598-4ACA-94BF-08A86556D623}"/>
    <cellStyle name="Comma 35" xfId="181" xr:uid="{D41C2457-69C7-492E-8B7F-57703CC7BDB7}"/>
    <cellStyle name="Comma 35 2" xfId="338" xr:uid="{222D93CA-C422-4386-A1E3-3532E2272DC3}"/>
    <cellStyle name="Comma 35 2 2" xfId="450" xr:uid="{51F13E6B-EA59-4D2A-8AD4-4D966F09CEB6}"/>
    <cellStyle name="Comma 35 3" xfId="399" xr:uid="{84762946-0BD4-4445-A94C-C6B8A86AC65D}"/>
    <cellStyle name="Comma 36" xfId="182" xr:uid="{24C9253A-F0CB-4A63-BABE-C2E89746CB11}"/>
    <cellStyle name="Comma 36 2" xfId="339" xr:uid="{5EC56F7E-0588-4181-B308-57D22C1B0A03}"/>
    <cellStyle name="Comma 36 4" xfId="512" xr:uid="{E18EB13B-85EC-450E-A0B5-63268119048C}"/>
    <cellStyle name="Comma 36 5" xfId="522" xr:uid="{77A14933-82BA-4748-A1F4-7520634B5D96}"/>
    <cellStyle name="Comma 37" xfId="183" xr:uid="{47A82EE8-F599-49FB-B724-FD5BE5CBEA73}"/>
    <cellStyle name="Comma 37 2" xfId="340" xr:uid="{AE42C057-2729-419A-B058-48743D276F93}"/>
    <cellStyle name="Comma 37 2 2" xfId="451" xr:uid="{C91429F9-0E64-4522-B624-9F0D73898760}"/>
    <cellStyle name="Comma 37 3" xfId="400" xr:uid="{1B5EFAE0-1896-4794-B909-6C10B7C96388}"/>
    <cellStyle name="Comma 38" xfId="83" xr:uid="{0AFC2AD8-9F52-4C35-818F-F4CCB30AA4A0}"/>
    <cellStyle name="Comma 4" xfId="22" xr:uid="{CF675840-CE38-4E80-8031-56540ED8DB9B}"/>
    <cellStyle name="Comma 4 2" xfId="33" xr:uid="{3FD23DF5-2882-4272-910F-40C9420366BD}"/>
    <cellStyle name="Comma 4 2 2" xfId="53" xr:uid="{5D3463B1-68AE-47D6-A44D-B83216F2253F}"/>
    <cellStyle name="Comma 4 2 2 14" xfId="535" xr:uid="{91333007-8059-477A-86B8-2C53BEB87F1C}"/>
    <cellStyle name="Comma 4 2 2 14 2" xfId="547" xr:uid="{9450E1D0-8233-4396-B7CC-5F45F82BC257}"/>
    <cellStyle name="Comma 4 2 2 2" xfId="186" xr:uid="{7CADEDA2-5A91-46A3-9FEC-22228A8BE502}"/>
    <cellStyle name="Comma 4 2 2 2 2" xfId="343" xr:uid="{980C153D-FD0F-46B7-A043-133281F9F203}"/>
    <cellStyle name="Comma 4 2 2 2 2 2" xfId="453" xr:uid="{4C19EECC-2376-44A9-80EB-8455775A9A8D}"/>
    <cellStyle name="Comma 4 2 2 2 3" xfId="402" xr:uid="{301BB4FB-2635-4E5E-83A8-FF86D3AF2EF4}"/>
    <cellStyle name="Comma 4 2 2 3" xfId="342" xr:uid="{EC6D71D8-F020-49C3-9AC4-4A97D1B7AB11}"/>
    <cellStyle name="Comma 4 2 3" xfId="75" xr:uid="{D68E3084-2A99-41AC-BCBF-C6F1AACA9BD1}"/>
    <cellStyle name="Comma 4 2 3 13" xfId="528" xr:uid="{A5459861-E3B9-4876-97E5-B85D6ED6494D}"/>
    <cellStyle name="Comma 4 2 3 13 2" xfId="542" xr:uid="{9E5FE3A7-029C-496F-A9C3-7089575AF8D9}"/>
    <cellStyle name="Comma 4 2 3 2" xfId="565" xr:uid="{722301FC-E718-4619-BF69-CF9A84D4F3E4}"/>
    <cellStyle name="Comma 4 2 4" xfId="185" xr:uid="{DA235397-7161-4734-8B2B-66396DDB8172}"/>
    <cellStyle name="Comma 4 3" xfId="50" xr:uid="{38A68D37-96DF-43CD-8E97-F81DEEFDFD12}"/>
    <cellStyle name="Comma 4 3 2" xfId="344" xr:uid="{1D182F21-40AF-4A74-9525-72247480B6F8}"/>
    <cellStyle name="Comma 4 3 2 2" xfId="454" xr:uid="{28D80986-EFC3-4309-985E-31FDC870426E}"/>
    <cellStyle name="Comma 4 3 3" xfId="403" xr:uid="{047D178A-9CA2-4A1E-984A-363F9CF75F26}"/>
    <cellStyle name="Comma 4 3 4" xfId="187" xr:uid="{1D781DE1-443C-47AD-BF1D-B03EEF463AE0}"/>
    <cellStyle name="Comma 4 4" xfId="73" xr:uid="{530264A9-E723-4BEA-8851-BF06ECDD25B6}"/>
    <cellStyle name="Comma 4 4 2" xfId="452" xr:uid="{534624E8-2232-4DC8-BA3F-5C1620E86F7C}"/>
    <cellStyle name="Comma 4 4 3" xfId="341" xr:uid="{6EE598FB-0786-442E-9244-0311E4BF2D7F}"/>
    <cellStyle name="Comma 4 5" xfId="401" xr:uid="{D4D350BB-30AE-43ED-A0E6-86CFD69A1912}"/>
    <cellStyle name="Comma 4 6" xfId="494" xr:uid="{EE7075A3-423B-4939-9CCE-CA7D319A3F9E}"/>
    <cellStyle name="Comma 4 7" xfId="599" xr:uid="{C85B4D5A-9845-4669-B384-BE6750BF6F1D}"/>
    <cellStyle name="Comma 4 8" xfId="184" xr:uid="{686E2693-0C13-44D8-BE5D-4DFE863D8B52}"/>
    <cellStyle name="Comma 4 9" xfId="122" xr:uid="{4C54EEA7-B895-41BC-8769-BAB425DBDB4C}"/>
    <cellStyle name="Comma 47" xfId="518" xr:uid="{993B66DD-3D7A-40DB-BB60-1567C2F38B09}"/>
    <cellStyle name="Comma 5" xfId="26" xr:uid="{5FD06700-EB1D-4A90-AA1C-9F682BC15B80}"/>
    <cellStyle name="Comma 5 2" xfId="51" xr:uid="{468FEC8A-8459-4CF2-9346-8A083A3A951B}"/>
    <cellStyle name="Comma 5 2 2" xfId="190" xr:uid="{60B98D16-F5EC-49FB-9126-59725B7FBEFF}"/>
    <cellStyle name="Comma 5 2 2 2" xfId="347" xr:uid="{18D99AD6-ED21-4231-8F2E-1ADB091D9556}"/>
    <cellStyle name="Comma 5 2 2 2 2" xfId="457" xr:uid="{B196DF94-A442-45EC-B3A7-2FF7710CDADF}"/>
    <cellStyle name="Comma 5 2 2 3" xfId="406" xr:uid="{EA2ED429-92E6-494B-8908-896C023F5CA1}"/>
    <cellStyle name="Comma 5 2 3" xfId="191" xr:uid="{22575507-5E33-4F45-B492-FDE4A40C22E0}"/>
    <cellStyle name="Comma 5 2 3 2" xfId="348" xr:uid="{97DA3FBD-D265-49F6-95F4-32EA08F0D300}"/>
    <cellStyle name="Comma 5 2 3 2 2" xfId="458" xr:uid="{FF86BBB4-6DA3-4BD9-A68B-A8702C691B67}"/>
    <cellStyle name="Comma 5 2 3 3" xfId="407" xr:uid="{91C95F3B-3E1E-47EB-83A4-B1C10407A2B0}"/>
    <cellStyle name="Comma 5 2 4" xfId="346" xr:uid="{7DA7F66F-C702-44C1-AF46-7E7AEBFF859A}"/>
    <cellStyle name="Comma 5 2 4 2" xfId="456" xr:uid="{76F8D8EA-97BE-43EA-9EA0-F3C3201C4B38}"/>
    <cellStyle name="Comma 5 2 5" xfId="405" xr:uid="{6AD3CE67-AEE7-4DD3-BCB3-424E34DF9F9F}"/>
    <cellStyle name="Comma 5 2 6" xfId="189" xr:uid="{F08CEB56-43F8-4FB0-9420-9F02C0947161}"/>
    <cellStyle name="Comma 5 3" xfId="74" xr:uid="{B428C40C-3DD1-4913-965A-B860B990D791}"/>
    <cellStyle name="Comma 5 3 16" xfId="549" xr:uid="{9F8E0A82-5105-4011-A1DB-74B8613476B1}"/>
    <cellStyle name="Comma 5 3 2" xfId="455" xr:uid="{78A9950D-808C-41C2-A18E-6092C0CD0EA3}"/>
    <cellStyle name="Comma 5 3 3" xfId="509" xr:uid="{266DC8D8-12AA-430E-A05D-EF1D977C508A}"/>
    <cellStyle name="Comma 5 3 4" xfId="345" xr:uid="{4F7AE220-43B3-4D57-BCE7-74491A52446E}"/>
    <cellStyle name="Comma 5 4" xfId="404" xr:uid="{F4947A8A-C32C-4E42-B1CB-2A6F8A500D08}"/>
    <cellStyle name="Comma 5 5" xfId="551" xr:uid="{18A427CD-A2FA-4D41-AA8F-CDBC847EAC39}"/>
    <cellStyle name="Comma 5 6" xfId="188" xr:uid="{1456CA9D-D373-4DCE-9CD4-BDEB1113F561}"/>
    <cellStyle name="Comma 52" xfId="46" xr:uid="{CE1E1C62-60DD-4860-AC7E-D8EDCA28AA1A}"/>
    <cellStyle name="Comma 52 2" xfId="72" xr:uid="{801E3B3D-A3A4-4E31-8851-90AA68CF6384}"/>
    <cellStyle name="Comma 6" xfId="57" xr:uid="{27CEFB87-D7BC-4571-9F92-BA8B77B3AC5A}"/>
    <cellStyle name="Comma 6 2" xfId="193" xr:uid="{673EF1B0-0C51-497B-B207-802945232A3D}"/>
    <cellStyle name="Comma 6 2 2" xfId="350" xr:uid="{307C8F6A-CD49-4ADA-87B7-245F97C575DC}"/>
    <cellStyle name="Comma 6 2 2 2" xfId="460" xr:uid="{BC68931B-B8BE-45B1-914E-EF244F110BDA}"/>
    <cellStyle name="Comma 6 2 3" xfId="409" xr:uid="{66CD4297-A096-4DDA-9A3C-B9343A2B4717}"/>
    <cellStyle name="Comma 6 2 4" xfId="503" xr:uid="{91A91E95-7568-4C73-A605-B6B33714C083}"/>
    <cellStyle name="Comma 6 3" xfId="349" xr:uid="{585D0717-98B5-4BB1-A370-50B29EB2FB23}"/>
    <cellStyle name="Comma 6 3 2" xfId="459" xr:uid="{ACCBCEA7-2E64-465B-AB08-3D29229868F7}"/>
    <cellStyle name="Comma 6 4" xfId="408" xr:uid="{E8904F20-FFE0-4420-836B-D94A3AC7C4CD}"/>
    <cellStyle name="Comma 6 5" xfId="499" xr:uid="{04BB3F5F-A5C2-4586-9606-C03BF19A0B59}"/>
    <cellStyle name="Comma 6 6" xfId="192" xr:uid="{F113787B-6C22-4A41-8DCB-F18F201579C3}"/>
    <cellStyle name="Comma 67" xfId="21" xr:uid="{7D78832D-A025-4386-B184-6079295F1207}"/>
    <cellStyle name="Comma 67 2" xfId="32" xr:uid="{DC44DA7A-EE5C-4918-916F-16E7AA7498F0}"/>
    <cellStyle name="Comma 7" xfId="77" xr:uid="{073D07A7-D5A7-48AE-9A47-7372593262F1}"/>
    <cellStyle name="Comma 7 2" xfId="43" xr:uid="{6549407A-4ECC-41E3-95AF-5BA1B6984030}"/>
    <cellStyle name="Comma 7 2 2" xfId="69" xr:uid="{FEBB3B56-03F0-4781-8A1B-37639D8F9971}"/>
    <cellStyle name="Comma 7 2 2 2" xfId="567" xr:uid="{8EB8350D-274A-4E7B-8161-53F9C7144F78}"/>
    <cellStyle name="Comma 7 2 2 3" xfId="496" xr:uid="{D4E077B1-244F-4591-8BB9-81681702CE1D}"/>
    <cellStyle name="Comma 7 2 2 4" xfId="461" xr:uid="{019E9931-DE20-4A54-B5A7-1C2D64A378C4}"/>
    <cellStyle name="Comma 7 2 3" xfId="497" xr:uid="{6CF2E75D-E1FF-49DA-95ED-55CC27CE410C}"/>
    <cellStyle name="Comma 7 2 4" xfId="351" xr:uid="{44645EBE-05F2-461D-AB77-37180FF459A6}"/>
    <cellStyle name="Comma 7 3" xfId="410" xr:uid="{F492AFB8-20D6-4E9F-BC76-FD5DD83CEDFD}"/>
    <cellStyle name="Comma 7 4" xfId="194" xr:uid="{55C9B590-6DB7-4CCD-9A46-EF29B8EDF020}"/>
    <cellStyle name="Comma 8" xfId="80" xr:uid="{30A6A57E-A330-4449-9630-EBC23C933CB4}"/>
    <cellStyle name="Comma 8 2" xfId="352" xr:uid="{032A3C0E-A2C4-4055-9B6D-5E905A04BDF6}"/>
    <cellStyle name="Comma 8 2 2" xfId="462" xr:uid="{E91F9C68-B177-4140-B870-0FDC3F4DB614}"/>
    <cellStyle name="Comma 8 3" xfId="411" xr:uid="{C75FDC79-DF80-43FD-AFDA-CCED62A16FEF}"/>
    <cellStyle name="Comma 8 4" xfId="195" xr:uid="{EAFDA1E2-A3DA-4509-839E-8FCF1C7157E6}"/>
    <cellStyle name="Comma 80" xfId="16" xr:uid="{CACC4ABB-2017-43C6-8A9F-CD797C033432}"/>
    <cellStyle name="Comma 80 2" xfId="30" xr:uid="{21F57447-B234-4C21-AB7B-6365D2D9F283}"/>
    <cellStyle name="Comma 9" xfId="196" xr:uid="{4AA5F6DC-6CBD-49A6-B529-6A445525DAB2}"/>
    <cellStyle name="Comma 9 2" xfId="353" xr:uid="{7DB38CAE-ECA7-45B7-BC7F-160FE63C856B}"/>
    <cellStyle name="comma zerodec" xfId="197" xr:uid="{5C5FCB72-7621-4839-A21B-85BAAC6192B6}"/>
    <cellStyle name="Currency 2" xfId="99" xr:uid="{0CD31E20-52C8-469C-87A7-D057A9D4CC38}"/>
    <cellStyle name="Currency1" xfId="198" xr:uid="{91046E61-5499-46DA-ACCC-0EE0CE347E3E}"/>
    <cellStyle name="Dollar (zero dec)" xfId="199" xr:uid="{AFD53C0F-9D5C-45B4-A196-5EC749F10BE1}"/>
    <cellStyle name="Euro" xfId="200" xr:uid="{7F9E9A78-515B-4C85-8402-C43850AB0B19}"/>
    <cellStyle name="Followed Hyperlink 2" xfId="491" xr:uid="{5FD472FF-D30B-42E1-AE21-471D8F550767}"/>
    <cellStyle name="Followed Hyperlink 3" xfId="104" xr:uid="{A52C4148-D7C7-473B-A727-F94E1CDA19A6}"/>
    <cellStyle name="Grey" xfId="201" xr:uid="{916C548B-4A1C-47A0-AF7D-193DDD58AEB7}"/>
    <cellStyle name="Hyperlink 11" xfId="202" xr:uid="{ADA0CC0B-F4A3-46B8-970E-EED1447C3A3C}"/>
    <cellStyle name="Hyperlink 2" xfId="52" xr:uid="{BFB4F1AE-49E6-456E-989F-AB251C0B8318}"/>
    <cellStyle name="Hyperlink 2 2" xfId="204" xr:uid="{A1394D87-51C4-437F-BEB5-FC628A18B344}"/>
    <cellStyle name="Hyperlink 2 2 2" xfId="537" xr:uid="{05A420B6-6E2B-452F-BC8C-D1F2310B34D5}"/>
    <cellStyle name="Hyperlink 2 3" xfId="539" xr:uid="{E37C6C45-3571-459E-8908-8DE7221BEBED}"/>
    <cellStyle name="Hyperlink 2 4" xfId="545" xr:uid="{783F018E-224D-4B5B-85F8-6A6E629FE434}"/>
    <cellStyle name="Hyperlink 2 5" xfId="596" xr:uid="{AC701AEA-5BB3-4FAA-B029-C7A1B0C9BDFF}"/>
    <cellStyle name="Hyperlink 2 6" xfId="203" xr:uid="{B8106B21-F89F-4181-B0AD-3C995102FFB4}"/>
    <cellStyle name="Hyperlink 2 7" xfId="119" xr:uid="{3D326DA5-F6F8-4B4B-BECF-E1F41A886069}"/>
    <cellStyle name="Hyperlink 3" xfId="105" xr:uid="{78325BB7-9AD4-4CA4-9AD9-99A719633437}"/>
    <cellStyle name="Hyperlink 3 2" xfId="584" xr:uid="{D0F588DE-550A-423B-93A4-AD77A0D590B0}"/>
    <cellStyle name="Hyperlink 3 3" xfId="205" xr:uid="{C27308A8-7056-43BA-9137-CD8DCB8D142E}"/>
    <cellStyle name="Hyperlink 5" xfId="553" xr:uid="{37B4DE38-136A-433D-8C26-A906FF42A951}"/>
    <cellStyle name="Index Number" xfId="86" xr:uid="{E0DFCFFF-1F5A-4E96-A2F6-FD294DC28C1A}"/>
    <cellStyle name="Input [yellow]" xfId="207" xr:uid="{B00A0204-4411-4E7F-89FC-CA50E37CD065}"/>
    <cellStyle name="Integer" xfId="208" xr:uid="{2ACB0510-DAE0-4D55-998C-3A039A289FA1}"/>
    <cellStyle name="no dec" xfId="209" xr:uid="{AC96AC89-5DF2-48CD-AC88-5F5E0FE9D48F}"/>
    <cellStyle name="Normal" xfId="0" builtinId="0"/>
    <cellStyle name="Normal - Style1" xfId="210" xr:uid="{336C9AA9-B8E8-453A-9AE3-06A6A2242C6A}"/>
    <cellStyle name="Normal 10" xfId="211" xr:uid="{79CD71B2-9AAB-44F9-8515-377F572C5662}"/>
    <cellStyle name="Normal 10 10" xfId="566" xr:uid="{B0A1AEAC-01CE-4F7E-8D1B-E7D032B07297}"/>
    <cellStyle name="Normal 10 2" xfId="212" xr:uid="{FBB18751-19EE-4389-82A3-214C03CD3A30}"/>
    <cellStyle name="Normal 10 2 2" xfId="354" xr:uid="{F8B85925-59C1-4E85-99C8-9E125523AAA7}"/>
    <cellStyle name="Normal 10 2 2 2" xfId="463" xr:uid="{29D1BD4B-95E2-4144-A7B7-5AD819C9C656}"/>
    <cellStyle name="Normal 10 2 3" xfId="412" xr:uid="{8B9843B0-37AC-451C-AEA7-93E9559E763E}"/>
    <cellStyle name="Normal 10 3" xfId="58" xr:uid="{CDFEEA1A-C6F7-47CE-9031-E01A92CCB7CF}"/>
    <cellStyle name="Normal 11" xfId="213" xr:uid="{BE98D3DE-51DD-40D1-8C3B-E3248AAF89C6}"/>
    <cellStyle name="Normal 11 2" xfId="18" xr:uid="{26A82538-E0B3-4870-822B-9CB976DCA563}"/>
    <cellStyle name="Normal 11 2 2" xfId="519" xr:uid="{F867FE84-4C79-47A4-932E-F0099FDF9FE6}"/>
    <cellStyle name="Normal 12" xfId="214" xr:uid="{C39D4C3E-E36C-46BD-A41D-CB463881ED30}"/>
    <cellStyle name="Normal 122" xfId="20" xr:uid="{DF6B6B90-6E6E-4172-BE74-4ADA91CA0723}"/>
    <cellStyle name="Normal 13" xfId="215" xr:uid="{84EEC00F-D509-4A31-B84D-80141563CD74}"/>
    <cellStyle name="Normal 136" xfId="48" xr:uid="{B50A944B-1371-4911-A6EB-598BD214B925}"/>
    <cellStyle name="Normal 139" xfId="15" xr:uid="{ED1F160F-F3EC-4B2E-A95E-4BEB911838A0}"/>
    <cellStyle name="Normal 14" xfId="216" xr:uid="{631E43F3-D671-4CB9-846C-494BB7886A74}"/>
    <cellStyle name="Normal 14 2" xfId="355" xr:uid="{F52D2458-301B-4E28-95D1-A0A7D87030B3}"/>
    <cellStyle name="Normal 14 2 2" xfId="464" xr:uid="{FD6A267A-F9FC-4521-9E33-B730FBBCC843}"/>
    <cellStyle name="Normal 14 3" xfId="413" xr:uid="{CF0B488B-28F5-408F-8FE7-ADA98FA4167A}"/>
    <cellStyle name="Normal 15" xfId="217" xr:uid="{FACE1837-79CD-4FE3-836C-7BF10D35071E}"/>
    <cellStyle name="Normal 15 2" xfId="356" xr:uid="{C1A22579-B8B9-4083-9BAC-5C10E1E9F6CC}"/>
    <cellStyle name="Normal 15 2 2" xfId="465" xr:uid="{F7E603CB-AD3D-45C0-BCE3-F5F727A155C3}"/>
    <cellStyle name="Normal 15 3" xfId="414" xr:uid="{EB775634-2D99-48E2-BB67-C0B4CF2144F4}"/>
    <cellStyle name="Normal 16" xfId="24" xr:uid="{37548951-4615-44B3-99B6-AE1A3C26C4AD}"/>
    <cellStyle name="Normal 16 2" xfId="218" xr:uid="{C64DC6F1-EF3D-491C-86CD-59449193837F}"/>
    <cellStyle name="Normal 17" xfId="219" xr:uid="{9F77A9F6-222E-4F0A-B2DE-929BDB40A649}"/>
    <cellStyle name="Normal 18" xfId="220" xr:uid="{9A2158E5-3A70-49E0-8A81-1B8D63EB3907}"/>
    <cellStyle name="Normal 18 2" xfId="558" xr:uid="{319AF9C9-10F3-40EC-925A-A893F3F3A66E}"/>
    <cellStyle name="Normal 19" xfId="221" xr:uid="{A9AEC2EE-C45F-4EF2-AE21-4789BC6ED036}"/>
    <cellStyle name="Normal 19 20" xfId="569" xr:uid="{A7374315-51BB-4E56-A81A-42E4BF49AB61}"/>
    <cellStyle name="Normal 2" xfId="9" xr:uid="{81851D83-AD8B-4D6F-9F6C-A3EFC258051F}"/>
    <cellStyle name="Normal 2 10 2" xfId="534" xr:uid="{C516805C-757D-4C81-820B-EEFC8BFFA134}"/>
    <cellStyle name="Normal 2 18" xfId="581" xr:uid="{63428681-8592-43FB-8347-691E36150482}"/>
    <cellStyle name="Normal 2 2" xfId="3" xr:uid="{40B39AC2-D71B-400E-BE13-58BAD06018E1}"/>
    <cellStyle name="Normal 2 2 2" xfId="63" xr:uid="{993BE742-632F-4881-A75F-6F77B22F0978}"/>
    <cellStyle name="Normal 2 2 2 2" xfId="124" xr:uid="{E67EF572-B725-4C63-8802-2C810393F4E4}"/>
    <cellStyle name="Normal 2 2 2 2 2" xfId="95" xr:uid="{57D489FB-1C7A-4730-B9AE-B9D115F51EFB}"/>
    <cellStyle name="Normal 2 2 2 2 3" xfId="575" xr:uid="{BB13FFF7-7AA6-41C8-B43B-21D8F99FDD42}"/>
    <cellStyle name="Normal 2 2 2 2 4" xfId="601" xr:uid="{FF65737D-5ABD-4263-93E9-4F3FDAE519ED}"/>
    <cellStyle name="Normal 2 2 3" xfId="11" xr:uid="{B5610459-3F4F-40D4-A69F-02A25377E630}"/>
    <cellStyle name="Normal 2 2 3 2" xfId="577" xr:uid="{4D8EC80C-C216-416A-9625-CBC9544AFC90}"/>
    <cellStyle name="Normal 2 2 3 3" xfId="223" xr:uid="{B60A99EB-FAD5-4AC1-81C9-B990605BD859}"/>
    <cellStyle name="Normal 2 3" xfId="17" xr:uid="{427EB85B-5036-49F8-98A7-3078A640D7D1}"/>
    <cellStyle name="Normal 2 3 2" xfId="49" xr:uid="{64D25C44-A13D-4CF5-883D-0A1656C269D4}"/>
    <cellStyle name="Normal 2 3 2 2" xfId="595" xr:uid="{322E7B64-7F75-4685-90FE-5D1F4426EE4D}"/>
    <cellStyle name="Normal 2 3 2 3" xfId="572" xr:uid="{F3E83A98-33B1-4C99-8AFC-99C0755569AF}"/>
    <cellStyle name="Normal 2 3 2 4" xfId="118" xr:uid="{503AFFEA-8660-4603-A954-E8C1868DC37B}"/>
    <cellStyle name="Normal 2 3 3" xfId="588" xr:uid="{2E006D1A-B463-4E60-913C-EE33ED0F0EE5}"/>
    <cellStyle name="Normal 2 3 4" xfId="41" xr:uid="{5535EB8C-3783-4746-9C8A-CAC4C2A1A4CA}"/>
    <cellStyle name="Normal 2 3 4 2" xfId="224" xr:uid="{F99670D9-9D11-4AF5-9207-73D1C1C4BCBD}"/>
    <cellStyle name="Normal 2 3 5" xfId="109" xr:uid="{B9C0027B-114C-402E-886E-4F6A8E342E63}"/>
    <cellStyle name="Normal 2 4" xfId="35" xr:uid="{6636DF96-6576-4F0F-B44D-207C3D965FE6}"/>
    <cellStyle name="Normal 2 4 2" xfId="357" xr:uid="{073D090C-6C00-4A7A-95FC-EE953E032B37}"/>
    <cellStyle name="Normal 2 4 2 2" xfId="466" xr:uid="{75841348-B25B-41F1-A43B-7DF8B75DACC9}"/>
    <cellStyle name="Normal 2 4 3" xfId="415" xr:uid="{2AF3E9FB-75B5-47B3-AE62-F87665008C5D}"/>
    <cellStyle name="Normal 2 4 4" xfId="590" xr:uid="{C9E5854B-1FA3-4F51-B5DA-80B9A6B0BFF7}"/>
    <cellStyle name="Normal 2 4 5" xfId="225" xr:uid="{2D1B18CA-FD06-4906-99C9-EAAF2F46AB0E}"/>
    <cellStyle name="Normal 2 4 6" xfId="113" xr:uid="{062E000A-3311-4755-B648-E861EF9F8199}"/>
    <cellStyle name="Normal 2 5" xfId="87" xr:uid="{19063B0B-833E-496A-A92B-E4C00853217E}"/>
    <cellStyle name="Normal 2 8" xfId="25" xr:uid="{6F2A0BBD-719E-4320-ABBA-89FA58BA01A8}"/>
    <cellStyle name="Normal 20" xfId="226" xr:uid="{BC0F913A-C6F7-42A6-BA5A-4EAC1F1F6648}"/>
    <cellStyle name="Normal 21" xfId="227" xr:uid="{F85D7768-7644-4427-8848-ACDAA324CFFD}"/>
    <cellStyle name="Normal 22" xfId="228" xr:uid="{D2D4DF52-1A95-43EB-BD65-8613D0C1BCB3}"/>
    <cellStyle name="Normal 22 3" xfId="229" xr:uid="{AFB6B130-C26A-4875-9957-2E4CFD149757}"/>
    <cellStyle name="Normal 22 3 2" xfId="358" xr:uid="{C6D19667-C895-4C4C-A721-11F7F5003433}"/>
    <cellStyle name="Normal 22 3 2 2" xfId="467" xr:uid="{855F28CE-E92D-4DA9-8BD7-A00095893E1E}"/>
    <cellStyle name="Normal 22 3 3" xfId="416" xr:uid="{427B2B6D-CDAE-4DE6-8566-0AAA209204A8}"/>
    <cellStyle name="Normal 23" xfId="230" xr:uid="{5C32179E-BCF1-4B35-A0FE-BDE45608BBD6}"/>
    <cellStyle name="Normal 24" xfId="231" xr:uid="{20B56149-3DCF-4809-9F14-33752F4D611D}"/>
    <cellStyle name="Normal 24 4 2" xfId="14" xr:uid="{0C317051-3838-464D-BFB9-EC30DC8F46F1}"/>
    <cellStyle name="Normal 25" xfId="232" xr:uid="{AA49AA16-6478-4C3B-8E1B-AD84826B3599}"/>
    <cellStyle name="Normal 25 2" xfId="556" xr:uid="{161B2A4D-B5A7-4E55-937B-7E4969AF6DC3}"/>
    <cellStyle name="Normal 26" xfId="233" xr:uid="{46D84F30-A0D6-49EC-BAFA-A38C01454B42}"/>
    <cellStyle name="Normal 26 2" xfId="513" xr:uid="{853E15DF-D52B-4711-A951-6D7C70EA571F}"/>
    <cellStyle name="Normal 27" xfId="234" xr:uid="{51D207AF-4237-4D3C-AA2C-82F2C1306FD3}"/>
    <cellStyle name="Normal 28" xfId="235" xr:uid="{58871D36-D6B4-46B3-8676-C353676406D9}"/>
    <cellStyle name="Normal 29" xfId="236" xr:uid="{FCEEB668-AA89-4F03-B0B9-6945C3AF133B}"/>
    <cellStyle name="Normal 3" xfId="5" xr:uid="{9945D0D1-2630-4545-A6DE-7AC7F1E9D927}"/>
    <cellStyle name="Normal 3 16" xfId="526" xr:uid="{348E1620-AF55-4454-AD62-680B8661FE95}"/>
    <cellStyle name="Normal 3 2" xfId="37" xr:uid="{5499268A-3CDB-4BF3-9EF3-9554ABBE36E5}"/>
    <cellStyle name="Normal 3 2 10" xfId="237" xr:uid="{60A8E186-47BB-4499-93C5-99B9F011D9A7}"/>
    <cellStyle name="Normal 3 2 11" xfId="571" xr:uid="{CF6844EF-52A8-459C-BFE8-9FD59073683F}"/>
    <cellStyle name="Normal 3 2 12" xfId="103" xr:uid="{0EE37FC0-F741-47B5-9B6B-C27B466D1094}"/>
    <cellStyle name="Normal 3 2 2" xfId="125" xr:uid="{2F2DB494-AA95-422B-94C6-6A7B72537CDC}"/>
    <cellStyle name="Normal 3 2 2 2" xfId="554" xr:uid="{B178543F-E03A-41DF-A3E8-F41367067495}"/>
    <cellStyle name="Normal 3 2 2 3" xfId="511" xr:uid="{D9996C5A-EEBC-4EF9-98EF-6E37041ED489}"/>
    <cellStyle name="Normal 3 2 2 4" xfId="578" xr:uid="{8AAE3BFC-8A70-4E2B-9813-B5FCD966F819}"/>
    <cellStyle name="Normal 3 2 2 5" xfId="515" xr:uid="{A04129B3-524B-47CC-8753-8979253B4E9D}"/>
    <cellStyle name="Normal 3 2 2 6" xfId="602" xr:uid="{882EDF91-2C1B-4628-A0CD-3407F9558387}"/>
    <cellStyle name="Normal 3 2 2 7" xfId="238" xr:uid="{D2A95E30-64CC-476F-BF50-51796FF62B4C}"/>
    <cellStyle name="Normal 3 2 3" xfId="239" xr:uid="{B61DFC6C-4446-4C14-BF7D-AAE6C1F41487}"/>
    <cellStyle name="Normal 3 2 3 2" xfId="561" xr:uid="{B4DDEBE6-581D-42FA-8439-A263B06933F2}"/>
    <cellStyle name="Normal 3 2 4" xfId="359" xr:uid="{222B6FFA-2E51-4483-97B4-F94CD532F9FA}"/>
    <cellStyle name="Normal 3 2 4 2" xfId="468" xr:uid="{37D5A399-6641-42AC-9686-2B2464A71EE3}"/>
    <cellStyle name="Normal 3 2 5" xfId="375" xr:uid="{AB8BCE49-E7AA-42AA-A9FD-32616D041F47}"/>
    <cellStyle name="Normal 3 2 5 2" xfId="378" xr:uid="{34680ED8-BEC6-4FFE-8095-7BF77F76E5DE}"/>
    <cellStyle name="Normal 3 2 5 2 2" xfId="379" xr:uid="{DAB880F5-03FF-403E-8241-8B293BE141DC}"/>
    <cellStyle name="Normal 3 2 5 2 3" xfId="484" xr:uid="{AB5BE43D-EECE-4D20-8A74-38C4C08F2E98}"/>
    <cellStyle name="Normal 3 2 5 2 4" xfId="485" xr:uid="{EF2F737B-63F5-4F22-82D4-017A551679E2}"/>
    <cellStyle name="Normal 3 2 5 3" xfId="482" xr:uid="{76584E47-DA63-4948-BB70-2A501CBB9F17}"/>
    <cellStyle name="Normal 3 2 6" xfId="377" xr:uid="{9526F99E-BD5D-4FCA-969E-3BD937BA13F9}"/>
    <cellStyle name="Normal 3 2 6 2" xfId="483" xr:uid="{677EC2DF-4726-4DEB-AE67-952D6A1FC6F4}"/>
    <cellStyle name="Normal 3 2 7" xfId="417" xr:uid="{76E4A6FC-17FC-44A4-80B2-93DCE47CB4F9}"/>
    <cellStyle name="Normal 3 2 8" xfId="488" xr:uid="{A9B63007-7DA1-494B-8F2A-F0852D6EB1AE}"/>
    <cellStyle name="Normal 3 2 9" xfId="579" xr:uid="{130658B2-18CE-4F2B-96ED-FFE451C7833B}"/>
    <cellStyle name="Normal 3 3" xfId="61" xr:uid="{B8675B54-0E13-41FF-8BFF-13326AF4844E}"/>
    <cellStyle name="Normal 3 3 2" xfId="240" xr:uid="{E4E3783C-CB94-47BA-97BD-13F0FCD805A1}"/>
    <cellStyle name="Normal 3 3 2 2" xfId="360" xr:uid="{A11CE1AB-4F26-4055-8A71-3B41950C3B0E}"/>
    <cellStyle name="Normal 3 3 2 2 2" xfId="505" xr:uid="{D7177214-721C-4D06-B825-515103E53455}"/>
    <cellStyle name="Normal 3 3 2 3" xfId="501" xr:uid="{4FAF72E3-A7DA-49BD-9D3B-0BC7F4B038B8}"/>
    <cellStyle name="Normal 3 3 3" xfId="559" xr:uid="{78A68C9C-E843-4CE7-AAED-62796EAD18E1}"/>
    <cellStyle name="Normal 3 3 4" xfId="492" xr:uid="{2E8B0D4D-4ABD-4279-8905-BE6B97BFFCE7}"/>
    <cellStyle name="Normal 3 3 5" xfId="110" xr:uid="{0867423A-FD9B-4F42-8E7D-31D4F3C86F84}"/>
    <cellStyle name="Normal 3 3 6" xfId="516" xr:uid="{F10AA608-1945-423A-8BAF-F4D76A4151B7}"/>
    <cellStyle name="Normal 3 4" xfId="241" xr:uid="{498E10FD-A029-4E3B-B997-B9EBB0738DC4}"/>
    <cellStyle name="Normal 3 4 2" xfId="361" xr:uid="{74041F07-26C2-41BB-9110-6C150BCA653F}"/>
    <cellStyle name="Normal 3 4 2 2" xfId="469" xr:uid="{1A499443-A5BE-4A40-8470-9C4E8D8198D7}"/>
    <cellStyle name="Normal 3 4 2 3" xfId="498" xr:uid="{A2742EB4-04C5-45A1-8580-D705DA24DB39}"/>
    <cellStyle name="Normal 3 4 3" xfId="418" xr:uid="{C42C493E-9EBE-4B11-811F-00CA2720C89E}"/>
    <cellStyle name="Normal 3 4 3 2" xfId="500" xr:uid="{1D1D9FC5-D894-4832-B131-559634CED8FB}"/>
    <cellStyle name="Normal 3 5" xfId="487" xr:uid="{4D55F345-46A4-4BC3-A132-045278136116}"/>
    <cellStyle name="Normal 3 6" xfId="102" xr:uid="{C9EF5A7F-125F-4367-BAD4-E09D934397E6}"/>
    <cellStyle name="Normal 3 7" xfId="88" xr:uid="{B335D5C4-1426-418C-9F74-5CE51CDE84BC}"/>
    <cellStyle name="Normal 3 8" xfId="502" xr:uid="{D25252D4-F593-4D33-AE08-140F2D45C854}"/>
    <cellStyle name="Normal 30" xfId="242" xr:uid="{B93C0993-9878-4AFD-B79C-0AAE4C727FAD}"/>
    <cellStyle name="Normal 31" xfId="243" xr:uid="{16A4DD13-7A3F-415F-AB5A-65539FA2C72B}"/>
    <cellStyle name="Normal 32" xfId="244" xr:uid="{F79CB948-5281-4298-91E4-69C927CC1B3E}"/>
    <cellStyle name="Normal 33" xfId="245" xr:uid="{62C51E0C-192C-4E90-94CA-D6DA17BBA9B0}"/>
    <cellStyle name="Normal 34" xfId="246" xr:uid="{DA0A676A-E101-4326-9EDC-2C664954190B}"/>
    <cellStyle name="Normal 35" xfId="247" xr:uid="{6A9E994B-A127-4EBE-B6DA-8BC266B3AEBB}"/>
    <cellStyle name="Normal 36" xfId="248" xr:uid="{17D0DAF3-6AED-4267-8D16-C51B5C30597E}"/>
    <cellStyle name="Normal 37" xfId="249" xr:uid="{116F69FC-1320-4E1E-B1D9-C7F2A9E0620F}"/>
    <cellStyle name="Normal 38" xfId="250" xr:uid="{7442F51B-07B6-48E1-8392-3F093DC3387C}"/>
    <cellStyle name="Normal 39" xfId="251" xr:uid="{E062CCAC-EE67-4124-898B-E48247A76DC9}"/>
    <cellStyle name="Normal 4" xfId="2" xr:uid="{72EEC486-23D2-440B-ADEB-425B25083FEC}"/>
    <cellStyle name="Normal 4 2" xfId="56" xr:uid="{6AB1CF98-5051-40EF-B9E6-C18E314D602C}"/>
    <cellStyle name="Normal 4 2 2" xfId="362" xr:uid="{1603B5AC-7A86-4DA1-8EA0-2F1745D2BC5E}"/>
    <cellStyle name="Normal 4 2 2 2" xfId="470" xr:uid="{8304C38D-CEED-47EC-A446-2E37443C1BCD}"/>
    <cellStyle name="Normal 4 2 2 2 10" xfId="568" xr:uid="{28CD8913-44E9-48BB-9EBC-8DF0146B8434}"/>
    <cellStyle name="Normal 4 2 3" xfId="419" xr:uid="{1C5A3515-EA7E-4998-A056-E7E93843E8E2}"/>
    <cellStyle name="Normal 4 2 4" xfId="527" xr:uid="{5DE6A653-372E-4D6F-8A56-A5A935F92EEC}"/>
    <cellStyle name="Normal 4 2 5" xfId="593" xr:uid="{4F10929D-683B-4512-AA03-1394113B04F1}"/>
    <cellStyle name="Normal 4 2 6" xfId="253" xr:uid="{50120E79-9CAF-4BFA-9215-14BF8F202B4A}"/>
    <cellStyle name="Normal 4 2 7" xfId="116" xr:uid="{857A25A4-6F39-47AD-BACC-7241471EE7FB}"/>
    <cellStyle name="Normal 4 3" xfId="10" xr:uid="{111CE3FA-1956-4742-BF9B-1294D90D241A}"/>
    <cellStyle name="Normal 4 3 2" xfId="254" xr:uid="{C712C1CB-2524-48C5-86FD-3B5F72688FAA}"/>
    <cellStyle name="Normal 4 4" xfId="587" xr:uid="{C496A78A-CB08-4519-963A-CC8A2E094ECD}"/>
    <cellStyle name="Normal 4 5" xfId="252" xr:uid="{50BB13AF-A7F2-4D53-929C-6027831E0D11}"/>
    <cellStyle name="Normal 4 6" xfId="664" xr:uid="{C3B12EEE-F7E7-4829-948B-15C7ED3568B2}"/>
    <cellStyle name="Normal 4 7" xfId="108" xr:uid="{67EC24D2-1437-4DA9-87C1-7526626D49F5}"/>
    <cellStyle name="Normal 40" xfId="255" xr:uid="{EC123052-2C8E-4A71-9EBF-CB171AB2EB3A}"/>
    <cellStyle name="Normal 41" xfId="256" xr:uid="{075A7FD0-0C89-4088-9761-19EE0A1797C0}"/>
    <cellStyle name="Normal 42" xfId="257" xr:uid="{BC0A3509-DA75-42B2-806C-ADE7E4A3F086}"/>
    <cellStyle name="Normal 43" xfId="258" xr:uid="{F18CD153-7266-43E0-8FFF-13D5F53506BF}"/>
    <cellStyle name="Normal 43 2" xfId="91" xr:uid="{52661731-5170-4E23-A6D7-2FF8C8845B10}"/>
    <cellStyle name="Normal 44" xfId="259" xr:uid="{E6852C34-EA69-47D7-9E76-53047088BA60}"/>
    <cellStyle name="Normal 45" xfId="260" xr:uid="{1AE94D0B-5257-4F64-8C3F-0DAA99D8209D}"/>
    <cellStyle name="Normal 46" xfId="261" xr:uid="{043B3782-9BC9-4BDC-89B8-7C5E4B1583A4}"/>
    <cellStyle name="Normal 47" xfId="262" xr:uid="{6BF524BB-F7D3-4E7D-A109-889D7D270565}"/>
    <cellStyle name="Normal 47 2" xfId="363" xr:uid="{77B0B9A5-4A92-4430-AACB-4CF53BA998B5}"/>
    <cellStyle name="Normal 47 2 2" xfId="471" xr:uid="{4D0A38B5-1568-4F0A-9BD1-4D0F88677ADA}"/>
    <cellStyle name="Normal 47 3" xfId="420" xr:uid="{9F240EA5-1B2F-4EAF-8B8A-64D0C454505D}"/>
    <cellStyle name="Normal 48" xfId="263" xr:uid="{909CD437-69E2-4ABF-B72E-D33ACF2F3CC9}"/>
    <cellStyle name="Normal 48 2" xfId="364" xr:uid="{0E545866-2D02-4262-8A92-5F8966980F7B}"/>
    <cellStyle name="Normal 48 2 2" xfId="472" xr:uid="{74CA18F0-7808-4EF9-A2F1-E8F30A2A5245}"/>
    <cellStyle name="Normal 48 3" xfId="421" xr:uid="{56EAB947-D38B-468E-837F-CDA9A16B55D0}"/>
    <cellStyle name="Normal 49" xfId="264" xr:uid="{4757D17F-1578-4AC8-A8B3-C4077BEFFE5D}"/>
    <cellStyle name="Normal 49 2" xfId="365" xr:uid="{FD65ABC1-5813-41B1-A7E2-D9091A8F3DE3}"/>
    <cellStyle name="Normal 49 2 2" xfId="473" xr:uid="{397A5152-2ACB-412E-BDE3-A415CD5CED9D}"/>
    <cellStyle name="Normal 49 3" xfId="422" xr:uid="{50B4998E-4B88-4CDC-8619-49CA9AE9DF23}"/>
    <cellStyle name="Normal 5" xfId="62" xr:uid="{6D7ABAC2-022C-4B52-ACFE-26CF7036287B}"/>
    <cellStyle name="Normal 5 16" xfId="266" xr:uid="{85743152-1720-4D77-AEA4-0A13246D7534}"/>
    <cellStyle name="Normal 5 2" xfId="267" xr:uid="{497A1D6E-021C-4CA3-9DED-4DAB8114F118}"/>
    <cellStyle name="Normal 5 2 2" xfId="366" xr:uid="{43D85FBA-8910-4A70-8F65-E4919C72C978}"/>
    <cellStyle name="Normal 5 2 2 2" xfId="474" xr:uid="{D3BD5545-8DF2-49A4-813E-EB32ECF4D80A}"/>
    <cellStyle name="Normal 5 2 3" xfId="423" xr:uid="{F63915E2-4B24-4D58-913F-E06594F2D4A6}"/>
    <cellStyle name="Normal 5 2 4" xfId="562" xr:uid="{8C8F3002-8320-48B5-B0B0-2C11F44D3CD0}"/>
    <cellStyle name="Normal 5 3" xfId="493" xr:uid="{F71F70BD-6A4D-48C6-AB7C-0221DD3B8EFC}"/>
    <cellStyle name="Normal 5 4" xfId="265" xr:uid="{0B0C2474-4EB8-42BB-AC9C-8469A5A84D77}"/>
    <cellStyle name="Normal 5 5" xfId="662" xr:uid="{B6ABC1AD-AD7C-419F-9CE7-A14DFDAC2874}"/>
    <cellStyle name="Normal 5 6" xfId="111" xr:uid="{7D4E39D5-D0BA-4C0C-A2F4-A0AAC97DB618}"/>
    <cellStyle name="Normal 50" xfId="268" xr:uid="{CBF27BA1-63B2-4012-BC41-1FAA9DDAEEE4}"/>
    <cellStyle name="Normal 50 2" xfId="367" xr:uid="{73299881-AAC8-4FA4-9FFE-4760784529E2}"/>
    <cellStyle name="Normal 50 2 2" xfId="475" xr:uid="{85AC9A80-81B4-4B56-A120-0F7589EDD7EE}"/>
    <cellStyle name="Normal 50 3" xfId="424" xr:uid="{0F5BA39B-CDA4-4891-B002-ADDC0A692000}"/>
    <cellStyle name="Normal 51" xfId="269" xr:uid="{A8E31C09-B62F-41D0-BF73-01DCE74CE241}"/>
    <cellStyle name="Normal 51 2" xfId="368" xr:uid="{77AA8AC4-5CA1-496A-8DA2-6CB73D8B6F04}"/>
    <cellStyle name="Normal 51 2 2" xfId="476" xr:uid="{144F1E2A-5940-40A7-9494-1214B79B7ABE}"/>
    <cellStyle name="Normal 51 3" xfId="425" xr:uid="{A8A1EFF5-FFD4-416F-8116-27AE773786E6}"/>
    <cellStyle name="Normal 51 4" xfId="514" xr:uid="{AABDDFBF-3317-4E4C-BA79-B03FD59BF79F}"/>
    <cellStyle name="Normal 52" xfId="270" xr:uid="{CAC4AFD2-8DD3-4B18-933C-29040C284E6D}"/>
    <cellStyle name="Normal 52 2" xfId="369" xr:uid="{090595EF-3047-4462-A256-0514E69E4C43}"/>
    <cellStyle name="Normal 52 2 2" xfId="477" xr:uid="{B1C9CCF8-7EA0-44DC-B371-674716FE4BDA}"/>
    <cellStyle name="Normal 52 3" xfId="426" xr:uid="{74816092-7F77-47E0-968E-62A3994767A7}"/>
    <cellStyle name="Normal 53" xfId="271" xr:uid="{C57A3AE2-A7A7-4E3A-891C-E40493EC266B}"/>
    <cellStyle name="Normal 53 2" xfId="370" xr:uid="{E52609AB-7D03-47A0-BFEF-0B352DDF1CD2}"/>
    <cellStyle name="Normal 53 2 2" xfId="478" xr:uid="{41DD5A20-6992-4890-83F1-59EC809C51C2}"/>
    <cellStyle name="Normal 53 3" xfId="427" xr:uid="{244CABA2-4177-4D29-8814-102742F84826}"/>
    <cellStyle name="Normal 54" xfId="486" xr:uid="{7A0ED8A2-6CC3-4138-9CA9-B1ECE23C6AAF}"/>
    <cellStyle name="Normal 55" xfId="582" xr:uid="{38F8D8A1-26AB-424C-BABA-1C3A7BE1820B}"/>
    <cellStyle name="Normal 56" xfId="583" xr:uid="{CEF69CB0-1932-47F4-89F6-36F549AA8A1F}"/>
    <cellStyle name="Normal 57" xfId="606" xr:uid="{A534BD35-CCBE-4AF2-AB45-160467228280}"/>
    <cellStyle name="Normal 58" xfId="507" xr:uid="{835736D4-B9DC-41A3-82C5-B670586872B1}"/>
    <cellStyle name="Normal 59" xfId="607" xr:uid="{4EF21036-428B-462D-A230-A40AD31D92CB}"/>
    <cellStyle name="Normal 6" xfId="8" xr:uid="{70FA8527-E4E0-4611-8347-E483E1599E71}"/>
    <cellStyle name="Normal 6 2" xfId="273" xr:uid="{348210AC-E1EC-41BA-A70D-81D95BFA3DF9}"/>
    <cellStyle name="Normal 6 2 2 2" xfId="274" xr:uid="{792146CD-ABCE-4731-B212-F360AE970473}"/>
    <cellStyle name="Normal 6 3" xfId="598" xr:uid="{16821236-6B56-4823-BEDC-52C3364AC492}"/>
    <cellStyle name="Normal 6 4" xfId="272" xr:uid="{F2D8495B-D23C-4535-9880-F5E48FF660AB}"/>
    <cellStyle name="Normal 6 5" xfId="121" xr:uid="{E53CD22B-D492-42C0-B908-ECF6D2C10A18}"/>
    <cellStyle name="Normal 60" xfId="283" xr:uid="{A311FE9E-4BB3-42B1-823E-0FB7691B4B11}"/>
    <cellStyle name="Normal 61" xfId="623" xr:uid="{A9AA94F8-CE9D-4E0B-BF79-DA9EBECEFAB4}"/>
    <cellStyle name="Normal 62" xfId="618" xr:uid="{7E222814-01B3-4106-A32E-87169EA27104}"/>
    <cellStyle name="Normal 63" xfId="633" xr:uid="{92D17E92-B3FE-4D0A-B39C-F0410DCA235F}"/>
    <cellStyle name="Normal 64" xfId="632" xr:uid="{B351546D-908F-4170-A4E1-7184D71FD223}"/>
    <cellStyle name="Normal 65" xfId="614" xr:uid="{E71AE9BA-9301-42EE-8D81-1CD1387F423F}"/>
    <cellStyle name="Normal 66" xfId="510" xr:uid="{A5B508C9-3A22-4D72-8B66-1F1786CF09DD}"/>
    <cellStyle name="Normal 67" xfId="621" xr:uid="{8AAAB3B6-F1EE-4771-B67E-04281729D44B}"/>
    <cellStyle name="Normal 68" xfId="645" xr:uid="{A90424F6-B0E1-434C-AAE5-8C19F03D951F}"/>
    <cellStyle name="Normal 69" xfId="629" xr:uid="{DD0CBF53-EACF-49F0-BE5B-F329115749F3}"/>
    <cellStyle name="Normal 7" xfId="275" xr:uid="{20BF0ED2-5F50-47EE-B3D2-1F99A653510B}"/>
    <cellStyle name="Normal 7 2" xfId="126" xr:uid="{BBA59642-E1B9-4351-B734-74846FEF00EE}"/>
    <cellStyle name="Normal 7 2 2" xfId="371" xr:uid="{657EE61B-2745-40A4-8355-62E3DFC19466}"/>
    <cellStyle name="Normal 7 2 2 2" xfId="479" xr:uid="{6C45B5F3-8D59-45C1-A847-A739A06244B2}"/>
    <cellStyle name="Normal 7 2 3" xfId="428" xr:uid="{F8652ED2-9408-437C-95D2-FA93D135A40D}"/>
    <cellStyle name="Normal 7 2 4" xfId="495" xr:uid="{57CEE24F-03C1-4ED3-8DDC-65FED7F8AA8D}"/>
    <cellStyle name="Normal 7 2 5" xfId="603" xr:uid="{0585F27E-C41D-471F-8339-339F0593A64C}"/>
    <cellStyle name="Normal 7 2 6" xfId="276" xr:uid="{A5FA832C-37E0-4B9D-9F1A-33979701B127}"/>
    <cellStyle name="Normal 70" xfId="615" xr:uid="{951C9171-B900-4628-A2F5-982CE093DA32}"/>
    <cellStyle name="Normal 71" xfId="641" xr:uid="{060DB8F6-F6EA-49BE-AAB4-CBD65A46904C}"/>
    <cellStyle name="Normal 72" xfId="653" xr:uid="{4884D61A-D25E-4BBE-AB3B-B67E2ACB7034}"/>
    <cellStyle name="Normal 73" xfId="610" xr:uid="{5D7C34B5-0197-4442-8A91-E81DBF5A59F2}"/>
    <cellStyle name="Normal 74" xfId="649" xr:uid="{92014CC6-08F2-402F-937D-FD1CD241E8FC}"/>
    <cellStyle name="Normal 75" xfId="652" xr:uid="{E4C99A27-254F-4A13-B56D-921AC3022CBC}"/>
    <cellStyle name="Normal 76" xfId="626" xr:uid="{40622BEE-3D55-4F6B-82B5-526811C23D7B}"/>
    <cellStyle name="Normal 77" xfId="657" xr:uid="{60272ECB-1FBE-434A-8B73-888F3929F91F}"/>
    <cellStyle name="Normal 78" xfId="625" xr:uid="{79C1BA32-C4E8-4DAD-8DD4-01227B160B90}"/>
    <cellStyle name="Normal 79" xfId="617" xr:uid="{0A35E3EC-9F75-4D2D-A862-979D85FE9EA0}"/>
    <cellStyle name="Normal 8" xfId="277" xr:uid="{F4E35F7D-8045-44BB-BF01-C81A3A00CFE9}"/>
    <cellStyle name="Normal 8 2" xfId="530" xr:uid="{77F72039-7936-4E4C-814B-78F2807D5C17}"/>
    <cellStyle name="Normal 80" xfId="620" xr:uid="{5BB2ACCB-219A-45EA-B39B-1257B1D50266}"/>
    <cellStyle name="Normal 81" xfId="619" xr:uid="{B4BF0394-07D3-4B4C-9E72-160DBAFF5725}"/>
    <cellStyle name="Normal 82" xfId="647" xr:uid="{5F1D4A33-E015-4BDE-AA8A-99C5A0DDD757}"/>
    <cellStyle name="Normal 83" xfId="612" xr:uid="{E4CCA30C-868B-4681-8E05-E7A710CADF97}"/>
    <cellStyle name="Normal 84" xfId="536" xr:uid="{EBDDBFC1-8157-4C72-9A28-6A5576A66933}"/>
    <cellStyle name="Normal 85" xfId="634" xr:uid="{467C1088-B81F-4980-BB37-4A79FABFCB99}"/>
    <cellStyle name="Normal 86" xfId="656" xr:uid="{F4C0CC6E-8B92-4258-BACF-3EEC03B08532}"/>
    <cellStyle name="Normal 87" xfId="637" xr:uid="{2E680727-B046-4228-B332-697AB3833230}"/>
    <cellStyle name="Normal 88" xfId="631" xr:uid="{18FFB1A2-8512-453F-B28F-179061A09AA4}"/>
    <cellStyle name="Normal 89" xfId="651" xr:uid="{7AACEBF7-10FD-486D-A346-0857672708D7}"/>
    <cellStyle name="Normal 9" xfId="47" xr:uid="{D58FE9A9-2482-48D4-AA19-4471BE3A73EC}"/>
    <cellStyle name="Normal 9 2" xfId="372" xr:uid="{A7FACDE7-E10E-44D8-A094-CA21E2A0038F}"/>
    <cellStyle name="Normal 9 2 2" xfId="480" xr:uid="{E13D7BEB-83F8-4B2C-9D4B-55B7CEB99613}"/>
    <cellStyle name="Normal 9 3" xfId="429" xr:uid="{62549BB6-83C6-4A82-9EAB-CEC32421576C}"/>
    <cellStyle name="Normal 9 4" xfId="586" xr:uid="{32BD8A6A-605F-4646-A1CA-E89AB3EBE66D}"/>
    <cellStyle name="Normal 9 5" xfId="278" xr:uid="{322716F2-3CC7-4D3C-84B5-2A3E867F64CF}"/>
    <cellStyle name="Normal 9 6" xfId="107" xr:uid="{59688E9D-DFCD-4F59-86E4-E40DBFD1BD0B}"/>
    <cellStyle name="Normal 90" xfId="661" xr:uid="{E98EC0AA-7718-463D-A673-719A758D558D}"/>
    <cellStyle name="Normal 91" xfId="97" xr:uid="{18D133FD-0348-4F8F-903F-6F53A531987D}"/>
    <cellStyle name="Normal 92" xfId="112" xr:uid="{D9FF2C5C-023C-407C-BD62-8BBD1093586C}"/>
    <cellStyle name="Normal 93" xfId="82" xr:uid="{6DB292D1-5DAD-482D-8888-A0968525FD85}"/>
    <cellStyle name="Normal 95" xfId="279" xr:uid="{74D0DC23-4AD5-48FB-A256-7588E63C59BA}"/>
    <cellStyle name="Normal 97" xfId="106" xr:uid="{0BCFD6DF-9761-4179-9873-80A4CE4ACFB7}"/>
    <cellStyle name="Normal 97 2" xfId="585" xr:uid="{1F60582B-1646-4C54-95C7-0FF5D61E3438}"/>
    <cellStyle name="Normal 97 3" xfId="524" xr:uid="{239245A9-BB3A-4E25-BD1D-53EE07BF1EBD}"/>
    <cellStyle name="Normal 99" xfId="540" xr:uid="{638C78E9-FF03-4484-A342-9A2759F94AB9}"/>
    <cellStyle name="Note 2" xfId="552" xr:uid="{2F129AE0-C530-4721-ABF2-FE712A699A8F}"/>
    <cellStyle name="Number 1" xfId="280" xr:uid="{2415C90F-D547-42D0-BA74-9205836CDBD4}"/>
    <cellStyle name="Number 1 2" xfId="281" xr:uid="{F897C1BB-AD3B-4C2C-AB43-327DB51D8D72}"/>
    <cellStyle name="Percent [2]" xfId="282" xr:uid="{A933D144-167B-4CB9-9206-2030B7F265A7}"/>
    <cellStyle name="Percent 10" xfId="655" xr:uid="{280FFDFA-649F-4D5E-81F7-2D7D8A942FEB}"/>
    <cellStyle name="Percent 11" xfId="608" xr:uid="{7F41AD31-A372-4D6B-8980-F18C017F3C10}"/>
    <cellStyle name="Percent 12" xfId="636" xr:uid="{C490F0DD-3990-4D22-872E-8DCC0478A5F8}"/>
    <cellStyle name="Percent 13" xfId="646" xr:uid="{009C6D59-1572-45EF-A77C-08813D0F8E03}"/>
    <cellStyle name="Percent 14" xfId="638" xr:uid="{A0704DCA-F94A-4D58-BE17-88B0A0D1E678}"/>
    <cellStyle name="Percent 15" xfId="654" xr:uid="{2EF3F6A8-F7AE-4C23-901A-A41034626E3F}"/>
    <cellStyle name="Percent 16" xfId="609" xr:uid="{F6E567B5-2EBC-4114-B401-FEBA3E1C15A6}"/>
    <cellStyle name="Percent 17" xfId="659" xr:uid="{55692032-F1DD-4A38-8ED1-39F70EE95321}"/>
    <cellStyle name="Percent 18" xfId="624" xr:uid="{604B030C-1363-4385-A5D6-81F866C02682}"/>
    <cellStyle name="Percent 19" xfId="644" xr:uid="{55A02344-2F38-43CD-A563-34B9E7E640A0}"/>
    <cellStyle name="Percent 2" xfId="7" xr:uid="{69FE5E03-9F60-4307-8719-63CC90BFD7AD}"/>
    <cellStyle name="Percent 2 2" xfId="54" xr:uid="{7F16E15F-65F8-40AA-8062-E5D756B2CFF1}"/>
    <cellStyle name="Percent 2 2 2" xfId="373" xr:uid="{13A0CD67-135A-431A-A40C-AD3719BE8187}"/>
    <cellStyle name="Percent 2 2 3" xfId="573" xr:uid="{78F38469-FCB5-4448-90CB-E7885544F767}"/>
    <cellStyle name="Percent 2 2 4" xfId="591" xr:uid="{84CC2C7E-709C-44B8-875A-45EF6C13C729}"/>
    <cellStyle name="Percent 2 2 5" xfId="284" xr:uid="{E71A4DF2-4AA8-4CD8-903C-9E1A8AED59AE}"/>
    <cellStyle name="Percent 2 2 6" xfId="114" xr:uid="{10F99E75-8AE0-4EC2-A82A-4A4BC42E4C3B}"/>
    <cellStyle name="Percent 2 3" xfId="563" xr:uid="{E8BC59BE-89AA-409B-95EE-D64DB7833A46}"/>
    <cellStyle name="Percent 2 4" xfId="98" xr:uid="{DCABD7B0-3C28-4E97-A8F9-A41BB844B12C}"/>
    <cellStyle name="Percent 2 5" xfId="92" xr:uid="{CDF4560C-F976-4EDE-8685-99D0D3CC9355}"/>
    <cellStyle name="Percent 20" xfId="639" xr:uid="{0F58A98B-9FA8-4098-AD1D-068F311A0A4F}"/>
    <cellStyle name="Percent 21" xfId="640" xr:uid="{5C3E9930-D46A-4B4E-895F-F21480A82AA1}"/>
    <cellStyle name="Percent 22" xfId="642" xr:uid="{A21DC4C8-0B87-478D-B59D-6D2EA5D352A9}"/>
    <cellStyle name="Percent 23" xfId="630" xr:uid="{F4951CC9-2983-4135-AE3E-6C043038EEEB}"/>
    <cellStyle name="Percent 24" xfId="643" xr:uid="{076F547E-F793-400A-BA59-8EDC961D6206}"/>
    <cellStyle name="Percent 25" xfId="628" xr:uid="{55FC2DC5-3BB3-44CE-9330-5EAE664593E4}"/>
    <cellStyle name="Percent 26" xfId="648" xr:uid="{1231FAB3-9FF9-4632-9174-98D53DCC5EDF}"/>
    <cellStyle name="Percent 27" xfId="611" xr:uid="{F4E27A3D-BB1B-49CB-96FF-379502E97FA2}"/>
    <cellStyle name="Percent 28" xfId="650" xr:uid="{39FA3692-2EB9-4D32-9859-E93515DA97BA}"/>
    <cellStyle name="Percent 29" xfId="627" xr:uid="{463C587F-D6B9-4EC1-AE2D-5304B234B62B}"/>
    <cellStyle name="Percent 3" xfId="123" xr:uid="{93829C5A-C20D-4D5A-A317-83E80CCC1505}"/>
    <cellStyle name="Percent 3 2" xfId="286" xr:uid="{A29A13CC-50D5-4E57-8AA7-3ADEAE046123}"/>
    <cellStyle name="Percent 3 3" xfId="517" xr:uid="{D5A46A45-0EE6-4CE0-916E-698357F885C7}"/>
    <cellStyle name="Percent 3 4" xfId="600" xr:uid="{D60597DE-F9CA-478F-B124-D86817D672DF}"/>
    <cellStyle name="Percent 3 5" xfId="285" xr:uid="{7932BDFD-67B7-47CE-9E81-B9140BD29AF0}"/>
    <cellStyle name="Percent 30" xfId="616" xr:uid="{C9F13F3F-3537-49B1-B024-6861E3D3341F}"/>
    <cellStyle name="Percent 31" xfId="660" xr:uid="{92BABADF-045C-42D4-A952-48A55C96573D}"/>
    <cellStyle name="Percent 32" xfId="222" xr:uid="{244302D6-8131-449C-B2D3-2EF771695D38}"/>
    <cellStyle name="Percent 33" xfId="635" xr:uid="{1BAF78D1-8624-4B93-AD67-1C916B863B9D}"/>
    <cellStyle name="Percent 34" xfId="613" xr:uid="{725E34E7-7850-4C82-8688-90AE953B37E4}"/>
    <cellStyle name="Percent 4" xfId="287" xr:uid="{872CD62C-31E3-4505-8EBA-D737FA649F96}"/>
    <cellStyle name="Percent 4 2" xfId="374" xr:uid="{4633D3FF-CA0C-4FD7-AB61-B207E3EF94B1}"/>
    <cellStyle name="Percent 4 2 2" xfId="481" xr:uid="{7968198A-0D44-465F-84D0-ACFB296EF444}"/>
    <cellStyle name="Percent 4 3" xfId="430" xr:uid="{01B37F3F-7718-4917-8404-3D331050D6F5}"/>
    <cellStyle name="Percent 5" xfId="288" xr:uid="{1F3D2116-B288-4B1B-B392-789534BE41FD}"/>
    <cellStyle name="Percent 6" xfId="580" xr:uid="{A1A2CA55-CB94-4B4A-9EE6-9FB72E494E62}"/>
    <cellStyle name="Percent 7" xfId="658" xr:uid="{5E030BEC-AD94-4AB7-8D26-28BD011521E2}"/>
    <cellStyle name="Percent 8" xfId="206" xr:uid="{C2F4ED8B-9064-4FF8-A720-E98B024B2394}"/>
    <cellStyle name="Percent 9" xfId="622" xr:uid="{704E4C6E-9F23-41E6-B019-2FF8481196BD}"/>
    <cellStyle name="PSChar" xfId="289" xr:uid="{FF487E8B-39DB-44A2-AE5C-61E5C60FCFF3}"/>
    <cellStyle name="Quantity" xfId="290" xr:uid="{7CE614FE-079A-4EE1-9B9E-FA63CF0AA071}"/>
    <cellStyle name="เครื่องหมายจุลภาค_doi_month07_test" xfId="291" xr:uid="{D93A1346-8735-4484-BC21-AE82BA661AA2}"/>
    <cellStyle name="ปกติ_DOI_2003" xfId="292" xr:uid="{C5E4C8CA-DD6D-4DE4-9A0D-FCC6854981BE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Invisible" pivot="0" table="0" count="0" xr9:uid="{D6AE0C38-068F-4A74-B4E0-A872D7D8E379}"/>
    <tableStyle name="TableStyleMedium9 2" pivot="0" count="7" xr9:uid="{E5060411-BBDE-40E1-8A45-B9408575A555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137"/>
  <sheetViews>
    <sheetView tabSelected="1" topLeftCell="A99" zoomScale="85" zoomScaleNormal="85" zoomScaleSheetLayoutView="100" workbookViewId="0">
      <selection activeCell="R109" sqref="R109"/>
    </sheetView>
  </sheetViews>
  <sheetFormatPr defaultColWidth="9.28515625" defaultRowHeight="16.5" customHeight="1"/>
  <cols>
    <col min="1" max="1" width="33.85546875" style="42" customWidth="1"/>
    <col min="2" max="2" width="7.7109375" style="42" customWidth="1"/>
    <col min="3" max="3" width="0.7109375" style="42" customWidth="1"/>
    <col min="4" max="4" width="13.7109375" style="47" customWidth="1"/>
    <col min="5" max="5" width="0.7109375" style="47" customWidth="1"/>
    <col min="6" max="6" width="13.7109375" style="47" customWidth="1"/>
    <col min="7" max="7" width="0.7109375" style="47" customWidth="1"/>
    <col min="8" max="8" width="13.7109375" style="47" customWidth="1"/>
    <col min="9" max="9" width="0.7109375" style="42" customWidth="1"/>
    <col min="10" max="10" width="13.7109375" style="47" customWidth="1"/>
    <col min="11" max="11" width="0.7109375" style="47" customWidth="1"/>
    <col min="12" max="12" width="13.7109375" style="47" customWidth="1"/>
    <col min="13" max="13" width="0.7109375" style="47" customWidth="1"/>
    <col min="14" max="14" width="13.7109375" style="47" customWidth="1"/>
    <col min="15" max="16384" width="9.28515625" style="42"/>
  </cols>
  <sheetData>
    <row r="1" spans="1:14" s="23" customFormat="1" ht="16.5" customHeight="1">
      <c r="A1" s="22" t="s">
        <v>0</v>
      </c>
      <c r="D1" s="24"/>
      <c r="E1" s="24"/>
      <c r="F1" s="24"/>
      <c r="G1" s="24"/>
      <c r="H1" s="24"/>
      <c r="J1" s="24"/>
      <c r="K1" s="24"/>
      <c r="L1" s="24"/>
      <c r="M1" s="24"/>
      <c r="N1" s="24"/>
    </row>
    <row r="2" spans="1:14" s="23" customFormat="1" ht="16.5" customHeight="1">
      <c r="A2" s="25" t="s">
        <v>1</v>
      </c>
      <c r="B2" s="25"/>
      <c r="C2" s="25"/>
      <c r="D2" s="26"/>
      <c r="E2" s="26"/>
      <c r="F2" s="24"/>
      <c r="G2" s="26"/>
      <c r="H2" s="24"/>
      <c r="I2" s="25"/>
      <c r="J2" s="26"/>
      <c r="K2" s="26"/>
      <c r="L2" s="24"/>
      <c r="M2" s="26"/>
      <c r="N2" s="24"/>
    </row>
    <row r="3" spans="1:14" s="23" customFormat="1" ht="16.5" customHeight="1">
      <c r="A3" s="27" t="s">
        <v>2</v>
      </c>
      <c r="B3" s="27"/>
      <c r="C3" s="27"/>
      <c r="D3" s="28"/>
      <c r="E3" s="28"/>
      <c r="F3" s="29"/>
      <c r="G3" s="28"/>
      <c r="H3" s="29"/>
      <c r="I3" s="27"/>
      <c r="J3" s="28"/>
      <c r="K3" s="28"/>
      <c r="L3" s="29"/>
      <c r="M3" s="28"/>
      <c r="N3" s="29"/>
    </row>
    <row r="4" spans="1:14" s="23" customFormat="1" ht="16.5" customHeight="1">
      <c r="A4" s="25"/>
      <c r="B4" s="25"/>
      <c r="C4" s="25"/>
      <c r="D4" s="26"/>
      <c r="E4" s="26"/>
      <c r="F4" s="24"/>
      <c r="G4" s="26"/>
      <c r="H4" s="24"/>
      <c r="I4" s="25"/>
      <c r="J4" s="26"/>
      <c r="K4" s="26"/>
      <c r="L4" s="24"/>
      <c r="M4" s="26"/>
      <c r="N4" s="24"/>
    </row>
    <row r="5" spans="1:14" s="23" customFormat="1" ht="16.5" customHeight="1">
      <c r="A5" s="25"/>
      <c r="B5" s="25"/>
      <c r="C5" s="25"/>
      <c r="D5" s="26"/>
      <c r="E5" s="26"/>
      <c r="F5" s="24"/>
      <c r="G5" s="26"/>
      <c r="H5" s="24"/>
      <c r="I5" s="25"/>
      <c r="J5" s="26"/>
      <c r="K5" s="26"/>
      <c r="L5" s="24"/>
      <c r="M5" s="26"/>
      <c r="N5" s="24"/>
    </row>
    <row r="6" spans="1:14" s="23" customFormat="1" ht="16.5" customHeight="1">
      <c r="D6" s="108" t="s">
        <v>41</v>
      </c>
      <c r="E6" s="108"/>
      <c r="F6" s="108"/>
      <c r="G6" s="108"/>
      <c r="H6" s="108"/>
      <c r="I6" s="22"/>
      <c r="J6" s="108" t="s">
        <v>42</v>
      </c>
      <c r="K6" s="108"/>
      <c r="L6" s="108"/>
      <c r="M6" s="108"/>
      <c r="N6" s="108"/>
    </row>
    <row r="7" spans="1:14" s="23" customFormat="1" ht="16.5" customHeight="1">
      <c r="D7" s="31"/>
      <c r="E7" s="31"/>
      <c r="F7" s="31" t="s">
        <v>3</v>
      </c>
      <c r="G7" s="31"/>
      <c r="H7" s="31" t="s">
        <v>3</v>
      </c>
      <c r="J7" s="31"/>
      <c r="K7" s="31"/>
      <c r="L7" s="31" t="s">
        <v>3</v>
      </c>
      <c r="M7" s="31"/>
      <c r="N7" s="31" t="s">
        <v>3</v>
      </c>
    </row>
    <row r="8" spans="1:14" s="23" customFormat="1" ht="16.5" customHeight="1">
      <c r="D8" s="31" t="s">
        <v>4</v>
      </c>
      <c r="E8" s="31"/>
      <c r="F8" s="31" t="s">
        <v>5</v>
      </c>
      <c r="G8" s="31"/>
      <c r="H8" s="31" t="s">
        <v>5</v>
      </c>
      <c r="J8" s="31" t="s">
        <v>4</v>
      </c>
      <c r="K8" s="31"/>
      <c r="L8" s="31" t="s">
        <v>5</v>
      </c>
      <c r="M8" s="31"/>
      <c r="N8" s="31" t="s">
        <v>5</v>
      </c>
    </row>
    <row r="9" spans="1:14" s="23" customFormat="1" ht="16.5" customHeight="1">
      <c r="D9" s="32" t="s">
        <v>6</v>
      </c>
      <c r="E9" s="32"/>
      <c r="F9" s="32" t="s">
        <v>7</v>
      </c>
      <c r="G9" s="32"/>
      <c r="H9" s="32" t="s">
        <v>8</v>
      </c>
      <c r="I9" s="33"/>
      <c r="J9" s="32" t="s">
        <v>6</v>
      </c>
      <c r="K9" s="32"/>
      <c r="L9" s="32" t="s">
        <v>7</v>
      </c>
      <c r="M9" s="32"/>
      <c r="N9" s="32" t="s">
        <v>8</v>
      </c>
    </row>
    <row r="10" spans="1:14" s="23" customFormat="1" ht="16.5" customHeight="1">
      <c r="D10" s="32" t="s">
        <v>9</v>
      </c>
      <c r="E10" s="32"/>
      <c r="F10" s="32" t="s">
        <v>10</v>
      </c>
      <c r="G10" s="32"/>
      <c r="H10" s="32" t="s">
        <v>10</v>
      </c>
      <c r="I10" s="33"/>
      <c r="J10" s="32" t="s">
        <v>9</v>
      </c>
      <c r="K10" s="32"/>
      <c r="L10" s="32" t="s">
        <v>10</v>
      </c>
      <c r="M10" s="32"/>
      <c r="N10" s="32" t="s">
        <v>10</v>
      </c>
    </row>
    <row r="11" spans="1:14" s="23" customFormat="1" ht="16.5" customHeight="1">
      <c r="B11" s="34" t="s">
        <v>11</v>
      </c>
      <c r="D11" s="35" t="s">
        <v>12</v>
      </c>
      <c r="E11" s="32"/>
      <c r="F11" s="35" t="s">
        <v>12</v>
      </c>
      <c r="G11" s="32"/>
      <c r="H11" s="35" t="s">
        <v>12</v>
      </c>
      <c r="I11" s="33"/>
      <c r="J11" s="35" t="s">
        <v>12</v>
      </c>
      <c r="K11" s="32"/>
      <c r="L11" s="35" t="s">
        <v>12</v>
      </c>
      <c r="M11" s="32"/>
      <c r="N11" s="35" t="s">
        <v>12</v>
      </c>
    </row>
    <row r="12" spans="1:14" s="23" customFormat="1" ht="16.5" customHeight="1">
      <c r="A12" s="36"/>
      <c r="B12" s="37"/>
      <c r="C12" s="37"/>
      <c r="D12" s="38"/>
      <c r="E12" s="38"/>
      <c r="F12" s="38"/>
      <c r="G12" s="38"/>
      <c r="H12" s="38"/>
      <c r="I12" s="37"/>
      <c r="J12" s="38"/>
      <c r="K12" s="38"/>
      <c r="L12" s="38"/>
      <c r="M12" s="38"/>
      <c r="N12" s="38"/>
    </row>
    <row r="13" spans="1:14" s="23" customFormat="1" ht="16.5" customHeight="1">
      <c r="A13" s="36" t="s">
        <v>13</v>
      </c>
      <c r="B13" s="37"/>
      <c r="C13" s="37"/>
      <c r="D13" s="38"/>
      <c r="E13" s="38"/>
      <c r="F13" s="38"/>
      <c r="G13" s="38"/>
      <c r="H13" s="38"/>
      <c r="I13" s="37"/>
      <c r="J13" s="38"/>
      <c r="K13" s="38"/>
      <c r="L13" s="38"/>
      <c r="M13" s="38"/>
      <c r="N13" s="38"/>
    </row>
    <row r="14" spans="1:14" s="23" customFormat="1" ht="16.5" customHeight="1">
      <c r="A14" s="36"/>
      <c r="B14" s="37"/>
      <c r="C14" s="37"/>
      <c r="D14" s="38"/>
      <c r="E14" s="38"/>
      <c r="F14" s="38"/>
      <c r="G14" s="38"/>
      <c r="H14" s="38"/>
      <c r="I14" s="37"/>
      <c r="J14" s="38"/>
      <c r="K14" s="38"/>
      <c r="L14" s="38"/>
      <c r="M14" s="38"/>
      <c r="N14" s="38"/>
    </row>
    <row r="15" spans="1:14" s="23" customFormat="1" ht="16.5" customHeight="1">
      <c r="A15" s="37" t="s">
        <v>14</v>
      </c>
      <c r="B15" s="39">
        <v>9</v>
      </c>
      <c r="C15" s="37"/>
      <c r="D15" s="1">
        <v>219934972</v>
      </c>
      <c r="E15" s="1"/>
      <c r="F15" s="1">
        <v>191473169</v>
      </c>
      <c r="G15" s="1"/>
      <c r="H15" s="1">
        <v>257575017</v>
      </c>
      <c r="I15" s="37"/>
      <c r="J15" s="1">
        <v>219934972</v>
      </c>
      <c r="K15" s="1"/>
      <c r="L15" s="1">
        <v>191473169</v>
      </c>
      <c r="M15" s="1"/>
      <c r="N15" s="1">
        <v>257575017</v>
      </c>
    </row>
    <row r="16" spans="1:14" s="23" customFormat="1" ht="16.5" customHeight="1">
      <c r="A16" s="37" t="s">
        <v>15</v>
      </c>
      <c r="B16" s="39"/>
      <c r="C16" s="37"/>
      <c r="D16" s="1">
        <v>8130841</v>
      </c>
      <c r="E16" s="1"/>
      <c r="F16" s="1">
        <v>2869359</v>
      </c>
      <c r="G16" s="1"/>
      <c r="H16" s="1">
        <v>3554171</v>
      </c>
      <c r="I16" s="37"/>
      <c r="J16" s="1">
        <v>8130841</v>
      </c>
      <c r="K16" s="1"/>
      <c r="L16" s="1">
        <v>2869359</v>
      </c>
      <c r="M16" s="1"/>
      <c r="N16" s="1">
        <v>3554171</v>
      </c>
    </row>
    <row r="17" spans="1:14" s="23" customFormat="1" ht="16.5" customHeight="1">
      <c r="A17" s="37" t="s">
        <v>16</v>
      </c>
      <c r="B17" s="39" t="s">
        <v>95</v>
      </c>
      <c r="C17" s="37"/>
      <c r="D17" s="1">
        <v>0</v>
      </c>
      <c r="E17" s="1"/>
      <c r="F17" s="1">
        <v>465997</v>
      </c>
      <c r="G17" s="1"/>
      <c r="H17" s="1">
        <v>1752813</v>
      </c>
      <c r="I17" s="37"/>
      <c r="J17" s="1">
        <v>0</v>
      </c>
      <c r="K17" s="1"/>
      <c r="L17" s="1">
        <v>465997</v>
      </c>
      <c r="M17" s="1"/>
      <c r="N17" s="1">
        <v>1752813</v>
      </c>
    </row>
    <row r="18" spans="1:14" s="23" customFormat="1" ht="16.5" customHeight="1">
      <c r="A18" s="37" t="s">
        <v>17</v>
      </c>
      <c r="B18" s="39" t="s">
        <v>95</v>
      </c>
      <c r="C18" s="37"/>
      <c r="D18" s="1">
        <v>140397468</v>
      </c>
      <c r="E18" s="1"/>
      <c r="F18" s="1">
        <v>188047008</v>
      </c>
      <c r="G18" s="1"/>
      <c r="H18" s="1">
        <v>323096733</v>
      </c>
      <c r="I18" s="37"/>
      <c r="J18" s="1">
        <v>140397468</v>
      </c>
      <c r="K18" s="1"/>
      <c r="L18" s="1">
        <v>188047008</v>
      </c>
      <c r="M18" s="1"/>
      <c r="N18" s="1">
        <v>323096733</v>
      </c>
    </row>
    <row r="19" spans="1:14" s="23" customFormat="1" ht="16.5" customHeight="1">
      <c r="A19" s="37" t="s">
        <v>110</v>
      </c>
      <c r="B19" s="39"/>
      <c r="C19" s="37"/>
      <c r="D19" s="1"/>
      <c r="E19" s="1"/>
      <c r="F19" s="1"/>
      <c r="G19" s="1"/>
      <c r="H19" s="1"/>
      <c r="I19" s="37"/>
      <c r="J19" s="1"/>
      <c r="K19" s="1"/>
      <c r="L19" s="1"/>
      <c r="M19" s="1"/>
      <c r="N19" s="1"/>
    </row>
    <row r="20" spans="1:14" s="23" customFormat="1" ht="16.5" customHeight="1">
      <c r="A20" s="37" t="s">
        <v>18</v>
      </c>
      <c r="B20" s="39" t="s">
        <v>96</v>
      </c>
      <c r="C20" s="37"/>
      <c r="D20" s="1">
        <v>0</v>
      </c>
      <c r="E20" s="1"/>
      <c r="F20" s="1">
        <v>949454993</v>
      </c>
      <c r="G20" s="1"/>
      <c r="H20" s="1">
        <v>810640505</v>
      </c>
      <c r="I20" s="37"/>
      <c r="J20" s="1">
        <v>0</v>
      </c>
      <c r="K20" s="1"/>
      <c r="L20" s="1">
        <v>949454993</v>
      </c>
      <c r="M20" s="1"/>
      <c r="N20" s="1">
        <v>810640505</v>
      </c>
    </row>
    <row r="21" spans="1:14" s="23" customFormat="1" ht="16.5" customHeight="1">
      <c r="A21" s="37" t="s">
        <v>19</v>
      </c>
      <c r="B21" s="39">
        <v>10</v>
      </c>
      <c r="C21" s="37"/>
      <c r="D21" s="1">
        <v>611081090</v>
      </c>
      <c r="E21" s="1"/>
      <c r="F21" s="1">
        <v>0</v>
      </c>
      <c r="G21" s="1"/>
      <c r="H21" s="1">
        <v>0</v>
      </c>
      <c r="I21" s="37"/>
      <c r="J21" s="1">
        <v>611081090</v>
      </c>
      <c r="K21" s="1"/>
      <c r="L21" s="1">
        <v>0</v>
      </c>
      <c r="M21" s="1"/>
      <c r="N21" s="1">
        <v>0</v>
      </c>
    </row>
    <row r="22" spans="1:14" s="23" customFormat="1" ht="16.5" customHeight="1">
      <c r="A22" s="37" t="s">
        <v>20</v>
      </c>
      <c r="B22" s="39">
        <v>11</v>
      </c>
      <c r="D22" s="1">
        <v>280707770</v>
      </c>
      <c r="E22" s="1"/>
      <c r="F22" s="1">
        <v>0</v>
      </c>
      <c r="G22" s="1"/>
      <c r="H22" s="1">
        <v>0</v>
      </c>
      <c r="J22" s="1">
        <v>280707770</v>
      </c>
      <c r="K22" s="1"/>
      <c r="L22" s="1">
        <v>0</v>
      </c>
      <c r="M22" s="1"/>
      <c r="N22" s="1">
        <v>0</v>
      </c>
    </row>
    <row r="23" spans="1:14" s="23" customFormat="1" ht="16.5" customHeight="1">
      <c r="A23" s="37" t="s">
        <v>21</v>
      </c>
      <c r="B23" s="39">
        <v>12</v>
      </c>
      <c r="D23" s="1">
        <v>4746250</v>
      </c>
      <c r="E23" s="1"/>
      <c r="F23" s="1">
        <v>4651250</v>
      </c>
      <c r="G23" s="1"/>
      <c r="H23" s="1">
        <v>5019007</v>
      </c>
      <c r="J23" s="1">
        <v>4746250</v>
      </c>
      <c r="K23" s="1"/>
      <c r="L23" s="1">
        <v>4651250</v>
      </c>
      <c r="M23" s="1"/>
      <c r="N23" s="1">
        <v>5019007</v>
      </c>
    </row>
    <row r="24" spans="1:14" s="23" customFormat="1" ht="16.5" customHeight="1">
      <c r="A24" s="37" t="s">
        <v>160</v>
      </c>
      <c r="B24" s="39">
        <v>13</v>
      </c>
      <c r="C24" s="37"/>
      <c r="D24" s="1">
        <v>44855656</v>
      </c>
      <c r="E24" s="1"/>
      <c r="F24" s="1">
        <v>45175395</v>
      </c>
      <c r="G24" s="1"/>
      <c r="H24" s="1">
        <v>46765274</v>
      </c>
      <c r="I24" s="37"/>
      <c r="J24" s="1">
        <v>44855656</v>
      </c>
      <c r="K24" s="1"/>
      <c r="L24" s="1">
        <v>45175395</v>
      </c>
      <c r="M24" s="1"/>
      <c r="N24" s="1">
        <v>46765274</v>
      </c>
    </row>
    <row r="25" spans="1:14" s="23" customFormat="1" ht="16.5" customHeight="1">
      <c r="A25" s="37" t="s">
        <v>22</v>
      </c>
      <c r="B25" s="39" t="s">
        <v>97</v>
      </c>
      <c r="C25" s="37" t="s">
        <v>23</v>
      </c>
      <c r="D25" s="1">
        <v>41150204</v>
      </c>
      <c r="E25" s="1"/>
      <c r="F25" s="1">
        <v>42236995</v>
      </c>
      <c r="G25" s="1"/>
      <c r="H25" s="1">
        <v>43713600</v>
      </c>
      <c r="I25" s="37"/>
      <c r="J25" s="1">
        <v>34708025</v>
      </c>
      <c r="K25" s="1"/>
      <c r="L25" s="1">
        <v>38294340</v>
      </c>
      <c r="M25" s="1"/>
      <c r="N25" s="1">
        <v>46815756</v>
      </c>
    </row>
    <row r="26" spans="1:14" s="23" customFormat="1" ht="16.5" customHeight="1">
      <c r="A26" s="37" t="s">
        <v>24</v>
      </c>
      <c r="B26" s="39" t="s">
        <v>111</v>
      </c>
      <c r="D26" s="1">
        <v>394677582</v>
      </c>
      <c r="E26" s="1"/>
      <c r="F26" s="1">
        <v>394484135</v>
      </c>
      <c r="G26" s="1"/>
      <c r="H26" s="1">
        <v>306408104</v>
      </c>
      <c r="J26" s="1">
        <v>394677582</v>
      </c>
      <c r="K26" s="1"/>
      <c r="L26" s="1">
        <v>394484135</v>
      </c>
      <c r="M26" s="1"/>
      <c r="N26" s="1">
        <v>306408104</v>
      </c>
    </row>
    <row r="27" spans="1:14" s="23" customFormat="1" ht="16.5" customHeight="1">
      <c r="A27" s="37" t="s">
        <v>25</v>
      </c>
      <c r="B27" s="39">
        <v>16</v>
      </c>
      <c r="C27" s="37"/>
      <c r="D27" s="1">
        <v>3535519</v>
      </c>
      <c r="E27" s="1"/>
      <c r="F27" s="1">
        <v>3896001</v>
      </c>
      <c r="G27" s="1"/>
      <c r="H27" s="1">
        <v>5499027</v>
      </c>
      <c r="I27" s="37"/>
      <c r="J27" s="1">
        <v>3535519</v>
      </c>
      <c r="K27" s="1"/>
      <c r="L27" s="1">
        <v>3896001</v>
      </c>
      <c r="M27" s="1"/>
      <c r="N27" s="1">
        <v>5499027</v>
      </c>
    </row>
    <row r="28" spans="1:14" s="23" customFormat="1" ht="16.5" customHeight="1">
      <c r="A28" s="37" t="s">
        <v>26</v>
      </c>
      <c r="B28" s="39">
        <v>5.0999999999999996</v>
      </c>
      <c r="C28" s="37"/>
      <c r="D28" s="2">
        <v>37714076</v>
      </c>
      <c r="E28" s="1"/>
      <c r="F28" s="2">
        <v>17284984</v>
      </c>
      <c r="G28" s="1"/>
      <c r="H28" s="2">
        <v>18077597</v>
      </c>
      <c r="I28" s="37"/>
      <c r="J28" s="2">
        <v>37714076</v>
      </c>
      <c r="K28" s="1"/>
      <c r="L28" s="2">
        <v>17284984</v>
      </c>
      <c r="M28" s="1"/>
      <c r="N28" s="2">
        <v>18077597</v>
      </c>
    </row>
    <row r="29" spans="1:14" s="23" customFormat="1" ht="16.5" customHeight="1">
      <c r="A29" s="37"/>
      <c r="B29" s="37"/>
      <c r="C29" s="37"/>
      <c r="D29" s="1"/>
      <c r="E29" s="1"/>
      <c r="F29" s="1"/>
      <c r="G29" s="1"/>
      <c r="H29" s="1"/>
      <c r="I29" s="37"/>
      <c r="J29" s="1"/>
      <c r="K29" s="1"/>
      <c r="L29" s="1"/>
      <c r="M29" s="1"/>
      <c r="N29" s="1"/>
    </row>
    <row r="30" spans="1:14" s="23" customFormat="1" ht="16.5" customHeight="1" thickBot="1">
      <c r="A30" s="36" t="s">
        <v>27</v>
      </c>
      <c r="B30" s="37"/>
      <c r="C30" s="37"/>
      <c r="D30" s="5">
        <f>SUM(D15:D28)</f>
        <v>1786931428</v>
      </c>
      <c r="E30" s="1"/>
      <c r="F30" s="5">
        <f>SUM(F15:F28)</f>
        <v>1840039286</v>
      </c>
      <c r="G30" s="1"/>
      <c r="H30" s="5">
        <f>SUM(H15:H28)</f>
        <v>1822101848</v>
      </c>
      <c r="I30" s="37"/>
      <c r="J30" s="5">
        <f>SUM(J15:J28)</f>
        <v>1780489249</v>
      </c>
      <c r="K30" s="1"/>
      <c r="L30" s="5">
        <f>SUM(L15:L28)</f>
        <v>1836096631</v>
      </c>
      <c r="M30" s="1"/>
      <c r="N30" s="5">
        <f>SUM(N15:N28)</f>
        <v>1825204004</v>
      </c>
    </row>
    <row r="31" spans="1:14" ht="16.5" customHeight="1" thickTop="1">
      <c r="A31" s="40"/>
      <c r="B31" s="41"/>
      <c r="C31" s="41"/>
      <c r="D31" s="21"/>
      <c r="E31" s="3"/>
      <c r="F31" s="21"/>
      <c r="G31" s="3"/>
      <c r="H31" s="21"/>
      <c r="I31" s="41"/>
      <c r="J31" s="21"/>
      <c r="K31" s="3"/>
      <c r="L31" s="21"/>
      <c r="M31" s="3"/>
      <c r="N31" s="21"/>
    </row>
    <row r="32" spans="1:14" ht="16.5" customHeight="1">
      <c r="A32" s="40"/>
      <c r="B32" s="41"/>
      <c r="C32" s="41"/>
      <c r="D32" s="21"/>
      <c r="E32" s="3"/>
      <c r="F32" s="21"/>
      <c r="G32" s="3"/>
      <c r="H32" s="21"/>
      <c r="I32" s="41"/>
      <c r="J32" s="21"/>
      <c r="K32" s="3"/>
      <c r="L32" s="21"/>
      <c r="M32" s="3"/>
      <c r="N32" s="21"/>
    </row>
    <row r="33" spans="1:14" ht="25.5" customHeight="1">
      <c r="A33" s="40"/>
      <c r="B33" s="41"/>
      <c r="C33" s="41"/>
      <c r="D33" s="21"/>
      <c r="E33" s="3"/>
      <c r="F33" s="21"/>
      <c r="G33" s="3"/>
      <c r="H33" s="21"/>
      <c r="I33" s="41"/>
      <c r="J33" s="21"/>
      <c r="K33" s="3"/>
      <c r="L33" s="21"/>
      <c r="M33" s="3"/>
      <c r="N33" s="21"/>
    </row>
    <row r="34" spans="1:14" ht="16.5" customHeight="1">
      <c r="A34" s="40"/>
      <c r="B34" s="41"/>
      <c r="C34" s="41"/>
      <c r="D34" s="21"/>
      <c r="E34" s="3"/>
      <c r="F34" s="21"/>
      <c r="G34" s="3"/>
      <c r="H34" s="21"/>
      <c r="I34" s="41"/>
      <c r="J34" s="21"/>
      <c r="K34" s="3"/>
      <c r="L34" s="21"/>
      <c r="M34" s="3"/>
      <c r="N34" s="21"/>
    </row>
    <row r="35" spans="1:14" ht="16.5" customHeight="1">
      <c r="A35" s="40"/>
      <c r="B35" s="41"/>
      <c r="C35" s="41"/>
      <c r="D35" s="21"/>
      <c r="E35" s="3"/>
      <c r="F35" s="21"/>
      <c r="G35" s="3"/>
      <c r="H35" s="21"/>
      <c r="I35" s="41"/>
      <c r="J35" s="21"/>
      <c r="K35" s="3"/>
      <c r="L35" s="21"/>
      <c r="M35" s="3"/>
      <c r="N35" s="21"/>
    </row>
    <row r="36" spans="1:14" ht="16.5" customHeight="1">
      <c r="A36" s="40"/>
      <c r="B36" s="41"/>
      <c r="C36" s="41"/>
      <c r="D36" s="21"/>
      <c r="E36" s="3"/>
      <c r="F36" s="21"/>
      <c r="G36" s="3"/>
      <c r="H36" s="21"/>
      <c r="I36" s="41"/>
      <c r="J36" s="21"/>
      <c r="K36" s="3"/>
      <c r="L36" s="21"/>
      <c r="M36" s="3"/>
      <c r="N36" s="21"/>
    </row>
    <row r="37" spans="1:14" ht="16.5" customHeight="1">
      <c r="A37" s="40"/>
      <c r="B37" s="41"/>
      <c r="C37" s="41"/>
      <c r="D37" s="21"/>
      <c r="E37" s="3"/>
      <c r="F37" s="21"/>
      <c r="G37" s="3"/>
      <c r="H37" s="21"/>
      <c r="I37" s="41"/>
      <c r="J37" s="21"/>
      <c r="K37" s="3"/>
      <c r="L37" s="21"/>
      <c r="M37" s="3"/>
      <c r="N37" s="21"/>
    </row>
    <row r="38" spans="1:14" ht="16.5" customHeight="1">
      <c r="A38" s="40"/>
      <c r="B38" s="41"/>
      <c r="C38" s="41"/>
      <c r="D38" s="21"/>
      <c r="E38" s="3"/>
      <c r="F38" s="21"/>
      <c r="G38" s="3"/>
      <c r="H38" s="21"/>
      <c r="I38" s="41"/>
      <c r="J38" s="21"/>
      <c r="K38" s="3"/>
      <c r="L38" s="21"/>
      <c r="M38" s="3"/>
      <c r="N38" s="21"/>
    </row>
    <row r="39" spans="1:14" ht="16.5" customHeight="1">
      <c r="A39" s="40"/>
      <c r="B39" s="41"/>
      <c r="C39" s="41"/>
      <c r="D39" s="21"/>
      <c r="E39" s="3"/>
      <c r="F39" s="21"/>
      <c r="G39" s="3"/>
      <c r="H39" s="21"/>
      <c r="I39" s="41"/>
      <c r="J39" s="21"/>
      <c r="K39" s="3"/>
      <c r="L39" s="21"/>
      <c r="M39" s="3"/>
      <c r="N39" s="21"/>
    </row>
    <row r="40" spans="1:14" ht="16.5" customHeight="1">
      <c r="A40" s="40"/>
      <c r="B40" s="41"/>
      <c r="C40" s="41"/>
      <c r="D40" s="21"/>
      <c r="E40" s="3"/>
      <c r="F40" s="21"/>
      <c r="G40" s="3"/>
      <c r="H40" s="21"/>
      <c r="I40" s="41"/>
      <c r="J40" s="21"/>
      <c r="K40" s="3"/>
      <c r="L40" s="21"/>
      <c r="M40" s="3"/>
      <c r="N40" s="21"/>
    </row>
    <row r="41" spans="1:14" ht="16.5" customHeight="1">
      <c r="A41" s="40"/>
      <c r="B41" s="41"/>
      <c r="C41" s="41"/>
      <c r="D41" s="21"/>
      <c r="E41" s="3"/>
      <c r="F41" s="21"/>
      <c r="G41" s="3"/>
      <c r="H41" s="21"/>
      <c r="I41" s="41"/>
      <c r="J41" s="21"/>
      <c r="K41" s="3"/>
      <c r="L41" s="21"/>
      <c r="M41" s="3"/>
      <c r="N41" s="21"/>
    </row>
    <row r="42" spans="1:14" ht="16.5" customHeight="1">
      <c r="A42" s="40"/>
      <c r="B42" s="41"/>
      <c r="C42" s="41"/>
      <c r="D42" s="21"/>
      <c r="E42" s="3"/>
      <c r="F42" s="21"/>
      <c r="G42" s="3"/>
      <c r="H42" s="21"/>
      <c r="I42" s="41"/>
      <c r="J42" s="21"/>
      <c r="K42" s="3"/>
      <c r="L42" s="21"/>
      <c r="M42" s="3"/>
      <c r="N42" s="21"/>
    </row>
    <row r="43" spans="1:14" ht="16.5" customHeight="1">
      <c r="A43" s="40"/>
      <c r="B43" s="41"/>
      <c r="C43" s="41"/>
      <c r="D43" s="21"/>
      <c r="E43" s="3"/>
      <c r="F43" s="21"/>
      <c r="G43" s="3"/>
      <c r="H43" s="21"/>
      <c r="I43" s="41"/>
      <c r="J43" s="21"/>
      <c r="K43" s="3"/>
      <c r="L43" s="21"/>
      <c r="M43" s="3"/>
      <c r="N43" s="21"/>
    </row>
    <row r="44" spans="1:14" ht="16.5" customHeight="1">
      <c r="A44" s="40"/>
      <c r="B44" s="41"/>
      <c r="C44" s="41"/>
      <c r="D44" s="21"/>
      <c r="E44" s="3"/>
      <c r="F44" s="21"/>
      <c r="G44" s="3"/>
      <c r="H44" s="21"/>
      <c r="I44" s="41"/>
      <c r="J44" s="21"/>
      <c r="K44" s="3"/>
      <c r="L44" s="21"/>
      <c r="M44" s="3"/>
      <c r="N44" s="21"/>
    </row>
    <row r="45" spans="1:14" ht="16.5" customHeight="1">
      <c r="A45" s="40"/>
      <c r="B45" s="41"/>
      <c r="C45" s="41"/>
      <c r="D45" s="21"/>
      <c r="E45" s="3"/>
      <c r="F45" s="21"/>
      <c r="G45" s="3"/>
      <c r="H45" s="21"/>
      <c r="I45" s="41"/>
      <c r="J45" s="21"/>
      <c r="K45" s="3"/>
      <c r="L45" s="21"/>
      <c r="M45" s="3"/>
      <c r="N45" s="21"/>
    </row>
    <row r="46" spans="1:14" ht="16.5" customHeight="1">
      <c r="A46" s="40"/>
      <c r="B46" s="41"/>
      <c r="C46" s="41"/>
      <c r="D46" s="21"/>
      <c r="E46" s="3"/>
      <c r="F46" s="21"/>
      <c r="G46" s="3"/>
      <c r="H46" s="21"/>
      <c r="I46" s="41"/>
      <c r="J46" s="21"/>
      <c r="K46" s="3"/>
      <c r="L46" s="21"/>
      <c r="M46" s="3"/>
      <c r="N46" s="21"/>
    </row>
    <row r="47" spans="1:14" ht="16.5" customHeight="1">
      <c r="A47" s="40"/>
      <c r="B47" s="41"/>
      <c r="C47" s="41"/>
      <c r="D47" s="21"/>
      <c r="E47" s="3"/>
      <c r="F47" s="21"/>
      <c r="G47" s="3"/>
      <c r="H47" s="21"/>
      <c r="I47" s="41"/>
      <c r="J47" s="21"/>
      <c r="K47" s="3"/>
      <c r="L47" s="21"/>
      <c r="M47" s="3"/>
      <c r="N47" s="21"/>
    </row>
    <row r="48" spans="1:14" ht="16.5" customHeight="1">
      <c r="A48" s="40"/>
      <c r="B48" s="41"/>
      <c r="C48" s="41"/>
      <c r="D48" s="21"/>
      <c r="E48" s="3"/>
      <c r="F48" s="21"/>
      <c r="G48" s="3"/>
      <c r="H48" s="21"/>
      <c r="I48" s="41"/>
      <c r="J48" s="21"/>
      <c r="K48" s="3"/>
      <c r="L48" s="21"/>
      <c r="M48" s="3"/>
      <c r="N48" s="21"/>
    </row>
    <row r="49" spans="1:14" ht="16.5" customHeight="1">
      <c r="A49" s="40"/>
      <c r="B49" s="41"/>
      <c r="C49" s="41"/>
      <c r="D49" s="21"/>
      <c r="E49" s="3"/>
      <c r="F49" s="21"/>
      <c r="G49" s="3"/>
      <c r="H49" s="21"/>
      <c r="I49" s="41"/>
      <c r="J49" s="21"/>
      <c r="K49" s="3"/>
      <c r="L49" s="21"/>
      <c r="M49" s="3"/>
      <c r="N49" s="21"/>
    </row>
    <row r="50" spans="1:14" ht="16.5" customHeight="1">
      <c r="A50" s="40"/>
      <c r="B50" s="41"/>
      <c r="C50" s="41"/>
      <c r="D50" s="21"/>
      <c r="E50" s="3"/>
      <c r="F50" s="21"/>
      <c r="G50" s="3"/>
      <c r="H50" s="21"/>
      <c r="I50" s="41"/>
      <c r="J50" s="21"/>
      <c r="K50" s="3"/>
      <c r="L50" s="21"/>
      <c r="M50" s="3"/>
      <c r="N50" s="21"/>
    </row>
    <row r="51" spans="1:14" ht="16.5" customHeight="1">
      <c r="A51" s="40"/>
      <c r="B51" s="41"/>
      <c r="C51" s="41"/>
      <c r="D51" s="21"/>
      <c r="E51" s="3"/>
      <c r="F51" s="21"/>
      <c r="G51" s="3"/>
      <c r="H51" s="21"/>
      <c r="I51" s="41"/>
      <c r="J51" s="21"/>
      <c r="K51" s="3"/>
      <c r="L51" s="21"/>
      <c r="M51" s="3"/>
      <c r="N51" s="21"/>
    </row>
    <row r="52" spans="1:14" ht="16.5" customHeight="1">
      <c r="A52" s="40"/>
      <c r="B52" s="41"/>
      <c r="C52" s="41"/>
      <c r="D52" s="21"/>
      <c r="E52" s="3"/>
      <c r="F52" s="21"/>
      <c r="G52" s="3"/>
      <c r="H52" s="21"/>
      <c r="I52" s="41"/>
      <c r="J52" s="21"/>
      <c r="K52" s="3"/>
      <c r="L52" s="21"/>
      <c r="M52" s="3"/>
      <c r="N52" s="21"/>
    </row>
    <row r="53" spans="1:14" ht="16.5" customHeight="1">
      <c r="A53" s="40"/>
      <c r="B53" s="41"/>
      <c r="C53" s="41"/>
      <c r="D53" s="21"/>
      <c r="E53" s="3"/>
      <c r="F53" s="21"/>
      <c r="G53" s="3"/>
      <c r="H53" s="21"/>
      <c r="I53" s="41"/>
      <c r="J53" s="21"/>
      <c r="K53" s="3"/>
      <c r="L53" s="21"/>
      <c r="M53" s="3"/>
      <c r="N53" s="21"/>
    </row>
    <row r="54" spans="1:14" ht="16.5" customHeight="1">
      <c r="A54" s="40"/>
      <c r="B54" s="41"/>
      <c r="C54" s="41"/>
      <c r="D54" s="21"/>
      <c r="E54" s="3"/>
      <c r="F54" s="21"/>
      <c r="G54" s="3"/>
      <c r="H54" s="21"/>
      <c r="I54" s="41"/>
      <c r="J54" s="21"/>
      <c r="K54" s="3"/>
      <c r="L54" s="21"/>
      <c r="M54" s="3"/>
      <c r="N54" s="21"/>
    </row>
    <row r="55" spans="1:14" ht="16.5" customHeight="1">
      <c r="A55" s="40"/>
      <c r="B55" s="41"/>
      <c r="C55" s="41"/>
      <c r="D55" s="21"/>
      <c r="E55" s="3"/>
      <c r="F55" s="21"/>
      <c r="G55" s="3"/>
      <c r="H55" s="21"/>
      <c r="I55" s="41"/>
      <c r="J55" s="21"/>
      <c r="K55" s="3"/>
      <c r="L55" s="21"/>
      <c r="M55" s="3"/>
      <c r="N55" s="21"/>
    </row>
    <row r="56" spans="1:14" ht="16.5" customHeight="1">
      <c r="A56" s="40"/>
      <c r="B56" s="41"/>
      <c r="C56" s="41"/>
      <c r="D56" s="21"/>
      <c r="E56" s="3"/>
      <c r="F56" s="21"/>
      <c r="G56" s="3"/>
      <c r="H56" s="21"/>
      <c r="I56" s="41"/>
      <c r="J56" s="21"/>
      <c r="K56" s="3"/>
      <c r="L56" s="21"/>
      <c r="M56" s="3"/>
      <c r="N56" s="21"/>
    </row>
    <row r="57" spans="1:14" ht="16.5" customHeight="1">
      <c r="A57" s="40"/>
      <c r="B57" s="41"/>
      <c r="C57" s="41"/>
      <c r="D57" s="21"/>
      <c r="E57" s="3"/>
      <c r="F57" s="21"/>
      <c r="G57" s="3"/>
      <c r="H57" s="21"/>
      <c r="I57" s="41"/>
      <c r="J57" s="21"/>
      <c r="K57" s="3"/>
      <c r="L57" s="21"/>
      <c r="M57" s="3"/>
      <c r="N57" s="21"/>
    </row>
    <row r="58" spans="1:14" ht="16.5" customHeight="1">
      <c r="A58" s="40"/>
      <c r="B58" s="41"/>
      <c r="C58" s="41"/>
      <c r="D58" s="21"/>
      <c r="E58" s="3"/>
      <c r="F58" s="21"/>
      <c r="G58" s="3"/>
      <c r="H58" s="21"/>
      <c r="I58" s="41"/>
      <c r="J58" s="21"/>
      <c r="K58" s="3"/>
      <c r="L58" s="21"/>
      <c r="M58" s="3"/>
      <c r="N58" s="21"/>
    </row>
    <row r="59" spans="1:14" ht="16.5" customHeight="1">
      <c r="A59" s="40"/>
      <c r="B59" s="41"/>
      <c r="C59" s="41"/>
      <c r="D59" s="21"/>
      <c r="E59" s="3"/>
      <c r="F59" s="21"/>
      <c r="G59" s="3"/>
      <c r="H59" s="21"/>
      <c r="I59" s="41"/>
      <c r="J59" s="21"/>
      <c r="K59" s="3"/>
      <c r="L59" s="21"/>
      <c r="M59" s="3"/>
      <c r="N59" s="21"/>
    </row>
    <row r="60" spans="1:14" ht="16.5" customHeight="1">
      <c r="A60" s="40"/>
      <c r="B60" s="41"/>
      <c r="C60" s="41"/>
      <c r="D60" s="21"/>
      <c r="E60" s="3"/>
      <c r="F60" s="21"/>
      <c r="G60" s="3"/>
      <c r="H60" s="21"/>
      <c r="I60" s="41"/>
      <c r="J60" s="21"/>
      <c r="K60" s="3"/>
      <c r="L60" s="21"/>
      <c r="M60" s="3"/>
      <c r="N60" s="21"/>
    </row>
    <row r="61" spans="1:14" ht="16.5" customHeight="1">
      <c r="A61" s="40"/>
      <c r="B61" s="41"/>
      <c r="C61" s="41"/>
      <c r="D61" s="21"/>
      <c r="E61" s="3"/>
      <c r="F61" s="21"/>
      <c r="G61" s="3"/>
      <c r="H61" s="21"/>
      <c r="I61" s="41"/>
      <c r="J61" s="21"/>
      <c r="K61" s="3"/>
      <c r="L61" s="21"/>
      <c r="M61" s="3"/>
      <c r="N61" s="21"/>
    </row>
    <row r="62" spans="1:14" ht="16.5" customHeight="1">
      <c r="A62" s="40"/>
      <c r="B62" s="41"/>
      <c r="C62" s="41"/>
      <c r="D62" s="21"/>
      <c r="E62" s="3"/>
      <c r="F62" s="21"/>
      <c r="G62" s="3"/>
      <c r="H62" s="21"/>
      <c r="I62" s="41"/>
      <c r="J62" s="21"/>
      <c r="K62" s="3"/>
      <c r="L62" s="21"/>
      <c r="M62" s="3"/>
      <c r="N62" s="21"/>
    </row>
    <row r="63" spans="1:14" ht="16.5" customHeight="1">
      <c r="A63" s="40"/>
      <c r="B63" s="41"/>
      <c r="C63" s="41"/>
      <c r="D63" s="21"/>
      <c r="E63" s="3"/>
      <c r="F63" s="21"/>
      <c r="G63" s="3"/>
      <c r="H63" s="21"/>
      <c r="I63" s="41"/>
      <c r="J63" s="21"/>
      <c r="K63" s="3"/>
      <c r="L63" s="21"/>
      <c r="M63" s="3"/>
      <c r="N63" s="21"/>
    </row>
    <row r="64" spans="1:14" ht="16.5" customHeight="1">
      <c r="A64" s="40"/>
      <c r="B64" s="41"/>
      <c r="C64" s="41"/>
      <c r="D64" s="21"/>
      <c r="E64" s="3"/>
      <c r="F64" s="21"/>
      <c r="G64" s="3"/>
      <c r="H64" s="21"/>
      <c r="I64" s="41"/>
      <c r="J64" s="21"/>
      <c r="K64" s="3"/>
      <c r="L64" s="21"/>
      <c r="M64" s="3"/>
      <c r="N64" s="21"/>
    </row>
    <row r="65" spans="1:14" ht="17.25" customHeight="1">
      <c r="A65" s="40"/>
      <c r="B65" s="41"/>
      <c r="C65" s="41"/>
      <c r="D65" s="21"/>
      <c r="E65" s="3"/>
      <c r="F65" s="21"/>
      <c r="G65" s="3"/>
      <c r="H65" s="21"/>
      <c r="I65" s="41"/>
      <c r="J65" s="21"/>
      <c r="K65" s="3"/>
      <c r="L65" s="21"/>
      <c r="M65" s="3"/>
      <c r="N65" s="21"/>
    </row>
    <row r="66" spans="1:14" ht="16.5" customHeight="1">
      <c r="A66" s="40"/>
      <c r="B66" s="41"/>
      <c r="C66" s="41"/>
      <c r="D66" s="21"/>
      <c r="E66" s="3"/>
      <c r="F66" s="21"/>
      <c r="G66" s="3"/>
      <c r="H66" s="21"/>
      <c r="I66" s="41"/>
      <c r="J66" s="21"/>
      <c r="K66" s="3"/>
      <c r="L66" s="21"/>
      <c r="M66" s="3"/>
      <c r="N66" s="21"/>
    </row>
    <row r="67" spans="1:14" ht="15" customHeight="1">
      <c r="A67" s="40"/>
      <c r="B67" s="41"/>
      <c r="C67" s="41"/>
      <c r="D67" s="3"/>
      <c r="E67" s="3"/>
      <c r="F67" s="3"/>
      <c r="G67" s="3"/>
      <c r="H67" s="3"/>
      <c r="I67" s="41"/>
      <c r="J67" s="3"/>
      <c r="K67" s="3"/>
      <c r="L67" s="3"/>
      <c r="M67" s="3"/>
      <c r="N67" s="3"/>
    </row>
    <row r="68" spans="1:14" ht="22.15" customHeight="1">
      <c r="A68" s="43" t="s">
        <v>28</v>
      </c>
      <c r="B68" s="44"/>
      <c r="C68" s="44"/>
      <c r="D68" s="4"/>
      <c r="E68" s="4"/>
      <c r="F68" s="4"/>
      <c r="G68" s="4"/>
      <c r="H68" s="4"/>
      <c r="I68" s="44"/>
      <c r="J68" s="4"/>
      <c r="K68" s="4"/>
      <c r="L68" s="4"/>
      <c r="M68" s="4"/>
      <c r="N68" s="4"/>
    </row>
    <row r="69" spans="1:14" s="23" customFormat="1" ht="16.5" customHeight="1">
      <c r="A69" s="22" t="s">
        <v>0</v>
      </c>
      <c r="D69" s="24"/>
      <c r="E69" s="24"/>
      <c r="F69" s="24"/>
      <c r="G69" s="24"/>
      <c r="H69" s="24"/>
      <c r="J69" s="24"/>
      <c r="K69" s="24"/>
      <c r="L69" s="24"/>
      <c r="M69" s="24"/>
      <c r="N69" s="24"/>
    </row>
    <row r="70" spans="1:14" s="23" customFormat="1" ht="16.5" customHeight="1">
      <c r="A70" s="25" t="s">
        <v>29</v>
      </c>
      <c r="B70" s="25"/>
      <c r="C70" s="25"/>
      <c r="D70" s="26"/>
      <c r="E70" s="26"/>
      <c r="F70" s="24"/>
      <c r="G70" s="26"/>
      <c r="H70" s="24"/>
      <c r="I70" s="25"/>
      <c r="J70" s="26"/>
      <c r="K70" s="26"/>
      <c r="L70" s="24"/>
      <c r="M70" s="26"/>
      <c r="N70" s="24"/>
    </row>
    <row r="71" spans="1:14" s="23" customFormat="1" ht="16.5" customHeight="1">
      <c r="A71" s="27" t="s">
        <v>2</v>
      </c>
      <c r="B71" s="27"/>
      <c r="C71" s="27"/>
      <c r="D71" s="28"/>
      <c r="E71" s="28"/>
      <c r="F71" s="29"/>
      <c r="G71" s="28"/>
      <c r="H71" s="29"/>
      <c r="I71" s="27"/>
      <c r="J71" s="28"/>
      <c r="K71" s="28"/>
      <c r="L71" s="29"/>
      <c r="M71" s="28"/>
      <c r="N71" s="29"/>
    </row>
    <row r="72" spans="1:14" s="23" customFormat="1" ht="16.5" customHeight="1">
      <c r="A72" s="25"/>
      <c r="B72" s="25"/>
      <c r="C72" s="25"/>
      <c r="D72" s="26"/>
      <c r="E72" s="26"/>
      <c r="F72" s="24"/>
      <c r="G72" s="26"/>
      <c r="H72" s="24"/>
      <c r="I72" s="25"/>
      <c r="J72" s="26"/>
      <c r="K72" s="26"/>
      <c r="L72" s="24"/>
      <c r="M72" s="26"/>
      <c r="N72" s="24"/>
    </row>
    <row r="73" spans="1:14" s="23" customFormat="1" ht="16.5" customHeight="1">
      <c r="A73" s="25"/>
      <c r="B73" s="25"/>
      <c r="C73" s="25"/>
      <c r="D73" s="26"/>
      <c r="E73" s="26"/>
      <c r="F73" s="24"/>
      <c r="G73" s="26"/>
      <c r="H73" s="24"/>
      <c r="I73" s="25"/>
      <c r="J73" s="26"/>
      <c r="K73" s="26"/>
      <c r="L73" s="24"/>
      <c r="M73" s="26"/>
      <c r="N73" s="24"/>
    </row>
    <row r="74" spans="1:14" s="23" customFormat="1" ht="16.5" customHeight="1">
      <c r="D74" s="108" t="s">
        <v>41</v>
      </c>
      <c r="E74" s="108"/>
      <c r="F74" s="108"/>
      <c r="G74" s="108"/>
      <c r="H74" s="108"/>
      <c r="I74" s="22"/>
      <c r="J74" s="108" t="s">
        <v>42</v>
      </c>
      <c r="K74" s="108"/>
      <c r="L74" s="108"/>
      <c r="M74" s="108"/>
      <c r="N74" s="108"/>
    </row>
    <row r="75" spans="1:14" s="23" customFormat="1" ht="16.5" customHeight="1">
      <c r="D75" s="31"/>
      <c r="E75" s="31"/>
      <c r="F75" s="31" t="s">
        <v>3</v>
      </c>
      <c r="G75" s="31"/>
      <c r="H75" s="31" t="s">
        <v>3</v>
      </c>
      <c r="J75" s="31"/>
      <c r="K75" s="31"/>
      <c r="L75" s="31" t="s">
        <v>3</v>
      </c>
      <c r="M75" s="31"/>
      <c r="N75" s="31" t="s">
        <v>3</v>
      </c>
    </row>
    <row r="76" spans="1:14" s="23" customFormat="1" ht="16.5" customHeight="1">
      <c r="D76" s="31" t="s">
        <v>4</v>
      </c>
      <c r="E76" s="31"/>
      <c r="F76" s="31" t="s">
        <v>5</v>
      </c>
      <c r="G76" s="31"/>
      <c r="H76" s="31" t="s">
        <v>5</v>
      </c>
      <c r="J76" s="31" t="s">
        <v>4</v>
      </c>
      <c r="K76" s="31"/>
      <c r="L76" s="31" t="s">
        <v>5</v>
      </c>
      <c r="M76" s="31"/>
      <c r="N76" s="31" t="s">
        <v>5</v>
      </c>
    </row>
    <row r="77" spans="1:14" s="23" customFormat="1" ht="16.5" customHeight="1">
      <c r="D77" s="32" t="s">
        <v>6</v>
      </c>
      <c r="E77" s="32"/>
      <c r="F77" s="32" t="s">
        <v>7</v>
      </c>
      <c r="G77" s="32"/>
      <c r="H77" s="32" t="s">
        <v>8</v>
      </c>
      <c r="I77" s="33"/>
      <c r="J77" s="32" t="s">
        <v>6</v>
      </c>
      <c r="K77" s="32"/>
      <c r="L77" s="32" t="s">
        <v>7</v>
      </c>
      <c r="M77" s="32"/>
      <c r="N77" s="32" t="s">
        <v>8</v>
      </c>
    </row>
    <row r="78" spans="1:14" s="23" customFormat="1" ht="16.5" customHeight="1">
      <c r="D78" s="32" t="s">
        <v>9</v>
      </c>
      <c r="E78" s="32"/>
      <c r="F78" s="32" t="s">
        <v>10</v>
      </c>
      <c r="G78" s="32"/>
      <c r="H78" s="32" t="s">
        <v>10</v>
      </c>
      <c r="I78" s="33"/>
      <c r="J78" s="32" t="s">
        <v>9</v>
      </c>
      <c r="K78" s="32"/>
      <c r="L78" s="32" t="s">
        <v>10</v>
      </c>
      <c r="M78" s="32"/>
      <c r="N78" s="32" t="s">
        <v>10</v>
      </c>
    </row>
    <row r="79" spans="1:14" s="23" customFormat="1" ht="16.5" customHeight="1">
      <c r="B79" s="34" t="s">
        <v>11</v>
      </c>
      <c r="D79" s="35" t="s">
        <v>12</v>
      </c>
      <c r="E79" s="32"/>
      <c r="F79" s="35" t="s">
        <v>12</v>
      </c>
      <c r="G79" s="32"/>
      <c r="H79" s="35" t="s">
        <v>12</v>
      </c>
      <c r="I79" s="33"/>
      <c r="J79" s="35" t="s">
        <v>12</v>
      </c>
      <c r="K79" s="32"/>
      <c r="L79" s="35" t="s">
        <v>12</v>
      </c>
      <c r="M79" s="32"/>
      <c r="N79" s="35" t="s">
        <v>12</v>
      </c>
    </row>
    <row r="80" spans="1:14" s="23" customFormat="1" ht="16.5" customHeight="1">
      <c r="A80" s="36"/>
      <c r="B80" s="37"/>
      <c r="C80" s="37"/>
      <c r="D80" s="1"/>
      <c r="E80" s="1"/>
      <c r="F80" s="1"/>
      <c r="G80" s="1"/>
      <c r="H80" s="1"/>
      <c r="I80" s="37"/>
      <c r="J80" s="1"/>
      <c r="K80" s="1"/>
      <c r="L80" s="1"/>
      <c r="M80" s="1"/>
      <c r="N80" s="1"/>
    </row>
    <row r="81" spans="1:14" s="23" customFormat="1" ht="16.5" customHeight="1">
      <c r="A81" s="36" t="s">
        <v>30</v>
      </c>
      <c r="B81" s="37"/>
      <c r="C81" s="37"/>
      <c r="D81" s="38"/>
      <c r="E81" s="38"/>
      <c r="F81" s="38"/>
      <c r="G81" s="38"/>
      <c r="H81" s="38"/>
      <c r="I81" s="37"/>
      <c r="J81" s="38"/>
      <c r="K81" s="38"/>
      <c r="L81" s="38"/>
      <c r="M81" s="38"/>
      <c r="N81" s="38"/>
    </row>
    <row r="82" spans="1:14" s="23" customFormat="1" ht="16.5" customHeight="1">
      <c r="A82" s="36"/>
      <c r="B82" s="37"/>
      <c r="C82" s="37"/>
      <c r="D82" s="38"/>
      <c r="E82" s="38"/>
      <c r="F82" s="38"/>
      <c r="G82" s="38"/>
      <c r="H82" s="38"/>
      <c r="I82" s="37"/>
      <c r="J82" s="38"/>
      <c r="K82" s="38"/>
      <c r="L82" s="38"/>
      <c r="M82" s="38"/>
      <c r="N82" s="38"/>
    </row>
    <row r="83" spans="1:14" s="23" customFormat="1" ht="16.5" customHeight="1">
      <c r="A83" s="36" t="s">
        <v>31</v>
      </c>
      <c r="B83" s="37"/>
      <c r="C83" s="37"/>
      <c r="D83" s="38"/>
      <c r="E83" s="38"/>
      <c r="F83" s="38"/>
      <c r="G83" s="38"/>
      <c r="H83" s="38"/>
      <c r="I83" s="37"/>
      <c r="J83" s="38"/>
      <c r="K83" s="38"/>
      <c r="L83" s="38"/>
      <c r="M83" s="38"/>
      <c r="N83" s="38"/>
    </row>
    <row r="84" spans="1:14" s="23" customFormat="1" ht="16.5" customHeight="1">
      <c r="A84" s="36"/>
      <c r="B84" s="37"/>
      <c r="C84" s="37"/>
      <c r="D84" s="38"/>
      <c r="E84" s="38"/>
      <c r="F84" s="38"/>
      <c r="G84" s="38"/>
      <c r="H84" s="38"/>
      <c r="I84" s="37"/>
      <c r="J84" s="38"/>
      <c r="K84" s="38"/>
      <c r="L84" s="38"/>
      <c r="M84" s="38"/>
      <c r="N84" s="38"/>
    </row>
    <row r="85" spans="1:14" s="23" customFormat="1" ht="16.5" customHeight="1">
      <c r="A85" s="37" t="s">
        <v>32</v>
      </c>
      <c r="B85" s="39" t="s">
        <v>95</v>
      </c>
      <c r="C85" s="37"/>
      <c r="D85" s="1">
        <v>488332957</v>
      </c>
      <c r="E85" s="1"/>
      <c r="F85" s="1">
        <v>504314724</v>
      </c>
      <c r="G85" s="1"/>
      <c r="H85" s="1">
        <v>726911963</v>
      </c>
      <c r="I85" s="37"/>
      <c r="J85" s="1">
        <v>488332957</v>
      </c>
      <c r="K85" s="1"/>
      <c r="L85" s="1">
        <v>504314724</v>
      </c>
      <c r="M85" s="1"/>
      <c r="N85" s="1">
        <v>726911963</v>
      </c>
    </row>
    <row r="86" spans="1:14" s="23" customFormat="1" ht="16.5" customHeight="1">
      <c r="A86" s="37" t="s">
        <v>33</v>
      </c>
      <c r="B86" s="39" t="s">
        <v>95</v>
      </c>
      <c r="C86" s="37"/>
      <c r="D86" s="1">
        <v>11742248</v>
      </c>
      <c r="E86" s="1"/>
      <c r="F86" s="1">
        <v>7240538</v>
      </c>
      <c r="G86" s="1"/>
      <c r="H86" s="1">
        <v>1446441</v>
      </c>
      <c r="I86" s="37"/>
      <c r="J86" s="1">
        <v>11742248</v>
      </c>
      <c r="K86" s="1"/>
      <c r="L86" s="1">
        <v>7240538</v>
      </c>
      <c r="M86" s="1"/>
      <c r="N86" s="1">
        <v>1446441</v>
      </c>
    </row>
    <row r="87" spans="1:14" s="23" customFormat="1" ht="16.5" customHeight="1">
      <c r="A87" s="37" t="s">
        <v>34</v>
      </c>
      <c r="B87" s="39">
        <v>18</v>
      </c>
      <c r="C87" s="37"/>
      <c r="D87" s="1">
        <v>50027751</v>
      </c>
      <c r="E87" s="1"/>
      <c r="F87" s="1">
        <v>50366641</v>
      </c>
      <c r="G87" s="1"/>
      <c r="H87" s="1">
        <v>51378284</v>
      </c>
      <c r="I87" s="37"/>
      <c r="J87" s="1">
        <v>50027751</v>
      </c>
      <c r="K87" s="1"/>
      <c r="L87" s="1">
        <v>50366641</v>
      </c>
      <c r="M87" s="1"/>
      <c r="N87" s="1">
        <v>51378284</v>
      </c>
    </row>
    <row r="88" spans="1:14" s="23" customFormat="1" ht="16.5" customHeight="1">
      <c r="A88" s="37" t="s">
        <v>35</v>
      </c>
      <c r="B88" s="39">
        <v>5.0999999999999996</v>
      </c>
      <c r="C88" s="37"/>
      <c r="D88" s="1">
        <v>34699276</v>
      </c>
      <c r="E88" s="1"/>
      <c r="F88" s="1">
        <v>50520983</v>
      </c>
      <c r="G88" s="1"/>
      <c r="H88" s="1">
        <v>44029389</v>
      </c>
      <c r="I88" s="37"/>
      <c r="J88" s="1">
        <v>34699276</v>
      </c>
      <c r="K88" s="1"/>
      <c r="L88" s="1">
        <v>50520983</v>
      </c>
      <c r="M88" s="1"/>
      <c r="N88" s="1">
        <v>44029389</v>
      </c>
    </row>
    <row r="89" spans="1:14" s="23" customFormat="1" ht="16.5" customHeight="1">
      <c r="A89" s="37" t="s">
        <v>36</v>
      </c>
      <c r="B89" s="39">
        <v>5.0999999999999996</v>
      </c>
      <c r="C89" s="37"/>
      <c r="D89" s="1">
        <v>15573629</v>
      </c>
      <c r="E89" s="1"/>
      <c r="F89" s="1">
        <v>9094348</v>
      </c>
      <c r="G89" s="1"/>
      <c r="H89" s="1">
        <v>9390176</v>
      </c>
      <c r="I89" s="37"/>
      <c r="J89" s="1">
        <v>15573629</v>
      </c>
      <c r="K89" s="1"/>
      <c r="L89" s="1">
        <v>9094348</v>
      </c>
      <c r="M89" s="1"/>
      <c r="N89" s="1">
        <v>9390176</v>
      </c>
    </row>
    <row r="90" spans="1:14" s="23" customFormat="1" ht="16.5" customHeight="1">
      <c r="A90" s="37" t="s">
        <v>37</v>
      </c>
      <c r="B90" s="39"/>
      <c r="C90" s="37"/>
      <c r="D90" s="1">
        <v>20752783</v>
      </c>
      <c r="E90" s="1"/>
      <c r="F90" s="1">
        <v>20060660</v>
      </c>
      <c r="G90" s="1"/>
      <c r="H90" s="1">
        <v>18394262</v>
      </c>
      <c r="I90" s="37"/>
      <c r="J90" s="1">
        <v>20752783</v>
      </c>
      <c r="K90" s="1"/>
      <c r="L90" s="1">
        <v>20060660</v>
      </c>
      <c r="M90" s="1"/>
      <c r="N90" s="1">
        <v>18394262</v>
      </c>
    </row>
    <row r="91" spans="1:14" s="23" customFormat="1" ht="16.5" customHeight="1">
      <c r="A91" s="37" t="s">
        <v>38</v>
      </c>
      <c r="B91" s="39" t="s">
        <v>98</v>
      </c>
      <c r="C91" s="37"/>
      <c r="D91" s="1">
        <v>16212010</v>
      </c>
      <c r="E91" s="1"/>
      <c r="F91" s="1">
        <v>29567275</v>
      </c>
      <c r="G91" s="1"/>
      <c r="H91" s="1">
        <v>8172064</v>
      </c>
      <c r="I91" s="37"/>
      <c r="J91" s="1">
        <v>16212010</v>
      </c>
      <c r="K91" s="1"/>
      <c r="L91" s="1">
        <v>29567275</v>
      </c>
      <c r="M91" s="1"/>
      <c r="N91" s="1">
        <v>8172064</v>
      </c>
    </row>
    <row r="92" spans="1:14" s="23" customFormat="1" ht="16.5" customHeight="1">
      <c r="A92" s="37" t="s">
        <v>39</v>
      </c>
      <c r="B92" s="39">
        <v>5.0999999999999996</v>
      </c>
      <c r="C92" s="37"/>
      <c r="D92" s="2">
        <v>29842734</v>
      </c>
      <c r="E92" s="1"/>
      <c r="F92" s="2">
        <v>28139476</v>
      </c>
      <c r="G92" s="1"/>
      <c r="H92" s="2">
        <v>27989828</v>
      </c>
      <c r="I92" s="37"/>
      <c r="J92" s="2">
        <v>29842734</v>
      </c>
      <c r="K92" s="1"/>
      <c r="L92" s="2">
        <v>28139476</v>
      </c>
      <c r="M92" s="1"/>
      <c r="N92" s="2">
        <v>27989828</v>
      </c>
    </row>
    <row r="93" spans="1:14" s="23" customFormat="1" ht="16.5" customHeight="1">
      <c r="A93" s="36"/>
      <c r="B93" s="37"/>
      <c r="C93" s="37"/>
      <c r="D93" s="38"/>
      <c r="E93" s="38"/>
      <c r="F93" s="38"/>
      <c r="G93" s="38"/>
      <c r="H93" s="38"/>
      <c r="I93" s="37"/>
      <c r="J93" s="38"/>
      <c r="K93" s="38"/>
      <c r="L93" s="38"/>
      <c r="M93" s="38"/>
      <c r="N93" s="38"/>
    </row>
    <row r="94" spans="1:14" s="23" customFormat="1" ht="16.5" customHeight="1" thickBot="1">
      <c r="A94" s="36" t="s">
        <v>40</v>
      </c>
      <c r="B94" s="37"/>
      <c r="C94" s="37"/>
      <c r="D94" s="5">
        <f>SUM(D85:D92)</f>
        <v>667183388</v>
      </c>
      <c r="E94" s="1"/>
      <c r="F94" s="5">
        <f>SUM(F85:F92)</f>
        <v>699304645</v>
      </c>
      <c r="G94" s="1"/>
      <c r="H94" s="5">
        <f>SUM(H85:H92)</f>
        <v>887712407</v>
      </c>
      <c r="I94" s="37"/>
      <c r="J94" s="5">
        <f>SUM(J85:J92)</f>
        <v>667183388</v>
      </c>
      <c r="K94" s="1"/>
      <c r="L94" s="5">
        <f>SUM(L85:L92)</f>
        <v>699304645</v>
      </c>
      <c r="M94" s="1"/>
      <c r="N94" s="5">
        <f>SUM(N85:N92)</f>
        <v>887712407</v>
      </c>
    </row>
    <row r="95" spans="1:14" s="23" customFormat="1" ht="16.5" customHeight="1" thickTop="1">
      <c r="A95" s="36"/>
      <c r="B95" s="37"/>
      <c r="C95" s="37"/>
      <c r="D95" s="1"/>
      <c r="E95" s="1"/>
      <c r="F95" s="1"/>
      <c r="G95" s="1"/>
      <c r="H95" s="1"/>
      <c r="I95" s="37"/>
      <c r="J95" s="1"/>
      <c r="K95" s="1"/>
      <c r="L95" s="1"/>
      <c r="M95" s="1"/>
      <c r="N95" s="1"/>
    </row>
    <row r="96" spans="1:14" s="23" customFormat="1" ht="16.5" customHeight="1">
      <c r="A96" s="36"/>
      <c r="B96" s="37"/>
      <c r="C96" s="37"/>
      <c r="D96" s="1"/>
      <c r="E96" s="1"/>
      <c r="F96" s="1"/>
      <c r="G96" s="1"/>
      <c r="H96" s="1"/>
      <c r="I96" s="37"/>
      <c r="J96" s="1"/>
      <c r="K96" s="1"/>
      <c r="L96" s="1"/>
      <c r="M96" s="1"/>
      <c r="N96" s="1"/>
    </row>
    <row r="97" spans="1:14" s="23" customFormat="1" ht="16.5" customHeight="1">
      <c r="A97" s="36" t="s">
        <v>43</v>
      </c>
      <c r="B97" s="37"/>
      <c r="C97" s="37"/>
      <c r="D97" s="1"/>
      <c r="E97" s="1"/>
      <c r="F97" s="1"/>
      <c r="G97" s="1"/>
      <c r="H97" s="1"/>
      <c r="I97" s="37"/>
      <c r="J97" s="1"/>
      <c r="K97" s="1"/>
      <c r="L97" s="1"/>
      <c r="M97" s="1"/>
      <c r="N97" s="1"/>
    </row>
    <row r="98" spans="1:14" s="23" customFormat="1" ht="16.5" customHeight="1">
      <c r="A98" s="36"/>
      <c r="B98" s="37"/>
      <c r="C98" s="37"/>
      <c r="D98" s="1"/>
      <c r="E98" s="1"/>
      <c r="F98" s="1"/>
      <c r="G98" s="1"/>
      <c r="H98" s="1"/>
      <c r="I98" s="37"/>
      <c r="J98" s="1"/>
      <c r="K98" s="1"/>
      <c r="L98" s="1"/>
      <c r="M98" s="1"/>
      <c r="N98" s="1"/>
    </row>
    <row r="99" spans="1:14" s="23" customFormat="1" ht="16.5" customHeight="1">
      <c r="A99" s="37" t="s">
        <v>44</v>
      </c>
      <c r="B99" s="37"/>
      <c r="C99" s="37"/>
      <c r="D99" s="1"/>
      <c r="E99" s="1"/>
      <c r="F99" s="1"/>
      <c r="G99" s="1"/>
      <c r="H99" s="1"/>
      <c r="I99" s="37"/>
      <c r="J99" s="1"/>
      <c r="K99" s="1"/>
      <c r="L99" s="1"/>
      <c r="M99" s="1"/>
      <c r="N99" s="1"/>
    </row>
    <row r="100" spans="1:14" s="23" customFormat="1" ht="16.5" customHeight="1">
      <c r="A100" s="37" t="s">
        <v>126</v>
      </c>
      <c r="B100" s="37"/>
      <c r="C100" s="37"/>
      <c r="D100" s="1"/>
      <c r="E100" s="1"/>
      <c r="F100" s="1"/>
      <c r="G100" s="1"/>
      <c r="H100" s="1"/>
      <c r="I100" s="37"/>
      <c r="J100" s="1"/>
      <c r="K100" s="1"/>
      <c r="L100" s="1"/>
      <c r="M100" s="1"/>
      <c r="N100" s="1"/>
    </row>
    <row r="101" spans="1:14" s="23" customFormat="1" ht="16.5" customHeight="1">
      <c r="A101" s="37" t="s">
        <v>127</v>
      </c>
      <c r="B101" s="37"/>
      <c r="C101" s="37"/>
    </row>
    <row r="102" spans="1:14" s="23" customFormat="1" ht="16.5" customHeight="1" thickBot="1">
      <c r="A102" s="37" t="s">
        <v>128</v>
      </c>
      <c r="B102" s="37"/>
      <c r="C102" s="37"/>
      <c r="D102" s="45">
        <v>412486570</v>
      </c>
      <c r="E102" s="46"/>
      <c r="F102" s="45">
        <v>412486570</v>
      </c>
      <c r="G102" s="46"/>
      <c r="H102" s="46"/>
      <c r="I102" s="37"/>
      <c r="J102" s="45">
        <v>412486570</v>
      </c>
      <c r="K102" s="46"/>
      <c r="L102" s="45">
        <v>412486570</v>
      </c>
      <c r="M102" s="46"/>
      <c r="N102" s="46"/>
    </row>
    <row r="103" spans="1:14" s="23" customFormat="1" ht="16.5" customHeight="1" thickTop="1">
      <c r="A103" s="37" t="s">
        <v>129</v>
      </c>
      <c r="B103" s="37"/>
      <c r="C103" s="37"/>
      <c r="D103" s="1"/>
      <c r="E103" s="1"/>
      <c r="F103" s="1"/>
      <c r="G103" s="1"/>
    </row>
    <row r="104" spans="1:14" s="23" customFormat="1" ht="16.5" customHeight="1" thickBot="1">
      <c r="A104" s="37" t="s">
        <v>128</v>
      </c>
      <c r="B104" s="37"/>
      <c r="C104" s="37"/>
      <c r="D104" s="1"/>
      <c r="E104" s="1"/>
      <c r="F104" s="1"/>
      <c r="G104" s="1"/>
      <c r="H104" s="5">
        <v>329997690</v>
      </c>
      <c r="I104" s="37"/>
      <c r="J104" s="1"/>
      <c r="K104" s="1"/>
      <c r="L104" s="1"/>
      <c r="M104" s="1"/>
      <c r="N104" s="5">
        <v>329997690</v>
      </c>
    </row>
    <row r="105" spans="1:14" s="23" customFormat="1" ht="16.5" customHeight="1" thickTop="1">
      <c r="A105" s="37" t="s">
        <v>125</v>
      </c>
      <c r="B105" s="37"/>
      <c r="C105" s="37"/>
      <c r="D105" s="1"/>
      <c r="E105" s="1"/>
      <c r="F105" s="1"/>
      <c r="G105" s="1"/>
      <c r="H105" s="1"/>
      <c r="I105" s="37"/>
      <c r="J105" s="1"/>
      <c r="K105" s="1"/>
      <c r="L105" s="1"/>
      <c r="M105" s="1"/>
      <c r="N105" s="1"/>
    </row>
    <row r="106" spans="1:14" s="23" customFormat="1" ht="16.5" customHeight="1">
      <c r="A106" s="37" t="s">
        <v>130</v>
      </c>
      <c r="B106" s="37"/>
      <c r="C106" s="37"/>
    </row>
    <row r="107" spans="1:14" s="23" customFormat="1" ht="16.5" customHeight="1">
      <c r="A107" s="37" t="s">
        <v>128</v>
      </c>
      <c r="B107" s="37"/>
      <c r="C107" s="37"/>
      <c r="D107" s="1">
        <v>412483430</v>
      </c>
      <c r="E107" s="1"/>
      <c r="F107" s="1">
        <v>412483430</v>
      </c>
      <c r="G107" s="1"/>
      <c r="H107" s="1"/>
      <c r="I107" s="37"/>
      <c r="J107" s="1">
        <v>412483430</v>
      </c>
      <c r="K107" s="1"/>
      <c r="L107" s="1">
        <v>412483430</v>
      </c>
      <c r="M107" s="1"/>
      <c r="N107" s="1"/>
    </row>
    <row r="108" spans="1:14" s="23" customFormat="1" ht="16.5" customHeight="1">
      <c r="A108" s="37" t="s">
        <v>131</v>
      </c>
      <c r="B108" s="37"/>
      <c r="C108" s="37"/>
      <c r="D108" s="1"/>
      <c r="E108" s="1"/>
      <c r="F108" s="1"/>
      <c r="G108" s="1"/>
    </row>
    <row r="109" spans="1:14" s="23" customFormat="1" ht="16.5" customHeight="1">
      <c r="A109" s="37" t="s">
        <v>128</v>
      </c>
      <c r="B109" s="37"/>
      <c r="C109" s="37"/>
      <c r="D109" s="1"/>
      <c r="E109" s="1"/>
      <c r="F109" s="1"/>
      <c r="G109" s="1"/>
      <c r="H109" s="1">
        <v>329989260</v>
      </c>
      <c r="I109" s="37"/>
      <c r="J109" s="1"/>
      <c r="K109" s="1"/>
      <c r="L109" s="1"/>
      <c r="M109" s="1"/>
      <c r="N109" s="1">
        <v>329989260</v>
      </c>
    </row>
    <row r="110" spans="1:14" s="23" customFormat="1" ht="16.5" customHeight="1">
      <c r="A110" s="37" t="s">
        <v>132</v>
      </c>
      <c r="C110" s="37"/>
      <c r="D110" s="1">
        <v>86593183</v>
      </c>
      <c r="E110" s="1"/>
      <c r="F110" s="1">
        <v>86593183</v>
      </c>
      <c r="G110" s="1"/>
      <c r="H110" s="1">
        <v>86593183</v>
      </c>
      <c r="I110" s="37"/>
      <c r="J110" s="1">
        <v>86593183</v>
      </c>
      <c r="K110" s="1"/>
      <c r="L110" s="1">
        <v>86593183</v>
      </c>
      <c r="M110" s="1"/>
      <c r="N110" s="1">
        <v>86593183</v>
      </c>
    </row>
    <row r="111" spans="1:14" s="23" customFormat="1" ht="16.5" customHeight="1">
      <c r="A111" s="37" t="s">
        <v>45</v>
      </c>
      <c r="C111" s="37"/>
      <c r="D111" s="1"/>
      <c r="E111" s="1"/>
      <c r="F111" s="1"/>
      <c r="G111" s="1"/>
      <c r="H111" s="1"/>
      <c r="I111" s="37"/>
      <c r="J111" s="1"/>
      <c r="K111" s="1"/>
      <c r="L111" s="1"/>
      <c r="M111" s="1"/>
      <c r="N111" s="1"/>
    </row>
    <row r="112" spans="1:14" s="23" customFormat="1" ht="16.5" customHeight="1">
      <c r="A112" s="37" t="s">
        <v>46</v>
      </c>
      <c r="B112" s="37"/>
      <c r="C112" s="37"/>
      <c r="D112" s="1"/>
      <c r="E112" s="1"/>
      <c r="F112" s="1"/>
      <c r="G112" s="1"/>
      <c r="H112" s="1"/>
      <c r="I112" s="37"/>
      <c r="J112" s="1"/>
      <c r="K112" s="1"/>
      <c r="L112" s="1"/>
      <c r="M112" s="1"/>
      <c r="N112" s="1"/>
    </row>
    <row r="113" spans="1:14" s="23" customFormat="1" ht="16.5" customHeight="1">
      <c r="A113" s="37" t="s">
        <v>47</v>
      </c>
      <c r="B113" s="37"/>
      <c r="C113" s="37"/>
      <c r="D113" s="1">
        <v>41042974</v>
      </c>
      <c r="E113" s="1"/>
      <c r="F113" s="1">
        <v>41042974</v>
      </c>
      <c r="G113" s="1"/>
      <c r="H113" s="1">
        <v>32999769</v>
      </c>
      <c r="I113" s="37"/>
      <c r="J113" s="1">
        <v>41042974</v>
      </c>
      <c r="K113" s="1"/>
      <c r="L113" s="1">
        <v>41042974</v>
      </c>
      <c r="M113" s="1"/>
      <c r="N113" s="1">
        <v>32999769</v>
      </c>
    </row>
    <row r="114" spans="1:14" s="23" customFormat="1" ht="16.5" customHeight="1">
      <c r="A114" s="37" t="s">
        <v>48</v>
      </c>
      <c r="B114" s="39">
        <v>5.0999999999999996</v>
      </c>
      <c r="C114" s="37"/>
      <c r="D114" s="1">
        <v>360795638</v>
      </c>
      <c r="E114" s="1"/>
      <c r="F114" s="1">
        <v>347957687</v>
      </c>
      <c r="G114" s="1"/>
      <c r="H114" s="1">
        <v>283329146</v>
      </c>
      <c r="I114" s="37"/>
      <c r="J114" s="1">
        <v>354766891</v>
      </c>
      <c r="K114" s="1"/>
      <c r="L114" s="1">
        <v>343992809</v>
      </c>
      <c r="M114" s="1"/>
      <c r="N114" s="1">
        <v>286542606</v>
      </c>
    </row>
    <row r="115" spans="1:14" s="23" customFormat="1" ht="16.5" customHeight="1">
      <c r="A115" s="37" t="s">
        <v>49</v>
      </c>
      <c r="B115" s="39">
        <v>5.0999999999999996</v>
      </c>
      <c r="C115" s="37"/>
      <c r="D115" s="2">
        <v>218832815</v>
      </c>
      <c r="E115" s="1"/>
      <c r="F115" s="2">
        <v>252657367</v>
      </c>
      <c r="G115" s="1"/>
      <c r="H115" s="2">
        <v>201478083</v>
      </c>
      <c r="I115" s="37"/>
      <c r="J115" s="2">
        <v>218419383</v>
      </c>
      <c r="K115" s="1"/>
      <c r="L115" s="2">
        <v>252679590</v>
      </c>
      <c r="M115" s="1"/>
      <c r="N115" s="2">
        <v>201366779</v>
      </c>
    </row>
    <row r="116" spans="1:14" s="23" customFormat="1" ht="16.5" customHeight="1">
      <c r="A116" s="36"/>
      <c r="B116" s="37"/>
      <c r="C116" s="37"/>
      <c r="D116" s="1"/>
      <c r="E116" s="1"/>
      <c r="F116" s="1"/>
      <c r="G116" s="1"/>
      <c r="H116" s="1"/>
      <c r="I116" s="37"/>
      <c r="J116" s="1"/>
      <c r="K116" s="1"/>
      <c r="L116" s="1"/>
      <c r="M116" s="1"/>
      <c r="N116" s="1"/>
    </row>
    <row r="117" spans="1:14" s="23" customFormat="1" ht="16.5" customHeight="1">
      <c r="A117" s="36" t="s">
        <v>50</v>
      </c>
      <c r="B117" s="37"/>
      <c r="C117" s="37"/>
      <c r="D117" s="2">
        <f>SUM(D107:D115)</f>
        <v>1119748040</v>
      </c>
      <c r="E117" s="1"/>
      <c r="F117" s="2">
        <f>SUM(F107:F115)</f>
        <v>1140734641</v>
      </c>
      <c r="G117" s="1"/>
      <c r="H117" s="2">
        <f>SUM(H107:H115)</f>
        <v>934389441</v>
      </c>
      <c r="I117" s="37"/>
      <c r="J117" s="2">
        <f>SUM(J107:J115)</f>
        <v>1113305861</v>
      </c>
      <c r="K117" s="1"/>
      <c r="L117" s="2">
        <f>SUM(L107:L115)</f>
        <v>1136791986</v>
      </c>
      <c r="M117" s="1"/>
      <c r="N117" s="2">
        <f>SUM(N107:N115)</f>
        <v>937491597</v>
      </c>
    </row>
    <row r="118" spans="1:14" s="23" customFormat="1" ht="16.5" customHeight="1">
      <c r="A118" s="36"/>
      <c r="B118" s="37"/>
      <c r="C118" s="37"/>
      <c r="D118" s="1"/>
      <c r="E118" s="1"/>
      <c r="F118" s="1"/>
      <c r="G118" s="1"/>
      <c r="H118" s="1"/>
      <c r="I118" s="37"/>
      <c r="J118" s="1"/>
      <c r="K118" s="1"/>
      <c r="L118" s="1"/>
      <c r="M118" s="1"/>
      <c r="N118" s="1"/>
    </row>
    <row r="119" spans="1:14" s="23" customFormat="1" ht="16.5" customHeight="1" thickBot="1">
      <c r="A119" s="36" t="s">
        <v>51</v>
      </c>
      <c r="B119" s="37"/>
      <c r="C119" s="37"/>
      <c r="D119" s="5">
        <f>SUM(D117,D94)</f>
        <v>1786931428</v>
      </c>
      <c r="E119" s="1"/>
      <c r="F119" s="5">
        <f>SUM(F117,F94)</f>
        <v>1840039286</v>
      </c>
      <c r="G119" s="1"/>
      <c r="H119" s="5">
        <f>SUM(H117,H94)</f>
        <v>1822101848</v>
      </c>
      <c r="I119" s="37"/>
      <c r="J119" s="5">
        <f>SUM(J117,J94)</f>
        <v>1780489249</v>
      </c>
      <c r="K119" s="1"/>
      <c r="L119" s="5">
        <f>SUM(L117,L94)</f>
        <v>1836096631</v>
      </c>
      <c r="M119" s="1"/>
      <c r="N119" s="5">
        <f>SUM(N117,N94)</f>
        <v>1825204004</v>
      </c>
    </row>
    <row r="120" spans="1:14" s="23" customFormat="1" ht="16.5" customHeight="1" thickTop="1">
      <c r="A120" s="36"/>
      <c r="B120" s="37"/>
      <c r="C120" s="37"/>
      <c r="D120" s="1"/>
      <c r="E120" s="1"/>
      <c r="F120" s="1"/>
      <c r="G120" s="1"/>
      <c r="H120" s="1"/>
      <c r="I120" s="37"/>
      <c r="J120" s="1"/>
      <c r="K120" s="1"/>
      <c r="L120" s="1"/>
      <c r="M120" s="1"/>
      <c r="N120" s="1"/>
    </row>
    <row r="121" spans="1:14" s="23" customFormat="1" ht="16.5" customHeight="1">
      <c r="A121" s="36"/>
      <c r="B121" s="37"/>
      <c r="C121" s="37"/>
      <c r="D121" s="1"/>
      <c r="E121" s="1"/>
      <c r="F121" s="1"/>
      <c r="G121" s="1"/>
      <c r="H121" s="1"/>
      <c r="I121" s="37"/>
      <c r="J121" s="1"/>
      <c r="K121" s="1"/>
      <c r="L121" s="1"/>
      <c r="M121" s="1"/>
      <c r="N121" s="1"/>
    </row>
    <row r="122" spans="1:14" s="23" customFormat="1" ht="16.5" customHeight="1">
      <c r="A122" s="36"/>
      <c r="B122" s="37"/>
      <c r="C122" s="37"/>
      <c r="D122" s="1"/>
      <c r="E122" s="1"/>
      <c r="F122" s="1"/>
      <c r="G122" s="1"/>
      <c r="H122" s="1"/>
      <c r="I122" s="37"/>
      <c r="J122" s="1"/>
      <c r="K122" s="1"/>
      <c r="L122" s="1"/>
      <c r="M122" s="1"/>
      <c r="N122" s="1"/>
    </row>
    <row r="123" spans="1:14" ht="16.5" customHeight="1">
      <c r="A123" s="40"/>
      <c r="B123" s="41"/>
      <c r="C123" s="41"/>
      <c r="D123" s="3"/>
      <c r="E123" s="3"/>
      <c r="F123" s="3"/>
      <c r="G123" s="3"/>
      <c r="H123" s="3"/>
      <c r="I123" s="41"/>
      <c r="J123" s="3"/>
      <c r="K123" s="3"/>
      <c r="L123" s="3"/>
      <c r="M123" s="3"/>
      <c r="N123" s="3"/>
    </row>
    <row r="124" spans="1:14" ht="16.5" customHeight="1">
      <c r="A124" s="40"/>
      <c r="B124" s="41"/>
      <c r="C124" s="41"/>
      <c r="D124" s="3"/>
      <c r="E124" s="3"/>
      <c r="F124" s="3"/>
      <c r="G124" s="3"/>
      <c r="H124" s="3"/>
      <c r="I124" s="41"/>
      <c r="J124" s="3"/>
      <c r="K124" s="3"/>
      <c r="L124" s="3"/>
      <c r="M124" s="3"/>
      <c r="N124" s="3"/>
    </row>
    <row r="125" spans="1:14" ht="16.5" customHeight="1">
      <c r="A125" s="40"/>
      <c r="B125" s="41"/>
      <c r="C125" s="41"/>
      <c r="D125" s="3"/>
      <c r="E125" s="3"/>
      <c r="F125" s="3"/>
      <c r="G125" s="3"/>
      <c r="H125" s="3"/>
      <c r="I125" s="41"/>
      <c r="J125" s="3"/>
      <c r="K125" s="3"/>
      <c r="L125" s="3"/>
      <c r="M125" s="3"/>
      <c r="N125" s="3"/>
    </row>
    <row r="126" spans="1:14" ht="16.5" customHeight="1">
      <c r="A126" s="40"/>
      <c r="B126" s="41"/>
      <c r="C126" s="41"/>
      <c r="D126" s="3"/>
      <c r="E126" s="3"/>
      <c r="F126" s="3"/>
      <c r="G126" s="3"/>
      <c r="H126" s="3"/>
      <c r="I126" s="41"/>
      <c r="J126" s="3"/>
      <c r="K126" s="3"/>
      <c r="L126" s="3"/>
      <c r="M126" s="3"/>
      <c r="N126" s="3"/>
    </row>
    <row r="127" spans="1:14" ht="16.5" customHeight="1">
      <c r="A127" s="40"/>
      <c r="B127" s="41"/>
      <c r="C127" s="41"/>
      <c r="D127" s="3"/>
      <c r="E127" s="3"/>
      <c r="F127" s="3"/>
      <c r="G127" s="3"/>
      <c r="H127" s="3"/>
      <c r="I127" s="41"/>
      <c r="J127" s="3"/>
      <c r="K127" s="3"/>
      <c r="L127" s="3"/>
      <c r="M127" s="3"/>
      <c r="N127" s="3"/>
    </row>
    <row r="128" spans="1:14" ht="16.5" customHeight="1">
      <c r="A128" s="40"/>
      <c r="B128" s="41"/>
      <c r="C128" s="41"/>
      <c r="D128" s="3"/>
      <c r="E128" s="3"/>
      <c r="F128" s="3"/>
      <c r="G128" s="3"/>
      <c r="H128" s="3"/>
      <c r="I128" s="41"/>
      <c r="J128" s="3"/>
      <c r="K128" s="3"/>
      <c r="L128" s="3"/>
      <c r="M128" s="3"/>
      <c r="N128" s="3"/>
    </row>
    <row r="129" spans="1:14" ht="16.5" customHeight="1">
      <c r="A129" s="40"/>
      <c r="B129" s="41"/>
      <c r="C129" s="41"/>
      <c r="D129" s="3"/>
      <c r="E129" s="3"/>
      <c r="F129" s="3"/>
      <c r="G129" s="3"/>
      <c r="H129" s="3"/>
      <c r="I129" s="41"/>
      <c r="J129" s="3"/>
      <c r="K129" s="3"/>
      <c r="L129" s="3"/>
      <c r="M129" s="3"/>
      <c r="N129" s="3"/>
    </row>
    <row r="130" spans="1:14" ht="16.5" customHeight="1">
      <c r="A130" s="40"/>
      <c r="B130" s="41"/>
      <c r="C130" s="41"/>
      <c r="D130" s="3"/>
      <c r="E130" s="3"/>
      <c r="F130" s="3"/>
      <c r="G130" s="3"/>
      <c r="H130" s="3"/>
      <c r="I130" s="41"/>
      <c r="J130" s="3"/>
      <c r="K130" s="3"/>
      <c r="L130" s="3"/>
      <c r="M130" s="3"/>
      <c r="N130" s="3"/>
    </row>
    <row r="131" spans="1:14" ht="16.5" customHeight="1">
      <c r="A131" s="40"/>
      <c r="B131" s="41"/>
      <c r="C131" s="41"/>
      <c r="D131" s="3"/>
      <c r="E131" s="3"/>
      <c r="F131" s="3"/>
      <c r="G131" s="3"/>
      <c r="H131" s="3"/>
      <c r="I131" s="41"/>
      <c r="J131" s="3"/>
      <c r="K131" s="3"/>
      <c r="L131" s="3"/>
      <c r="M131" s="3"/>
      <c r="N131" s="3"/>
    </row>
    <row r="132" spans="1:14" ht="16.5" customHeight="1">
      <c r="A132" s="40"/>
      <c r="B132" s="41"/>
      <c r="C132" s="41"/>
      <c r="D132" s="3"/>
      <c r="E132" s="3"/>
      <c r="F132" s="3"/>
      <c r="G132" s="3"/>
      <c r="H132" s="3"/>
      <c r="I132" s="41"/>
      <c r="J132" s="3"/>
      <c r="K132" s="3"/>
      <c r="L132" s="3"/>
      <c r="M132" s="3"/>
      <c r="N132" s="3"/>
    </row>
    <row r="133" spans="1:14" ht="16.5" customHeight="1">
      <c r="A133" s="40"/>
      <c r="B133" s="41"/>
      <c r="C133" s="41"/>
      <c r="D133" s="3"/>
      <c r="E133" s="3"/>
      <c r="F133" s="3"/>
      <c r="G133" s="3"/>
      <c r="H133" s="3"/>
      <c r="I133" s="41"/>
      <c r="J133" s="3"/>
      <c r="K133" s="3"/>
      <c r="L133" s="3"/>
      <c r="M133" s="3"/>
      <c r="N133" s="3"/>
    </row>
    <row r="134" spans="1:14" ht="16.5" customHeight="1">
      <c r="A134" s="40"/>
      <c r="B134" s="41"/>
      <c r="C134" s="41"/>
      <c r="D134" s="3"/>
      <c r="E134" s="3"/>
      <c r="F134" s="3"/>
      <c r="G134" s="3"/>
      <c r="H134" s="3"/>
      <c r="I134" s="41"/>
      <c r="J134" s="3"/>
      <c r="K134" s="3"/>
      <c r="L134" s="3"/>
      <c r="M134" s="3"/>
      <c r="N134" s="3"/>
    </row>
    <row r="135" spans="1:14" ht="16.5" customHeight="1">
      <c r="A135" s="40"/>
      <c r="B135" s="41"/>
      <c r="C135" s="41"/>
      <c r="D135" s="3"/>
      <c r="E135" s="3"/>
      <c r="F135" s="3"/>
      <c r="G135" s="3"/>
      <c r="H135" s="3"/>
      <c r="I135" s="41"/>
      <c r="J135" s="3"/>
      <c r="K135" s="3"/>
      <c r="L135" s="3"/>
      <c r="M135" s="3"/>
      <c r="N135" s="3"/>
    </row>
    <row r="136" spans="1:14" ht="6" customHeight="1">
      <c r="A136" s="40"/>
      <c r="B136" s="41"/>
      <c r="C136" s="41"/>
      <c r="D136" s="3"/>
      <c r="E136" s="3"/>
      <c r="F136" s="3"/>
      <c r="G136" s="3"/>
      <c r="H136" s="3"/>
      <c r="I136" s="41"/>
      <c r="J136" s="3"/>
      <c r="K136" s="3"/>
      <c r="L136" s="3"/>
      <c r="M136" s="3"/>
      <c r="N136" s="3"/>
    </row>
    <row r="137" spans="1:14" ht="22.35" customHeight="1">
      <c r="A137" s="43" t="s">
        <v>28</v>
      </c>
      <c r="B137" s="44"/>
      <c r="C137" s="44"/>
      <c r="D137" s="4"/>
      <c r="E137" s="4"/>
      <c r="F137" s="4"/>
      <c r="G137" s="4"/>
      <c r="H137" s="4"/>
      <c r="I137" s="44"/>
      <c r="J137" s="4"/>
      <c r="K137" s="4"/>
      <c r="L137" s="4"/>
      <c r="M137" s="4"/>
      <c r="N137" s="4"/>
    </row>
  </sheetData>
  <mergeCells count="4">
    <mergeCell ref="J6:N6"/>
    <mergeCell ref="D6:H6"/>
    <mergeCell ref="D74:H74"/>
    <mergeCell ref="J74:N74"/>
  </mergeCells>
  <pageMargins left="0.8" right="0.5" top="0.5" bottom="0.6" header="0.49" footer="0.4"/>
  <pageSetup paperSize="9" scale="7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120"/>
  <sheetViews>
    <sheetView topLeftCell="A98" zoomScaleNormal="100" workbookViewId="0">
      <selection activeCell="A119" sqref="A119"/>
    </sheetView>
  </sheetViews>
  <sheetFormatPr defaultColWidth="9.28515625" defaultRowHeight="16.5" customHeight="1"/>
  <cols>
    <col min="1" max="1" width="54.28515625" style="42" customWidth="1"/>
    <col min="2" max="2" width="5.85546875" style="107" bestFit="1" customWidth="1"/>
    <col min="3" max="3" width="1" style="47" customWidth="1"/>
    <col min="4" max="4" width="12" style="47" customWidth="1"/>
    <col min="5" max="5" width="1" style="47" customWidth="1"/>
    <col min="6" max="6" width="12" style="47" customWidth="1"/>
    <col min="7" max="7" width="1" style="47" customWidth="1"/>
    <col min="8" max="8" width="12" style="47" customWidth="1"/>
    <col min="9" max="9" width="1" style="47" customWidth="1"/>
    <col min="10" max="10" width="12" style="47" customWidth="1"/>
    <col min="11" max="16384" width="9.28515625" style="42"/>
  </cols>
  <sheetData>
    <row r="1" spans="1:10" ht="16.5" customHeight="1">
      <c r="A1" s="52" t="s">
        <v>0</v>
      </c>
      <c r="B1" s="94"/>
      <c r="C1" s="64"/>
      <c r="D1" s="64"/>
      <c r="E1" s="64"/>
      <c r="F1" s="64"/>
      <c r="G1" s="64"/>
      <c r="H1" s="64"/>
      <c r="I1" s="64"/>
      <c r="J1" s="64"/>
    </row>
    <row r="2" spans="1:10" ht="16.5" customHeight="1">
      <c r="A2" s="52" t="s">
        <v>52</v>
      </c>
      <c r="B2" s="53"/>
      <c r="C2" s="26"/>
      <c r="D2" s="53"/>
      <c r="E2" s="53"/>
      <c r="F2" s="53"/>
      <c r="G2" s="53"/>
      <c r="H2" s="53"/>
      <c r="I2" s="53"/>
      <c r="J2" s="53"/>
    </row>
    <row r="3" spans="1:10" ht="16.5" customHeight="1">
      <c r="A3" s="69" t="s">
        <v>53</v>
      </c>
      <c r="B3" s="54"/>
      <c r="C3" s="28"/>
      <c r="D3" s="54"/>
      <c r="E3" s="54"/>
      <c r="F3" s="54"/>
      <c r="G3" s="54"/>
      <c r="H3" s="54"/>
      <c r="I3" s="54"/>
      <c r="J3" s="54"/>
    </row>
    <row r="4" spans="1:10" ht="16.5" customHeight="1">
      <c r="A4" s="95"/>
      <c r="B4" s="53"/>
      <c r="C4" s="26"/>
      <c r="D4" s="53"/>
      <c r="E4" s="53"/>
      <c r="F4" s="53"/>
      <c r="G4" s="53"/>
      <c r="H4" s="53"/>
      <c r="I4" s="53"/>
      <c r="J4" s="53"/>
    </row>
    <row r="5" spans="1:10" ht="16.5" customHeight="1">
      <c r="A5" s="95"/>
      <c r="B5" s="53"/>
      <c r="C5" s="26"/>
      <c r="D5" s="53"/>
      <c r="E5" s="53"/>
      <c r="F5" s="53"/>
      <c r="G5" s="53"/>
      <c r="H5" s="53"/>
      <c r="I5" s="53"/>
      <c r="J5" s="53"/>
    </row>
    <row r="6" spans="1:10" ht="16.5" customHeight="1">
      <c r="A6" s="95"/>
      <c r="B6" s="53"/>
      <c r="C6" s="26"/>
      <c r="D6" s="109" t="s">
        <v>113</v>
      </c>
      <c r="E6" s="109"/>
      <c r="F6" s="109"/>
      <c r="G6" s="53"/>
      <c r="H6" s="53"/>
      <c r="I6" s="53"/>
      <c r="J6" s="53"/>
    </row>
    <row r="7" spans="1:10" ht="16.5" customHeight="1">
      <c r="A7" s="41"/>
      <c r="B7" s="94"/>
      <c r="C7" s="64"/>
      <c r="D7" s="110" t="s">
        <v>112</v>
      </c>
      <c r="E7" s="110"/>
      <c r="F7" s="110"/>
      <c r="G7" s="96"/>
      <c r="H7" s="110" t="s">
        <v>42</v>
      </c>
      <c r="I7" s="110"/>
      <c r="J7" s="110"/>
    </row>
    <row r="8" spans="1:10" ht="16.5" customHeight="1">
      <c r="A8" s="41"/>
      <c r="B8" s="94"/>
      <c r="C8" s="64"/>
      <c r="D8" s="64"/>
      <c r="E8" s="64"/>
      <c r="F8" s="56" t="s">
        <v>3</v>
      </c>
      <c r="G8" s="64"/>
      <c r="H8" s="64"/>
      <c r="I8" s="64"/>
      <c r="J8" s="56" t="s">
        <v>3</v>
      </c>
    </row>
    <row r="9" spans="1:10" ht="16.5" customHeight="1">
      <c r="A9" s="41"/>
      <c r="B9" s="94"/>
      <c r="C9" s="64"/>
      <c r="D9" s="32" t="s">
        <v>9</v>
      </c>
      <c r="E9" s="32"/>
      <c r="F9" s="32" t="s">
        <v>10</v>
      </c>
      <c r="G9" s="32"/>
      <c r="H9" s="32" t="s">
        <v>9</v>
      </c>
      <c r="I9" s="32"/>
      <c r="J9" s="32" t="s">
        <v>10</v>
      </c>
    </row>
    <row r="10" spans="1:10" ht="16.5" customHeight="1">
      <c r="A10" s="41"/>
      <c r="B10" s="57" t="s">
        <v>11</v>
      </c>
      <c r="C10" s="58"/>
      <c r="D10" s="59" t="s">
        <v>12</v>
      </c>
      <c r="E10" s="32"/>
      <c r="F10" s="59" t="s">
        <v>12</v>
      </c>
      <c r="G10" s="32"/>
      <c r="H10" s="59" t="s">
        <v>12</v>
      </c>
      <c r="I10" s="32"/>
      <c r="J10" s="59" t="s">
        <v>12</v>
      </c>
    </row>
    <row r="11" spans="1:10" ht="16.5" customHeight="1">
      <c r="A11" s="41"/>
      <c r="B11" s="94"/>
      <c r="C11" s="64"/>
      <c r="D11" s="3"/>
      <c r="E11" s="3"/>
      <c r="F11" s="3"/>
      <c r="G11" s="3"/>
      <c r="H11" s="3"/>
      <c r="I11" s="3"/>
      <c r="J11" s="3"/>
    </row>
    <row r="12" spans="1:10" s="23" customFormat="1" ht="16.5" customHeight="1">
      <c r="A12" s="37" t="s">
        <v>54</v>
      </c>
      <c r="B12" s="94" t="s">
        <v>104</v>
      </c>
      <c r="C12" s="46"/>
      <c r="D12" s="1">
        <v>318982685</v>
      </c>
      <c r="E12" s="1"/>
      <c r="F12" s="1">
        <v>331053733</v>
      </c>
      <c r="G12" s="1"/>
      <c r="H12" s="1">
        <v>318982685</v>
      </c>
      <c r="I12" s="1"/>
      <c r="J12" s="1">
        <v>331053733</v>
      </c>
    </row>
    <row r="13" spans="1:10" s="23" customFormat="1" ht="16.5" customHeight="1">
      <c r="A13" s="37" t="s">
        <v>55</v>
      </c>
      <c r="B13" s="94" t="s">
        <v>104</v>
      </c>
      <c r="C13" s="46"/>
      <c r="D13" s="1">
        <v>-260503535</v>
      </c>
      <c r="E13" s="1"/>
      <c r="F13" s="1">
        <v>-238306609</v>
      </c>
      <c r="G13" s="1"/>
      <c r="H13" s="1">
        <v>-260503535</v>
      </c>
      <c r="I13" s="1"/>
      <c r="J13" s="1">
        <v>-238306609</v>
      </c>
    </row>
    <row r="14" spans="1:10" s="23" customFormat="1" ht="16.5" customHeight="1">
      <c r="A14" s="37" t="s">
        <v>56</v>
      </c>
      <c r="B14" s="94" t="s">
        <v>104</v>
      </c>
      <c r="C14" s="46"/>
      <c r="D14" s="2">
        <v>-55396673</v>
      </c>
      <c r="E14" s="1"/>
      <c r="F14" s="2">
        <v>-84504104</v>
      </c>
      <c r="G14" s="1"/>
      <c r="H14" s="2">
        <v>-55396673</v>
      </c>
      <c r="I14" s="1"/>
      <c r="J14" s="2">
        <v>-84504104</v>
      </c>
    </row>
    <row r="15" spans="1:10" s="23" customFormat="1" ht="16.5" customHeight="1">
      <c r="A15" s="37"/>
      <c r="B15" s="94"/>
      <c r="C15" s="46"/>
      <c r="D15" s="7"/>
      <c r="E15" s="7"/>
      <c r="F15" s="7"/>
      <c r="G15" s="7"/>
      <c r="H15" s="7"/>
      <c r="I15" s="7"/>
      <c r="J15" s="7"/>
    </row>
    <row r="16" spans="1:10" s="23" customFormat="1" ht="16.5" customHeight="1">
      <c r="A16" s="36" t="s">
        <v>57</v>
      </c>
      <c r="B16" s="94"/>
      <c r="C16" s="46"/>
      <c r="D16" s="2">
        <v>3082477</v>
      </c>
      <c r="E16" s="1"/>
      <c r="F16" s="2">
        <v>8243020</v>
      </c>
      <c r="G16" s="1"/>
      <c r="H16" s="2">
        <v>3082477</v>
      </c>
      <c r="I16" s="1"/>
      <c r="J16" s="2">
        <v>8243020</v>
      </c>
    </row>
    <row r="17" spans="1:10" s="23" customFormat="1" ht="16.5" customHeight="1">
      <c r="A17" s="36"/>
      <c r="B17" s="94"/>
      <c r="C17" s="46"/>
      <c r="D17" s="1"/>
      <c r="E17" s="1"/>
      <c r="F17" s="1"/>
      <c r="G17" s="1"/>
      <c r="H17" s="1"/>
      <c r="I17" s="1"/>
      <c r="J17" s="1"/>
    </row>
    <row r="18" spans="1:10" s="23" customFormat="1" ht="16.5" customHeight="1">
      <c r="A18" s="37" t="s">
        <v>109</v>
      </c>
      <c r="B18" s="94">
        <v>22</v>
      </c>
      <c r="C18" s="46"/>
      <c r="D18" s="1">
        <v>8670067</v>
      </c>
      <c r="E18" s="1"/>
      <c r="F18" s="1">
        <v>9213238</v>
      </c>
      <c r="G18" s="1"/>
      <c r="H18" s="1">
        <v>8670067</v>
      </c>
      <c r="I18" s="1"/>
      <c r="J18" s="1">
        <v>9213238</v>
      </c>
    </row>
    <row r="19" spans="1:10" s="23" customFormat="1" ht="16.5" customHeight="1">
      <c r="A19" s="37" t="s">
        <v>162</v>
      </c>
      <c r="B19" s="94">
        <v>23</v>
      </c>
      <c r="C19" s="46"/>
      <c r="D19" s="1">
        <v>105256</v>
      </c>
      <c r="E19" s="1"/>
      <c r="F19" s="1">
        <v>-6064861</v>
      </c>
      <c r="G19" s="1"/>
      <c r="H19" s="1">
        <v>105256</v>
      </c>
      <c r="I19" s="1"/>
      <c r="J19" s="1">
        <v>-6064861</v>
      </c>
    </row>
    <row r="20" spans="1:10" s="23" customFormat="1" ht="16.5" customHeight="1">
      <c r="A20" s="37" t="s">
        <v>177</v>
      </c>
      <c r="B20" s="94">
        <v>24</v>
      </c>
      <c r="C20" s="46"/>
      <c r="D20" s="1">
        <v>-705936</v>
      </c>
      <c r="E20" s="1"/>
      <c r="F20" s="1">
        <v>0</v>
      </c>
      <c r="G20" s="1"/>
      <c r="H20" s="1">
        <v>-705936</v>
      </c>
      <c r="I20" s="1"/>
      <c r="J20" s="1">
        <v>0</v>
      </c>
    </row>
    <row r="21" spans="1:10" s="23" customFormat="1" ht="16.5" customHeight="1">
      <c r="A21" s="37" t="s">
        <v>114</v>
      </c>
      <c r="B21" s="94">
        <v>25</v>
      </c>
      <c r="C21" s="46"/>
      <c r="D21" s="2">
        <v>111088</v>
      </c>
      <c r="E21" s="1"/>
      <c r="F21" s="2">
        <v>175288</v>
      </c>
      <c r="G21" s="1"/>
      <c r="H21" s="2">
        <v>111088</v>
      </c>
      <c r="I21" s="1"/>
      <c r="J21" s="2">
        <v>175288</v>
      </c>
    </row>
    <row r="22" spans="1:10" s="23" customFormat="1" ht="16.5" customHeight="1">
      <c r="A22" s="37"/>
      <c r="B22" s="94"/>
      <c r="C22" s="46"/>
      <c r="D22" s="7"/>
      <c r="E22" s="7"/>
      <c r="F22" s="7"/>
      <c r="G22" s="7"/>
      <c r="H22" s="7"/>
      <c r="I22" s="7"/>
      <c r="J22" s="7"/>
    </row>
    <row r="23" spans="1:10" s="23" customFormat="1" ht="16.5" customHeight="1">
      <c r="A23" s="36" t="s">
        <v>161</v>
      </c>
      <c r="B23" s="94"/>
      <c r="C23" s="46"/>
      <c r="D23" s="2">
        <v>8180475</v>
      </c>
      <c r="E23" s="7"/>
      <c r="F23" s="2">
        <v>3323665</v>
      </c>
      <c r="G23" s="7"/>
      <c r="H23" s="2">
        <v>8180475</v>
      </c>
      <c r="I23" s="7"/>
      <c r="J23" s="2">
        <v>3323665</v>
      </c>
    </row>
    <row r="24" spans="1:10" s="23" customFormat="1" ht="16.5" customHeight="1">
      <c r="A24" s="36"/>
      <c r="B24" s="94"/>
      <c r="C24" s="46"/>
      <c r="D24" s="1"/>
      <c r="E24" s="1"/>
      <c r="F24" s="1"/>
      <c r="G24" s="1"/>
      <c r="H24" s="1"/>
      <c r="I24" s="1"/>
      <c r="J24" s="1"/>
    </row>
    <row r="25" spans="1:10" s="23" customFormat="1" ht="16.5" customHeight="1">
      <c r="A25" s="37" t="s">
        <v>58</v>
      </c>
      <c r="B25" s="94">
        <v>26</v>
      </c>
      <c r="C25" s="46"/>
      <c r="D25" s="1">
        <v>-12195765</v>
      </c>
      <c r="E25" s="1"/>
      <c r="F25" s="1">
        <v>-13312760</v>
      </c>
      <c r="G25" s="1"/>
      <c r="H25" s="1">
        <v>-12195765</v>
      </c>
      <c r="I25" s="1"/>
      <c r="J25" s="1">
        <v>-13312760</v>
      </c>
    </row>
    <row r="26" spans="1:10" s="23" customFormat="1" ht="16.5" customHeight="1">
      <c r="A26" s="37" t="s">
        <v>59</v>
      </c>
      <c r="B26" s="94">
        <v>34</v>
      </c>
      <c r="C26" s="46"/>
      <c r="D26" s="1">
        <v>-9678795</v>
      </c>
      <c r="E26" s="1"/>
      <c r="F26" s="1">
        <v>-9294300</v>
      </c>
      <c r="G26" s="1"/>
      <c r="H26" s="1">
        <v>-9678795</v>
      </c>
      <c r="I26" s="1"/>
      <c r="J26" s="1">
        <v>-9294300</v>
      </c>
    </row>
    <row r="27" spans="1:10" s="23" customFormat="1" ht="16.5" customHeight="1">
      <c r="A27" s="37" t="s">
        <v>182</v>
      </c>
      <c r="B27" s="94"/>
      <c r="C27" s="46"/>
      <c r="D27" s="1"/>
      <c r="E27" s="1"/>
      <c r="F27" s="1"/>
      <c r="G27" s="1"/>
      <c r="H27" s="1"/>
      <c r="I27" s="1"/>
      <c r="J27" s="1"/>
    </row>
    <row r="28" spans="1:10" s="23" customFormat="1" ht="16.5" customHeight="1">
      <c r="A28" s="23" t="s">
        <v>183</v>
      </c>
      <c r="B28" s="94">
        <v>14</v>
      </c>
      <c r="C28" s="46"/>
      <c r="D28" s="1">
        <v>-1522446</v>
      </c>
      <c r="E28" s="1"/>
      <c r="F28" s="1">
        <v>-635353</v>
      </c>
      <c r="G28" s="1"/>
      <c r="H28" s="1">
        <v>0</v>
      </c>
      <c r="I28" s="1"/>
      <c r="J28" s="1">
        <v>0</v>
      </c>
    </row>
    <row r="29" spans="1:10" s="23" customFormat="1" ht="16.5" customHeight="1">
      <c r="A29" s="23" t="s">
        <v>164</v>
      </c>
      <c r="B29" s="94">
        <v>14</v>
      </c>
      <c r="C29" s="46"/>
      <c r="D29" s="1">
        <v>0</v>
      </c>
      <c r="E29" s="1"/>
      <c r="F29" s="1">
        <v>0</v>
      </c>
      <c r="G29" s="1"/>
      <c r="H29" s="1">
        <v>-3586315</v>
      </c>
      <c r="I29" s="1"/>
      <c r="J29" s="1">
        <v>0</v>
      </c>
    </row>
    <row r="30" spans="1:10" s="23" customFormat="1" ht="16.5" customHeight="1">
      <c r="A30" s="37" t="s">
        <v>163</v>
      </c>
      <c r="B30" s="94">
        <v>34</v>
      </c>
      <c r="C30" s="46"/>
      <c r="D30" s="7">
        <v>18014968</v>
      </c>
      <c r="E30" s="7"/>
      <c r="F30" s="7">
        <v>18060493</v>
      </c>
      <c r="G30" s="7"/>
      <c r="H30" s="7">
        <v>18014968</v>
      </c>
      <c r="I30" s="7"/>
      <c r="J30" s="7">
        <v>18060493</v>
      </c>
    </row>
    <row r="31" spans="1:10" s="23" customFormat="1" ht="16.5" customHeight="1">
      <c r="A31" s="37" t="s">
        <v>86</v>
      </c>
      <c r="B31" s="94"/>
      <c r="C31" s="46"/>
      <c r="D31" s="2">
        <v>19073</v>
      </c>
      <c r="E31" s="1"/>
      <c r="F31" s="2">
        <v>192829</v>
      </c>
      <c r="G31" s="1"/>
      <c r="H31" s="2">
        <v>19073</v>
      </c>
      <c r="I31" s="1"/>
      <c r="J31" s="2">
        <v>192829</v>
      </c>
    </row>
    <row r="32" spans="1:10" s="23" customFormat="1" ht="16.5" customHeight="1">
      <c r="A32" s="37"/>
      <c r="B32" s="94"/>
      <c r="C32" s="46"/>
      <c r="D32" s="1"/>
      <c r="E32" s="1"/>
      <c r="F32" s="1"/>
      <c r="G32" s="1"/>
      <c r="H32" s="1"/>
      <c r="I32" s="1"/>
      <c r="J32" s="1"/>
    </row>
    <row r="33" spans="1:10" s="23" customFormat="1" ht="16.5" customHeight="1">
      <c r="A33" s="36" t="s">
        <v>60</v>
      </c>
      <c r="B33" s="94"/>
      <c r="C33" s="46"/>
      <c r="D33" s="1">
        <v>5899987</v>
      </c>
      <c r="E33" s="1"/>
      <c r="F33" s="1">
        <v>6577594</v>
      </c>
      <c r="G33" s="1"/>
      <c r="H33" s="1">
        <v>3836118</v>
      </c>
      <c r="I33" s="1"/>
      <c r="J33" s="1">
        <v>7212947</v>
      </c>
    </row>
    <row r="34" spans="1:10" s="23" customFormat="1" ht="16.5" customHeight="1">
      <c r="A34" s="37" t="s">
        <v>159</v>
      </c>
      <c r="B34" s="94">
        <v>27</v>
      </c>
      <c r="C34" s="53"/>
      <c r="D34" s="2">
        <v>-772623</v>
      </c>
      <c r="E34" s="1"/>
      <c r="F34" s="2">
        <v>-653798</v>
      </c>
      <c r="G34" s="1"/>
      <c r="H34" s="2">
        <v>-772623</v>
      </c>
      <c r="I34" s="1"/>
      <c r="J34" s="2">
        <v>-653798</v>
      </c>
    </row>
    <row r="35" spans="1:10" s="23" customFormat="1" ht="16.5" customHeight="1">
      <c r="A35" s="37"/>
      <c r="B35" s="97"/>
      <c r="C35" s="53"/>
      <c r="D35" s="1"/>
      <c r="E35" s="1"/>
      <c r="F35" s="1"/>
      <c r="G35" s="1"/>
      <c r="H35" s="1"/>
      <c r="I35" s="1"/>
      <c r="J35" s="1"/>
    </row>
    <row r="36" spans="1:10" s="23" customFormat="1" ht="16.5" customHeight="1" thickBot="1">
      <c r="A36" s="37" t="s">
        <v>145</v>
      </c>
      <c r="B36" s="97"/>
      <c r="C36" s="53"/>
      <c r="D36" s="12">
        <f>SUM(D33:D34)</f>
        <v>5127364</v>
      </c>
      <c r="E36" s="13"/>
      <c r="F36" s="12">
        <f>SUM(F33:F34)</f>
        <v>5923796</v>
      </c>
      <c r="G36" s="13"/>
      <c r="H36" s="12">
        <f>SUM(H33:H34)</f>
        <v>3063495</v>
      </c>
      <c r="I36" s="13"/>
      <c r="J36" s="12">
        <f>SUM(J33:J34)</f>
        <v>6559149</v>
      </c>
    </row>
    <row r="37" spans="1:10" s="23" customFormat="1" ht="16.5" customHeight="1" thickTop="1">
      <c r="A37" s="37"/>
      <c r="B37" s="98"/>
      <c r="C37" s="46"/>
      <c r="D37" s="13"/>
      <c r="E37" s="13"/>
      <c r="F37" s="13"/>
      <c r="G37" s="13"/>
      <c r="H37" s="13"/>
      <c r="I37" s="13"/>
      <c r="J37" s="13"/>
    </row>
    <row r="38" spans="1:10" s="23" customFormat="1" ht="16.5" customHeight="1">
      <c r="A38" s="37"/>
      <c r="B38" s="98"/>
      <c r="C38" s="46"/>
      <c r="D38" s="13"/>
      <c r="E38" s="13"/>
      <c r="F38" s="13"/>
      <c r="G38" s="13"/>
      <c r="H38" s="13"/>
      <c r="I38" s="13"/>
      <c r="J38" s="13"/>
    </row>
    <row r="39" spans="1:10" s="23" customFormat="1" ht="16.5" customHeight="1">
      <c r="A39" s="37"/>
      <c r="B39" s="98"/>
      <c r="C39" s="46"/>
      <c r="D39" s="13"/>
      <c r="E39" s="13"/>
      <c r="F39" s="13"/>
      <c r="G39" s="13"/>
      <c r="H39" s="13"/>
      <c r="I39" s="13"/>
      <c r="J39" s="13"/>
    </row>
    <row r="40" spans="1:10" s="23" customFormat="1" ht="16.5" customHeight="1">
      <c r="A40" s="37"/>
      <c r="B40" s="98"/>
      <c r="C40" s="46"/>
      <c r="D40" s="13"/>
      <c r="E40" s="13"/>
      <c r="F40" s="13"/>
      <c r="G40" s="13"/>
      <c r="H40" s="13"/>
      <c r="I40" s="13"/>
      <c r="J40" s="13"/>
    </row>
    <row r="41" spans="1:10" s="23" customFormat="1" ht="21" customHeight="1">
      <c r="A41" s="37"/>
      <c r="B41" s="98"/>
      <c r="C41" s="46"/>
      <c r="D41" s="13"/>
      <c r="E41" s="13"/>
      <c r="F41" s="13"/>
      <c r="G41" s="13"/>
      <c r="H41" s="13"/>
      <c r="I41" s="13"/>
      <c r="J41" s="13"/>
    </row>
    <row r="42" spans="1:10" s="23" customFormat="1" ht="16.5" customHeight="1">
      <c r="A42" s="37"/>
      <c r="B42" s="98"/>
      <c r="C42" s="46"/>
      <c r="D42" s="13"/>
      <c r="E42" s="13"/>
      <c r="F42" s="13"/>
      <c r="G42" s="13"/>
      <c r="H42" s="13"/>
      <c r="I42" s="13"/>
      <c r="J42" s="13"/>
    </row>
    <row r="43" spans="1:10" s="23" customFormat="1" ht="16.5" customHeight="1">
      <c r="A43" s="37"/>
      <c r="B43" s="98"/>
      <c r="C43" s="46"/>
      <c r="D43" s="13"/>
      <c r="E43" s="13"/>
      <c r="F43" s="13"/>
      <c r="G43" s="13"/>
      <c r="H43" s="13"/>
      <c r="I43" s="13"/>
      <c r="J43" s="13"/>
    </row>
    <row r="44" spans="1:10" s="23" customFormat="1" ht="16.5" customHeight="1">
      <c r="A44" s="37"/>
      <c r="B44" s="98"/>
      <c r="C44" s="46"/>
      <c r="D44" s="13"/>
      <c r="E44" s="13"/>
      <c r="F44" s="13"/>
      <c r="G44" s="13"/>
      <c r="H44" s="13"/>
      <c r="I44" s="13"/>
      <c r="J44" s="13"/>
    </row>
    <row r="45" spans="1:10" s="23" customFormat="1" ht="16.5" customHeight="1">
      <c r="A45" s="37"/>
      <c r="B45" s="98"/>
      <c r="C45" s="46"/>
      <c r="D45" s="13"/>
      <c r="E45" s="13"/>
      <c r="F45" s="13"/>
      <c r="G45" s="13"/>
      <c r="H45" s="13"/>
      <c r="I45" s="13"/>
      <c r="J45" s="13"/>
    </row>
    <row r="46" spans="1:10" s="23" customFormat="1" ht="16.5" customHeight="1">
      <c r="A46" s="37"/>
      <c r="B46" s="98"/>
      <c r="C46" s="46"/>
      <c r="D46" s="13"/>
      <c r="E46" s="13"/>
      <c r="F46" s="13"/>
      <c r="G46" s="13"/>
      <c r="H46" s="13"/>
      <c r="I46" s="13"/>
      <c r="J46" s="13"/>
    </row>
    <row r="47" spans="1:10" s="23" customFormat="1" ht="16.5" customHeight="1">
      <c r="A47" s="37"/>
      <c r="B47" s="98"/>
      <c r="C47" s="46"/>
      <c r="D47" s="13"/>
      <c r="E47" s="13"/>
      <c r="F47" s="13"/>
      <c r="G47" s="13"/>
      <c r="H47" s="13"/>
      <c r="I47" s="13"/>
      <c r="J47" s="13"/>
    </row>
    <row r="48" spans="1:10" s="23" customFormat="1" ht="16.5" customHeight="1">
      <c r="A48" s="37"/>
      <c r="B48" s="98"/>
      <c r="C48" s="46"/>
      <c r="D48" s="13"/>
      <c r="E48" s="13"/>
      <c r="F48" s="13"/>
      <c r="G48" s="13"/>
      <c r="H48" s="13"/>
      <c r="I48" s="13"/>
      <c r="J48" s="13"/>
    </row>
    <row r="49" spans="1:10" s="23" customFormat="1" ht="16.5" customHeight="1">
      <c r="A49" s="37"/>
      <c r="B49" s="98"/>
      <c r="C49" s="46"/>
      <c r="D49" s="13"/>
      <c r="E49" s="13"/>
      <c r="F49" s="13"/>
      <c r="G49" s="13"/>
      <c r="H49" s="13"/>
      <c r="I49" s="13"/>
      <c r="J49" s="13"/>
    </row>
    <row r="50" spans="1:10" s="23" customFormat="1" ht="16.5" customHeight="1">
      <c r="A50" s="37"/>
      <c r="B50" s="98"/>
      <c r="C50" s="46"/>
      <c r="D50" s="13"/>
      <c r="E50" s="13"/>
      <c r="F50" s="13"/>
      <c r="G50" s="13"/>
      <c r="H50" s="13"/>
      <c r="I50" s="13"/>
      <c r="J50" s="13"/>
    </row>
    <row r="51" spans="1:10" s="23" customFormat="1" ht="16.5" customHeight="1">
      <c r="A51" s="37"/>
      <c r="B51" s="98"/>
      <c r="C51" s="46"/>
      <c r="D51" s="13"/>
      <c r="E51" s="13"/>
      <c r="F51" s="13"/>
      <c r="G51" s="13"/>
      <c r="H51" s="13"/>
      <c r="I51" s="13"/>
      <c r="J51" s="13"/>
    </row>
    <row r="52" spans="1:10" s="23" customFormat="1" ht="16.5" customHeight="1">
      <c r="A52" s="37"/>
      <c r="B52" s="98"/>
      <c r="C52" s="46"/>
      <c r="D52" s="13"/>
      <c r="E52" s="13"/>
      <c r="F52" s="13"/>
      <c r="G52" s="13"/>
      <c r="H52" s="13"/>
      <c r="I52" s="13"/>
      <c r="J52" s="13"/>
    </row>
    <row r="53" spans="1:10" s="23" customFormat="1" ht="16.5" customHeight="1">
      <c r="A53" s="37"/>
      <c r="B53" s="98"/>
      <c r="C53" s="46"/>
      <c r="D53" s="13"/>
      <c r="E53" s="13"/>
      <c r="F53" s="13"/>
      <c r="G53" s="13"/>
      <c r="H53" s="13"/>
      <c r="I53" s="13"/>
      <c r="J53" s="13"/>
    </row>
    <row r="54" spans="1:10" s="23" customFormat="1" ht="16.5" customHeight="1">
      <c r="A54" s="37"/>
      <c r="B54" s="98"/>
      <c r="C54" s="46"/>
      <c r="D54" s="13"/>
      <c r="E54" s="13"/>
      <c r="F54" s="13"/>
      <c r="G54" s="13"/>
      <c r="H54" s="13"/>
      <c r="I54" s="13"/>
      <c r="J54" s="13"/>
    </row>
    <row r="55" spans="1:10" s="23" customFormat="1" ht="16.5" customHeight="1">
      <c r="A55" s="37"/>
      <c r="B55" s="98"/>
      <c r="C55" s="46"/>
      <c r="D55" s="13"/>
      <c r="E55" s="13"/>
      <c r="F55" s="13"/>
      <c r="G55" s="13"/>
      <c r="H55" s="13"/>
      <c r="I55" s="13"/>
      <c r="J55" s="13"/>
    </row>
    <row r="56" spans="1:10" s="23" customFormat="1" ht="16.5" customHeight="1">
      <c r="A56" s="37"/>
      <c r="B56" s="98"/>
      <c r="C56" s="46"/>
      <c r="D56" s="13"/>
      <c r="E56" s="13"/>
      <c r="F56" s="13"/>
      <c r="G56" s="13"/>
      <c r="H56" s="13"/>
      <c r="I56" s="13"/>
      <c r="J56" s="13"/>
    </row>
    <row r="57" spans="1:10" s="23" customFormat="1" ht="16.5" customHeight="1">
      <c r="A57" s="37"/>
      <c r="B57" s="98"/>
      <c r="C57" s="46"/>
      <c r="D57" s="13"/>
      <c r="E57" s="13"/>
      <c r="F57" s="13"/>
      <c r="G57" s="13"/>
      <c r="H57" s="13"/>
      <c r="I57" s="13"/>
      <c r="J57" s="13"/>
    </row>
    <row r="58" spans="1:10" s="23" customFormat="1" ht="16.5" customHeight="1">
      <c r="A58" s="37"/>
      <c r="B58" s="98"/>
      <c r="C58" s="46"/>
      <c r="D58" s="13"/>
      <c r="E58" s="13"/>
      <c r="F58" s="13"/>
      <c r="G58" s="13"/>
      <c r="H58" s="13"/>
      <c r="I58" s="13"/>
      <c r="J58" s="13"/>
    </row>
    <row r="59" spans="1:10" ht="10.5" customHeight="1">
      <c r="A59" s="41"/>
      <c r="B59" s="94"/>
      <c r="C59" s="64"/>
      <c r="D59" s="14"/>
      <c r="E59" s="14"/>
      <c r="F59" s="14"/>
      <c r="G59" s="14"/>
      <c r="H59" s="14"/>
      <c r="I59" s="14"/>
      <c r="J59" s="14"/>
    </row>
    <row r="60" spans="1:10" ht="22.15" customHeight="1">
      <c r="A60" s="99" t="s">
        <v>28</v>
      </c>
      <c r="B60" s="100"/>
      <c r="C60" s="66"/>
      <c r="D60" s="6"/>
      <c r="E60" s="6"/>
      <c r="F60" s="6"/>
      <c r="G60" s="6"/>
      <c r="H60" s="6"/>
      <c r="I60" s="6"/>
      <c r="J60" s="6"/>
    </row>
    <row r="61" spans="1:10" ht="16.5" customHeight="1">
      <c r="A61" s="52" t="s">
        <v>0</v>
      </c>
      <c r="B61" s="94"/>
      <c r="C61" s="64"/>
      <c r="D61" s="64"/>
      <c r="E61" s="64"/>
      <c r="F61" s="64"/>
      <c r="G61" s="64"/>
      <c r="H61" s="64"/>
      <c r="I61" s="64"/>
      <c r="J61" s="64"/>
    </row>
    <row r="62" spans="1:10" ht="16.5" customHeight="1">
      <c r="A62" s="52" t="s">
        <v>165</v>
      </c>
      <c r="B62" s="53"/>
      <c r="C62" s="26"/>
      <c r="D62" s="53"/>
      <c r="E62" s="53"/>
      <c r="F62" s="53"/>
      <c r="G62" s="53"/>
      <c r="H62" s="53"/>
      <c r="I62" s="53"/>
      <c r="J62" s="53"/>
    </row>
    <row r="63" spans="1:10" ht="16.5" customHeight="1">
      <c r="A63" s="69" t="s">
        <v>53</v>
      </c>
      <c r="B63" s="54"/>
      <c r="C63" s="28"/>
      <c r="D63" s="54"/>
      <c r="E63" s="54"/>
      <c r="F63" s="54"/>
      <c r="G63" s="54"/>
      <c r="H63" s="54"/>
      <c r="I63" s="54"/>
      <c r="J63" s="54"/>
    </row>
    <row r="64" spans="1:10" ht="16.5" customHeight="1">
      <c r="A64" s="95"/>
      <c r="B64" s="53"/>
      <c r="C64" s="26"/>
      <c r="D64" s="53"/>
      <c r="E64" s="53"/>
      <c r="F64" s="53"/>
      <c r="G64" s="53"/>
      <c r="H64" s="53"/>
      <c r="I64" s="53"/>
      <c r="J64" s="53"/>
    </row>
    <row r="65" spans="1:10" ht="16.5" customHeight="1">
      <c r="A65" s="95"/>
      <c r="B65" s="53"/>
      <c r="C65" s="26"/>
      <c r="D65" s="53"/>
      <c r="E65" s="53"/>
      <c r="F65" s="53"/>
      <c r="G65" s="53"/>
      <c r="H65" s="53"/>
      <c r="I65" s="53"/>
      <c r="J65" s="53"/>
    </row>
    <row r="66" spans="1:10" ht="16.5" customHeight="1">
      <c r="A66" s="41"/>
      <c r="B66" s="94"/>
      <c r="C66" s="64"/>
      <c r="D66" s="109" t="s">
        <v>113</v>
      </c>
      <c r="E66" s="109"/>
      <c r="F66" s="109"/>
      <c r="G66" s="53"/>
      <c r="H66" s="53"/>
      <c r="I66" s="53"/>
      <c r="J66" s="53"/>
    </row>
    <row r="67" spans="1:10" ht="16.5" customHeight="1">
      <c r="A67" s="41"/>
      <c r="B67" s="94"/>
      <c r="C67" s="64"/>
      <c r="D67" s="110" t="s">
        <v>112</v>
      </c>
      <c r="E67" s="110"/>
      <c r="F67" s="110"/>
      <c r="G67" s="96"/>
      <c r="H67" s="110" t="s">
        <v>42</v>
      </c>
      <c r="I67" s="110"/>
      <c r="J67" s="110"/>
    </row>
    <row r="68" spans="1:10" ht="16.5" customHeight="1">
      <c r="A68" s="41"/>
      <c r="B68" s="94"/>
      <c r="C68" s="64"/>
      <c r="D68" s="64"/>
      <c r="E68" s="64"/>
      <c r="F68" s="56" t="s">
        <v>3</v>
      </c>
      <c r="G68" s="64"/>
      <c r="H68" s="64"/>
      <c r="I68" s="64"/>
      <c r="J68" s="56" t="s">
        <v>3</v>
      </c>
    </row>
    <row r="69" spans="1:10" ht="16.5" customHeight="1">
      <c r="A69" s="41"/>
      <c r="B69" s="94"/>
      <c r="C69" s="64"/>
      <c r="D69" s="32" t="s">
        <v>9</v>
      </c>
      <c r="E69" s="32"/>
      <c r="F69" s="32" t="s">
        <v>10</v>
      </c>
      <c r="G69" s="32"/>
      <c r="H69" s="32" t="s">
        <v>9</v>
      </c>
      <c r="I69" s="32"/>
      <c r="J69" s="32" t="s">
        <v>10</v>
      </c>
    </row>
    <row r="70" spans="1:10" ht="16.5" customHeight="1">
      <c r="A70" s="41"/>
      <c r="B70" s="101" t="s">
        <v>11</v>
      </c>
      <c r="C70" s="58"/>
      <c r="D70" s="59" t="s">
        <v>12</v>
      </c>
      <c r="E70" s="32"/>
      <c r="F70" s="59" t="s">
        <v>12</v>
      </c>
      <c r="G70" s="32"/>
      <c r="H70" s="59" t="s">
        <v>12</v>
      </c>
      <c r="I70" s="32"/>
      <c r="J70" s="59" t="s">
        <v>12</v>
      </c>
    </row>
    <row r="71" spans="1:10" ht="16.5" customHeight="1">
      <c r="A71" s="41"/>
      <c r="B71" s="94"/>
      <c r="C71" s="64"/>
      <c r="D71" s="14"/>
      <c r="E71" s="14"/>
      <c r="F71" s="14"/>
      <c r="G71" s="14"/>
      <c r="H71" s="14"/>
      <c r="I71" s="14"/>
      <c r="J71" s="14"/>
    </row>
    <row r="72" spans="1:10" ht="16.5" customHeight="1">
      <c r="A72" s="102" t="s">
        <v>69</v>
      </c>
      <c r="B72" s="94"/>
      <c r="C72" s="64"/>
      <c r="D72" s="14"/>
      <c r="E72" s="14"/>
      <c r="F72" s="14"/>
      <c r="G72" s="14"/>
      <c r="H72" s="14"/>
      <c r="I72" s="14"/>
      <c r="J72" s="14"/>
    </row>
    <row r="73" spans="1:10" ht="16.5" customHeight="1">
      <c r="A73" s="41"/>
      <c r="B73" s="94"/>
      <c r="C73" s="64"/>
      <c r="D73" s="14"/>
      <c r="E73" s="14"/>
      <c r="F73" s="14"/>
      <c r="G73" s="14"/>
      <c r="H73" s="14"/>
      <c r="I73" s="14"/>
      <c r="J73" s="14"/>
    </row>
    <row r="74" spans="1:10" s="23" customFormat="1" ht="16.5" customHeight="1">
      <c r="A74" s="36" t="s">
        <v>61</v>
      </c>
      <c r="B74" s="98"/>
      <c r="C74" s="46"/>
      <c r="D74" s="46"/>
      <c r="E74" s="46"/>
      <c r="F74" s="46"/>
      <c r="G74" s="46"/>
      <c r="H74" s="46"/>
      <c r="I74" s="46"/>
      <c r="J74" s="46"/>
    </row>
    <row r="75" spans="1:10" s="23" customFormat="1" ht="16.5" customHeight="1">
      <c r="A75" s="37" t="s">
        <v>99</v>
      </c>
      <c r="B75" s="98"/>
      <c r="C75" s="46"/>
      <c r="D75" s="46"/>
      <c r="E75" s="46"/>
      <c r="F75" s="46"/>
      <c r="G75" s="46"/>
      <c r="H75" s="46"/>
      <c r="I75" s="46"/>
      <c r="J75" s="46"/>
    </row>
    <row r="76" spans="1:10" s="23" customFormat="1" ht="16.5" customHeight="1">
      <c r="A76" s="23" t="s">
        <v>117</v>
      </c>
      <c r="B76" s="98"/>
      <c r="C76" s="46"/>
      <c r="D76" s="1">
        <v>0</v>
      </c>
      <c r="E76" s="15"/>
      <c r="F76" s="15">
        <v>1015380</v>
      </c>
      <c r="G76" s="15"/>
      <c r="H76" s="1">
        <v>0</v>
      </c>
      <c r="I76" s="15"/>
      <c r="J76" s="15">
        <v>1015380</v>
      </c>
    </row>
    <row r="77" spans="1:10" s="23" customFormat="1" ht="16.5" customHeight="1">
      <c r="A77" s="37" t="s">
        <v>134</v>
      </c>
      <c r="B77" s="98"/>
      <c r="C77" s="46"/>
      <c r="D77" s="15"/>
      <c r="E77" s="15"/>
      <c r="F77" s="15"/>
      <c r="G77" s="15"/>
      <c r="H77" s="15"/>
      <c r="I77" s="15"/>
      <c r="J77" s="15"/>
    </row>
    <row r="78" spans="1:10" s="23" customFormat="1" ht="16.5" customHeight="1">
      <c r="A78" s="23" t="s">
        <v>133</v>
      </c>
      <c r="B78" s="98"/>
      <c r="C78" s="46"/>
      <c r="D78" s="15"/>
      <c r="E78" s="15"/>
      <c r="F78" s="15"/>
      <c r="G78" s="15"/>
      <c r="H78" s="15"/>
      <c r="I78" s="15"/>
      <c r="J78" s="15"/>
    </row>
    <row r="79" spans="1:10" s="23" customFormat="1" ht="16.5" customHeight="1">
      <c r="A79" s="37" t="s">
        <v>120</v>
      </c>
      <c r="B79" s="98">
        <v>14</v>
      </c>
      <c r="C79" s="46"/>
      <c r="D79" s="16">
        <v>-40195</v>
      </c>
      <c r="E79" s="17"/>
      <c r="F79" s="18">
        <v>-170057</v>
      </c>
      <c r="G79" s="17"/>
      <c r="H79" s="2">
        <v>0</v>
      </c>
      <c r="I79" s="17"/>
      <c r="J79" s="2">
        <v>0</v>
      </c>
    </row>
    <row r="80" spans="1:10" s="23" customFormat="1" ht="16.5" customHeight="1">
      <c r="A80" s="37"/>
      <c r="B80" s="98"/>
      <c r="C80" s="46"/>
      <c r="D80" s="15"/>
      <c r="E80" s="15"/>
      <c r="F80" s="103"/>
      <c r="G80" s="15"/>
      <c r="H80" s="15"/>
      <c r="I80" s="15"/>
      <c r="J80" s="103"/>
    </row>
    <row r="81" spans="1:10" s="23" customFormat="1" ht="16.5" customHeight="1">
      <c r="A81" s="37" t="s">
        <v>62</v>
      </c>
      <c r="B81" s="98"/>
      <c r="C81" s="46"/>
      <c r="D81" s="18">
        <f>SUM(D74:D79)</f>
        <v>-40195</v>
      </c>
      <c r="E81" s="15"/>
      <c r="F81" s="18">
        <f>SUM(F74:F79)</f>
        <v>845323</v>
      </c>
      <c r="G81" s="15"/>
      <c r="H81" s="2">
        <f>SUM(H74:H79)</f>
        <v>0</v>
      </c>
      <c r="I81" s="15"/>
      <c r="J81" s="18">
        <f>SUM(J74:J79)</f>
        <v>1015380</v>
      </c>
    </row>
    <row r="82" spans="1:10" s="23" customFormat="1" ht="16.5" customHeight="1">
      <c r="A82" s="37"/>
      <c r="B82" s="98"/>
      <c r="C82" s="46"/>
      <c r="D82" s="1"/>
      <c r="E82" s="1"/>
      <c r="F82" s="1"/>
      <c r="G82" s="1"/>
      <c r="H82" s="1"/>
      <c r="I82" s="1"/>
      <c r="J82" s="1"/>
    </row>
    <row r="83" spans="1:10" s="23" customFormat="1" ht="16.5" customHeight="1">
      <c r="A83" s="36" t="s">
        <v>63</v>
      </c>
      <c r="B83" s="98"/>
      <c r="C83" s="46"/>
      <c r="D83" s="46"/>
      <c r="E83" s="46"/>
      <c r="F83" s="46"/>
      <c r="G83" s="46"/>
      <c r="H83" s="46"/>
      <c r="I83" s="46"/>
      <c r="J83" s="46"/>
    </row>
    <row r="84" spans="1:10" s="23" customFormat="1" ht="16.5" customHeight="1">
      <c r="A84" s="37" t="s">
        <v>167</v>
      </c>
      <c r="B84" s="98"/>
      <c r="C84" s="46"/>
      <c r="D84" s="1"/>
      <c r="E84" s="1"/>
      <c r="F84" s="1"/>
      <c r="G84" s="1"/>
      <c r="H84" s="1"/>
      <c r="I84" s="1"/>
      <c r="J84" s="1"/>
    </row>
    <row r="85" spans="1:10" s="23" customFormat="1" ht="16.5" customHeight="1">
      <c r="A85" s="23" t="s">
        <v>118</v>
      </c>
      <c r="C85" s="46"/>
      <c r="D85" s="1">
        <v>-26882562</v>
      </c>
      <c r="E85" s="1"/>
      <c r="F85" s="1">
        <v>0</v>
      </c>
      <c r="G85" s="1"/>
      <c r="H85" s="1">
        <v>-26882562</v>
      </c>
      <c r="I85" s="1"/>
      <c r="J85" s="1">
        <v>0</v>
      </c>
    </row>
    <row r="86" spans="1:10" s="23" customFormat="1" ht="16.5" customHeight="1">
      <c r="A86" s="37" t="s">
        <v>119</v>
      </c>
      <c r="B86" s="104">
        <v>15.1</v>
      </c>
      <c r="C86" s="46"/>
      <c r="D86" s="1">
        <v>332942</v>
      </c>
      <c r="E86" s="1"/>
      <c r="F86" s="1">
        <v>0</v>
      </c>
      <c r="G86" s="1"/>
      <c r="H86" s="1">
        <v>332942</v>
      </c>
      <c r="I86" s="1"/>
      <c r="J86" s="1">
        <v>0</v>
      </c>
    </row>
    <row r="87" spans="1:10" s="23" customFormat="1" ht="16.5" customHeight="1">
      <c r="A87" s="37" t="s">
        <v>166</v>
      </c>
      <c r="B87" s="98"/>
      <c r="C87" s="46"/>
      <c r="D87" s="1"/>
      <c r="E87" s="1"/>
      <c r="F87" s="1"/>
      <c r="G87" s="1"/>
      <c r="H87" s="1"/>
      <c r="I87" s="1"/>
      <c r="J87" s="1"/>
    </row>
    <row r="88" spans="1:10" s="23" customFormat="1" ht="16.5" customHeight="1">
      <c r="A88" s="23" t="s">
        <v>64</v>
      </c>
      <c r="B88" s="98"/>
      <c r="C88" s="46"/>
      <c r="D88" s="1"/>
      <c r="E88" s="1"/>
      <c r="F88" s="1"/>
      <c r="G88" s="1"/>
      <c r="H88" s="1"/>
      <c r="I88" s="1"/>
      <c r="J88" s="1"/>
    </row>
    <row r="89" spans="1:10" s="23" customFormat="1" ht="16.5" customHeight="1">
      <c r="A89" s="37" t="s">
        <v>120</v>
      </c>
      <c r="B89" s="98">
        <v>14</v>
      </c>
      <c r="C89" s="46"/>
      <c r="D89" s="105">
        <v>475850</v>
      </c>
      <c r="E89" s="103"/>
      <c r="F89" s="18">
        <v>321605</v>
      </c>
      <c r="G89" s="103"/>
      <c r="H89" s="2">
        <v>0</v>
      </c>
      <c r="I89" s="103"/>
      <c r="J89" s="2">
        <v>0</v>
      </c>
    </row>
    <row r="90" spans="1:10" s="23" customFormat="1" ht="16.5" customHeight="1">
      <c r="A90" s="37"/>
      <c r="B90" s="98"/>
      <c r="C90" s="46"/>
      <c r="D90" s="1"/>
      <c r="E90" s="1"/>
      <c r="F90" s="24"/>
      <c r="G90" s="1"/>
      <c r="H90" s="1"/>
      <c r="I90" s="1"/>
      <c r="J90" s="24"/>
    </row>
    <row r="91" spans="1:10" s="23" customFormat="1" ht="16.5" customHeight="1">
      <c r="A91" s="37" t="s">
        <v>65</v>
      </c>
      <c r="B91" s="98"/>
      <c r="C91" s="46"/>
      <c r="D91" s="2">
        <f>SUM(D83:D89)</f>
        <v>-26073770</v>
      </c>
      <c r="E91" s="1"/>
      <c r="F91" s="2">
        <f>SUM(F83:F89)</f>
        <v>321605</v>
      </c>
      <c r="G91" s="1"/>
      <c r="H91" s="2">
        <f>SUM(H83:H89)</f>
        <v>-26549620</v>
      </c>
      <c r="I91" s="1"/>
      <c r="J91" s="2">
        <f>SUM(J83:J89)</f>
        <v>0</v>
      </c>
    </row>
    <row r="92" spans="1:10" s="23" customFormat="1" ht="16.5" customHeight="1">
      <c r="A92" s="37"/>
      <c r="B92" s="98"/>
      <c r="C92" s="46"/>
      <c r="D92" s="1"/>
      <c r="E92" s="1"/>
      <c r="F92" s="1"/>
      <c r="G92" s="1"/>
      <c r="H92" s="1"/>
      <c r="I92" s="1"/>
      <c r="J92" s="1"/>
    </row>
    <row r="93" spans="1:10" s="23" customFormat="1" ht="16.5" customHeight="1">
      <c r="A93" s="37" t="s">
        <v>116</v>
      </c>
      <c r="B93" s="98"/>
      <c r="C93" s="46"/>
      <c r="D93" s="2">
        <f>D81+D91</f>
        <v>-26113965</v>
      </c>
      <c r="E93" s="1"/>
      <c r="F93" s="2">
        <f>F81+F91</f>
        <v>1166928</v>
      </c>
      <c r="G93" s="1"/>
      <c r="H93" s="2">
        <f>H81+H91</f>
        <v>-26549620</v>
      </c>
      <c r="I93" s="1"/>
      <c r="J93" s="2">
        <f>J81+J91</f>
        <v>1015380</v>
      </c>
    </row>
    <row r="94" spans="1:10" s="23" customFormat="1" ht="16.5" customHeight="1">
      <c r="A94" s="37"/>
      <c r="B94" s="98"/>
      <c r="C94" s="46"/>
      <c r="D94" s="1"/>
      <c r="E94" s="1"/>
      <c r="F94" s="1"/>
      <c r="G94" s="1"/>
      <c r="H94" s="1"/>
      <c r="I94" s="1"/>
      <c r="J94" s="1"/>
    </row>
    <row r="95" spans="1:10" s="23" customFormat="1" ht="16.5" customHeight="1" thickBot="1">
      <c r="A95" s="37" t="s">
        <v>115</v>
      </c>
      <c r="B95" s="98"/>
      <c r="C95" s="46"/>
      <c r="D95" s="5">
        <f>SUM(D36,D93)</f>
        <v>-20986601</v>
      </c>
      <c r="E95" s="1"/>
      <c r="F95" s="5">
        <f>SUM(F36,F93)</f>
        <v>7090724</v>
      </c>
      <c r="G95" s="1"/>
      <c r="H95" s="5">
        <f>SUM(H36,H93)</f>
        <v>-23486125</v>
      </c>
      <c r="I95" s="1"/>
      <c r="J95" s="5">
        <f>SUM(J36,J93)</f>
        <v>7574529</v>
      </c>
    </row>
    <row r="96" spans="1:10" s="23" customFormat="1" ht="16.5" customHeight="1" thickTop="1">
      <c r="A96" s="37"/>
      <c r="B96" s="98"/>
      <c r="C96" s="46"/>
      <c r="D96" s="46"/>
      <c r="E96" s="46"/>
      <c r="F96" s="46"/>
      <c r="G96" s="46"/>
      <c r="H96" s="46"/>
      <c r="I96" s="46"/>
      <c r="J96" s="46"/>
    </row>
    <row r="97" spans="1:10" s="23" customFormat="1" ht="16.5" customHeight="1">
      <c r="A97" s="37"/>
      <c r="B97" s="98"/>
      <c r="C97" s="46"/>
      <c r="D97" s="46"/>
      <c r="E97" s="46"/>
      <c r="F97" s="46"/>
      <c r="G97" s="46"/>
      <c r="H97" s="46"/>
      <c r="I97" s="46"/>
      <c r="J97" s="46"/>
    </row>
    <row r="98" spans="1:10" s="23" customFormat="1" ht="16.5" customHeight="1">
      <c r="A98" s="36" t="s">
        <v>67</v>
      </c>
      <c r="B98" s="98"/>
      <c r="C98" s="46"/>
      <c r="D98" s="46"/>
      <c r="E98" s="46"/>
      <c r="F98" s="46"/>
      <c r="G98" s="46"/>
      <c r="H98" s="46"/>
      <c r="I98" s="46"/>
      <c r="J98" s="46"/>
    </row>
    <row r="99" spans="1:10" s="23" customFormat="1" ht="16.5" customHeight="1">
      <c r="A99" s="37"/>
      <c r="B99" s="98"/>
      <c r="C99" s="46"/>
      <c r="D99" s="46"/>
      <c r="E99" s="46"/>
      <c r="F99" s="46"/>
      <c r="G99" s="46"/>
      <c r="H99" s="46"/>
      <c r="I99" s="46"/>
      <c r="J99" s="46"/>
    </row>
    <row r="100" spans="1:10" s="23" customFormat="1" ht="16.5" customHeight="1" thickBot="1">
      <c r="A100" s="37" t="s">
        <v>157</v>
      </c>
      <c r="B100" s="98">
        <v>28</v>
      </c>
      <c r="C100" s="46"/>
      <c r="D100" s="19">
        <f>D36/41248657</f>
        <v>0.12430378036307946</v>
      </c>
      <c r="E100" s="1"/>
      <c r="F100" s="19">
        <f>F36/32998926</f>
        <v>0.17951481208812675</v>
      </c>
      <c r="G100" s="20"/>
      <c r="H100" s="19">
        <f>H36/41248657</f>
        <v>7.4268963471950125E-2</v>
      </c>
      <c r="I100" s="20"/>
      <c r="J100" s="19">
        <f>J36/32998926</f>
        <v>0.19876855992222292</v>
      </c>
    </row>
    <row r="101" spans="1:10" s="23" customFormat="1" ht="16.5" customHeight="1" thickTop="1">
      <c r="B101" s="106"/>
      <c r="C101" s="24"/>
      <c r="D101" s="24"/>
      <c r="E101" s="24"/>
      <c r="F101" s="24"/>
      <c r="G101" s="24"/>
      <c r="H101" s="24"/>
      <c r="I101" s="24"/>
      <c r="J101" s="24"/>
    </row>
    <row r="102" spans="1:10" s="23" customFormat="1" ht="16.5" customHeight="1">
      <c r="B102" s="106"/>
      <c r="C102" s="24"/>
      <c r="D102" s="24"/>
      <c r="E102" s="24"/>
      <c r="F102" s="24"/>
      <c r="G102" s="24"/>
      <c r="H102" s="24"/>
      <c r="I102" s="24"/>
      <c r="J102" s="24"/>
    </row>
    <row r="103" spans="1:10" s="23" customFormat="1" ht="16.5" customHeight="1">
      <c r="B103" s="106"/>
      <c r="C103" s="24"/>
      <c r="D103" s="24"/>
      <c r="E103" s="24"/>
      <c r="F103" s="24"/>
      <c r="G103" s="24"/>
      <c r="H103" s="24"/>
      <c r="I103" s="24"/>
      <c r="J103" s="24"/>
    </row>
    <row r="104" spans="1:10" s="23" customFormat="1" ht="16.5" customHeight="1">
      <c r="B104" s="106"/>
      <c r="C104" s="24"/>
      <c r="D104" s="24"/>
      <c r="E104" s="24"/>
      <c r="F104" s="24"/>
      <c r="G104" s="24"/>
      <c r="H104" s="24"/>
      <c r="I104" s="24"/>
      <c r="J104" s="24"/>
    </row>
    <row r="105" spans="1:10" s="23" customFormat="1" ht="16.5" customHeight="1">
      <c r="B105" s="106"/>
      <c r="C105" s="24"/>
      <c r="D105" s="24"/>
      <c r="E105" s="24"/>
      <c r="F105" s="24"/>
      <c r="G105" s="24"/>
      <c r="H105" s="24"/>
      <c r="I105" s="24"/>
      <c r="J105" s="24"/>
    </row>
    <row r="106" spans="1:10" s="23" customFormat="1" ht="16.5" customHeight="1">
      <c r="B106" s="106"/>
      <c r="C106" s="24"/>
      <c r="D106" s="24"/>
      <c r="E106" s="24"/>
      <c r="F106" s="24"/>
      <c r="G106" s="24"/>
      <c r="H106" s="24"/>
      <c r="I106" s="24"/>
      <c r="J106" s="24"/>
    </row>
    <row r="107" spans="1:10" s="23" customFormat="1" ht="16.5" customHeight="1">
      <c r="B107" s="106"/>
      <c r="C107" s="24"/>
      <c r="D107" s="24"/>
      <c r="E107" s="24"/>
      <c r="F107" s="24"/>
      <c r="G107" s="24"/>
      <c r="H107" s="24"/>
      <c r="I107" s="24"/>
      <c r="J107" s="24"/>
    </row>
    <row r="108" spans="1:10" s="23" customFormat="1" ht="16.5" customHeight="1">
      <c r="B108" s="106"/>
      <c r="C108" s="24"/>
      <c r="D108" s="24"/>
      <c r="E108" s="24"/>
      <c r="F108" s="24"/>
      <c r="G108" s="24"/>
      <c r="H108" s="24"/>
      <c r="I108" s="24"/>
      <c r="J108" s="24"/>
    </row>
    <row r="109" spans="1:10" s="23" customFormat="1" ht="16.5" customHeight="1">
      <c r="B109" s="106"/>
      <c r="C109" s="24"/>
      <c r="D109" s="24"/>
      <c r="E109" s="24"/>
      <c r="F109" s="24"/>
      <c r="G109" s="24"/>
      <c r="H109" s="24"/>
      <c r="I109" s="24"/>
      <c r="J109" s="24"/>
    </row>
    <row r="115" spans="1:10" ht="15" customHeight="1"/>
    <row r="120" spans="1:10" ht="22.15" customHeight="1">
      <c r="A120" s="99" t="s">
        <v>28</v>
      </c>
      <c r="B120" s="100"/>
      <c r="C120" s="66"/>
      <c r="D120" s="6"/>
      <c r="E120" s="6"/>
      <c r="F120" s="6"/>
      <c r="G120" s="6"/>
      <c r="H120" s="6"/>
      <c r="I120" s="6"/>
      <c r="J120" s="6"/>
    </row>
  </sheetData>
  <mergeCells count="6">
    <mergeCell ref="D6:F6"/>
    <mergeCell ref="D7:F7"/>
    <mergeCell ref="H7:J7"/>
    <mergeCell ref="D66:F66"/>
    <mergeCell ref="H67:J67"/>
    <mergeCell ref="D67:F67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V49"/>
  <sheetViews>
    <sheetView topLeftCell="A20" zoomScale="85" zoomScaleNormal="85" zoomScaleSheetLayoutView="115" workbookViewId="0">
      <selection activeCell="F43" sqref="F43"/>
    </sheetView>
  </sheetViews>
  <sheetFormatPr defaultColWidth="8.28515625" defaultRowHeight="12"/>
  <cols>
    <col min="1" max="1" width="48.140625" style="87" customWidth="1"/>
    <col min="2" max="2" width="5.7109375" style="87" bestFit="1" customWidth="1"/>
    <col min="3" max="3" width="0.7109375" style="87" customWidth="1"/>
    <col min="4" max="4" width="12.28515625" style="64" customWidth="1"/>
    <col min="5" max="5" width="0.7109375" style="64" customWidth="1"/>
    <col min="6" max="6" width="11.7109375" style="64" customWidth="1"/>
    <col min="7" max="7" width="0.7109375" style="64" customWidth="1"/>
    <col min="8" max="8" width="11.85546875" style="64" customWidth="1"/>
    <col min="9" max="9" width="0.7109375" style="64" customWidth="1"/>
    <col min="10" max="10" width="13.5703125" style="64" customWidth="1"/>
    <col min="11" max="11" width="0.7109375" style="64" customWidth="1"/>
    <col min="12" max="12" width="20.42578125" style="64" customWidth="1"/>
    <col min="13" max="13" width="0.7109375" style="64" customWidth="1"/>
    <col min="14" max="14" width="12.28515625" style="64" customWidth="1"/>
    <col min="15" max="15" width="0.7109375" style="64" customWidth="1"/>
    <col min="16" max="16" width="17.7109375" style="64" customWidth="1"/>
    <col min="17" max="17" width="0.7109375" style="64" customWidth="1"/>
    <col min="18" max="18" width="16.28515625" style="64" customWidth="1"/>
    <col min="19" max="19" width="0.7109375" style="64" customWidth="1"/>
    <col min="20" max="20" width="12.5703125" style="64" customWidth="1"/>
    <col min="21" max="21" width="0.7109375" style="64" customWidth="1"/>
    <col min="22" max="22" width="12.7109375" style="82" customWidth="1"/>
    <col min="23" max="31" width="24" style="63" customWidth="1"/>
    <col min="32" max="16384" width="8.28515625" style="63"/>
  </cols>
  <sheetData>
    <row r="1" spans="1:22" ht="16.5" customHeight="1">
      <c r="A1" s="52" t="s">
        <v>0</v>
      </c>
      <c r="B1" s="52"/>
      <c r="C1" s="52"/>
      <c r="V1" s="56"/>
    </row>
    <row r="2" spans="1:22" ht="16.5" customHeight="1">
      <c r="A2" s="22" t="s">
        <v>68</v>
      </c>
      <c r="B2" s="22"/>
      <c r="C2" s="22"/>
      <c r="D2" s="55"/>
      <c r="E2" s="55"/>
      <c r="F2" s="67"/>
      <c r="G2" s="55"/>
      <c r="H2" s="68"/>
      <c r="I2" s="55"/>
      <c r="J2" s="68"/>
      <c r="K2" s="55"/>
      <c r="M2" s="55"/>
      <c r="O2" s="55"/>
      <c r="Q2" s="55"/>
      <c r="S2" s="55"/>
      <c r="U2" s="55"/>
      <c r="V2" s="56"/>
    </row>
    <row r="3" spans="1:22" ht="16.5" customHeight="1">
      <c r="A3" s="69" t="s">
        <v>53</v>
      </c>
      <c r="B3" s="69"/>
      <c r="C3" s="69"/>
      <c r="D3" s="70"/>
      <c r="E3" s="70"/>
      <c r="F3" s="30"/>
      <c r="G3" s="70"/>
      <c r="H3" s="71"/>
      <c r="I3" s="70"/>
      <c r="J3" s="71"/>
      <c r="K3" s="70"/>
      <c r="L3" s="66"/>
      <c r="M3" s="70"/>
      <c r="N3" s="66"/>
      <c r="O3" s="70"/>
      <c r="P3" s="66"/>
      <c r="Q3" s="70"/>
      <c r="R3" s="66"/>
      <c r="S3" s="70"/>
      <c r="T3" s="66"/>
      <c r="U3" s="70"/>
      <c r="V3" s="72"/>
    </row>
    <row r="4" spans="1:22" ht="16.5" customHeight="1">
      <c r="A4" s="41"/>
      <c r="B4" s="41"/>
      <c r="C4" s="41"/>
      <c r="V4" s="56"/>
    </row>
    <row r="5" spans="1:22" ht="16.5" customHeight="1">
      <c r="A5" s="41"/>
      <c r="B5" s="41"/>
      <c r="C5" s="41"/>
      <c r="V5" s="56"/>
    </row>
    <row r="6" spans="1:22" ht="16.5" customHeight="1">
      <c r="A6" s="41"/>
      <c r="B6" s="41"/>
      <c r="C6" s="41"/>
      <c r="D6" s="111" t="s">
        <v>41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</row>
    <row r="7" spans="1:22" ht="16.5" customHeigh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111" t="s">
        <v>49</v>
      </c>
      <c r="M7" s="111"/>
      <c r="N7" s="111"/>
      <c r="O7" s="111"/>
      <c r="P7" s="111"/>
      <c r="Q7" s="111"/>
      <c r="R7" s="111"/>
      <c r="S7" s="111"/>
      <c r="T7" s="111"/>
      <c r="U7" s="75"/>
      <c r="V7" s="56"/>
    </row>
    <row r="8" spans="1:22" ht="16.5" customHeight="1">
      <c r="A8" s="73"/>
      <c r="B8" s="73"/>
      <c r="C8" s="73"/>
      <c r="D8" s="63"/>
      <c r="E8" s="63"/>
      <c r="F8" s="63"/>
      <c r="G8" s="63"/>
      <c r="H8" s="74"/>
      <c r="I8" s="76"/>
      <c r="J8" s="74"/>
      <c r="K8" s="76"/>
      <c r="L8" s="111" t="s">
        <v>69</v>
      </c>
      <c r="M8" s="111"/>
      <c r="N8" s="111"/>
      <c r="O8" s="111"/>
      <c r="P8" s="111"/>
      <c r="Q8" s="111"/>
      <c r="R8" s="111"/>
      <c r="S8" s="63"/>
      <c r="T8" s="63"/>
      <c r="U8" s="75"/>
      <c r="V8" s="56"/>
    </row>
    <row r="9" spans="1:22" ht="16.5" customHeight="1">
      <c r="A9" s="73"/>
      <c r="B9" s="73"/>
      <c r="C9" s="73"/>
      <c r="D9" s="63"/>
      <c r="E9" s="63"/>
      <c r="F9" s="63"/>
      <c r="G9" s="63"/>
      <c r="H9" s="74"/>
      <c r="I9" s="76"/>
      <c r="J9" s="74"/>
      <c r="K9" s="76"/>
      <c r="L9" s="56" t="s">
        <v>169</v>
      </c>
      <c r="M9" s="79"/>
      <c r="N9" s="79"/>
      <c r="O9" s="79"/>
      <c r="P9" s="79"/>
      <c r="Q9" s="79"/>
      <c r="R9" s="79"/>
      <c r="S9" s="91"/>
      <c r="T9" s="91"/>
      <c r="U9" s="75"/>
      <c r="V9" s="56"/>
    </row>
    <row r="10" spans="1:22" ht="16.5" customHeight="1">
      <c r="A10" s="73"/>
      <c r="B10" s="73"/>
      <c r="C10" s="73"/>
      <c r="D10" s="63"/>
      <c r="E10" s="63"/>
      <c r="F10" s="63"/>
      <c r="G10" s="63"/>
      <c r="H10" s="74"/>
      <c r="I10" s="76"/>
      <c r="J10" s="74"/>
      <c r="K10" s="76"/>
      <c r="L10" s="56" t="s">
        <v>170</v>
      </c>
      <c r="M10" s="79"/>
      <c r="N10" s="79"/>
      <c r="O10" s="79"/>
      <c r="P10" s="79"/>
      <c r="Q10" s="79"/>
      <c r="R10" s="79" t="s">
        <v>70</v>
      </c>
      <c r="S10" s="91"/>
      <c r="T10" s="91"/>
      <c r="U10" s="75"/>
      <c r="V10" s="56"/>
    </row>
    <row r="11" spans="1:22" ht="16.5" customHeight="1">
      <c r="A11" s="73"/>
      <c r="B11" s="73"/>
      <c r="C11" s="73"/>
      <c r="D11" s="63"/>
      <c r="E11" s="63"/>
      <c r="F11" s="63"/>
      <c r="G11" s="63"/>
      <c r="H11" s="74"/>
      <c r="I11" s="76"/>
      <c r="J11" s="74"/>
      <c r="K11" s="76"/>
      <c r="L11" s="56" t="s">
        <v>168</v>
      </c>
      <c r="M11" s="79"/>
      <c r="N11" s="81" t="s">
        <v>138</v>
      </c>
      <c r="O11" s="79"/>
      <c r="P11" s="81" t="s">
        <v>184</v>
      </c>
      <c r="Q11" s="91"/>
      <c r="R11" s="79" t="s">
        <v>72</v>
      </c>
      <c r="S11" s="91"/>
      <c r="T11" s="91"/>
      <c r="U11" s="75"/>
      <c r="V11" s="56"/>
    </row>
    <row r="12" spans="1:22" ht="16.5" customHeight="1">
      <c r="A12" s="73"/>
      <c r="B12" s="73"/>
      <c r="C12" s="73"/>
      <c r="D12" s="78" t="s">
        <v>71</v>
      </c>
      <c r="E12" s="62"/>
      <c r="F12" s="78" t="s">
        <v>135</v>
      </c>
      <c r="G12" s="62"/>
      <c r="H12" s="112" t="s">
        <v>45</v>
      </c>
      <c r="I12" s="112"/>
      <c r="J12" s="112"/>
      <c r="K12" s="78"/>
      <c r="L12" s="56" t="s">
        <v>76</v>
      </c>
      <c r="M12" s="82"/>
      <c r="N12" s="56" t="s">
        <v>83</v>
      </c>
      <c r="O12" s="79"/>
      <c r="P12" s="56" t="s">
        <v>150</v>
      </c>
      <c r="Q12" s="92"/>
      <c r="R12" s="79" t="s">
        <v>153</v>
      </c>
      <c r="S12" s="92"/>
      <c r="T12" s="79" t="s">
        <v>73</v>
      </c>
      <c r="U12" s="80"/>
      <c r="V12" s="56"/>
    </row>
    <row r="13" spans="1:22" ht="16.5" customHeight="1">
      <c r="A13" s="73"/>
      <c r="B13" s="73"/>
      <c r="C13" s="73"/>
      <c r="D13" s="78" t="s">
        <v>74</v>
      </c>
      <c r="E13" s="78"/>
      <c r="F13" s="78" t="s">
        <v>136</v>
      </c>
      <c r="G13" s="78"/>
      <c r="H13" s="78" t="s">
        <v>75</v>
      </c>
      <c r="I13" s="78"/>
      <c r="J13" s="77"/>
      <c r="K13" s="78"/>
      <c r="L13" s="56" t="s">
        <v>154</v>
      </c>
      <c r="M13" s="79"/>
      <c r="N13" s="56" t="s">
        <v>155</v>
      </c>
      <c r="O13" s="79"/>
      <c r="P13" s="56" t="s">
        <v>151</v>
      </c>
      <c r="Q13" s="79"/>
      <c r="R13" s="79" t="s">
        <v>156</v>
      </c>
      <c r="S13" s="79"/>
      <c r="T13" s="78" t="s">
        <v>77</v>
      </c>
      <c r="U13" s="80"/>
      <c r="V13" s="56"/>
    </row>
    <row r="14" spans="1:22" ht="16.5" customHeight="1">
      <c r="A14" s="73"/>
      <c r="B14" s="73"/>
      <c r="C14" s="73"/>
      <c r="D14" s="56" t="s">
        <v>78</v>
      </c>
      <c r="E14" s="78"/>
      <c r="F14" s="78" t="s">
        <v>137</v>
      </c>
      <c r="G14" s="78"/>
      <c r="H14" s="78" t="s">
        <v>79</v>
      </c>
      <c r="I14" s="78"/>
      <c r="J14" s="56" t="s">
        <v>80</v>
      </c>
      <c r="K14" s="78"/>
      <c r="L14" s="56" t="s">
        <v>152</v>
      </c>
      <c r="M14" s="79"/>
      <c r="N14" s="56" t="s">
        <v>152</v>
      </c>
      <c r="O14" s="79"/>
      <c r="P14" s="56" t="s">
        <v>152</v>
      </c>
      <c r="Q14" s="79"/>
      <c r="R14" s="56" t="s">
        <v>152</v>
      </c>
      <c r="S14" s="79"/>
      <c r="T14" s="78" t="s">
        <v>81</v>
      </c>
      <c r="U14" s="80"/>
      <c r="V14" s="56" t="s">
        <v>82</v>
      </c>
    </row>
    <row r="15" spans="1:22" ht="16.5" customHeight="1">
      <c r="A15" s="73"/>
      <c r="B15" s="57" t="s">
        <v>11</v>
      </c>
      <c r="C15" s="58"/>
      <c r="D15" s="72" t="s">
        <v>12</v>
      </c>
      <c r="E15" s="56"/>
      <c r="F15" s="72" t="s">
        <v>12</v>
      </c>
      <c r="G15" s="56"/>
      <c r="H15" s="72" t="s">
        <v>12</v>
      </c>
      <c r="I15" s="78"/>
      <c r="J15" s="72" t="s">
        <v>12</v>
      </c>
      <c r="K15" s="56"/>
      <c r="L15" s="72" t="s">
        <v>12</v>
      </c>
      <c r="M15" s="56"/>
      <c r="N15" s="83" t="s">
        <v>12</v>
      </c>
      <c r="O15" s="56"/>
      <c r="P15" s="83" t="s">
        <v>12</v>
      </c>
      <c r="Q15" s="56"/>
      <c r="R15" s="83" t="s">
        <v>12</v>
      </c>
      <c r="S15" s="56"/>
      <c r="T15" s="84" t="s">
        <v>12</v>
      </c>
      <c r="U15" s="56"/>
      <c r="V15" s="72" t="s">
        <v>12</v>
      </c>
    </row>
    <row r="16" spans="1:22" ht="16.5" customHeight="1">
      <c r="A16" s="73"/>
      <c r="B16" s="73"/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56"/>
    </row>
    <row r="17" spans="1:22" s="62" customFormat="1" ht="16.5" customHeight="1">
      <c r="A17" s="25" t="s">
        <v>94</v>
      </c>
      <c r="B17" s="25"/>
      <c r="C17" s="25"/>
      <c r="D17" s="8">
        <v>329989260</v>
      </c>
      <c r="E17" s="8"/>
      <c r="F17" s="10">
        <v>86593183</v>
      </c>
      <c r="G17" s="8"/>
      <c r="H17" s="8">
        <v>32999769</v>
      </c>
      <c r="I17" s="8"/>
      <c r="J17" s="8">
        <v>232029962</v>
      </c>
      <c r="K17" s="8"/>
      <c r="L17" s="8">
        <v>-20804206</v>
      </c>
      <c r="M17" s="8"/>
      <c r="N17" s="8">
        <v>224320000</v>
      </c>
      <c r="O17" s="8"/>
      <c r="P17" s="8">
        <v>-2149015</v>
      </c>
      <c r="Q17" s="8"/>
      <c r="R17" s="8">
        <v>467177</v>
      </c>
      <c r="S17" s="8"/>
      <c r="T17" s="8">
        <f>SUM(L17:R17)</f>
        <v>201833956</v>
      </c>
      <c r="U17" s="8"/>
      <c r="V17" s="8">
        <f>SUM(D17:J17,T17)</f>
        <v>883446130</v>
      </c>
    </row>
    <row r="18" spans="1:22" s="62" customFormat="1" ht="16.5" customHeight="1">
      <c r="A18" s="62" t="s">
        <v>171</v>
      </c>
      <c r="B18" s="61">
        <v>5.0999999999999996</v>
      </c>
      <c r="C18" s="25"/>
      <c r="D18" s="8">
        <v>0</v>
      </c>
      <c r="E18" s="8"/>
      <c r="F18" s="92" t="s">
        <v>105</v>
      </c>
      <c r="G18" s="8"/>
      <c r="H18" s="8">
        <v>0</v>
      </c>
      <c r="I18" s="8"/>
      <c r="J18" s="8">
        <v>45069184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-355873</v>
      </c>
      <c r="S18" s="8"/>
      <c r="T18" s="8">
        <f>SUM(L18:R18)</f>
        <v>-355873</v>
      </c>
      <c r="U18" s="8"/>
      <c r="V18" s="8">
        <f>SUM(D18:J18,T18)</f>
        <v>44713311</v>
      </c>
    </row>
    <row r="19" spans="1:22" s="62" customFormat="1" ht="16.5" customHeight="1">
      <c r="A19" s="62" t="s">
        <v>172</v>
      </c>
      <c r="B19" s="61">
        <v>5.0999999999999996</v>
      </c>
      <c r="C19" s="85"/>
      <c r="D19" s="2">
        <v>0</v>
      </c>
      <c r="E19" s="7"/>
      <c r="F19" s="9">
        <v>0</v>
      </c>
      <c r="G19" s="7"/>
      <c r="H19" s="2">
        <v>0</v>
      </c>
      <c r="I19" s="7"/>
      <c r="J19" s="9">
        <v>6230000</v>
      </c>
      <c r="K19" s="7"/>
      <c r="L19" s="2">
        <v>0</v>
      </c>
      <c r="M19" s="7"/>
      <c r="N19" s="2">
        <v>0</v>
      </c>
      <c r="O19" s="7"/>
      <c r="P19" s="2">
        <v>0</v>
      </c>
      <c r="Q19" s="7"/>
      <c r="R19" s="2">
        <v>0</v>
      </c>
      <c r="S19" s="7"/>
      <c r="T19" s="9">
        <f>SUM(L19:R19)</f>
        <v>0</v>
      </c>
      <c r="U19" s="7"/>
      <c r="V19" s="9">
        <f>SUM(D19:J19,T19)</f>
        <v>6230000</v>
      </c>
    </row>
    <row r="20" spans="1:22" s="62" customFormat="1" ht="8.65" customHeight="1">
      <c r="A20" s="85"/>
      <c r="B20" s="61"/>
      <c r="C20" s="8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/>
    </row>
    <row r="21" spans="1:22" s="62" customFormat="1" ht="16.5" customHeight="1">
      <c r="A21" s="25" t="s">
        <v>148</v>
      </c>
      <c r="B21" s="25"/>
      <c r="C21" s="25"/>
      <c r="D21" s="8">
        <f>SUM(D17:D19)</f>
        <v>329989260</v>
      </c>
      <c r="E21" s="8"/>
      <c r="F21" s="8">
        <f t="shared" ref="F21:V21" si="0">SUM(F17:F19)</f>
        <v>86593183</v>
      </c>
      <c r="G21" s="8"/>
      <c r="H21" s="8">
        <f t="shared" si="0"/>
        <v>32999769</v>
      </c>
      <c r="I21" s="8"/>
      <c r="J21" s="8">
        <f t="shared" si="0"/>
        <v>283329146</v>
      </c>
      <c r="K21" s="8"/>
      <c r="L21" s="8">
        <f t="shared" si="0"/>
        <v>-20804206</v>
      </c>
      <c r="M21" s="8"/>
      <c r="N21" s="8">
        <f t="shared" si="0"/>
        <v>224320000</v>
      </c>
      <c r="O21" s="8"/>
      <c r="P21" s="8">
        <f t="shared" ref="P21" si="1">SUM(P17:P19)</f>
        <v>-2149015</v>
      </c>
      <c r="Q21" s="8"/>
      <c r="R21" s="8">
        <f t="shared" si="0"/>
        <v>111304</v>
      </c>
      <c r="S21" s="8"/>
      <c r="T21" s="8">
        <f t="shared" si="0"/>
        <v>201478083</v>
      </c>
      <c r="U21" s="8"/>
      <c r="V21" s="8">
        <f t="shared" si="0"/>
        <v>934389441</v>
      </c>
    </row>
    <row r="22" spans="1:22" s="62" customFormat="1" ht="8.65" customHeight="1">
      <c r="A22" s="85"/>
      <c r="B22" s="61"/>
      <c r="C22" s="8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8"/>
    </row>
    <row r="23" spans="1:22" s="62" customFormat="1" ht="16.5" customHeight="1">
      <c r="A23" s="25" t="s">
        <v>102</v>
      </c>
      <c r="B23" s="25"/>
      <c r="C23" s="25"/>
      <c r="D23" s="8"/>
      <c r="E23" s="8"/>
      <c r="F23" s="92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s="62" customFormat="1" ht="16.5" customHeight="1">
      <c r="A24" s="25" t="s">
        <v>139</v>
      </c>
      <c r="B24" s="25"/>
      <c r="C24" s="25"/>
      <c r="D24" s="8"/>
      <c r="E24" s="8"/>
      <c r="F24" s="92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>
        <f>SUM(D24:J24,T24)</f>
        <v>0</v>
      </c>
    </row>
    <row r="25" spans="1:22" s="62" customFormat="1" ht="16.5" customHeight="1">
      <c r="A25" s="85" t="s">
        <v>66</v>
      </c>
      <c r="B25" s="25"/>
      <c r="C25" s="25"/>
      <c r="D25" s="2">
        <v>0</v>
      </c>
      <c r="E25" s="7"/>
      <c r="F25" s="9">
        <v>0</v>
      </c>
      <c r="G25" s="7"/>
      <c r="H25" s="2">
        <v>0</v>
      </c>
      <c r="I25" s="7"/>
      <c r="J25" s="2">
        <v>5923796</v>
      </c>
      <c r="K25" s="7"/>
      <c r="L25" s="2">
        <v>1015380</v>
      </c>
      <c r="M25" s="7"/>
      <c r="N25" s="2">
        <v>0</v>
      </c>
      <c r="O25" s="7"/>
      <c r="P25" s="2">
        <v>0</v>
      </c>
      <c r="Q25" s="7"/>
      <c r="R25" s="2">
        <v>151548</v>
      </c>
      <c r="S25" s="7"/>
      <c r="T25" s="9">
        <f>SUM(L25:R25)</f>
        <v>1166928</v>
      </c>
      <c r="U25" s="7"/>
      <c r="V25" s="9">
        <f>SUM(D25:J25,T25)</f>
        <v>7090724</v>
      </c>
    </row>
    <row r="26" spans="1:22" s="62" customFormat="1" ht="8.65" customHeight="1">
      <c r="A26" s="85"/>
      <c r="B26" s="61"/>
      <c r="C26" s="8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8"/>
    </row>
    <row r="27" spans="1:22" s="62" customFormat="1" ht="16.5" customHeight="1" thickBot="1">
      <c r="A27" s="25" t="s">
        <v>147</v>
      </c>
      <c r="B27" s="25"/>
      <c r="C27" s="25"/>
      <c r="D27" s="5">
        <f>SUM(D21:D25)</f>
        <v>329989260</v>
      </c>
      <c r="E27" s="7"/>
      <c r="F27" s="5">
        <f t="shared" ref="F27:V27" si="2">SUM(F21:F25)</f>
        <v>86593183</v>
      </c>
      <c r="G27" s="7"/>
      <c r="H27" s="5">
        <f t="shared" si="2"/>
        <v>32999769</v>
      </c>
      <c r="I27" s="7"/>
      <c r="J27" s="5">
        <f t="shared" si="2"/>
        <v>289252942</v>
      </c>
      <c r="K27" s="7"/>
      <c r="L27" s="5">
        <f t="shared" si="2"/>
        <v>-19788826</v>
      </c>
      <c r="M27" s="7"/>
      <c r="N27" s="5">
        <f t="shared" si="2"/>
        <v>224320000</v>
      </c>
      <c r="O27" s="7"/>
      <c r="P27" s="5">
        <f t="shared" ref="P27" si="3">SUM(P21:P25)</f>
        <v>-2149015</v>
      </c>
      <c r="Q27" s="7"/>
      <c r="R27" s="5">
        <f t="shared" si="2"/>
        <v>262852</v>
      </c>
      <c r="S27" s="7"/>
      <c r="T27" s="5">
        <f t="shared" si="2"/>
        <v>202645011</v>
      </c>
      <c r="U27" s="7"/>
      <c r="V27" s="5">
        <f t="shared" si="2"/>
        <v>941480165</v>
      </c>
    </row>
    <row r="28" spans="1:22" s="62" customFormat="1" ht="18" customHeight="1" thickTop="1">
      <c r="A28" s="85"/>
      <c r="B28" s="61"/>
      <c r="C28" s="8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8"/>
    </row>
    <row r="29" spans="1:22" s="62" customFormat="1" ht="16.5" customHeight="1">
      <c r="A29" s="25" t="s">
        <v>103</v>
      </c>
      <c r="B29" s="25"/>
      <c r="C29" s="25"/>
      <c r="D29" s="8">
        <v>412483430</v>
      </c>
      <c r="E29" s="7"/>
      <c r="F29" s="11">
        <v>86593183</v>
      </c>
      <c r="G29" s="7"/>
      <c r="H29" s="8">
        <v>41042974</v>
      </c>
      <c r="I29" s="7"/>
      <c r="J29" s="8">
        <v>299883379</v>
      </c>
      <c r="K29" s="7"/>
      <c r="L29" s="8">
        <v>-38042560</v>
      </c>
      <c r="M29" s="7"/>
      <c r="N29" s="8">
        <v>293952000</v>
      </c>
      <c r="O29" s="7"/>
      <c r="P29" s="8">
        <v>-3229850</v>
      </c>
      <c r="Q29" s="7"/>
      <c r="R29" s="8">
        <v>333650</v>
      </c>
      <c r="S29" s="7"/>
      <c r="T29" s="8">
        <f>SUM(L29:R29)</f>
        <v>253013240</v>
      </c>
      <c r="U29" s="7"/>
      <c r="V29" s="8">
        <f>SUM(D29:J29,T29)</f>
        <v>1093016206</v>
      </c>
    </row>
    <row r="30" spans="1:22" s="62" customFormat="1" ht="16.5" customHeight="1">
      <c r="A30" s="86" t="s">
        <v>174</v>
      </c>
      <c r="B30" s="61">
        <v>5.0999999999999996</v>
      </c>
      <c r="C30" s="25"/>
      <c r="D30" s="8">
        <v>0</v>
      </c>
      <c r="E30" s="8"/>
      <c r="F30" s="8">
        <v>0</v>
      </c>
      <c r="G30" s="8"/>
      <c r="H30" s="8">
        <v>0</v>
      </c>
      <c r="I30" s="8"/>
      <c r="J30" s="8">
        <v>17203979</v>
      </c>
      <c r="K30" s="7"/>
      <c r="L30" s="8">
        <v>-17203979</v>
      </c>
      <c r="M30" s="7"/>
      <c r="N30" s="8">
        <v>0</v>
      </c>
      <c r="O30" s="8"/>
      <c r="P30" s="8">
        <v>0</v>
      </c>
      <c r="Q30" s="8"/>
      <c r="R30" s="8">
        <v>0</v>
      </c>
      <c r="S30" s="8"/>
      <c r="T30" s="8">
        <f>SUM(L30:R30)</f>
        <v>-17203979</v>
      </c>
      <c r="U30" s="7"/>
      <c r="V30" s="8">
        <f t="shared" ref="V30:V32" si="4">SUM(D30:J30,T30)</f>
        <v>0</v>
      </c>
    </row>
    <row r="31" spans="1:22" s="62" customFormat="1" ht="16.5" customHeight="1">
      <c r="A31" s="62" t="s">
        <v>171</v>
      </c>
      <c r="B31" s="61">
        <v>5.0999999999999996</v>
      </c>
      <c r="C31" s="25"/>
      <c r="D31" s="8">
        <v>0</v>
      </c>
      <c r="E31" s="8"/>
      <c r="F31" s="8">
        <v>0</v>
      </c>
      <c r="G31" s="8"/>
      <c r="H31" s="8">
        <v>0</v>
      </c>
      <c r="I31" s="8"/>
      <c r="J31" s="8">
        <v>42132308</v>
      </c>
      <c r="K31" s="8"/>
      <c r="L31" s="8">
        <v>0</v>
      </c>
      <c r="M31" s="7"/>
      <c r="N31" s="8">
        <v>0</v>
      </c>
      <c r="O31" s="8"/>
      <c r="P31" s="8">
        <v>0</v>
      </c>
      <c r="Q31" s="8"/>
      <c r="R31" s="8">
        <v>-355873</v>
      </c>
      <c r="S31" s="8"/>
      <c r="T31" s="8">
        <f>SUM(L31:R31)</f>
        <v>-355873</v>
      </c>
      <c r="U31" s="8"/>
      <c r="V31" s="8">
        <f t="shared" si="4"/>
        <v>41776435</v>
      </c>
    </row>
    <row r="32" spans="1:22" s="62" customFormat="1" ht="16.5" customHeight="1">
      <c r="A32" s="62" t="s">
        <v>172</v>
      </c>
      <c r="B32" s="61">
        <v>5.0999999999999996</v>
      </c>
      <c r="C32" s="25"/>
      <c r="D32" s="2">
        <v>0</v>
      </c>
      <c r="E32" s="7"/>
      <c r="F32" s="2">
        <v>0</v>
      </c>
      <c r="G32" s="7"/>
      <c r="H32" s="2">
        <v>0</v>
      </c>
      <c r="I32" s="7"/>
      <c r="J32" s="2">
        <v>5942000</v>
      </c>
      <c r="K32" s="7"/>
      <c r="L32" s="2">
        <v>0</v>
      </c>
      <c r="M32" s="7"/>
      <c r="N32" s="2">
        <v>0</v>
      </c>
      <c r="O32" s="7"/>
      <c r="P32" s="2">
        <v>0</v>
      </c>
      <c r="Q32" s="7"/>
      <c r="R32" s="2">
        <v>0</v>
      </c>
      <c r="S32" s="7"/>
      <c r="T32" s="9">
        <f>SUM(L32:R32)</f>
        <v>0</v>
      </c>
      <c r="U32" s="7"/>
      <c r="V32" s="9">
        <f t="shared" si="4"/>
        <v>5942000</v>
      </c>
    </row>
    <row r="33" spans="1:22" s="62" customFormat="1" ht="8.65" customHeight="1">
      <c r="A33" s="85"/>
      <c r="B33" s="61"/>
      <c r="C33" s="85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8"/>
    </row>
    <row r="34" spans="1:22" s="62" customFormat="1" ht="16.5" customHeight="1">
      <c r="A34" s="25" t="s">
        <v>149</v>
      </c>
      <c r="B34" s="25"/>
      <c r="C34" s="25"/>
      <c r="D34" s="8">
        <f>SUM(D29:D32)</f>
        <v>412483430</v>
      </c>
      <c r="E34" s="8"/>
      <c r="F34" s="11">
        <f t="shared" ref="F34:T34" si="5">SUM(F29:F32)</f>
        <v>86593183</v>
      </c>
      <c r="G34" s="8"/>
      <c r="H34" s="8">
        <f t="shared" si="5"/>
        <v>41042974</v>
      </c>
      <c r="I34" s="8"/>
      <c r="J34" s="8">
        <f t="shared" si="5"/>
        <v>365161666</v>
      </c>
      <c r="K34" s="8"/>
      <c r="L34" s="8">
        <f t="shared" si="5"/>
        <v>-55246539</v>
      </c>
      <c r="M34" s="8"/>
      <c r="N34" s="8">
        <f t="shared" si="5"/>
        <v>293952000</v>
      </c>
      <c r="O34" s="8"/>
      <c r="P34" s="8">
        <f t="shared" ref="P34" si="6">SUM(P29:P32)</f>
        <v>-3229850</v>
      </c>
      <c r="Q34" s="8"/>
      <c r="R34" s="8">
        <f t="shared" si="5"/>
        <v>-22223</v>
      </c>
      <c r="S34" s="8"/>
      <c r="T34" s="8">
        <f t="shared" si="5"/>
        <v>235453388</v>
      </c>
      <c r="U34" s="8"/>
      <c r="V34" s="8">
        <f>SUM(V29:V32)</f>
        <v>1140734641</v>
      </c>
    </row>
    <row r="35" spans="1:22" s="62" customFormat="1" ht="8.65" customHeight="1">
      <c r="A35" s="85"/>
      <c r="B35" s="61"/>
      <c r="C35" s="8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8"/>
    </row>
    <row r="36" spans="1:22" s="62" customFormat="1" ht="16.5" customHeight="1">
      <c r="A36" s="25" t="s">
        <v>102</v>
      </c>
      <c r="B36" s="25"/>
      <c r="C36" s="25"/>
      <c r="D36" s="8"/>
      <c r="E36" s="8"/>
      <c r="F36" s="92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s="62" customFormat="1" ht="16.5" customHeight="1">
      <c r="A37" s="25" t="s">
        <v>101</v>
      </c>
      <c r="B37" s="25"/>
      <c r="C37" s="25"/>
      <c r="D37" s="8"/>
      <c r="E37" s="8"/>
      <c r="F37" s="92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s="62" customFormat="1" ht="16.5" customHeight="1">
      <c r="A38" s="85" t="s">
        <v>100</v>
      </c>
      <c r="B38" s="85"/>
      <c r="C38" s="85"/>
      <c r="D38" s="7">
        <v>0</v>
      </c>
      <c r="E38" s="7"/>
      <c r="F38" s="7">
        <v>0</v>
      </c>
      <c r="G38" s="7"/>
      <c r="H38" s="7">
        <v>0</v>
      </c>
      <c r="I38" s="7"/>
      <c r="J38" s="7">
        <v>-9493392</v>
      </c>
      <c r="K38" s="7"/>
      <c r="L38" s="7">
        <v>9493392</v>
      </c>
      <c r="M38" s="7"/>
      <c r="N38" s="7">
        <v>0</v>
      </c>
      <c r="O38" s="7"/>
      <c r="P38" s="7">
        <v>0</v>
      </c>
      <c r="Q38" s="7"/>
      <c r="R38" s="7">
        <v>0</v>
      </c>
      <c r="S38" s="7"/>
      <c r="T38" s="8">
        <f>SUM(L38:R38)</f>
        <v>9493392</v>
      </c>
      <c r="U38" s="7"/>
      <c r="V38" s="8">
        <f>SUM(D38:J38,T38)</f>
        <v>0</v>
      </c>
    </row>
    <row r="39" spans="1:22" s="62" customFormat="1" ht="16.5" customHeight="1">
      <c r="A39" s="85" t="s">
        <v>115</v>
      </c>
      <c r="B39" s="85"/>
      <c r="C39" s="85"/>
      <c r="D39" s="2">
        <v>0</v>
      </c>
      <c r="E39" s="7"/>
      <c r="F39" s="2">
        <v>0</v>
      </c>
      <c r="G39" s="7"/>
      <c r="H39" s="2">
        <v>0</v>
      </c>
      <c r="I39" s="7"/>
      <c r="J39" s="2">
        <v>5127364</v>
      </c>
      <c r="K39" s="7"/>
      <c r="L39" s="2">
        <v>-26882562</v>
      </c>
      <c r="M39" s="7"/>
      <c r="N39" s="2">
        <v>332942</v>
      </c>
      <c r="O39" s="7"/>
      <c r="P39" s="2">
        <v>0</v>
      </c>
      <c r="Q39" s="7"/>
      <c r="R39" s="2">
        <v>435655</v>
      </c>
      <c r="S39" s="7"/>
      <c r="T39" s="9">
        <f>SUM(L39:R39)</f>
        <v>-26113965</v>
      </c>
      <c r="U39" s="7"/>
      <c r="V39" s="9">
        <f>SUM(D39:J39,T39)</f>
        <v>-20986601</v>
      </c>
    </row>
    <row r="40" spans="1:22" s="62" customFormat="1" ht="8.65" customHeight="1">
      <c r="A40" s="85"/>
      <c r="B40" s="61"/>
      <c r="C40" s="85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8"/>
    </row>
    <row r="41" spans="1:22" s="62" customFormat="1" ht="16.5" customHeight="1" thickBot="1">
      <c r="A41" s="25" t="s">
        <v>146</v>
      </c>
      <c r="B41" s="25"/>
      <c r="C41" s="25"/>
      <c r="D41" s="5">
        <f>SUM(D34:D39)</f>
        <v>412483430</v>
      </c>
      <c r="E41" s="7"/>
      <c r="F41" s="5">
        <f t="shared" ref="F41:V41" si="7">SUM(F34:F39)</f>
        <v>86593183</v>
      </c>
      <c r="G41" s="7"/>
      <c r="H41" s="5">
        <f t="shared" si="7"/>
        <v>41042974</v>
      </c>
      <c r="I41" s="7"/>
      <c r="J41" s="5">
        <f t="shared" si="7"/>
        <v>360795638</v>
      </c>
      <c r="K41" s="7"/>
      <c r="L41" s="5">
        <f t="shared" si="7"/>
        <v>-72635709</v>
      </c>
      <c r="M41" s="7"/>
      <c r="N41" s="5">
        <f t="shared" si="7"/>
        <v>294284942</v>
      </c>
      <c r="O41" s="7"/>
      <c r="P41" s="5">
        <f t="shared" ref="P41" si="8">SUM(P34:P39)</f>
        <v>-3229850</v>
      </c>
      <c r="Q41" s="7"/>
      <c r="R41" s="5">
        <f t="shared" si="7"/>
        <v>413432</v>
      </c>
      <c r="S41" s="7"/>
      <c r="T41" s="5">
        <f t="shared" si="7"/>
        <v>218832815</v>
      </c>
      <c r="U41" s="7"/>
      <c r="V41" s="5">
        <f t="shared" si="7"/>
        <v>1119748040</v>
      </c>
    </row>
    <row r="42" spans="1:22" s="62" customFormat="1" ht="16.5" customHeight="1" thickTop="1">
      <c r="A42" s="85"/>
      <c r="B42" s="85"/>
      <c r="C42" s="85"/>
      <c r="D42" s="46"/>
      <c r="E42" s="7"/>
      <c r="F42" s="46"/>
      <c r="G42" s="7"/>
      <c r="H42" s="46"/>
      <c r="I42" s="7"/>
      <c r="J42" s="46"/>
      <c r="K42" s="7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93"/>
    </row>
    <row r="43" spans="1:22" ht="16.5" customHeight="1">
      <c r="E43" s="7"/>
      <c r="G43" s="7"/>
      <c r="I43" s="7"/>
    </row>
    <row r="44" spans="1:22" ht="13.5" customHeight="1"/>
    <row r="45" spans="1:22" ht="16.5" customHeight="1"/>
    <row r="46" spans="1:22" ht="16.5" customHeight="1"/>
    <row r="47" spans="1:22" ht="16.5" customHeight="1"/>
    <row r="48" spans="1:22" ht="16.5" customHeight="1"/>
    <row r="49" spans="1:22" ht="22.15" customHeight="1">
      <c r="A49" s="113" t="s">
        <v>28</v>
      </c>
      <c r="B49" s="113"/>
      <c r="C49" s="113"/>
      <c r="D49" s="113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90"/>
    </row>
  </sheetData>
  <mergeCells count="5">
    <mergeCell ref="L8:R8"/>
    <mergeCell ref="L7:T7"/>
    <mergeCell ref="D6:V6"/>
    <mergeCell ref="H12:J12"/>
    <mergeCell ref="A49:D49"/>
  </mergeCells>
  <pageMargins left="0.35" right="0.35" top="0.5" bottom="0.6" header="0.49" footer="0.4"/>
  <pageSetup paperSize="9" scale="70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C820-E4F1-4A62-9F00-A726CA66342E}">
  <sheetPr>
    <tabColor rgb="FF00B0F0"/>
  </sheetPr>
  <dimension ref="A1:T49"/>
  <sheetViews>
    <sheetView topLeftCell="A18" zoomScale="70" zoomScaleNormal="70" zoomScaleSheetLayoutView="100" workbookViewId="0">
      <selection activeCell="H51" sqref="H51"/>
    </sheetView>
  </sheetViews>
  <sheetFormatPr defaultColWidth="8.28515625" defaultRowHeight="16.5" customHeight="1"/>
  <cols>
    <col min="1" max="1" width="52.85546875" style="87" customWidth="1"/>
    <col min="2" max="2" width="6.140625" style="87" customWidth="1"/>
    <col min="3" max="3" width="1.28515625" style="87" customWidth="1"/>
    <col min="4" max="4" width="12.85546875" style="64" customWidth="1"/>
    <col min="5" max="5" width="0.7109375" style="64" customWidth="1"/>
    <col min="6" max="6" width="13.140625" style="64" customWidth="1"/>
    <col min="7" max="7" width="0.7109375" style="64" customWidth="1"/>
    <col min="8" max="8" width="13.140625" style="64" customWidth="1"/>
    <col min="9" max="9" width="0.7109375" style="64" customWidth="1"/>
    <col min="10" max="10" width="14" style="64" customWidth="1"/>
    <col min="11" max="11" width="0.7109375" style="64" customWidth="1"/>
    <col min="12" max="12" width="21.85546875" style="64" customWidth="1"/>
    <col min="13" max="13" width="0.7109375" style="64" customWidth="1"/>
    <col min="14" max="14" width="13.7109375" style="64" customWidth="1"/>
    <col min="15" max="15" width="0.7109375" style="64" customWidth="1"/>
    <col min="16" max="16" width="18.28515625" style="64" customWidth="1"/>
    <col min="17" max="17" width="0.7109375" style="64" customWidth="1"/>
    <col min="18" max="18" width="13.7109375" style="64" customWidth="1"/>
    <col min="19" max="19" width="0.7109375" style="64" customWidth="1"/>
    <col min="20" max="20" width="13.7109375" style="82" customWidth="1"/>
    <col min="21" max="29" width="24" style="63" customWidth="1"/>
    <col min="30" max="16384" width="8.28515625" style="63"/>
  </cols>
  <sheetData>
    <row r="1" spans="1:20" ht="16.5" customHeight="1">
      <c r="A1" s="52" t="s">
        <v>0</v>
      </c>
      <c r="B1" s="52"/>
      <c r="C1" s="52"/>
      <c r="T1" s="56"/>
    </row>
    <row r="2" spans="1:20" ht="16.5" customHeight="1">
      <c r="A2" s="22" t="s">
        <v>173</v>
      </c>
      <c r="B2" s="22"/>
      <c r="C2" s="22"/>
      <c r="D2" s="55"/>
      <c r="E2" s="55"/>
      <c r="F2" s="67"/>
      <c r="G2" s="55"/>
      <c r="H2" s="68"/>
      <c r="I2" s="55"/>
      <c r="J2" s="68"/>
      <c r="K2" s="55"/>
      <c r="M2" s="55"/>
      <c r="O2" s="55"/>
      <c r="Q2" s="55"/>
      <c r="S2" s="55"/>
      <c r="T2" s="56"/>
    </row>
    <row r="3" spans="1:20" ht="16.5" customHeight="1">
      <c r="A3" s="69" t="s">
        <v>53</v>
      </c>
      <c r="B3" s="69"/>
      <c r="C3" s="69"/>
      <c r="D3" s="70"/>
      <c r="E3" s="70"/>
      <c r="F3" s="30"/>
      <c r="G3" s="70"/>
      <c r="H3" s="71"/>
      <c r="I3" s="70"/>
      <c r="J3" s="71"/>
      <c r="K3" s="70"/>
      <c r="L3" s="66"/>
      <c r="M3" s="70"/>
      <c r="N3" s="66"/>
      <c r="O3" s="70"/>
      <c r="P3" s="66"/>
      <c r="Q3" s="70"/>
      <c r="R3" s="66"/>
      <c r="S3" s="70"/>
      <c r="T3" s="72"/>
    </row>
    <row r="4" spans="1:20" ht="16.5" customHeight="1">
      <c r="A4" s="41"/>
      <c r="B4" s="41"/>
      <c r="C4" s="41"/>
      <c r="T4" s="56"/>
    </row>
    <row r="5" spans="1:20" ht="16.5" customHeight="1">
      <c r="A5" s="41"/>
      <c r="B5" s="41"/>
      <c r="C5" s="41"/>
      <c r="T5" s="56"/>
    </row>
    <row r="6" spans="1:20" ht="16.5" customHeight="1">
      <c r="A6" s="41"/>
      <c r="B6" s="41"/>
      <c r="C6" s="41"/>
      <c r="D6" s="111" t="s">
        <v>42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</row>
    <row r="7" spans="1:20" ht="16.5" customHeigh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111" t="s">
        <v>49</v>
      </c>
      <c r="M7" s="111"/>
      <c r="N7" s="111"/>
      <c r="O7" s="111"/>
      <c r="P7" s="111"/>
      <c r="Q7" s="111"/>
      <c r="R7" s="111"/>
      <c r="S7" s="75"/>
      <c r="T7" s="56"/>
    </row>
    <row r="8" spans="1:20" ht="16.5" customHeight="1">
      <c r="A8" s="73"/>
      <c r="B8" s="73"/>
      <c r="C8" s="73"/>
      <c r="D8" s="63"/>
      <c r="E8" s="63"/>
      <c r="F8" s="63"/>
      <c r="G8" s="63"/>
      <c r="H8" s="74"/>
      <c r="I8" s="76"/>
      <c r="J8" s="74"/>
      <c r="K8" s="76"/>
      <c r="L8" s="111" t="s">
        <v>69</v>
      </c>
      <c r="M8" s="111"/>
      <c r="N8" s="111"/>
      <c r="O8" s="111"/>
      <c r="P8" s="111"/>
      <c r="Q8" s="63"/>
      <c r="R8" s="63"/>
      <c r="S8" s="75"/>
      <c r="T8" s="56"/>
    </row>
    <row r="9" spans="1:20" ht="16.5" customHeight="1">
      <c r="A9" s="73"/>
      <c r="B9" s="73"/>
      <c r="C9" s="73"/>
      <c r="D9" s="62"/>
      <c r="E9" s="62"/>
      <c r="F9" s="62"/>
      <c r="G9" s="62"/>
      <c r="H9" s="77"/>
      <c r="I9" s="78"/>
      <c r="J9" s="77"/>
      <c r="K9" s="78"/>
      <c r="L9" s="56" t="s">
        <v>169</v>
      </c>
      <c r="M9" s="79"/>
      <c r="N9" s="79"/>
      <c r="O9" s="79"/>
      <c r="P9" s="79"/>
      <c r="Q9" s="62"/>
      <c r="R9" s="62"/>
      <c r="S9" s="80"/>
      <c r="T9" s="56"/>
    </row>
    <row r="10" spans="1:20" ht="16.5" customHeight="1">
      <c r="A10" s="73"/>
      <c r="B10" s="73"/>
      <c r="C10" s="73"/>
      <c r="D10" s="62"/>
      <c r="E10" s="62"/>
      <c r="F10" s="62"/>
      <c r="G10" s="62"/>
      <c r="H10" s="77"/>
      <c r="I10" s="78"/>
      <c r="J10" s="77"/>
      <c r="K10" s="78"/>
      <c r="L10" s="56" t="s">
        <v>170</v>
      </c>
      <c r="M10" s="79"/>
      <c r="N10" s="79"/>
      <c r="O10" s="79"/>
      <c r="P10" s="79"/>
      <c r="Q10" s="62"/>
      <c r="R10" s="62"/>
      <c r="S10" s="80"/>
      <c r="T10" s="56"/>
    </row>
    <row r="11" spans="1:20" ht="16.5" customHeight="1">
      <c r="A11" s="73"/>
      <c r="B11" s="73"/>
      <c r="C11" s="73"/>
      <c r="D11" s="62"/>
      <c r="E11" s="62"/>
      <c r="F11" s="62"/>
      <c r="G11" s="62"/>
      <c r="H11" s="77"/>
      <c r="I11" s="78"/>
      <c r="J11" s="77"/>
      <c r="K11" s="78"/>
      <c r="L11" s="56" t="s">
        <v>168</v>
      </c>
      <c r="M11" s="79"/>
      <c r="N11" s="81" t="s">
        <v>138</v>
      </c>
      <c r="O11" s="79"/>
      <c r="P11" s="81" t="s">
        <v>184</v>
      </c>
      <c r="Q11" s="62"/>
      <c r="R11" s="62"/>
      <c r="S11" s="80"/>
      <c r="T11" s="56"/>
    </row>
    <row r="12" spans="1:20" ht="16.5" customHeight="1">
      <c r="A12" s="73"/>
      <c r="B12" s="73"/>
      <c r="C12" s="73"/>
      <c r="D12" s="78" t="s">
        <v>71</v>
      </c>
      <c r="E12" s="62"/>
      <c r="F12" s="78" t="s">
        <v>135</v>
      </c>
      <c r="G12" s="62"/>
      <c r="H12" s="112" t="s">
        <v>45</v>
      </c>
      <c r="I12" s="112"/>
      <c r="J12" s="112"/>
      <c r="K12" s="78"/>
      <c r="L12" s="56" t="s">
        <v>76</v>
      </c>
      <c r="M12" s="82"/>
      <c r="N12" s="56" t="s">
        <v>83</v>
      </c>
      <c r="O12" s="79"/>
      <c r="P12" s="56" t="s">
        <v>150</v>
      </c>
      <c r="Q12" s="62"/>
      <c r="R12" s="79" t="s">
        <v>73</v>
      </c>
      <c r="S12" s="80"/>
      <c r="T12" s="56"/>
    </row>
    <row r="13" spans="1:20" ht="16.5" customHeight="1">
      <c r="A13" s="73"/>
      <c r="B13" s="73"/>
      <c r="C13" s="73"/>
      <c r="D13" s="78" t="s">
        <v>74</v>
      </c>
      <c r="E13" s="78"/>
      <c r="F13" s="78" t="s">
        <v>136</v>
      </c>
      <c r="G13" s="78"/>
      <c r="H13" s="78" t="s">
        <v>75</v>
      </c>
      <c r="I13" s="78"/>
      <c r="J13" s="77"/>
      <c r="K13" s="78"/>
      <c r="L13" s="56" t="s">
        <v>154</v>
      </c>
      <c r="M13" s="79"/>
      <c r="N13" s="56" t="s">
        <v>155</v>
      </c>
      <c r="O13" s="79"/>
      <c r="P13" s="56" t="s">
        <v>151</v>
      </c>
      <c r="Q13" s="80"/>
      <c r="R13" s="78" t="s">
        <v>77</v>
      </c>
      <c r="S13" s="80"/>
      <c r="T13" s="56"/>
    </row>
    <row r="14" spans="1:20" ht="16.5" customHeight="1">
      <c r="A14" s="73"/>
      <c r="B14" s="73"/>
      <c r="C14" s="73"/>
      <c r="D14" s="56" t="s">
        <v>78</v>
      </c>
      <c r="E14" s="78"/>
      <c r="F14" s="78" t="s">
        <v>137</v>
      </c>
      <c r="G14" s="78"/>
      <c r="H14" s="78" t="s">
        <v>79</v>
      </c>
      <c r="I14" s="78"/>
      <c r="J14" s="78" t="s">
        <v>80</v>
      </c>
      <c r="K14" s="78"/>
      <c r="L14" s="56" t="s">
        <v>152</v>
      </c>
      <c r="M14" s="79"/>
      <c r="N14" s="56" t="s">
        <v>152</v>
      </c>
      <c r="O14" s="79"/>
      <c r="P14" s="56" t="s">
        <v>152</v>
      </c>
      <c r="Q14" s="80"/>
      <c r="R14" s="78" t="s">
        <v>81</v>
      </c>
      <c r="S14" s="80"/>
      <c r="T14" s="56" t="s">
        <v>82</v>
      </c>
    </row>
    <row r="15" spans="1:20" ht="16.5" customHeight="1">
      <c r="A15" s="73"/>
      <c r="B15" s="57" t="s">
        <v>11</v>
      </c>
      <c r="C15" s="58"/>
      <c r="D15" s="72" t="s">
        <v>12</v>
      </c>
      <c r="E15" s="56"/>
      <c r="F15" s="72" t="s">
        <v>12</v>
      </c>
      <c r="G15" s="56"/>
      <c r="H15" s="72" t="s">
        <v>12</v>
      </c>
      <c r="I15" s="78"/>
      <c r="J15" s="72" t="s">
        <v>12</v>
      </c>
      <c r="K15" s="56"/>
      <c r="L15" s="72" t="s">
        <v>12</v>
      </c>
      <c r="M15" s="56"/>
      <c r="N15" s="83" t="s">
        <v>12</v>
      </c>
      <c r="O15" s="56"/>
      <c r="P15" s="83" t="s">
        <v>12</v>
      </c>
      <c r="Q15" s="56"/>
      <c r="R15" s="84" t="s">
        <v>12</v>
      </c>
      <c r="S15" s="56"/>
      <c r="T15" s="72" t="s">
        <v>12</v>
      </c>
    </row>
    <row r="16" spans="1:20" ht="16.5" customHeight="1">
      <c r="A16" s="73"/>
      <c r="B16" s="73"/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56"/>
    </row>
    <row r="17" spans="1:20" s="62" customFormat="1" ht="16.5" customHeight="1">
      <c r="A17" s="25" t="s">
        <v>94</v>
      </c>
      <c r="B17" s="80"/>
      <c r="C17" s="25"/>
      <c r="D17" s="7">
        <v>329989260</v>
      </c>
      <c r="E17" s="7"/>
      <c r="F17" s="7">
        <v>86593183</v>
      </c>
      <c r="G17" s="7"/>
      <c r="H17" s="7">
        <v>32999769</v>
      </c>
      <c r="I17" s="7"/>
      <c r="J17" s="7">
        <v>235923545</v>
      </c>
      <c r="K17" s="7"/>
      <c r="L17" s="7">
        <v>-20804206</v>
      </c>
      <c r="M17" s="7"/>
      <c r="N17" s="7">
        <v>224320000</v>
      </c>
      <c r="O17" s="7"/>
      <c r="P17" s="7">
        <v>-2149015</v>
      </c>
      <c r="Q17" s="7"/>
      <c r="R17" s="7">
        <f>SUM(L17:P17)</f>
        <v>201366779</v>
      </c>
      <c r="S17" s="7"/>
      <c r="T17" s="8">
        <f>SUM(D17:J17)+R17</f>
        <v>886872536</v>
      </c>
    </row>
    <row r="18" spans="1:20" s="62" customFormat="1" ht="16.5" customHeight="1">
      <c r="A18" s="62" t="s">
        <v>171</v>
      </c>
      <c r="B18" s="61">
        <v>5.0999999999999996</v>
      </c>
      <c r="C18" s="25"/>
      <c r="D18" s="8" t="s">
        <v>105</v>
      </c>
      <c r="E18" s="7"/>
      <c r="F18" s="7">
        <v>0</v>
      </c>
      <c r="G18" s="7"/>
      <c r="H18" s="7">
        <v>0</v>
      </c>
      <c r="I18" s="7"/>
      <c r="J18" s="7">
        <v>44389061</v>
      </c>
      <c r="K18" s="7"/>
      <c r="L18" s="7">
        <v>0</v>
      </c>
      <c r="M18" s="7"/>
      <c r="N18" s="7">
        <v>0</v>
      </c>
      <c r="O18" s="7"/>
      <c r="P18" s="7">
        <v>0</v>
      </c>
      <c r="Q18" s="7"/>
      <c r="R18" s="7">
        <f>SUM(L18:P18)</f>
        <v>0</v>
      </c>
      <c r="S18" s="7"/>
      <c r="T18" s="8">
        <f t="shared" ref="T18:T21" si="0">SUM(D18:J18)+R18</f>
        <v>44389061</v>
      </c>
    </row>
    <row r="19" spans="1:20" s="62" customFormat="1" ht="16.5" customHeight="1">
      <c r="A19" s="62" t="s">
        <v>172</v>
      </c>
      <c r="B19" s="61">
        <v>5.0999999999999996</v>
      </c>
      <c r="C19" s="85"/>
      <c r="D19" s="2">
        <v>0</v>
      </c>
      <c r="E19" s="7"/>
      <c r="F19" s="2">
        <v>0</v>
      </c>
      <c r="G19" s="7"/>
      <c r="H19" s="2">
        <v>0</v>
      </c>
      <c r="I19" s="7"/>
      <c r="J19" s="2">
        <v>6230000</v>
      </c>
      <c r="K19" s="7"/>
      <c r="L19" s="2">
        <v>0</v>
      </c>
      <c r="M19" s="7"/>
      <c r="N19" s="2">
        <v>0</v>
      </c>
      <c r="O19" s="7"/>
      <c r="P19" s="2">
        <v>0</v>
      </c>
      <c r="Q19" s="7"/>
      <c r="R19" s="2">
        <f>SUM(L19:P19)</f>
        <v>0</v>
      </c>
      <c r="S19" s="7"/>
      <c r="T19" s="9">
        <f t="shared" si="0"/>
        <v>6230000</v>
      </c>
    </row>
    <row r="20" spans="1:20" s="62" customFormat="1" ht="8.65" customHeight="1">
      <c r="A20" s="85"/>
      <c r="B20" s="61"/>
      <c r="C20" s="8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8"/>
    </row>
    <row r="21" spans="1:20" s="62" customFormat="1" ht="16.5" customHeight="1">
      <c r="A21" s="25" t="s">
        <v>148</v>
      </c>
      <c r="B21" s="80"/>
      <c r="C21" s="25"/>
      <c r="D21" s="7">
        <f>SUM(D17:D19)</f>
        <v>329989260</v>
      </c>
      <c r="E21" s="7"/>
      <c r="F21" s="7">
        <f>SUM(F17:F19)</f>
        <v>86593183</v>
      </c>
      <c r="G21" s="7"/>
      <c r="H21" s="7">
        <f>SUM(H17:H19)</f>
        <v>32999769</v>
      </c>
      <c r="I21" s="7"/>
      <c r="J21" s="7">
        <f>SUM(J17:J19)</f>
        <v>286542606</v>
      </c>
      <c r="K21" s="7"/>
      <c r="L21" s="7">
        <f>SUM(L17:L19)</f>
        <v>-20804206</v>
      </c>
      <c r="M21" s="7"/>
      <c r="N21" s="7">
        <f>SUM(N17:N19)</f>
        <v>224320000</v>
      </c>
      <c r="O21" s="7"/>
      <c r="P21" s="7">
        <f>SUM(P17:P19)</f>
        <v>-2149015</v>
      </c>
      <c r="Q21" s="7"/>
      <c r="R21" s="7">
        <f>SUM(R17:R19)</f>
        <v>201366779</v>
      </c>
      <c r="S21" s="7"/>
      <c r="T21" s="8">
        <f t="shared" si="0"/>
        <v>937491597</v>
      </c>
    </row>
    <row r="22" spans="1:20" s="62" customFormat="1" ht="8.65" customHeight="1">
      <c r="A22" s="25"/>
      <c r="B22" s="80"/>
      <c r="C22" s="2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s="62" customFormat="1" ht="16.5" customHeight="1">
      <c r="A23" s="25" t="s">
        <v>102</v>
      </c>
      <c r="B23" s="61"/>
      <c r="C23" s="8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/>
    </row>
    <row r="24" spans="1:20" s="62" customFormat="1" ht="16.5" customHeight="1">
      <c r="A24" s="25" t="s">
        <v>139</v>
      </c>
      <c r="B24" s="61"/>
      <c r="C24" s="8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/>
    </row>
    <row r="25" spans="1:20" s="62" customFormat="1" ht="16.5" customHeight="1">
      <c r="A25" s="85" t="s">
        <v>66</v>
      </c>
      <c r="B25" s="61"/>
      <c r="C25" s="85"/>
      <c r="D25" s="9" t="s">
        <v>105</v>
      </c>
      <c r="E25" s="7"/>
      <c r="F25" s="2">
        <v>0</v>
      </c>
      <c r="G25" s="7"/>
      <c r="H25" s="2">
        <v>0</v>
      </c>
      <c r="I25" s="7"/>
      <c r="J25" s="2">
        <v>6559149</v>
      </c>
      <c r="K25" s="7"/>
      <c r="L25" s="2">
        <v>1015380</v>
      </c>
      <c r="M25" s="7"/>
      <c r="N25" s="2">
        <v>0</v>
      </c>
      <c r="O25" s="7"/>
      <c r="P25" s="2">
        <v>0</v>
      </c>
      <c r="Q25" s="7"/>
      <c r="R25" s="2">
        <f>SUM(L25:P25)</f>
        <v>1015380</v>
      </c>
      <c r="S25" s="7"/>
      <c r="T25" s="9">
        <f t="shared" ref="T25" si="1">SUM(D25:J25)+R25</f>
        <v>7574529</v>
      </c>
    </row>
    <row r="26" spans="1:20" s="62" customFormat="1" ht="8.65" customHeight="1">
      <c r="A26" s="85"/>
      <c r="B26" s="61"/>
      <c r="C26" s="8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8"/>
    </row>
    <row r="27" spans="1:20" s="62" customFormat="1" ht="16.5" customHeight="1" thickBot="1">
      <c r="A27" s="25" t="s">
        <v>147</v>
      </c>
      <c r="B27" s="61"/>
      <c r="C27" s="85"/>
      <c r="D27" s="5">
        <f>SUM(D21:D25)</f>
        <v>329989260</v>
      </c>
      <c r="E27" s="7"/>
      <c r="F27" s="5">
        <f t="shared" ref="F27:P27" si="2">SUM(F21:F25)</f>
        <v>86593183</v>
      </c>
      <c r="G27" s="7"/>
      <c r="H27" s="5">
        <f t="shared" si="2"/>
        <v>32999769</v>
      </c>
      <c r="I27" s="7"/>
      <c r="J27" s="5">
        <f t="shared" si="2"/>
        <v>293101755</v>
      </c>
      <c r="K27" s="7"/>
      <c r="L27" s="5">
        <f t="shared" si="2"/>
        <v>-19788826</v>
      </c>
      <c r="M27" s="7"/>
      <c r="N27" s="5">
        <f t="shared" si="2"/>
        <v>224320000</v>
      </c>
      <c r="O27" s="7"/>
      <c r="P27" s="5">
        <f t="shared" si="2"/>
        <v>-2149015</v>
      </c>
      <c r="Q27" s="7"/>
      <c r="R27" s="5">
        <f>SUM(R21:R25)</f>
        <v>202382159</v>
      </c>
      <c r="S27" s="7"/>
      <c r="T27" s="5">
        <f>SUM(T21:T25)</f>
        <v>945066126</v>
      </c>
    </row>
    <row r="28" spans="1:20" s="62" customFormat="1" ht="16.5" customHeight="1" thickTop="1">
      <c r="A28" s="85"/>
      <c r="B28" s="61"/>
      <c r="C28" s="8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/>
    </row>
    <row r="29" spans="1:20" s="62" customFormat="1" ht="16.5" customHeight="1">
      <c r="A29" s="25" t="s">
        <v>103</v>
      </c>
      <c r="B29" s="80"/>
      <c r="C29" s="25"/>
      <c r="D29" s="7">
        <v>412483430</v>
      </c>
      <c r="E29" s="7"/>
      <c r="F29" s="7">
        <v>86593183</v>
      </c>
      <c r="G29" s="7"/>
      <c r="H29" s="7">
        <v>41042974</v>
      </c>
      <c r="I29" s="7"/>
      <c r="J29" s="7">
        <v>296348011</v>
      </c>
      <c r="K29" s="7"/>
      <c r="L29" s="7">
        <v>-38042560</v>
      </c>
      <c r="M29" s="7"/>
      <c r="N29" s="7">
        <v>293952000</v>
      </c>
      <c r="O29" s="7"/>
      <c r="P29" s="7">
        <v>-3229850</v>
      </c>
      <c r="Q29" s="7"/>
      <c r="R29" s="7">
        <f>SUM(L29:P29)</f>
        <v>252679590</v>
      </c>
      <c r="S29" s="7"/>
      <c r="T29" s="7">
        <f>SUM(D29:J29,R29)</f>
        <v>1089147188</v>
      </c>
    </row>
    <row r="30" spans="1:20" s="62" customFormat="1" ht="16.5" customHeight="1">
      <c r="A30" s="86" t="s">
        <v>174</v>
      </c>
      <c r="B30" s="61">
        <v>5.0999999999999996</v>
      </c>
      <c r="C30" s="25"/>
      <c r="D30" s="7">
        <v>0</v>
      </c>
      <c r="E30" s="7"/>
      <c r="F30" s="7">
        <v>0</v>
      </c>
      <c r="G30" s="7"/>
      <c r="H30" s="7">
        <v>0</v>
      </c>
      <c r="I30" s="7"/>
      <c r="J30" s="7">
        <v>17203979</v>
      </c>
      <c r="K30" s="7"/>
      <c r="L30" s="7">
        <v>-17203979</v>
      </c>
      <c r="M30" s="7"/>
      <c r="N30" s="7">
        <v>0</v>
      </c>
      <c r="O30" s="7"/>
      <c r="P30" s="7">
        <v>0</v>
      </c>
      <c r="Q30" s="7"/>
      <c r="R30" s="7">
        <f t="shared" ref="R30:R32" si="3">SUM(L30:P30)</f>
        <v>-17203979</v>
      </c>
      <c r="S30" s="7"/>
      <c r="T30" s="7">
        <f>SUM(D30:J30,R30)</f>
        <v>0</v>
      </c>
    </row>
    <row r="31" spans="1:20" s="62" customFormat="1" ht="16.5" customHeight="1">
      <c r="A31" s="62" t="s">
        <v>171</v>
      </c>
      <c r="B31" s="61">
        <v>5.0999999999999996</v>
      </c>
      <c r="C31" s="25"/>
      <c r="D31" s="7">
        <v>0</v>
      </c>
      <c r="E31" s="7"/>
      <c r="F31" s="7">
        <v>0</v>
      </c>
      <c r="G31" s="7"/>
      <c r="H31" s="7">
        <v>0</v>
      </c>
      <c r="I31" s="7"/>
      <c r="J31" s="7">
        <v>41702798</v>
      </c>
      <c r="K31" s="7"/>
      <c r="L31" s="7">
        <v>0</v>
      </c>
      <c r="M31" s="7"/>
      <c r="N31" s="7">
        <v>0</v>
      </c>
      <c r="O31" s="7"/>
      <c r="P31" s="7">
        <v>0</v>
      </c>
      <c r="Q31" s="7"/>
      <c r="R31" s="7">
        <f t="shared" si="3"/>
        <v>0</v>
      </c>
      <c r="S31" s="7"/>
      <c r="T31" s="7">
        <f>SUM(D31:J31,R31)</f>
        <v>41702798</v>
      </c>
    </row>
    <row r="32" spans="1:20" s="62" customFormat="1" ht="16.5" customHeight="1">
      <c r="A32" s="62" t="s">
        <v>172</v>
      </c>
      <c r="B32" s="61">
        <v>5.0999999999999996</v>
      </c>
      <c r="C32" s="85"/>
      <c r="D32" s="2">
        <v>0</v>
      </c>
      <c r="E32" s="7"/>
      <c r="F32" s="2">
        <v>0</v>
      </c>
      <c r="G32" s="7"/>
      <c r="H32" s="2">
        <v>0</v>
      </c>
      <c r="I32" s="7"/>
      <c r="J32" s="2">
        <v>5942000</v>
      </c>
      <c r="K32" s="7"/>
      <c r="L32" s="2">
        <v>0</v>
      </c>
      <c r="M32" s="7"/>
      <c r="N32" s="2">
        <v>0</v>
      </c>
      <c r="O32" s="7"/>
      <c r="P32" s="2">
        <v>0</v>
      </c>
      <c r="Q32" s="7"/>
      <c r="R32" s="2">
        <f t="shared" si="3"/>
        <v>0</v>
      </c>
      <c r="S32" s="7"/>
      <c r="T32" s="2">
        <f>SUM(D32:J32,R32)</f>
        <v>5942000</v>
      </c>
    </row>
    <row r="33" spans="1:20" s="62" customFormat="1" ht="8.65" customHeight="1">
      <c r="A33" s="85"/>
      <c r="B33" s="61"/>
      <c r="C33" s="85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</row>
    <row r="34" spans="1:20" s="62" customFormat="1" ht="16.5" customHeight="1">
      <c r="A34" s="25" t="s">
        <v>149</v>
      </c>
      <c r="B34" s="80"/>
      <c r="C34" s="25"/>
      <c r="D34" s="7">
        <f>SUM(D29:D32)</f>
        <v>412483430</v>
      </c>
      <c r="E34" s="7"/>
      <c r="F34" s="7">
        <f>SUM(F29:F32)</f>
        <v>86593183</v>
      </c>
      <c r="G34" s="7"/>
      <c r="H34" s="7">
        <f>SUM(H29:H32)</f>
        <v>41042974</v>
      </c>
      <c r="I34" s="7"/>
      <c r="J34" s="7">
        <f>SUM(J29:J32)</f>
        <v>361196788</v>
      </c>
      <c r="K34" s="7"/>
      <c r="L34" s="7">
        <f>SUM(L29:L32)</f>
        <v>-55246539</v>
      </c>
      <c r="M34" s="7"/>
      <c r="N34" s="7">
        <f>SUM(N29:N32)</f>
        <v>293952000</v>
      </c>
      <c r="O34" s="7"/>
      <c r="P34" s="7">
        <f>SUM(P29:P32)</f>
        <v>-3229850</v>
      </c>
      <c r="Q34" s="7"/>
      <c r="R34" s="7">
        <f>SUM(R29:R32)</f>
        <v>235475611</v>
      </c>
      <c r="S34" s="7"/>
      <c r="T34" s="7">
        <f>SUM(T29:T32)</f>
        <v>1136791986</v>
      </c>
    </row>
    <row r="35" spans="1:20" s="62" customFormat="1" ht="8.65" customHeight="1">
      <c r="A35" s="25"/>
      <c r="B35" s="80"/>
      <c r="C35" s="2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s="62" customFormat="1" ht="16.5" customHeight="1">
      <c r="A36" s="25" t="s">
        <v>102</v>
      </c>
      <c r="B36" s="61"/>
      <c r="C36" s="85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/>
    </row>
    <row r="37" spans="1:20" s="62" customFormat="1" ht="16.5" customHeight="1">
      <c r="A37" s="25" t="s">
        <v>101</v>
      </c>
      <c r="B37" s="61"/>
      <c r="C37" s="85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/>
    </row>
    <row r="38" spans="1:20" s="62" customFormat="1" ht="16.5" customHeight="1">
      <c r="A38" s="85" t="s">
        <v>100</v>
      </c>
      <c r="B38" s="61"/>
      <c r="C38" s="85"/>
      <c r="D38" s="7">
        <v>0</v>
      </c>
      <c r="E38" s="7"/>
      <c r="F38" s="7">
        <v>0</v>
      </c>
      <c r="G38" s="7"/>
      <c r="H38" s="7">
        <v>0</v>
      </c>
      <c r="I38" s="7"/>
      <c r="J38" s="7">
        <v>-9493392</v>
      </c>
      <c r="K38" s="7"/>
      <c r="L38" s="7">
        <v>9493392</v>
      </c>
      <c r="M38" s="7"/>
      <c r="N38" s="7">
        <v>0</v>
      </c>
      <c r="O38" s="7"/>
      <c r="P38" s="7">
        <v>0</v>
      </c>
      <c r="Q38" s="7"/>
      <c r="R38" s="7">
        <f>SUM(L38:P38)</f>
        <v>9493392</v>
      </c>
      <c r="S38" s="7"/>
      <c r="T38" s="8">
        <v>0</v>
      </c>
    </row>
    <row r="39" spans="1:20" s="62" customFormat="1" ht="16.5" customHeight="1">
      <c r="A39" s="85" t="s">
        <v>115</v>
      </c>
      <c r="B39" s="61"/>
      <c r="C39" s="85"/>
      <c r="D39" s="2">
        <v>0</v>
      </c>
      <c r="E39" s="7"/>
      <c r="F39" s="2">
        <v>0</v>
      </c>
      <c r="G39" s="7"/>
      <c r="H39" s="2">
        <v>0</v>
      </c>
      <c r="I39" s="7"/>
      <c r="J39" s="2">
        <v>3063495</v>
      </c>
      <c r="K39" s="7"/>
      <c r="L39" s="2">
        <v>-26882562</v>
      </c>
      <c r="M39" s="7"/>
      <c r="N39" s="2">
        <v>332942</v>
      </c>
      <c r="O39" s="7"/>
      <c r="P39" s="2">
        <v>0</v>
      </c>
      <c r="Q39" s="7"/>
      <c r="R39" s="2">
        <f>SUM(L39:P39)</f>
        <v>-26549620</v>
      </c>
      <c r="S39" s="7"/>
      <c r="T39" s="9">
        <f>SUM(D39:J39)+R39</f>
        <v>-23486125</v>
      </c>
    </row>
    <row r="40" spans="1:20" s="62" customFormat="1" ht="8.65" customHeight="1">
      <c r="A40" s="85"/>
      <c r="B40" s="61"/>
      <c r="C40" s="85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/>
    </row>
    <row r="41" spans="1:20" s="62" customFormat="1" ht="16.5" customHeight="1" thickBot="1">
      <c r="A41" s="25" t="s">
        <v>146</v>
      </c>
      <c r="B41" s="80"/>
      <c r="C41" s="25"/>
      <c r="D41" s="5">
        <f>SUM(D34:D39)</f>
        <v>412483430</v>
      </c>
      <c r="E41" s="7"/>
      <c r="F41" s="5">
        <f>SUM(F34:F39)</f>
        <v>86593183</v>
      </c>
      <c r="G41" s="7"/>
      <c r="H41" s="5">
        <f>SUM(H34:H39)</f>
        <v>41042974</v>
      </c>
      <c r="I41" s="7"/>
      <c r="J41" s="5">
        <f>SUM(J34:J39)</f>
        <v>354766891</v>
      </c>
      <c r="K41" s="7"/>
      <c r="L41" s="5">
        <f>SUM(L34:L39)</f>
        <v>-72635709</v>
      </c>
      <c r="M41" s="7"/>
      <c r="N41" s="5">
        <f>SUM(N34:N39)</f>
        <v>294284942</v>
      </c>
      <c r="O41" s="7"/>
      <c r="P41" s="5">
        <f>SUM(P34:P39)</f>
        <v>-3229850</v>
      </c>
      <c r="Q41" s="7"/>
      <c r="R41" s="5">
        <f>SUM(R34:R39)</f>
        <v>218419383</v>
      </c>
      <c r="S41" s="7"/>
      <c r="T41" s="5">
        <f>SUM(T34:T39)</f>
        <v>1113305861</v>
      </c>
    </row>
    <row r="42" spans="1:20" ht="16.5" customHeight="1" thickTop="1">
      <c r="B42" s="88"/>
    </row>
    <row r="43" spans="1:20" ht="16.5" customHeight="1">
      <c r="B43" s="88"/>
    </row>
    <row r="44" spans="1:20" ht="16.5" customHeight="1">
      <c r="B44" s="88"/>
    </row>
    <row r="45" spans="1:20" ht="16.5" customHeight="1">
      <c r="B45" s="88"/>
    </row>
    <row r="48" spans="1:20" ht="13.5" customHeight="1"/>
    <row r="49" spans="1:20" ht="22.15" customHeight="1">
      <c r="A49" s="65" t="s">
        <v>28</v>
      </c>
      <c r="B49" s="89"/>
      <c r="C49" s="89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90"/>
    </row>
  </sheetData>
  <mergeCells count="4">
    <mergeCell ref="L7:R7"/>
    <mergeCell ref="L8:P8"/>
    <mergeCell ref="H12:J12"/>
    <mergeCell ref="D6:T6"/>
  </mergeCells>
  <pageMargins left="0.4" right="0.4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J60"/>
  <sheetViews>
    <sheetView zoomScale="85" zoomScaleNormal="85" zoomScaleSheetLayoutView="72" workbookViewId="0">
      <selection activeCell="P11" sqref="P11"/>
    </sheetView>
  </sheetViews>
  <sheetFormatPr defaultColWidth="9.28515625" defaultRowHeight="16.5" customHeight="1"/>
  <cols>
    <col min="1" max="1" width="47.7109375" style="42" customWidth="1"/>
    <col min="2" max="2" width="6.5703125" style="42" customWidth="1"/>
    <col min="3" max="3" width="0.7109375" style="42" customWidth="1"/>
    <col min="4" max="4" width="13.7109375" style="47" customWidth="1"/>
    <col min="5" max="5" width="0.7109375" style="47" customWidth="1"/>
    <col min="6" max="6" width="13.7109375" style="47" customWidth="1"/>
    <col min="7" max="7" width="0.7109375" style="47" customWidth="1"/>
    <col min="8" max="8" width="13.7109375" style="47" customWidth="1"/>
    <col min="9" max="9" width="0.7109375" style="47" customWidth="1"/>
    <col min="10" max="10" width="13.7109375" style="47" customWidth="1"/>
    <col min="11" max="16384" width="9.28515625" style="42"/>
  </cols>
  <sheetData>
    <row r="1" spans="1:10" s="48" customFormat="1" ht="16.5" customHeight="1">
      <c r="A1" s="22" t="s">
        <v>0</v>
      </c>
      <c r="D1" s="49"/>
      <c r="E1" s="49"/>
      <c r="F1" s="49"/>
      <c r="G1" s="49"/>
      <c r="H1" s="49"/>
      <c r="I1" s="49"/>
      <c r="J1" s="49"/>
    </row>
    <row r="2" spans="1:10" s="48" customFormat="1" ht="16.5" customHeight="1">
      <c r="A2" s="25" t="s">
        <v>84</v>
      </c>
      <c r="B2" s="25"/>
      <c r="C2" s="25"/>
      <c r="D2" s="49"/>
      <c r="E2" s="49"/>
      <c r="F2" s="49"/>
      <c r="G2" s="49"/>
      <c r="H2" s="49"/>
      <c r="I2" s="49"/>
      <c r="J2" s="49"/>
    </row>
    <row r="3" spans="1:10" s="48" customFormat="1" ht="16.5" customHeight="1">
      <c r="A3" s="50" t="s">
        <v>53</v>
      </c>
      <c r="B3" s="27"/>
      <c r="C3" s="27"/>
      <c r="D3" s="51"/>
      <c r="E3" s="51"/>
      <c r="F3" s="51"/>
      <c r="G3" s="51"/>
      <c r="H3" s="51"/>
      <c r="I3" s="51"/>
      <c r="J3" s="51"/>
    </row>
    <row r="4" spans="1:10" s="48" customFormat="1" ht="16.5" customHeight="1">
      <c r="A4" s="52"/>
      <c r="B4" s="25"/>
      <c r="C4" s="25"/>
      <c r="D4" s="49"/>
      <c r="E4" s="49"/>
      <c r="F4" s="49"/>
      <c r="G4" s="49"/>
      <c r="H4" s="49"/>
      <c r="I4" s="49"/>
      <c r="J4" s="49"/>
    </row>
    <row r="5" spans="1:10" s="48" customFormat="1" ht="16.5" customHeight="1">
      <c r="A5" s="52"/>
      <c r="B5" s="25"/>
      <c r="C5" s="25"/>
      <c r="D5" s="49"/>
      <c r="E5" s="49"/>
      <c r="F5" s="49"/>
      <c r="G5" s="49"/>
      <c r="H5" s="49"/>
      <c r="I5" s="49"/>
      <c r="J5" s="49"/>
    </row>
    <row r="6" spans="1:10" s="48" customFormat="1" ht="16.5" customHeight="1">
      <c r="A6" s="52"/>
      <c r="B6" s="25"/>
      <c r="C6" s="25"/>
      <c r="D6" s="109" t="s">
        <v>113</v>
      </c>
      <c r="E6" s="109"/>
      <c r="F6" s="109"/>
      <c r="G6" s="49"/>
      <c r="H6" s="49"/>
      <c r="I6" s="49"/>
      <c r="J6" s="49"/>
    </row>
    <row r="7" spans="1:10" s="48" customFormat="1" ht="16.5" customHeight="1">
      <c r="D7" s="110" t="s">
        <v>112</v>
      </c>
      <c r="E7" s="110"/>
      <c r="F7" s="110"/>
      <c r="G7" s="46"/>
      <c r="H7" s="110" t="s">
        <v>42</v>
      </c>
      <c r="I7" s="110"/>
      <c r="J7" s="110"/>
    </row>
    <row r="8" spans="1:10" s="48" customFormat="1" ht="16.5" customHeight="1">
      <c r="D8" s="55"/>
      <c r="E8" s="55"/>
      <c r="F8" s="56" t="s">
        <v>3</v>
      </c>
      <c r="G8" s="46"/>
      <c r="H8" s="46"/>
      <c r="I8" s="46"/>
      <c r="J8" s="56" t="s">
        <v>3</v>
      </c>
    </row>
    <row r="9" spans="1:10" s="48" customFormat="1" ht="16.5" customHeight="1">
      <c r="D9" s="32" t="s">
        <v>9</v>
      </c>
      <c r="E9" s="32"/>
      <c r="F9" s="32" t="s">
        <v>10</v>
      </c>
      <c r="G9" s="32"/>
      <c r="H9" s="32" t="s">
        <v>9</v>
      </c>
      <c r="I9" s="32"/>
      <c r="J9" s="32" t="s">
        <v>10</v>
      </c>
    </row>
    <row r="10" spans="1:10" s="48" customFormat="1" ht="16.5" customHeight="1">
      <c r="B10" s="57" t="s">
        <v>11</v>
      </c>
      <c r="C10" s="58"/>
      <c r="D10" s="59" t="s">
        <v>12</v>
      </c>
      <c r="E10" s="32"/>
      <c r="F10" s="59" t="s">
        <v>12</v>
      </c>
      <c r="G10" s="32"/>
      <c r="H10" s="59" t="s">
        <v>12</v>
      </c>
      <c r="I10" s="32"/>
      <c r="J10" s="59" t="s">
        <v>12</v>
      </c>
    </row>
    <row r="11" spans="1:10" s="23" customFormat="1" ht="16.5" customHeight="1">
      <c r="A11" s="36" t="s">
        <v>85</v>
      </c>
      <c r="B11" s="37"/>
      <c r="C11" s="37"/>
      <c r="D11" s="46"/>
      <c r="E11" s="46"/>
      <c r="F11" s="46"/>
      <c r="G11" s="46"/>
      <c r="H11" s="46"/>
      <c r="I11" s="46"/>
      <c r="J11" s="46"/>
    </row>
    <row r="12" spans="1:10" s="23" customFormat="1" ht="16.5" customHeight="1">
      <c r="A12" s="37" t="s">
        <v>142</v>
      </c>
      <c r="B12" s="39" t="s">
        <v>121</v>
      </c>
      <c r="C12" s="37"/>
      <c r="D12" s="1">
        <v>244536707</v>
      </c>
      <c r="E12" s="1"/>
      <c r="F12" s="1">
        <v>264903710</v>
      </c>
      <c r="G12" s="1"/>
      <c r="H12" s="1">
        <v>244536707</v>
      </c>
      <c r="I12" s="1"/>
      <c r="J12" s="1">
        <v>264903710</v>
      </c>
    </row>
    <row r="13" spans="1:10" s="23" customFormat="1" ht="16.5" customHeight="1">
      <c r="A13" s="37" t="s">
        <v>175</v>
      </c>
      <c r="B13" s="39" t="s">
        <v>121</v>
      </c>
      <c r="C13" s="37"/>
      <c r="D13" s="1">
        <v>-6618862</v>
      </c>
      <c r="E13" s="1"/>
      <c r="F13" s="1">
        <v>-16454397</v>
      </c>
      <c r="G13" s="1"/>
      <c r="H13" s="1">
        <v>-6618862</v>
      </c>
      <c r="I13" s="1"/>
      <c r="J13" s="1">
        <v>-16454397</v>
      </c>
    </row>
    <row r="14" spans="1:10" s="23" customFormat="1" ht="16.5" customHeight="1">
      <c r="A14" s="37" t="s">
        <v>143</v>
      </c>
      <c r="B14" s="39" t="s">
        <v>121</v>
      </c>
      <c r="C14" s="37"/>
      <c r="D14" s="1">
        <v>3373439</v>
      </c>
      <c r="E14" s="1"/>
      <c r="F14" s="1">
        <v>118729460</v>
      </c>
      <c r="G14" s="1"/>
      <c r="H14" s="1">
        <v>3373439</v>
      </c>
      <c r="I14" s="1"/>
      <c r="J14" s="1">
        <v>118729460</v>
      </c>
    </row>
    <row r="15" spans="1:10" s="23" customFormat="1" ht="16.5" customHeight="1">
      <c r="A15" s="37" t="s">
        <v>180</v>
      </c>
      <c r="B15" s="39"/>
      <c r="C15" s="37"/>
      <c r="D15" s="1">
        <v>3209311</v>
      </c>
      <c r="E15" s="1"/>
      <c r="F15" s="1">
        <v>3354872</v>
      </c>
      <c r="G15" s="1"/>
      <c r="H15" s="1">
        <v>3209311</v>
      </c>
      <c r="I15" s="1"/>
      <c r="J15" s="1">
        <v>3354872</v>
      </c>
    </row>
    <row r="16" spans="1:10" s="23" customFormat="1" ht="16.5" customHeight="1">
      <c r="A16" s="37" t="s">
        <v>181</v>
      </c>
      <c r="B16" s="39"/>
      <c r="C16" s="37"/>
      <c r="D16" s="1">
        <v>189194</v>
      </c>
      <c r="E16" s="1"/>
      <c r="F16" s="1">
        <v>165326</v>
      </c>
      <c r="G16" s="1"/>
      <c r="H16" s="1">
        <v>189194</v>
      </c>
      <c r="I16" s="1"/>
      <c r="J16" s="1">
        <v>165326</v>
      </c>
    </row>
    <row r="17" spans="1:10" s="23" customFormat="1" ht="16.5" customHeight="1">
      <c r="A17" s="37" t="s">
        <v>158</v>
      </c>
      <c r="B17" s="39"/>
      <c r="C17" s="37"/>
      <c r="D17" s="1">
        <v>8781995</v>
      </c>
      <c r="E17" s="1"/>
      <c r="F17" s="1">
        <v>9423872</v>
      </c>
      <c r="G17" s="1"/>
      <c r="H17" s="1">
        <v>8781995</v>
      </c>
      <c r="I17" s="1"/>
      <c r="J17" s="1">
        <v>9423872</v>
      </c>
    </row>
    <row r="18" spans="1:10" s="23" customFormat="1" ht="16.5" customHeight="1">
      <c r="A18" s="37" t="s">
        <v>86</v>
      </c>
      <c r="B18" s="39"/>
      <c r="C18" s="37"/>
      <c r="D18" s="1">
        <v>18714</v>
      </c>
      <c r="E18" s="1"/>
      <c r="F18" s="1">
        <v>175301</v>
      </c>
      <c r="G18" s="1"/>
      <c r="H18" s="1">
        <v>18714</v>
      </c>
      <c r="I18" s="1"/>
      <c r="J18" s="1">
        <v>175301</v>
      </c>
    </row>
    <row r="19" spans="1:10" s="23" customFormat="1" ht="16.5" customHeight="1">
      <c r="A19" s="37" t="s">
        <v>176</v>
      </c>
      <c r="B19" s="39" t="s">
        <v>121</v>
      </c>
      <c r="C19" s="37"/>
      <c r="D19" s="1">
        <v>-93908251</v>
      </c>
      <c r="E19" s="1"/>
      <c r="F19" s="1">
        <v>-227391082</v>
      </c>
      <c r="G19" s="1"/>
      <c r="H19" s="1">
        <v>-93908251</v>
      </c>
      <c r="I19" s="1"/>
      <c r="J19" s="1">
        <v>-227391082</v>
      </c>
    </row>
    <row r="20" spans="1:10" s="23" customFormat="1" ht="16.5" customHeight="1">
      <c r="A20" s="37" t="s">
        <v>108</v>
      </c>
      <c r="B20" s="39" t="s">
        <v>121</v>
      </c>
      <c r="C20" s="37"/>
      <c r="D20" s="1">
        <v>-107665076</v>
      </c>
      <c r="E20" s="1"/>
      <c r="F20" s="1">
        <v>-110958444</v>
      </c>
      <c r="G20" s="1"/>
      <c r="H20" s="1">
        <v>-107665076</v>
      </c>
      <c r="I20" s="1"/>
      <c r="J20" s="1">
        <v>-110958444</v>
      </c>
    </row>
    <row r="21" spans="1:10" s="23" customFormat="1" ht="16.5" customHeight="1">
      <c r="A21" s="37" t="s">
        <v>58</v>
      </c>
      <c r="B21" s="39"/>
      <c r="C21" s="37"/>
      <c r="D21" s="1">
        <v>-43936607</v>
      </c>
      <c r="E21" s="1"/>
      <c r="F21" s="1">
        <v>-8007510</v>
      </c>
      <c r="G21" s="1"/>
      <c r="H21" s="1">
        <v>-43936607</v>
      </c>
      <c r="I21" s="1"/>
      <c r="J21" s="1">
        <v>-8007510</v>
      </c>
    </row>
    <row r="22" spans="1:10" s="23" customFormat="1" ht="16.5" customHeight="1">
      <c r="A22" s="37" t="s">
        <v>179</v>
      </c>
      <c r="B22" s="39"/>
      <c r="C22" s="39"/>
      <c r="D22" s="7">
        <v>-1073805</v>
      </c>
      <c r="E22" s="7"/>
      <c r="F22" s="7">
        <v>-1096882</v>
      </c>
      <c r="G22" s="7"/>
      <c r="H22" s="7">
        <v>-1073805</v>
      </c>
      <c r="I22" s="7"/>
      <c r="J22" s="7">
        <v>-1096882</v>
      </c>
    </row>
    <row r="23" spans="1:10" s="23" customFormat="1" ht="16.5" customHeight="1">
      <c r="A23" s="37" t="s">
        <v>144</v>
      </c>
      <c r="B23" s="39"/>
      <c r="C23" s="37"/>
      <c r="D23" s="1">
        <v>-1083202</v>
      </c>
      <c r="E23" s="1"/>
      <c r="F23" s="1">
        <v>-1355687</v>
      </c>
      <c r="G23" s="1"/>
      <c r="H23" s="1">
        <v>-1083202</v>
      </c>
      <c r="I23" s="1"/>
      <c r="J23" s="1">
        <v>-1355687</v>
      </c>
    </row>
    <row r="24" spans="1:10" s="23" customFormat="1" ht="16.5" customHeight="1">
      <c r="A24" s="37" t="s">
        <v>87</v>
      </c>
      <c r="B24" s="39"/>
      <c r="C24" s="37"/>
      <c r="D24" s="1">
        <v>96572780</v>
      </c>
      <c r="E24" s="1"/>
      <c r="F24" s="1">
        <v>62216395</v>
      </c>
      <c r="G24" s="1"/>
      <c r="H24" s="1">
        <v>96572780</v>
      </c>
      <c r="I24" s="1"/>
      <c r="J24" s="1">
        <v>62216395</v>
      </c>
    </row>
    <row r="25" spans="1:10" s="23" customFormat="1" ht="16.5" customHeight="1">
      <c r="A25" s="37" t="s">
        <v>88</v>
      </c>
      <c r="B25" s="37"/>
      <c r="C25" s="37"/>
      <c r="D25" s="1">
        <v>-73141861</v>
      </c>
      <c r="E25" s="1"/>
      <c r="F25" s="1">
        <v>-72929700</v>
      </c>
      <c r="G25" s="1"/>
      <c r="H25" s="1">
        <v>-73141861</v>
      </c>
      <c r="I25" s="1"/>
      <c r="J25" s="1">
        <v>-72929700</v>
      </c>
    </row>
    <row r="26" spans="1:10" s="23" customFormat="1" ht="16.5" customHeight="1">
      <c r="A26" s="37" t="s">
        <v>89</v>
      </c>
      <c r="B26" s="37"/>
      <c r="C26" s="37"/>
      <c r="D26" s="2">
        <v>57500</v>
      </c>
      <c r="E26" s="1"/>
      <c r="F26" s="2">
        <v>287500</v>
      </c>
      <c r="G26" s="1"/>
      <c r="H26" s="2">
        <v>57500</v>
      </c>
      <c r="I26" s="1"/>
      <c r="J26" s="2">
        <v>287500</v>
      </c>
    </row>
    <row r="27" spans="1:10" ht="16.5" customHeight="1">
      <c r="A27" s="41"/>
      <c r="B27" s="41"/>
      <c r="C27" s="41"/>
      <c r="D27" s="3"/>
      <c r="E27" s="3"/>
      <c r="F27" s="3"/>
      <c r="G27" s="3"/>
      <c r="H27" s="3"/>
      <c r="I27" s="3"/>
      <c r="J27" s="3"/>
    </row>
    <row r="28" spans="1:10" ht="16.5" customHeight="1">
      <c r="A28" s="40" t="s">
        <v>140</v>
      </c>
      <c r="B28" s="41"/>
      <c r="C28" s="41"/>
      <c r="D28" s="4">
        <f>SUM(D12:D26)</f>
        <v>29311976</v>
      </c>
      <c r="E28" s="3"/>
      <c r="F28" s="4">
        <f>SUM(F12:F26)</f>
        <v>21062734</v>
      </c>
      <c r="G28" s="3"/>
      <c r="H28" s="4">
        <f>SUM(H12:H26)</f>
        <v>29311976</v>
      </c>
      <c r="I28" s="3"/>
      <c r="J28" s="4">
        <f>SUM(J12:J26)</f>
        <v>21062734</v>
      </c>
    </row>
    <row r="29" spans="1:10" ht="16.5" customHeight="1">
      <c r="A29" s="41"/>
      <c r="B29" s="41"/>
      <c r="C29" s="41"/>
      <c r="D29" s="3"/>
      <c r="E29" s="3"/>
      <c r="F29" s="3"/>
      <c r="G29" s="3"/>
      <c r="H29" s="3"/>
      <c r="I29" s="3"/>
      <c r="J29" s="3"/>
    </row>
    <row r="30" spans="1:10" s="23" customFormat="1" ht="16.5" customHeight="1">
      <c r="A30" s="36" t="s">
        <v>90</v>
      </c>
      <c r="B30" s="39"/>
      <c r="C30" s="37"/>
      <c r="D30" s="46"/>
      <c r="E30" s="46"/>
      <c r="F30" s="46"/>
      <c r="G30" s="46"/>
      <c r="H30" s="46"/>
      <c r="I30" s="46"/>
      <c r="J30" s="46"/>
    </row>
    <row r="31" spans="1:10" s="23" customFormat="1" ht="16.5" customHeight="1">
      <c r="A31" s="37" t="s">
        <v>141</v>
      </c>
      <c r="B31" s="39" t="s">
        <v>106</v>
      </c>
      <c r="C31" s="37"/>
      <c r="D31" s="2">
        <v>-251988</v>
      </c>
      <c r="E31" s="1"/>
      <c r="F31" s="2">
        <v>-53033</v>
      </c>
      <c r="G31" s="1"/>
      <c r="H31" s="2">
        <v>-251988</v>
      </c>
      <c r="I31" s="1"/>
      <c r="J31" s="2">
        <v>-53033</v>
      </c>
    </row>
    <row r="32" spans="1:10" s="23" customFormat="1" ht="16.5" customHeight="1">
      <c r="A32" s="37"/>
      <c r="B32" s="39"/>
      <c r="C32" s="37"/>
      <c r="D32" s="1"/>
      <c r="E32" s="1"/>
      <c r="F32" s="1"/>
      <c r="G32" s="1"/>
      <c r="H32" s="1"/>
      <c r="I32" s="1"/>
      <c r="J32" s="1"/>
    </row>
    <row r="33" spans="1:10" s="23" customFormat="1" ht="16.5" customHeight="1">
      <c r="A33" s="36" t="s">
        <v>122</v>
      </c>
      <c r="B33" s="39"/>
      <c r="C33" s="37"/>
      <c r="D33" s="2">
        <f>SUM(D31:D31)</f>
        <v>-251988</v>
      </c>
      <c r="E33" s="1"/>
      <c r="F33" s="2">
        <f>SUM(F31:F31)</f>
        <v>-53033</v>
      </c>
      <c r="G33" s="1"/>
      <c r="H33" s="2">
        <f>SUM(H31:H31)</f>
        <v>-251988</v>
      </c>
      <c r="I33" s="1"/>
      <c r="J33" s="2">
        <f>SUM(J31:J31)</f>
        <v>-53033</v>
      </c>
    </row>
    <row r="34" spans="1:10" s="23" customFormat="1" ht="16.5" customHeight="1">
      <c r="A34" s="37"/>
      <c r="B34" s="39"/>
      <c r="C34" s="37"/>
      <c r="D34" s="1"/>
      <c r="E34" s="1"/>
      <c r="F34" s="1"/>
      <c r="G34" s="1"/>
      <c r="H34" s="1"/>
      <c r="I34" s="1"/>
      <c r="J34" s="1"/>
    </row>
    <row r="35" spans="1:10" s="23" customFormat="1" ht="16.5" customHeight="1">
      <c r="A35" s="36" t="s">
        <v>91</v>
      </c>
      <c r="B35" s="39"/>
      <c r="C35" s="37"/>
      <c r="D35" s="46"/>
      <c r="E35" s="46"/>
      <c r="F35" s="46"/>
      <c r="G35" s="46"/>
      <c r="H35" s="46"/>
      <c r="I35" s="46"/>
      <c r="J35" s="46"/>
    </row>
    <row r="36" spans="1:10" s="23" customFormat="1" ht="16.5" customHeight="1">
      <c r="A36" s="37" t="s">
        <v>178</v>
      </c>
      <c r="B36" s="39"/>
      <c r="C36" s="37"/>
      <c r="D36" s="60">
        <v>-598185</v>
      </c>
      <c r="E36" s="46"/>
      <c r="F36" s="60">
        <v>-575108</v>
      </c>
      <c r="G36" s="46"/>
      <c r="H36" s="60">
        <v>-598185</v>
      </c>
      <c r="I36" s="46"/>
      <c r="J36" s="60">
        <v>-575108</v>
      </c>
    </row>
    <row r="37" spans="1:10" s="23" customFormat="1" ht="16.5" customHeight="1">
      <c r="A37" s="37"/>
      <c r="B37" s="39"/>
      <c r="C37" s="39"/>
      <c r="D37" s="1"/>
      <c r="E37" s="1"/>
      <c r="F37" s="1"/>
      <c r="G37" s="1"/>
      <c r="H37" s="1"/>
      <c r="I37" s="1"/>
      <c r="J37" s="1"/>
    </row>
    <row r="38" spans="1:10" s="23" customFormat="1" ht="16.5" customHeight="1">
      <c r="A38" s="36" t="s">
        <v>123</v>
      </c>
      <c r="B38" s="39"/>
      <c r="C38" s="37"/>
      <c r="D38" s="2">
        <f>SUM(D36:E36)</f>
        <v>-598185</v>
      </c>
      <c r="E38" s="1"/>
      <c r="F38" s="2">
        <f>SUM(F36)</f>
        <v>-575108</v>
      </c>
      <c r="G38" s="1"/>
      <c r="H38" s="2">
        <f>SUM(H36:I36)</f>
        <v>-598185</v>
      </c>
      <c r="I38" s="1"/>
      <c r="J38" s="2">
        <f>SUM(J36)</f>
        <v>-575108</v>
      </c>
    </row>
    <row r="39" spans="1:10" s="23" customFormat="1" ht="16.5" customHeight="1">
      <c r="A39" s="37"/>
      <c r="B39" s="39"/>
      <c r="C39" s="37"/>
      <c r="D39" s="1"/>
      <c r="E39" s="1"/>
      <c r="F39" s="1"/>
      <c r="G39" s="1"/>
      <c r="H39" s="1"/>
      <c r="I39" s="1"/>
      <c r="J39" s="1"/>
    </row>
    <row r="40" spans="1:10" s="23" customFormat="1" ht="16.5" customHeight="1">
      <c r="A40" s="36" t="s">
        <v>124</v>
      </c>
      <c r="B40" s="39"/>
      <c r="C40" s="37"/>
      <c r="D40" s="1">
        <f>+D28+D33+D38</f>
        <v>28461803</v>
      </c>
      <c r="E40" s="1"/>
      <c r="F40" s="1">
        <f>+F28+F33+F38</f>
        <v>20434593</v>
      </c>
      <c r="G40" s="1"/>
      <c r="H40" s="1">
        <f>+H28+H33+H38</f>
        <v>28461803</v>
      </c>
      <c r="I40" s="1"/>
      <c r="J40" s="1">
        <f>+J28+J33+J38</f>
        <v>20434593</v>
      </c>
    </row>
    <row r="41" spans="1:10" s="23" customFormat="1" ht="16.5" customHeight="1">
      <c r="A41" s="37" t="s">
        <v>92</v>
      </c>
      <c r="B41" s="39" t="s">
        <v>107</v>
      </c>
      <c r="C41" s="37"/>
      <c r="D41" s="2">
        <v>191473169</v>
      </c>
      <c r="E41" s="1"/>
      <c r="F41" s="2">
        <v>257575017</v>
      </c>
      <c r="G41" s="1"/>
      <c r="H41" s="2">
        <v>191473169</v>
      </c>
      <c r="I41" s="1"/>
      <c r="J41" s="2">
        <v>257575017</v>
      </c>
    </row>
    <row r="42" spans="1:10" s="23" customFormat="1" ht="16.5" customHeight="1">
      <c r="A42" s="37"/>
      <c r="B42" s="39"/>
      <c r="C42" s="37"/>
      <c r="D42" s="1"/>
      <c r="E42" s="1"/>
      <c r="F42" s="1"/>
      <c r="G42" s="1"/>
      <c r="H42" s="1"/>
      <c r="I42" s="1"/>
      <c r="J42" s="1"/>
    </row>
    <row r="43" spans="1:10" s="23" customFormat="1" ht="16.5" customHeight="1" thickBot="1">
      <c r="A43" s="36" t="s">
        <v>93</v>
      </c>
      <c r="B43" s="39" t="s">
        <v>107</v>
      </c>
      <c r="C43" s="37"/>
      <c r="D43" s="5">
        <f>+D40+D41</f>
        <v>219934972</v>
      </c>
      <c r="E43" s="1"/>
      <c r="F43" s="5">
        <f>+F40+F41</f>
        <v>278009610</v>
      </c>
      <c r="G43" s="1"/>
      <c r="H43" s="5">
        <f>+H40+H41</f>
        <v>219934972</v>
      </c>
      <c r="I43" s="1"/>
      <c r="J43" s="5">
        <f>+J40+J41</f>
        <v>278009610</v>
      </c>
    </row>
    <row r="44" spans="1:10" s="23" customFormat="1" ht="16.5" customHeight="1" thickTop="1">
      <c r="B44" s="61"/>
      <c r="C44" s="62"/>
      <c r="D44" s="46"/>
      <c r="E44" s="46"/>
      <c r="F44" s="46"/>
      <c r="G44" s="46"/>
      <c r="H44" s="46"/>
      <c r="I44" s="46"/>
      <c r="J44" s="46"/>
    </row>
    <row r="45" spans="1:10" s="23" customFormat="1" ht="16.5" customHeight="1">
      <c r="A45" s="37"/>
      <c r="B45" s="62"/>
      <c r="C45" s="62"/>
      <c r="D45" s="46"/>
      <c r="E45" s="46"/>
      <c r="F45" s="46"/>
      <c r="G45" s="46"/>
      <c r="H45" s="46"/>
      <c r="I45" s="46"/>
      <c r="J45" s="46"/>
    </row>
    <row r="46" spans="1:10" s="23" customFormat="1" ht="16.5" customHeight="1">
      <c r="A46" s="37"/>
      <c r="B46" s="62"/>
      <c r="C46" s="62"/>
      <c r="D46" s="46"/>
      <c r="E46" s="46"/>
      <c r="F46" s="46"/>
      <c r="G46" s="46"/>
      <c r="H46" s="46"/>
      <c r="I46" s="46"/>
      <c r="J46" s="46"/>
    </row>
    <row r="47" spans="1:10" s="23" customFormat="1" ht="16.5" customHeight="1">
      <c r="A47" s="37"/>
      <c r="B47" s="62"/>
      <c r="C47" s="62"/>
      <c r="D47" s="46"/>
      <c r="E47" s="46"/>
      <c r="F47" s="46"/>
      <c r="G47" s="46"/>
      <c r="H47" s="46"/>
      <c r="I47" s="46"/>
      <c r="J47" s="46"/>
    </row>
    <row r="48" spans="1:10" s="23" customFormat="1" ht="16.5" customHeight="1">
      <c r="A48" s="37"/>
      <c r="B48" s="62"/>
      <c r="C48" s="62"/>
      <c r="D48" s="46"/>
      <c r="E48" s="46"/>
      <c r="F48" s="46"/>
      <c r="G48" s="46"/>
      <c r="H48" s="46"/>
      <c r="I48" s="46"/>
      <c r="J48" s="46"/>
    </row>
    <row r="49" spans="1:10" s="23" customFormat="1" ht="16.5" customHeight="1">
      <c r="A49" s="37"/>
      <c r="B49" s="62"/>
      <c r="C49" s="62"/>
      <c r="D49" s="46"/>
      <c r="E49" s="46"/>
      <c r="F49" s="46"/>
      <c r="G49" s="46"/>
      <c r="H49" s="46"/>
      <c r="I49" s="46"/>
      <c r="J49" s="46"/>
    </row>
    <row r="50" spans="1:10" s="23" customFormat="1" ht="16.5" customHeight="1">
      <c r="A50" s="37"/>
      <c r="B50" s="62"/>
      <c r="C50" s="62"/>
      <c r="D50" s="46"/>
      <c r="E50" s="46"/>
      <c r="F50" s="46"/>
      <c r="G50" s="46"/>
      <c r="H50" s="46"/>
      <c r="I50" s="46"/>
      <c r="J50" s="46"/>
    </row>
    <row r="51" spans="1:10" s="23" customFormat="1" ht="16.5" customHeight="1">
      <c r="A51" s="37"/>
      <c r="B51" s="62"/>
      <c r="C51" s="62"/>
      <c r="D51" s="46"/>
      <c r="E51" s="46"/>
      <c r="F51" s="46"/>
      <c r="G51" s="46"/>
      <c r="H51" s="46"/>
      <c r="I51" s="46"/>
      <c r="J51" s="46"/>
    </row>
    <row r="52" spans="1:10" s="23" customFormat="1" ht="16.5" customHeight="1">
      <c r="A52" s="37"/>
      <c r="B52" s="62"/>
      <c r="C52" s="62"/>
      <c r="D52" s="46"/>
      <c r="E52" s="46"/>
      <c r="F52" s="46"/>
      <c r="G52" s="46"/>
      <c r="H52" s="46"/>
      <c r="I52" s="46"/>
      <c r="J52" s="46"/>
    </row>
    <row r="53" spans="1:10" s="23" customFormat="1" ht="16.5" customHeight="1">
      <c r="A53" s="37"/>
      <c r="B53" s="62"/>
      <c r="C53" s="62"/>
      <c r="D53" s="46"/>
      <c r="E53" s="46"/>
      <c r="F53" s="46"/>
      <c r="G53" s="46"/>
      <c r="H53" s="46"/>
      <c r="I53" s="46"/>
      <c r="J53" s="46"/>
    </row>
    <row r="54" spans="1:10" ht="16.5" customHeight="1">
      <c r="A54" s="41"/>
      <c r="B54" s="63"/>
      <c r="C54" s="63"/>
      <c r="D54" s="64"/>
      <c r="E54" s="64"/>
      <c r="F54" s="64"/>
      <c r="G54" s="64"/>
      <c r="H54" s="64"/>
      <c r="I54" s="64"/>
      <c r="J54" s="64"/>
    </row>
    <row r="55" spans="1:10" ht="16.5" customHeight="1">
      <c r="A55" s="41"/>
      <c r="B55" s="63"/>
      <c r="C55" s="63"/>
      <c r="D55" s="64"/>
      <c r="E55" s="64"/>
      <c r="F55" s="64"/>
      <c r="G55" s="64"/>
      <c r="H55" s="64"/>
      <c r="I55" s="64"/>
      <c r="J55" s="64"/>
    </row>
    <row r="56" spans="1:10" ht="16.5" customHeight="1">
      <c r="A56" s="41"/>
      <c r="B56" s="63"/>
      <c r="C56" s="63"/>
      <c r="D56" s="64"/>
      <c r="E56" s="64"/>
      <c r="F56" s="64"/>
      <c r="G56" s="64"/>
      <c r="H56" s="64"/>
      <c r="I56" s="64"/>
      <c r="J56" s="64"/>
    </row>
    <row r="57" spans="1:10" ht="16.5" customHeight="1">
      <c r="A57" s="41"/>
      <c r="B57" s="63"/>
      <c r="C57" s="63"/>
      <c r="D57" s="64"/>
      <c r="E57" s="64"/>
      <c r="F57" s="64"/>
      <c r="G57" s="64"/>
      <c r="H57" s="64"/>
      <c r="I57" s="64"/>
      <c r="J57" s="64"/>
    </row>
    <row r="58" spans="1:10" ht="16.5" customHeight="1">
      <c r="A58" s="41"/>
      <c r="B58" s="63"/>
      <c r="C58" s="63"/>
      <c r="D58" s="64"/>
      <c r="E58" s="64"/>
      <c r="F58" s="64"/>
      <c r="G58" s="64"/>
      <c r="H58" s="64"/>
      <c r="I58" s="64"/>
      <c r="J58" s="64"/>
    </row>
    <row r="59" spans="1:10" ht="15" customHeight="1">
      <c r="A59" s="41"/>
      <c r="B59" s="63"/>
      <c r="C59" s="63"/>
      <c r="D59" s="64"/>
      <c r="E59" s="64"/>
      <c r="F59" s="64"/>
      <c r="G59" s="64"/>
      <c r="H59" s="64"/>
      <c r="I59" s="64"/>
      <c r="J59" s="64"/>
    </row>
    <row r="60" spans="1:10" ht="22.15" customHeight="1">
      <c r="A60" s="65" t="s">
        <v>28</v>
      </c>
      <c r="B60" s="66"/>
      <c r="C60" s="66"/>
      <c r="D60" s="6"/>
      <c r="E60" s="6"/>
      <c r="F60" s="6"/>
      <c r="G60" s="6"/>
      <c r="H60" s="6"/>
      <c r="I60" s="6"/>
      <c r="J60" s="6"/>
    </row>
  </sheetData>
  <mergeCells count="3">
    <mergeCell ref="H7:J7"/>
    <mergeCell ref="D7:F7"/>
    <mergeCell ref="D6:F6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&amp;R&amp;"Arial,Regular"&amp;9&amp;P</oddFooter>
  </headerFooter>
  <ignoredErrors>
    <ignoredError sqref="D38:H38" formulaRange="1"/>
    <ignoredError sqref="B41:B43 B12:B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4" ma:contentTypeDescription="Create a new document." ma:contentTypeScope="" ma:versionID="894cfaf866dde70e849df01ee7d02123">
  <xsd:schema xmlns:xsd="http://www.w3.org/2001/XMLSchema" xmlns:xs="http://www.w3.org/2001/XMLSchema" xmlns:p="http://schemas.microsoft.com/office/2006/metadata/properties" xmlns:ns2="e627eae0-ae85-4866-b249-e8b934139873" targetNamespace="http://schemas.microsoft.com/office/2006/metadata/properties" ma:root="true" ma:fieldsID="73bf010cd27c630e28ab3b2b2de7e753" ns2:_="">
    <xsd:import namespace="e627eae0-ae85-4866-b249-e8b9341398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DB894F-92FD-4AAE-A642-5EEAC1AE7019}">
  <ds:schemaRefs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e627eae0-ae85-4866-b249-e8b934139873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F76D852-F790-4B39-B2EA-6AEF10D39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BS_(2-3)</vt:lpstr>
      <vt:lpstr>PL_(4-5)</vt:lpstr>
      <vt:lpstr>EQ (6)</vt:lpstr>
      <vt:lpstr>EQ-Separate (7)</vt:lpstr>
      <vt:lpstr>CF_(8)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Mevika Jaisue (TH)</cp:lastModifiedBy>
  <cp:revision/>
  <cp:lastPrinted>2025-05-15T13:37:27Z</cp:lastPrinted>
  <dcterms:created xsi:type="dcterms:W3CDTF">2022-08-24T07:25:58Z</dcterms:created>
  <dcterms:modified xsi:type="dcterms:W3CDTF">2025-05-15T13:39:14Z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