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1'2025\"/>
    </mc:Choice>
  </mc:AlternateContent>
  <xr:revisionPtr revIDLastSave="0" documentId="13_ncr:1_{0582C623-A160-4ECB-B83E-3E86FA1745E8}" xr6:coauthVersionLast="47" xr6:coauthVersionMax="47" xr10:uidLastSave="{00000000-0000-0000-0000-000000000000}"/>
  <bookViews>
    <workbookView xWindow="-120" yWindow="-120" windowWidth="29040" windowHeight="15720" tabRatio="800" firstSheet="1" activeTab="5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flow'!$G$62:$G$62</definedName>
    <definedName name="_xlnm.Print_Area" localSheetId="1">BS!$A$1:$J$129</definedName>
    <definedName name="_xlnm.Print_Area" localSheetId="5">'cash flow'!$A$1:$I$104</definedName>
    <definedName name="_xlnm.Print_Area" localSheetId="4">'company only'!$A$1:$Z$35</definedName>
    <definedName name="_xlnm.Print_Area" localSheetId="2">PL!$A$1:$J$95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5" i="3" l="1"/>
  <c r="J67" i="3" s="1"/>
  <c r="H65" i="3"/>
  <c r="H67" i="3" s="1"/>
  <c r="F65" i="3"/>
  <c r="F67" i="3" s="1"/>
  <c r="D65" i="3"/>
  <c r="D67" i="3" s="1"/>
  <c r="J107" i="3" l="1"/>
  <c r="J109" i="3" s="1"/>
  <c r="F107" i="3"/>
  <c r="F109" i="3" s="1"/>
  <c r="H107" i="3"/>
  <c r="H109" i="3" s="1"/>
  <c r="D107" i="3"/>
  <c r="D109" i="3" s="1"/>
  <c r="J79" i="3"/>
  <c r="J80" i="3"/>
  <c r="F79" i="3"/>
  <c r="H79" i="3"/>
  <c r="D79" i="3"/>
  <c r="H80" i="3"/>
  <c r="F25" i="3"/>
  <c r="F37" i="3" s="1"/>
  <c r="J37" i="3"/>
  <c r="J21" i="3"/>
  <c r="J23" i="3" s="1"/>
  <c r="J38" i="3" s="1"/>
  <c r="F21" i="3"/>
  <c r="F23" i="3" s="1"/>
  <c r="H37" i="3"/>
  <c r="D37" i="3"/>
  <c r="H21" i="3"/>
  <c r="H23" i="3" s="1"/>
  <c r="H38" i="3" s="1"/>
  <c r="D21" i="3"/>
  <c r="D23" i="3" s="1"/>
  <c r="D38" i="3" s="1"/>
  <c r="H110" i="3" l="1"/>
  <c r="H111" i="3" s="1"/>
  <c r="J110" i="3"/>
  <c r="J111" i="3" s="1"/>
  <c r="D80" i="3"/>
  <c r="D110" i="3" s="1"/>
  <c r="D111" i="3" s="1"/>
  <c r="F80" i="3"/>
  <c r="F110" i="3" s="1"/>
  <c r="F38" i="3"/>
  <c r="F111" i="3" l="1"/>
  <c r="I83" i="18"/>
  <c r="I74" i="18"/>
  <c r="E83" i="18"/>
  <c r="E74" i="18"/>
  <c r="F19" i="14"/>
  <c r="T18" i="14"/>
  <c r="X18" i="14" s="1"/>
  <c r="Z18" i="14" s="1"/>
  <c r="V16" i="14"/>
  <c r="V19" i="14" s="1"/>
  <c r="T16" i="14"/>
  <c r="T19" i="14" s="1"/>
  <c r="R16" i="14"/>
  <c r="R19" i="14" s="1"/>
  <c r="P16" i="14"/>
  <c r="P19" i="14" s="1"/>
  <c r="L16" i="14"/>
  <c r="L19" i="14" s="1"/>
  <c r="J16" i="14"/>
  <c r="J19" i="14" s="1"/>
  <c r="H16" i="14"/>
  <c r="H19" i="14" s="1"/>
  <c r="F16" i="14"/>
  <c r="X15" i="14"/>
  <c r="Z15" i="14" s="1"/>
  <c r="X14" i="14"/>
  <c r="Z14" i="14"/>
  <c r="X13" i="14"/>
  <c r="R19" i="13"/>
  <c r="V19" i="13" s="1"/>
  <c r="X19" i="13" s="1"/>
  <c r="AB19" i="13" s="1"/>
  <c r="T17" i="13"/>
  <c r="T20" i="13" s="1"/>
  <c r="J17" i="13"/>
  <c r="J20" i="13" s="1"/>
  <c r="H17" i="13"/>
  <c r="H20" i="13" s="1"/>
  <c r="F17" i="13"/>
  <c r="F20" i="13" s="1"/>
  <c r="D17" i="13"/>
  <c r="D20" i="13" s="1"/>
  <c r="R17" i="13"/>
  <c r="P17" i="13"/>
  <c r="P20" i="13" s="1"/>
  <c r="N17" i="13"/>
  <c r="N20" i="13" s="1"/>
  <c r="Z17" i="13"/>
  <c r="Z20" i="13" s="1"/>
  <c r="V15" i="13"/>
  <c r="X15" i="13"/>
  <c r="V14" i="13"/>
  <c r="J78" i="12"/>
  <c r="J70" i="12"/>
  <c r="J79" i="12" s="1"/>
  <c r="F78" i="12"/>
  <c r="F70" i="12"/>
  <c r="F79" i="12" s="1"/>
  <c r="J32" i="12"/>
  <c r="J21" i="12"/>
  <c r="J33" i="12" s="1"/>
  <c r="J37" i="12" s="1"/>
  <c r="J39" i="12" s="1"/>
  <c r="J42" i="12" s="1"/>
  <c r="J61" i="12" s="1"/>
  <c r="J81" i="12" s="1"/>
  <c r="F32" i="12"/>
  <c r="F21" i="12"/>
  <c r="F33" i="12" s="1"/>
  <c r="F37" i="12" s="1"/>
  <c r="F39" i="12" s="1"/>
  <c r="F42" i="12" s="1"/>
  <c r="D32" i="12"/>
  <c r="C74" i="18"/>
  <c r="R27" i="13"/>
  <c r="V27" i="13" s="1"/>
  <c r="X27" i="13" s="1"/>
  <c r="AB27" i="13" s="1"/>
  <c r="T26" i="14"/>
  <c r="X26" i="14" s="1"/>
  <c r="Z26" i="14" s="1"/>
  <c r="E9" i="18" l="1"/>
  <c r="E32" i="18" s="1"/>
  <c r="E47" i="18" s="1"/>
  <c r="E49" i="18" s="1"/>
  <c r="E86" i="18" s="1"/>
  <c r="E88" i="18" s="1"/>
  <c r="I9" i="18"/>
  <c r="I32" i="18" s="1"/>
  <c r="I47" i="18" s="1"/>
  <c r="I49" i="18" s="1"/>
  <c r="I86" i="18" s="1"/>
  <c r="I88" i="18" s="1"/>
  <c r="R20" i="13"/>
  <c r="Z16" i="14"/>
  <c r="X16" i="14"/>
  <c r="X19" i="14" s="1"/>
  <c r="Z13" i="14"/>
  <c r="N16" i="14"/>
  <c r="N19" i="14" s="1"/>
  <c r="AB15" i="13"/>
  <c r="X14" i="13"/>
  <c r="L17" i="13"/>
  <c r="L20" i="13" s="1"/>
  <c r="V16" i="13"/>
  <c r="J84" i="12"/>
  <c r="J87" i="12" s="1"/>
  <c r="F80" i="12"/>
  <c r="F45" i="12"/>
  <c r="F44" i="12"/>
  <c r="F61" i="12" s="1"/>
  <c r="F81" i="12" s="1"/>
  <c r="Z19" i="14" l="1"/>
  <c r="X16" i="13"/>
  <c r="V17" i="13"/>
  <c r="V20" i="13" s="1"/>
  <c r="AB14" i="13"/>
  <c r="F84" i="12"/>
  <c r="F86" i="12" s="1"/>
  <c r="F87" i="12" s="1"/>
  <c r="X21" i="14"/>
  <c r="V22" i="13"/>
  <c r="H29" i="13"/>
  <c r="AB16" i="13" l="1"/>
  <c r="AB17" i="13" s="1"/>
  <c r="AB20" i="13" s="1"/>
  <c r="X17" i="13"/>
  <c r="X20" i="13" s="1"/>
  <c r="G83" i="18" l="1"/>
  <c r="C83" i="18"/>
  <c r="G74" i="18"/>
  <c r="H32" i="12"/>
  <c r="Z23" i="13" l="1"/>
  <c r="R24" i="13"/>
  <c r="P24" i="13"/>
  <c r="N24" i="13"/>
  <c r="Z29" i="13"/>
  <c r="V29" i="13"/>
  <c r="J29" i="13"/>
  <c r="F29" i="13"/>
  <c r="D29" i="13"/>
  <c r="L29" i="13"/>
  <c r="T25" i="13" l="1"/>
  <c r="T28" i="13" s="1"/>
  <c r="R25" i="13"/>
  <c r="R28" i="13" s="1"/>
  <c r="P25" i="13"/>
  <c r="P28" i="13" s="1"/>
  <c r="N25" i="13"/>
  <c r="N28" i="13" s="1"/>
  <c r="J25" i="13"/>
  <c r="H25" i="13"/>
  <c r="F25" i="13"/>
  <c r="D25" i="13"/>
  <c r="V24" i="13"/>
  <c r="X24" i="13" s="1"/>
  <c r="AB24" i="13" s="1"/>
  <c r="Z25" i="13"/>
  <c r="Z28" i="13" s="1"/>
  <c r="Z30" i="13" s="1"/>
  <c r="V23" i="13"/>
  <c r="X22" i="13"/>
  <c r="AB22" i="13" s="1"/>
  <c r="D28" i="13" l="1"/>
  <c r="D30" i="13" s="1"/>
  <c r="F28" i="13"/>
  <c r="F30" i="13" s="1"/>
  <c r="H28" i="13"/>
  <c r="H30" i="13" s="1"/>
  <c r="J28" i="13"/>
  <c r="J30" i="13" s="1"/>
  <c r="AB29" i="13"/>
  <c r="X29" i="13"/>
  <c r="V25" i="13"/>
  <c r="V28" i="13" s="1"/>
  <c r="V30" i="13" s="1"/>
  <c r="N28" i="14" l="1"/>
  <c r="L28" i="14"/>
  <c r="J28" i="14"/>
  <c r="H28" i="14"/>
  <c r="F28" i="14"/>
  <c r="T23" i="14" l="1"/>
  <c r="R23" i="14"/>
  <c r="P23" i="14"/>
  <c r="X23" i="14" l="1"/>
  <c r="H70" i="12"/>
  <c r="D70" i="12"/>
  <c r="V24" i="14" l="1"/>
  <c r="V27" i="14" s="1"/>
  <c r="P24" i="14"/>
  <c r="P27" i="14" s="1"/>
  <c r="L24" i="14"/>
  <c r="J24" i="14"/>
  <c r="J27" i="14" s="1"/>
  <c r="H24" i="14"/>
  <c r="H27" i="14" s="1"/>
  <c r="F24" i="14"/>
  <c r="T24" i="14"/>
  <c r="T27" i="14" s="1"/>
  <c r="R24" i="14"/>
  <c r="R27" i="14" s="1"/>
  <c r="X22" i="14"/>
  <c r="H78" i="12"/>
  <c r="D78" i="12"/>
  <c r="H21" i="12"/>
  <c r="D21" i="12"/>
  <c r="L27" i="14" l="1"/>
  <c r="L29" i="14" s="1"/>
  <c r="F27" i="14"/>
  <c r="F29" i="14" s="1"/>
  <c r="X28" i="14"/>
  <c r="D79" i="12"/>
  <c r="H79" i="12"/>
  <c r="J29" i="14"/>
  <c r="H33" i="12"/>
  <c r="H29" i="14"/>
  <c r="D33" i="12"/>
  <c r="Z23" i="14"/>
  <c r="Z21" i="14"/>
  <c r="H37" i="12" l="1"/>
  <c r="G9" i="18" s="1"/>
  <c r="G32" i="18" s="1"/>
  <c r="D80" i="12"/>
  <c r="D37" i="12"/>
  <c r="C9" i="18" s="1"/>
  <c r="C32" i="18" s="1"/>
  <c r="C47" i="18" s="1"/>
  <c r="C49" i="18" s="1"/>
  <c r="X24" i="14"/>
  <c r="X27" i="14" s="1"/>
  <c r="X29" i="14" s="1"/>
  <c r="C86" i="18" l="1"/>
  <c r="C88" i="18" s="1"/>
  <c r="C89" i="18" s="1"/>
  <c r="G47" i="18"/>
  <c r="G49" i="18" s="1"/>
  <c r="G86" i="18" s="1"/>
  <c r="G88" i="18" s="1"/>
  <c r="G89" i="18" s="1"/>
  <c r="H39" i="12"/>
  <c r="H42" i="12" s="1"/>
  <c r="D39" i="12"/>
  <c r="D42" i="12" s="1"/>
  <c r="D45" i="12" l="1"/>
  <c r="H61" i="12"/>
  <c r="L23" i="13" l="1"/>
  <c r="D44" i="12"/>
  <c r="N22" i="14"/>
  <c r="H81" i="12"/>
  <c r="D61" i="12" l="1"/>
  <c r="L25" i="13"/>
  <c r="X23" i="13"/>
  <c r="Z28" i="14"/>
  <c r="H84" i="12"/>
  <c r="H87" i="12" s="1"/>
  <c r="Z22" i="14"/>
  <c r="Z24" i="14" s="1"/>
  <c r="Z27" i="14" s="1"/>
  <c r="N24" i="14"/>
  <c r="N27" i="14" s="1"/>
  <c r="L28" i="13" l="1"/>
  <c r="L30" i="13" s="1"/>
  <c r="AB23" i="13"/>
  <c r="AB25" i="13" s="1"/>
  <c r="AB28" i="13" s="1"/>
  <c r="AB30" i="13" s="1"/>
  <c r="X25" i="13"/>
  <c r="X28" i="13" s="1"/>
  <c r="X30" i="13" s="1"/>
  <c r="D81" i="12"/>
  <c r="N29" i="14"/>
  <c r="Z29" i="14"/>
  <c r="D84" i="12" l="1"/>
  <c r="D86" i="12" l="1"/>
  <c r="D87" i="12" s="1"/>
</calcChain>
</file>

<file path=xl/sharedStrings.xml><?xml version="1.0" encoding="utf-8"?>
<sst xmlns="http://schemas.openxmlformats.org/spreadsheetml/2006/main" count="426" uniqueCount="268">
  <si>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</si>
  <si>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</si>
  <si>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</si>
  <si>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</si>
  <si>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</si>
  <si>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</si>
  <si>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</si>
  <si>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</si>
  <si>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</si>
  <si>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</si>
  <si>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</si>
  <si>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</si>
  <si>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</si>
  <si>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</si>
  <si>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</si>
  <si>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</si>
  <si>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</si>
  <si>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</si>
  <si>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</si>
  <si>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</si>
  <si>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</si>
  <si>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</si>
  <si>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</si>
  <si>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</si>
  <si>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</si>
  <si>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</si>
  <si>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</si>
  <si>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</si>
  <si>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</si>
  <si>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</si>
  <si>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</si>
  <si>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</si>
  <si>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</si>
  <si>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</si>
  <si>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</si>
  <si>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</si>
  <si>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</si>
  <si>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</si>
  <si>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</si>
  <si>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</si>
  <si>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</si>
  <si>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</si>
  <si>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</si>
  <si>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</si>
  <si>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</si>
  <si>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</si>
  <si>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</si>
  <si>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</si>
  <si>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</si>
  <si>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</si>
  <si>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</si>
  <si>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</si>
  <si>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</si>
  <si>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</si>
  <si>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</si>
  <si>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</si>
  <si>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</si>
  <si>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</si>
  <si>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</si>
  <si>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</si>
  <si>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</si>
  <si>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</si>
  <si>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</si>
  <si>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</si>
  <si>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</si>
  <si>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</si>
  <si>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</si>
  <si>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</si>
  <si>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</si>
  <si>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</si>
  <si>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</si>
  <si>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</si>
  <si>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</si>
  <si>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</si>
  <si>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</si>
  <si>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</si>
  <si>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</si>
  <si>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</si>
  <si>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</si>
  <si>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</si>
  <si>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</si>
  <si>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</si>
  <si>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</si>
  <si>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</si>
  <si>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</si>
  <si>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</si>
  <si>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</si>
  <si>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</si>
  <si>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</si>
  <si>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</si>
  <si>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</si>
  <si>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</si>
  <si>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</si>
  <si>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</si>
  <si>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</si>
  <si>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</si>
  <si>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</si>
  <si>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</si>
  <si>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</si>
  <si>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</si>
  <si>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</si>
  <si>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</si>
  <si>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</si>
  <si>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</si>
  <si>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</si>
  <si>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</si>
  <si>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</si>
  <si>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</si>
  <si>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</si>
  <si>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</si>
  <si>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</si>
  <si>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</si>
  <si>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</si>
  <si>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</si>
  <si>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</si>
  <si>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</si>
  <si>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</si>
  <si>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</si>
  <si>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</si>
  <si>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</si>
  <si>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</si>
  <si>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</si>
  <si>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</si>
  <si>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</si>
  <si>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</si>
  <si>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</si>
  <si>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</si>
  <si>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</si>
  <si>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</si>
  <si>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</si>
  <si>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</si>
  <si>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</si>
  <si>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</si>
  <si>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</si>
  <si>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</si>
  <si>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</si>
  <si>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</si>
  <si>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</si>
  <si>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</si>
  <si>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</si>
  <si>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</si>
  <si>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</si>
  <si>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</si>
  <si>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</si>
  <si>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</si>
  <si>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</si>
  <si>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</si>
  <si>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</si>
  <si>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</si>
  <si>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</si>
  <si>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</si>
  <si>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</si>
  <si>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</si>
  <si>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</si>
  <si>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</si>
  <si>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</si>
  <si>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</si>
  <si>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</si>
  <si>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</si>
  <si>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</si>
  <si>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</si>
  <si>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</si>
  <si>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</si>
  <si>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</si>
  <si>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</si>
  <si>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</si>
  <si>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</si>
  <si>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</si>
  <si>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</si>
  <si>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</si>
  <si>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</si>
  <si>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</si>
  <si>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</si>
  <si>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</si>
  <si>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</si>
  <si>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</si>
  <si>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</si>
  <si>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</si>
  <si>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</si>
  <si>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</si>
  <si>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</si>
  <si>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</si>
  <si>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</si>
  <si>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</si>
  <si>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</si>
  <si>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</si>
  <si>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</si>
  <si>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</si>
  <si>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</si>
  <si>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</si>
  <si>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</si>
  <si>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</si>
  <si>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</si>
  <si>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</si>
  <si>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</si>
  <si>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>เงินกู้ยืมระยะยาว - สุทธิจากส่วนที่ถึงกำหนดชำระ</t>
  </si>
  <si>
    <t xml:space="preserve">   เงินปันผลจากบริษัทร่วมค้างรับ</t>
  </si>
  <si>
    <t xml:space="preserve">   ที่ดินรอการพัฒนา</t>
  </si>
  <si>
    <t>เงินสดและรายการเทียบเท่าเงินสดลดลงสุทธิ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</si>
  <si>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</si>
  <si>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</si>
  <si>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</si>
  <si>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>เงินสดสุทธิใช้ไปในกิจกรรมดำเนินงาน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</si>
  <si>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</si>
  <si>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</si>
  <si>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</si>
  <si>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</si>
  <si>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</si>
  <si>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</si>
  <si>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</si>
  <si>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</si>
  <si>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</si>
  <si>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ขาดทุนจากตราสารอนุพันธ์</t>
  </si>
  <si>
    <t xml:space="preserve">   กำไรจากการยกเลิกสัญญาเช่า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</si>
  <si>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</si>
  <si>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</si>
  <si>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เงินปันผลรับจากบริษัทร่วม</t>
  </si>
  <si>
    <t>สินทรัพย์ทางการเงินหมุนเวียนอื่น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</si>
  <si>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</si>
  <si>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สินทรัพย์สิทธิการใช้เพิ่มขึ้นจากการเปลี่ยนแปลงสัญญาเช่า</t>
  </si>
  <si>
    <t>ขาดทุนจากอัตราแลกเปลี่ยน</t>
  </si>
  <si>
    <t xml:space="preserve">   กำไรจากตราสารอนุพันธ์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</si>
  <si>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</si>
  <si>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</si>
  <si>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เงินเบิกเกินบัญชีและเงินกู้ยืมระยะสั้นจากสถาบันการเงินเพิ่มขึ้น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</si>
  <si>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</si>
  <si>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</si>
  <si>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เงินตราต่างประเทศ</t>
  </si>
  <si>
    <t>ผลต่างของอัตราแลกเปลี่ยนจากการแปลงค่างบการเงินที่เป็น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</si>
  <si>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</si>
  <si>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</si>
  <si>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</si>
  <si>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</si>
  <si>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</si>
  <si>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</si>
  <si>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</si>
  <si>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สินทรัพย์ที่ถือไว้เพื่อขาย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</si>
  <si>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</si>
  <si>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</si>
  <si>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</si>
  <si>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</si>
  <si>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ประมาณการค่าซ่อมแซมบ้านหลังการขาย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</si>
  <si>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</si>
  <si>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</si>
  <si>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</si>
  <si>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กำไรจากการขายทรัพย์สินให้แก่ทรัสต์เพื่อการลงทุนในอสังหาริมทรัพย์</t>
  </si>
  <si>
    <t>เงินสดรับจากการลดทุนของบริษัทอื่น</t>
  </si>
  <si>
    <t>เงินสดรับจากการขายทรัพย์สินให้แก่ทรัสต์เพื่อการลงทุนในอสังหาริมทรัพย์</t>
  </si>
  <si>
    <t>ประมาณการหนี้สินหมุนเวียนอื่น</t>
  </si>
  <si>
    <t xml:space="preserve">   ประมาณการหนี้สินหมุนเวียนอื่น</t>
  </si>
  <si>
    <t>เงินปันผลรับจากบริษัทย่อย</t>
  </si>
  <si>
    <t>รายได้ (ค่าใช้จ่าย) ภาษีเงินได้</t>
  </si>
  <si>
    <t xml:space="preserve">   สินค้าคงเหลือและที่ดินรอการพัฒนาลดลงจากการโอนเป็นต้นทุนขาย</t>
  </si>
  <si>
    <t>เงินกู้ยืมจากกิจการที่เกี่ยวข้องกันลดลง</t>
  </si>
  <si>
    <t>ชำระคืนหุ้นกู้</t>
  </si>
  <si>
    <t xml:space="preserve">   การลดลงของเงินลงทุนในตราสารทุนที่กำหนดให้วัดมูลค่า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</si>
  <si>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</si>
  <si>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</si>
  <si>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หนี้สินที่เกี่ยวข้องโดยตรงกับสินทรัพย์ที่ถือไว้เพื่อขาย</t>
  </si>
  <si>
    <t>ขาดทุนจากเงินลงทุนในตราสารทุนที่กำหนดให้วัดมูลค่าด้วย</t>
  </si>
  <si>
    <t xml:space="preserve">   ขาดทุน (กำไร) จากการขายและตัดจำหน่ายที่ดิน อาคารและอุปกรณ์</t>
  </si>
  <si>
    <t xml:space="preserve">      และสินทรัพย์ไม่มีตัวตน</t>
  </si>
  <si>
    <t xml:space="preserve">เงินสดรับจากการขายที่ดิน อาคารและอุปกรณ์ </t>
  </si>
  <si>
    <t>หมายเหตุประกอบงบการเงินรวมระหว่างกาลแบบย่อเป็นส่วนหนึ่งของงบการเงินนี้</t>
  </si>
  <si>
    <t>เงินกู้ยืมระยะยาวจากกิจการที่เกี่ยวข้องกัน</t>
  </si>
  <si>
    <t>6, 20</t>
  </si>
  <si>
    <t>เงินสดได้มาจาก (ใช้ไปใน) กิจกรรมดำเนินงาน</t>
  </si>
  <si>
    <t xml:space="preserve">   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</si>
</sst>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43" fontId="4" fillId="0" borderId="0" applyFont="0" applyFill="0" applyBorder="0" applyAlignment="0" applyProtection="0"/>
    <xf numFmtId="0" fontId="4" fillId="0" borderId="0"/>
    <xf numFmtId="0" fontId="74" fillId="0" borderId="0" applyFill="0" applyBorder="0" applyAlignment="0"/>
    <xf numFmtId="9" fontId="3" fillId="0" borderId="0"/>
    <xf numFmtId="39" fontId="75" fillId="0" borderId="0"/>
    <xf numFmtId="39" fontId="61" fillId="0" borderId="0"/>
    <xf numFmtId="0" fontId="73" fillId="0" borderId="0" applyNumberFormat="0" applyFill="0" applyBorder="0" applyAlignment="0" applyProtection="0"/>
    <xf numFmtId="187" fontId="62" fillId="0" borderId="0" applyFill="0" applyBorder="0" applyAlignment="0" applyProtection="0"/>
    <xf numFmtId="40" fontId="62" fillId="0" borderId="0" applyFill="0" applyBorder="0" applyAlignment="0" applyProtection="0"/>
    <xf numFmtId="188" fontId="37" fillId="35" borderId="0" applyFill="0" applyBorder="0" applyAlignment="0">
      <alignment vertical="top"/>
    </xf>
    <xf numFmtId="174" fontId="37" fillId="0" borderId="0" applyFill="0" applyBorder="0" applyAlignment="0" applyProtection="0"/>
    <xf numFmtId="43" fontId="4" fillId="0" borderId="0" applyFont="0" applyFill="0" applyBorder="0" applyAlignment="0" applyProtection="0"/>
    <xf numFmtId="181" fontId="63" fillId="0" borderId="0" applyFill="0" applyBorder="0"/>
    <xf numFmtId="182" fontId="63" fillId="0" borderId="0" applyFill="0" applyBorder="0"/>
    <xf numFmtId="0" fontId="76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173" fontId="37" fillId="35" borderId="7" applyFill="0" applyBorder="0" applyAlignment="0">
      <alignment horizontal="right"/>
    </xf>
    <xf numFmtId="190" fontId="64" fillId="36" borderId="0">
      <protection hidden="1"/>
    </xf>
    <xf numFmtId="176" fontId="65" fillId="0" borderId="0" applyFill="0">
      <alignment horizontal="center"/>
    </xf>
    <xf numFmtId="14" fontId="65" fillId="0" borderId="0" applyFill="0" applyBorder="0">
      <alignment horizontal="center"/>
    </xf>
    <xf numFmtId="176" fontId="65" fillId="0" borderId="0" applyFill="0">
      <alignment horizontal="center"/>
    </xf>
    <xf numFmtId="0" fontId="4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94" fontId="3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66" fillId="0" borderId="1" applyFont="0" applyFill="0" applyBorder="0">
      <alignment horizontal="center" vertical="justify" wrapText="1"/>
    </xf>
    <xf numFmtId="0" fontId="66" fillId="0" borderId="1" applyFont="0" applyFill="0" applyBorder="0">
      <alignment horizontal="centerContinuous" vertical="justify" wrapText="1"/>
    </xf>
    <xf numFmtId="0" fontId="6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78" fillId="0" borderId="18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46" fillId="0" borderId="19">
      <alignment horizontal="left" vertical="top"/>
    </xf>
    <xf numFmtId="0" fontId="47" fillId="0" borderId="0">
      <alignment horizontal="left"/>
    </xf>
    <xf numFmtId="0" fontId="46" fillId="0" borderId="19">
      <alignment horizontal="left" vertical="top"/>
    </xf>
    <xf numFmtId="0" fontId="48" fillId="0" borderId="19">
      <alignment horizontal="left" vertical="top"/>
    </xf>
    <xf numFmtId="0" fontId="49" fillId="0" borderId="0">
      <alignment horizontal="left"/>
    </xf>
    <xf numFmtId="0" fontId="50" fillId="0" borderId="19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189" fontId="62" fillId="0" borderId="0" applyFill="0" applyBorder="0" applyAlignment="0" applyProtection="0"/>
    <xf numFmtId="17" fontId="67" fillId="0" borderId="0" applyFill="0" applyBorder="0">
      <alignment horizontal="center"/>
    </xf>
    <xf numFmtId="180" fontId="36" fillId="0" borderId="0" applyFill="0" applyBorder="0">
      <alignment horizontal="center"/>
    </xf>
    <xf numFmtId="178" fontId="36" fillId="0" borderId="0" applyFont="0" applyFill="0" applyBorder="0"/>
    <xf numFmtId="179" fontId="36" fillId="0" borderId="0" applyFont="0" applyFill="0" applyBorder="0"/>
    <xf numFmtId="0" fontId="72" fillId="0" borderId="0" applyNumberFormat="0" applyFill="0" applyBorder="0" applyAlignment="0" applyProtection="0"/>
    <xf numFmtId="0" fontId="4" fillId="0" borderId="0"/>
    <xf numFmtId="183" fontId="63" fillId="0" borderId="0" applyFont="0" applyFill="0" applyBorder="0"/>
    <xf numFmtId="184" fontId="36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6" fillId="0" borderId="0" applyFont="0" applyFill="0" applyBorder="0"/>
    <xf numFmtId="186" fontId="36" fillId="0" borderId="0"/>
    <xf numFmtId="177" fontId="36" fillId="0" borderId="0" applyFont="0" applyFill="0" applyBorder="0">
      <alignment vertical="justify" wrapText="1"/>
    </xf>
    <xf numFmtId="0" fontId="52" fillId="0" borderId="0"/>
    <xf numFmtId="0" fontId="53" fillId="0" borderId="0">
      <alignment horizontal="left"/>
    </xf>
    <xf numFmtId="9" fontId="4" fillId="0" borderId="0" applyFont="0" applyFill="0" applyBorder="0" applyAlignment="0" applyProtection="0"/>
    <xf numFmtId="175" fontId="37" fillId="35" borderId="0" applyFill="0" applyBorder="0" applyAlignment="0" applyProtection="0">
      <protection locked="0"/>
    </xf>
    <xf numFmtId="5" fontId="37" fillId="35" borderId="0" applyFill="0" applyBorder="0" applyAlignment="0" applyProtection="0">
      <alignment vertical="top"/>
    </xf>
    <xf numFmtId="172" fontId="37" fillId="0" borderId="0" applyFill="0" applyBorder="0" applyAlignment="0" applyProtection="0"/>
    <xf numFmtId="37" fontId="79" fillId="0" borderId="0"/>
    <xf numFmtId="193" fontId="80" fillId="0" borderId="0" applyNumberFormat="0" applyFill="0" applyBorder="0" applyAlignment="0" applyProtection="0">
      <alignment horizontal="left"/>
    </xf>
    <xf numFmtId="0" fontId="43" fillId="0" borderId="20">
      <alignment vertical="center"/>
    </xf>
    <xf numFmtId="0" fontId="81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1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39" borderId="0" applyNumberFormat="0" applyBorder="0" applyAlignment="0" applyProtection="0"/>
    <xf numFmtId="3" fontId="81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40" borderId="0" applyNumberFormat="0" applyBorder="0" applyAlignment="0" applyProtection="0"/>
    <xf numFmtId="3" fontId="81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0" fillId="0" borderId="0"/>
    <xf numFmtId="0" fontId="4" fillId="0" borderId="0"/>
    <xf numFmtId="43" fontId="3" fillId="0" borderId="0" applyFont="0" applyFill="0" applyBorder="0" applyAlignment="0" applyProtection="0"/>
    <xf numFmtId="40" fontId="82" fillId="0" borderId="0" applyBorder="0">
      <alignment horizontal="right"/>
    </xf>
    <xf numFmtId="0" fontId="54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68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71" fillId="0" borderId="0">
      <alignment horizontal="center" vertical="top"/>
    </xf>
    <xf numFmtId="0" fontId="56" fillId="0" borderId="0"/>
    <xf numFmtId="0" fontId="55" fillId="0" borderId="0"/>
    <xf numFmtId="0" fontId="83" fillId="0" borderId="0"/>
    <xf numFmtId="4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6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69" fillId="0" borderId="0"/>
    <xf numFmtId="3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12" applyNumberFormat="0" applyAlignment="0" applyProtection="0"/>
    <xf numFmtId="0" fontId="92" fillId="8" borderId="13" applyNumberFormat="0" applyAlignment="0" applyProtection="0"/>
    <xf numFmtId="0" fontId="93" fillId="8" borderId="12" applyNumberFormat="0" applyAlignment="0" applyProtection="0"/>
    <xf numFmtId="0" fontId="94" fillId="0" borderId="14" applyNumberFormat="0" applyFill="0" applyAlignment="0" applyProtection="0"/>
    <xf numFmtId="0" fontId="95" fillId="9" borderId="15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9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9" applyNumberFormat="0" applyFill="0" applyAlignment="0" applyProtection="0"/>
    <xf numFmtId="0" fontId="101" fillId="0" borderId="10" applyNumberFormat="0" applyFill="0" applyAlignment="0" applyProtection="0"/>
    <xf numFmtId="0" fontId="87" fillId="0" borderId="11" applyNumberFormat="0" applyFill="0" applyAlignment="0" applyProtection="0"/>
    <xf numFmtId="0" fontId="2" fillId="10" borderId="16" applyNumberFormat="0" applyFont="0" applyAlignment="0" applyProtection="0"/>
    <xf numFmtId="0" fontId="36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102" fillId="6" borderId="0" applyNumberFormat="0" applyBorder="0" applyAlignment="0" applyProtection="0"/>
    <xf numFmtId="0" fontId="26" fillId="7" borderId="12" applyNumberFormat="0" applyAlignment="0" applyProtection="0"/>
    <xf numFmtId="0" fontId="27" fillId="8" borderId="13" applyNumberFormat="0" applyAlignment="0" applyProtection="0"/>
    <xf numFmtId="0" fontId="28" fillId="8" borderId="12" applyNumberFormat="0" applyAlignment="0" applyProtection="0"/>
    <xf numFmtId="0" fontId="29" fillId="0" borderId="14" applyNumberFormat="0" applyFill="0" applyAlignment="0" applyProtection="0"/>
    <xf numFmtId="0" fontId="30" fillId="9" borderId="15" applyNumberFormat="0" applyAlignment="0" applyProtection="0"/>
    <xf numFmtId="0" fontId="3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43" fontId="8" fillId="0" borderId="0" xfId="12" applyFont="1" applyFill="1" applyAlignment="1">
      <alignment horizontal="center" vertical="center"/>
    </xf>
    <xf numFmtId="43" fontId="9" fillId="0" borderId="0" xfId="12" applyFont="1" applyFill="1" applyAlignment="1">
      <alignment vertical="center"/>
    </xf>
    <xf numFmtId="43" fontId="8" fillId="0" borderId="0" xfId="12" applyFont="1" applyFill="1" applyAlignment="1">
      <alignment vertical="center"/>
    </xf>
    <xf numFmtId="9" fontId="8" fillId="0" borderId="0" xfId="11" applyFont="1" applyFill="1" applyAlignment="1">
      <alignment vertical="center"/>
    </xf>
    <xf numFmtId="10" fontId="8" fillId="0" borderId="0" xfId="11" applyNumberFormat="1" applyFont="1" applyFill="1" applyAlignment="1">
      <alignment vertical="center"/>
    </xf>
    <xf numFmtId="195" fontId="9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vertical="center"/>
    </xf>
    <xf numFmtId="195" fontId="8" fillId="0" borderId="0" xfId="22" applyNumberFormat="1" applyFont="1" applyFill="1" applyAlignment="1">
      <alignment horizontal="center" vertical="center"/>
    </xf>
    <xf numFmtId="10" fontId="17" fillId="0" borderId="0" xfId="11" applyNumberFormat="1" applyFont="1" applyFill="1" applyAlignment="1">
      <alignment vertical="center"/>
    </xf>
    <xf numFmtId="195" fontId="8" fillId="0" borderId="0" xfId="1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0" fontId="8" fillId="0" borderId="0" xfId="0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37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41" fontId="14" fillId="0" borderId="3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6" fillId="0" borderId="0" xfId="1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7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distributed" vertical="center"/>
    </xf>
    <xf numFmtId="37" fontId="17" fillId="0" borderId="0" xfId="10" applyNumberFormat="1" applyFont="1" applyAlignment="1">
      <alignment horizontal="right" vertical="center"/>
    </xf>
    <xf numFmtId="37" fontId="16" fillId="0" borderId="3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6" fillId="0" borderId="6" xfId="10" applyNumberFormat="1" applyFont="1" applyBorder="1" applyAlignment="1">
      <alignment horizontal="centerContinuous" vertical="center"/>
    </xf>
    <xf numFmtId="37" fontId="16" fillId="0" borderId="0" xfId="10" applyNumberFormat="1" applyFont="1" applyAlignment="1">
      <alignment horizontal="center" vertical="center"/>
    </xf>
    <xf numFmtId="37" fontId="16" fillId="0" borderId="8" xfId="10" applyNumberFormat="1" applyFont="1" applyBorder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7" fillId="0" borderId="3" xfId="10" applyNumberFormat="1" applyFont="1" applyBorder="1" applyAlignment="1">
      <alignment horizontal="center" vertical="center"/>
    </xf>
    <xf numFmtId="37" fontId="18" fillId="0" borderId="0" xfId="10" applyNumberFormat="1" applyFont="1" applyAlignment="1">
      <alignment horizontal="distributed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1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3" xfId="10" applyNumberFormat="1" applyFont="1" applyBorder="1" applyAlignment="1">
      <alignment vertical="center"/>
    </xf>
    <xf numFmtId="41" fontId="17" fillId="0" borderId="3" xfId="10" applyNumberFormat="1" applyFont="1" applyBorder="1" applyAlignment="1">
      <alignment horizontal="center" vertical="center"/>
    </xf>
    <xf numFmtId="0" fontId="16" fillId="0" borderId="0" xfId="10" applyFont="1" applyAlignment="1">
      <alignment vertical="center"/>
    </xf>
    <xf numFmtId="41" fontId="17" fillId="0" borderId="7" xfId="10" applyNumberFormat="1" applyFont="1" applyBorder="1" applyAlignment="1">
      <alignment vertical="center"/>
    </xf>
    <xf numFmtId="37" fontId="9" fillId="0" borderId="3" xfId="0" applyNumberFormat="1" applyFont="1" applyBorder="1" applyAlignment="1">
      <alignment horizontal="center" vertical="center"/>
    </xf>
    <xf numFmtId="37" fontId="17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12" zoomScale="80" zoomScaleNormal="85" zoomScaleSheetLayoutView="80" workbookViewId="0">
      <selection activeCell="B35" sqref="B35"/>
    </sheetView>
  </sheetViews>
  <sheetFormatPr defaultColWidth="10.7109375" defaultRowHeight="21"/>
  <cols>
    <col min="1" max="1" width="47.42578125" style="10" customWidth="1"/>
    <col min="2" max="2" width="8" style="10" customWidth="1"/>
    <col min="3" max="3" width="1.5703125" style="10" customWidth="1"/>
    <col min="4" max="4" width="14.28515625" style="10" customWidth="1"/>
    <col min="5" max="5" width="1.5703125" style="10" customWidth="1"/>
    <col min="6" max="6" width="13.28515625" style="10" customWidth="1"/>
    <col min="7" max="7" width="1.5703125" style="10" customWidth="1"/>
    <col min="8" max="8" width="14.28515625" style="10" bestFit="1" customWidth="1"/>
    <col min="9" max="9" width="1.5703125" style="10" customWidth="1"/>
    <col min="10" max="10" width="13.28515625" style="10" customWidth="1"/>
    <col min="11" max="11" width="10.7109375" style="10"/>
    <col min="12" max="12" width="11.5703125" style="10" bestFit="1" customWidth="1"/>
    <col min="13" max="13" width="15.7109375" style="10" customWidth="1"/>
    <col min="14" max="14" width="17.28515625" style="10" customWidth="1"/>
    <col min="15" max="15" width="18" style="10" customWidth="1"/>
    <col min="16" max="16" width="10.7109375" style="10"/>
    <col min="17" max="17" width="12.28515625" style="10" bestFit="1" customWidth="1"/>
    <col min="18" max="18" width="3.28515625" style="10" customWidth="1"/>
    <col min="19" max="19" width="16.7109375" style="10" customWidth="1"/>
    <col min="20" max="20" width="3.28515625" style="10" customWidth="1"/>
    <col min="21" max="21" width="10.7109375" style="10"/>
    <col min="22" max="22" width="3.28515625" style="10" customWidth="1"/>
    <col min="23" max="23" width="10.7109375" style="10"/>
    <col min="24" max="24" width="3.28515625" style="10" customWidth="1"/>
    <col min="25" max="25" width="10.7109375" style="10"/>
    <col min="26" max="26" width="3.28515625" style="10" customWidth="1"/>
    <col min="27" max="16384" width="10.7109375" style="10"/>
  </cols>
  <sheetData>
    <row r="1" spans="1:20" s="9" customFormat="1">
      <c r="A1" s="9" t="s">
        <v>31</v>
      </c>
    </row>
    <row r="2" spans="1:20" s="9" customFormat="1">
      <c r="A2" s="9" t="s">
        <v>207</v>
      </c>
    </row>
    <row r="3" spans="1:20" s="9" customFormat="1">
      <c r="A3" s="9" t="s">
        <v>233</v>
      </c>
    </row>
    <row r="4" spans="1:20">
      <c r="B4" s="11"/>
      <c r="C4" s="11"/>
      <c r="D4" s="11"/>
      <c r="E4" s="11"/>
      <c r="F4" s="11"/>
      <c r="J4" s="12" t="s">
        <v>129</v>
      </c>
      <c r="L4" s="11"/>
      <c r="O4" s="9"/>
      <c r="P4" s="9"/>
      <c r="Q4" s="9"/>
      <c r="R4" s="9"/>
      <c r="S4" s="9"/>
      <c r="T4" s="9"/>
    </row>
    <row r="5" spans="1:20" s="9" customFormat="1" ht="23.25" customHeight="1">
      <c r="B5" s="29"/>
      <c r="C5" s="29"/>
      <c r="D5" s="127" t="s">
        <v>0</v>
      </c>
      <c r="E5" s="127"/>
      <c r="F5" s="127"/>
      <c r="H5" s="127" t="s">
        <v>39</v>
      </c>
      <c r="I5" s="127"/>
      <c r="J5" s="127"/>
      <c r="L5" s="29"/>
    </row>
    <row r="6" spans="1:20" s="9" customFormat="1">
      <c r="B6" s="30" t="s">
        <v>1</v>
      </c>
      <c r="C6" s="14"/>
      <c r="D6" s="15" t="s">
        <v>234</v>
      </c>
      <c r="E6" s="14"/>
      <c r="F6" s="15" t="s">
        <v>235</v>
      </c>
      <c r="G6" s="16"/>
      <c r="H6" s="15" t="s">
        <v>234</v>
      </c>
      <c r="I6" s="14"/>
      <c r="J6" s="15" t="s">
        <v>235</v>
      </c>
      <c r="L6" s="31"/>
    </row>
    <row r="7" spans="1:20" s="9" customFormat="1">
      <c r="B7" s="11"/>
      <c r="C7" s="14"/>
      <c r="D7" s="31" t="s">
        <v>130</v>
      </c>
      <c r="E7" s="14"/>
      <c r="F7" s="31" t="s">
        <v>132</v>
      </c>
      <c r="G7" s="16"/>
      <c r="H7" s="31" t="s">
        <v>130</v>
      </c>
      <c r="I7" s="14"/>
      <c r="J7" s="31" t="s">
        <v>132</v>
      </c>
      <c r="L7" s="31"/>
    </row>
    <row r="8" spans="1:20" s="9" customFormat="1">
      <c r="B8" s="11"/>
      <c r="C8" s="14"/>
      <c r="D8" s="31" t="s">
        <v>131</v>
      </c>
      <c r="E8" s="14"/>
      <c r="F8" s="31"/>
      <c r="G8" s="16"/>
      <c r="H8" s="31" t="s">
        <v>131</v>
      </c>
      <c r="I8" s="14"/>
      <c r="J8" s="31"/>
      <c r="L8" s="31"/>
    </row>
    <row r="9" spans="1:20">
      <c r="A9" s="9" t="s">
        <v>74</v>
      </c>
      <c r="N9" s="9"/>
      <c r="O9" s="9"/>
      <c r="P9" s="9"/>
    </row>
    <row r="10" spans="1:20">
      <c r="A10" s="9" t="s">
        <v>2</v>
      </c>
      <c r="B10" s="11"/>
      <c r="C10" s="11"/>
      <c r="D10" s="11"/>
      <c r="E10" s="11"/>
      <c r="F10" s="11"/>
      <c r="N10" s="9"/>
      <c r="O10" s="9"/>
      <c r="P10" s="9"/>
    </row>
    <row r="11" spans="1:20">
      <c r="A11" s="10" t="s">
        <v>40</v>
      </c>
      <c r="B11" s="32"/>
      <c r="C11" s="11"/>
      <c r="D11" s="17">
        <v>3228091</v>
      </c>
      <c r="E11" s="18"/>
      <c r="F11" s="17">
        <v>3927348</v>
      </c>
      <c r="G11" s="18"/>
      <c r="H11" s="17">
        <v>1085097</v>
      </c>
      <c r="I11" s="18"/>
      <c r="J11" s="17">
        <v>2020396</v>
      </c>
      <c r="K11" s="18"/>
      <c r="O11" s="9"/>
      <c r="P11" s="9"/>
    </row>
    <row r="12" spans="1:20">
      <c r="A12" s="10" t="s">
        <v>238</v>
      </c>
      <c r="B12" s="32">
        <v>3</v>
      </c>
      <c r="C12" s="11"/>
      <c r="D12" s="17">
        <v>445856</v>
      </c>
      <c r="E12" s="19"/>
      <c r="F12" s="17">
        <v>519351</v>
      </c>
      <c r="G12" s="19"/>
      <c r="H12" s="19">
        <v>397359</v>
      </c>
      <c r="I12" s="19"/>
      <c r="J12" s="19">
        <v>342733</v>
      </c>
      <c r="K12" s="19"/>
      <c r="O12" s="9"/>
      <c r="P12" s="9"/>
    </row>
    <row r="13" spans="1:20">
      <c r="A13" s="10" t="s">
        <v>163</v>
      </c>
      <c r="B13" s="32"/>
      <c r="C13" s="11"/>
      <c r="D13" s="19"/>
      <c r="E13" s="19"/>
      <c r="F13" s="19"/>
      <c r="G13" s="19"/>
      <c r="H13" s="19"/>
      <c r="I13" s="19"/>
      <c r="J13" s="19"/>
      <c r="K13" s="19"/>
      <c r="O13" s="9"/>
      <c r="P13" s="9"/>
    </row>
    <row r="14" spans="1:20">
      <c r="A14" s="10" t="s">
        <v>179</v>
      </c>
      <c r="B14" s="32">
        <v>2</v>
      </c>
      <c r="C14" s="11"/>
      <c r="D14" s="19">
        <v>0</v>
      </c>
      <c r="E14" s="19"/>
      <c r="F14" s="19">
        <v>0</v>
      </c>
      <c r="G14" s="19"/>
      <c r="H14" s="19">
        <v>7759657</v>
      </c>
      <c r="I14" s="19"/>
      <c r="J14" s="19">
        <v>7774042</v>
      </c>
      <c r="K14" s="19"/>
      <c r="O14" s="9"/>
      <c r="P14" s="9"/>
    </row>
    <row r="15" spans="1:20">
      <c r="A15" s="10" t="s">
        <v>79</v>
      </c>
      <c r="B15" s="32">
        <v>4</v>
      </c>
      <c r="C15" s="11"/>
      <c r="D15" s="19">
        <v>65307648</v>
      </c>
      <c r="E15" s="18"/>
      <c r="F15" s="19">
        <v>64609434</v>
      </c>
      <c r="G15" s="18"/>
      <c r="H15" s="19">
        <v>53098126</v>
      </c>
      <c r="I15" s="18"/>
      <c r="J15" s="19">
        <v>52921987</v>
      </c>
      <c r="K15" s="18"/>
    </row>
    <row r="16" spans="1:20">
      <c r="A16" s="10" t="s">
        <v>148</v>
      </c>
      <c r="B16" s="11"/>
      <c r="C16" s="11"/>
      <c r="D16" s="19">
        <v>1020596</v>
      </c>
      <c r="E16" s="18"/>
      <c r="F16" s="17">
        <v>1087517</v>
      </c>
      <c r="G16" s="18"/>
      <c r="H16" s="17">
        <v>534741</v>
      </c>
      <c r="I16" s="18"/>
      <c r="J16" s="17">
        <v>561502</v>
      </c>
      <c r="K16" s="18"/>
    </row>
    <row r="17" spans="1:11">
      <c r="A17" s="10" t="s">
        <v>80</v>
      </c>
      <c r="B17" s="11"/>
      <c r="C17" s="11"/>
      <c r="D17" s="17">
        <v>15150</v>
      </c>
      <c r="E17" s="18"/>
      <c r="F17" s="17">
        <v>53088</v>
      </c>
      <c r="G17" s="18"/>
      <c r="H17" s="17">
        <v>8567</v>
      </c>
      <c r="I17" s="18"/>
      <c r="J17" s="17">
        <v>8789</v>
      </c>
      <c r="K17" s="18"/>
    </row>
    <row r="18" spans="1:11">
      <c r="A18" s="10" t="s">
        <v>146</v>
      </c>
      <c r="B18" s="32"/>
      <c r="C18" s="11"/>
      <c r="D18" s="17">
        <v>22611</v>
      </c>
      <c r="E18" s="18"/>
      <c r="F18" s="17">
        <v>24333</v>
      </c>
      <c r="G18" s="18"/>
      <c r="H18" s="17">
        <v>22611</v>
      </c>
      <c r="I18" s="18"/>
      <c r="J18" s="17">
        <v>24333</v>
      </c>
      <c r="K18" s="18"/>
    </row>
    <row r="19" spans="1:11">
      <c r="A19" s="10" t="s">
        <v>217</v>
      </c>
      <c r="B19" s="32">
        <v>5</v>
      </c>
      <c r="C19" s="11"/>
      <c r="D19" s="17">
        <v>143347</v>
      </c>
      <c r="E19" s="18"/>
      <c r="F19" s="17">
        <v>119186</v>
      </c>
      <c r="G19" s="18"/>
      <c r="H19" s="17">
        <v>143347</v>
      </c>
      <c r="I19" s="18"/>
      <c r="J19" s="17">
        <v>119186</v>
      </c>
      <c r="K19" s="18"/>
    </row>
    <row r="20" spans="1:11">
      <c r="A20" s="10" t="s">
        <v>41</v>
      </c>
      <c r="B20" s="11"/>
      <c r="C20" s="11"/>
      <c r="D20" s="20">
        <v>1733549</v>
      </c>
      <c r="E20" s="18"/>
      <c r="F20" s="20">
        <v>1424639</v>
      </c>
      <c r="G20" s="18"/>
      <c r="H20" s="20">
        <v>245837</v>
      </c>
      <c r="I20" s="18"/>
      <c r="J20" s="20">
        <v>414217</v>
      </c>
      <c r="K20" s="18"/>
    </row>
    <row r="21" spans="1:11">
      <c r="B21" s="11"/>
      <c r="C21" s="11"/>
      <c r="D21" s="17">
        <f>SUM(D11:D20)</f>
        <v>71916848</v>
      </c>
      <c r="E21" s="18"/>
      <c r="F21" s="17">
        <f>SUM(F11:F20)</f>
        <v>71764896</v>
      </c>
      <c r="G21" s="18"/>
      <c r="H21" s="17">
        <f>SUM(H11:H20)</f>
        <v>63295342</v>
      </c>
      <c r="I21" s="18"/>
      <c r="J21" s="17">
        <f>SUM(J11:J20)</f>
        <v>64187185</v>
      </c>
      <c r="K21" s="18"/>
    </row>
    <row r="22" spans="1:11">
      <c r="A22" s="10" t="s">
        <v>236</v>
      </c>
      <c r="B22" s="32">
        <v>6</v>
      </c>
      <c r="C22" s="11"/>
      <c r="D22" s="17">
        <v>7384352</v>
      </c>
      <c r="E22" s="18"/>
      <c r="F22" s="17">
        <v>497385</v>
      </c>
      <c r="G22" s="18"/>
      <c r="H22" s="17">
        <v>0</v>
      </c>
      <c r="I22" s="18"/>
      <c r="J22" s="17">
        <v>0</v>
      </c>
      <c r="K22" s="18"/>
    </row>
    <row r="23" spans="1:11">
      <c r="A23" s="9" t="s">
        <v>3</v>
      </c>
      <c r="B23" s="11"/>
      <c r="C23" s="11"/>
      <c r="D23" s="21">
        <f>SUM(D21:D22)</f>
        <v>79301200</v>
      </c>
      <c r="E23" s="18"/>
      <c r="F23" s="21">
        <f>SUM(F21:F22)</f>
        <v>72262281</v>
      </c>
      <c r="G23" s="18"/>
      <c r="H23" s="21">
        <f>SUM(H21:H22)</f>
        <v>63295342</v>
      </c>
      <c r="I23" s="18"/>
      <c r="J23" s="21">
        <f>SUM(J21:J22)</f>
        <v>64187185</v>
      </c>
      <c r="K23" s="18"/>
    </row>
    <row r="24" spans="1:11">
      <c r="A24" s="9" t="s">
        <v>19</v>
      </c>
      <c r="B24" s="11"/>
      <c r="C24" s="11"/>
      <c r="D24" s="19"/>
      <c r="E24" s="18"/>
      <c r="F24" s="19"/>
      <c r="G24" s="18"/>
      <c r="H24" s="19"/>
      <c r="I24" s="18"/>
      <c r="J24" s="19"/>
      <c r="K24" s="18"/>
    </row>
    <row r="25" spans="1:11">
      <c r="A25" s="10" t="s">
        <v>140</v>
      </c>
      <c r="B25" s="32"/>
      <c r="C25" s="11"/>
      <c r="D25" s="19">
        <v>17922</v>
      </c>
      <c r="E25" s="18"/>
      <c r="F25" s="19">
        <f>17922</f>
        <v>17922</v>
      </c>
      <c r="G25" s="18"/>
      <c r="H25" s="19">
        <v>0</v>
      </c>
      <c r="I25" s="18"/>
      <c r="J25" s="19">
        <v>0</v>
      </c>
      <c r="K25" s="18"/>
    </row>
    <row r="26" spans="1:11">
      <c r="A26" s="10" t="s">
        <v>149</v>
      </c>
      <c r="B26" s="32">
        <v>7</v>
      </c>
      <c r="C26" s="11"/>
      <c r="D26" s="19">
        <v>2384161</v>
      </c>
      <c r="E26" s="18"/>
      <c r="F26" s="19">
        <v>2370760</v>
      </c>
      <c r="G26" s="18"/>
      <c r="H26" s="19">
        <v>1500442</v>
      </c>
      <c r="I26" s="18"/>
      <c r="J26" s="19">
        <v>1535654</v>
      </c>
      <c r="K26" s="18"/>
    </row>
    <row r="27" spans="1:11">
      <c r="A27" s="10" t="s">
        <v>81</v>
      </c>
      <c r="B27" s="32">
        <v>8</v>
      </c>
      <c r="C27" s="11"/>
      <c r="D27" s="19">
        <v>0</v>
      </c>
      <c r="E27" s="18"/>
      <c r="F27" s="19">
        <v>0</v>
      </c>
      <c r="G27" s="18"/>
      <c r="H27" s="19">
        <v>10004483</v>
      </c>
      <c r="I27" s="18"/>
      <c r="J27" s="19">
        <v>9893034</v>
      </c>
      <c r="K27" s="18"/>
    </row>
    <row r="28" spans="1:11">
      <c r="A28" s="10" t="s">
        <v>82</v>
      </c>
      <c r="B28" s="32">
        <v>9</v>
      </c>
      <c r="C28" s="11"/>
      <c r="D28" s="19">
        <v>28955199</v>
      </c>
      <c r="E28" s="18"/>
      <c r="F28" s="19">
        <v>28148267</v>
      </c>
      <c r="G28" s="18"/>
      <c r="H28" s="19">
        <v>27066398</v>
      </c>
      <c r="I28" s="18"/>
      <c r="J28" s="19">
        <v>26216367</v>
      </c>
      <c r="K28" s="18"/>
    </row>
    <row r="29" spans="1:11">
      <c r="A29" s="10" t="s">
        <v>163</v>
      </c>
      <c r="B29" s="32">
        <v>2</v>
      </c>
      <c r="C29" s="11"/>
      <c r="D29" s="19">
        <v>431834</v>
      </c>
      <c r="E29" s="19"/>
      <c r="F29" s="19">
        <v>500639</v>
      </c>
      <c r="G29" s="19"/>
      <c r="H29" s="19">
        <v>11436357</v>
      </c>
      <c r="I29" s="19"/>
      <c r="J29" s="19">
        <v>11093502</v>
      </c>
      <c r="K29" s="18"/>
    </row>
    <row r="30" spans="1:11">
      <c r="A30" s="10" t="s">
        <v>83</v>
      </c>
      <c r="B30" s="32">
        <v>10</v>
      </c>
      <c r="C30" s="11"/>
      <c r="D30" s="19">
        <v>4927368</v>
      </c>
      <c r="E30" s="18"/>
      <c r="F30" s="19">
        <v>4928428</v>
      </c>
      <c r="G30" s="18"/>
      <c r="H30" s="19">
        <v>4797826</v>
      </c>
      <c r="I30" s="18"/>
      <c r="J30" s="19">
        <v>4798886</v>
      </c>
      <c r="K30" s="18"/>
    </row>
    <row r="31" spans="1:11">
      <c r="A31" s="10" t="s">
        <v>108</v>
      </c>
      <c r="B31" s="32">
        <v>11</v>
      </c>
      <c r="C31" s="11"/>
      <c r="D31" s="17">
        <v>3721700</v>
      </c>
      <c r="E31" s="18"/>
      <c r="F31" s="17">
        <v>11194429</v>
      </c>
      <c r="G31" s="18"/>
      <c r="H31" s="17">
        <v>212074</v>
      </c>
      <c r="I31" s="18"/>
      <c r="J31" s="17">
        <v>212074</v>
      </c>
      <c r="K31" s="18"/>
    </row>
    <row r="32" spans="1:11">
      <c r="A32" s="10" t="s">
        <v>84</v>
      </c>
      <c r="B32" s="32">
        <v>12</v>
      </c>
      <c r="C32" s="11"/>
      <c r="D32" s="17">
        <v>4102040</v>
      </c>
      <c r="E32" s="18"/>
      <c r="F32" s="17">
        <v>4143467</v>
      </c>
      <c r="G32" s="18"/>
      <c r="H32" s="17">
        <v>369255</v>
      </c>
      <c r="I32" s="18"/>
      <c r="J32" s="17">
        <v>381339</v>
      </c>
      <c r="K32" s="18"/>
    </row>
    <row r="33" spans="1:21">
      <c r="A33" s="10" t="s">
        <v>150</v>
      </c>
      <c r="B33" s="32">
        <v>13</v>
      </c>
      <c r="C33" s="11"/>
      <c r="D33" s="17">
        <v>19827206</v>
      </c>
      <c r="E33" s="18"/>
      <c r="F33" s="17">
        <v>18924283</v>
      </c>
      <c r="G33" s="18"/>
      <c r="H33" s="17">
        <v>110113</v>
      </c>
      <c r="I33" s="18"/>
      <c r="J33" s="17">
        <v>121742</v>
      </c>
      <c r="K33" s="18"/>
    </row>
    <row r="34" spans="1:21">
      <c r="A34" s="10" t="s">
        <v>109</v>
      </c>
      <c r="B34" s="32"/>
      <c r="C34" s="11"/>
      <c r="D34" s="17">
        <v>22687</v>
      </c>
      <c r="E34" s="18"/>
      <c r="F34" s="17">
        <v>24180</v>
      </c>
      <c r="G34" s="18"/>
      <c r="H34" s="17">
        <v>10444</v>
      </c>
      <c r="I34" s="18"/>
      <c r="J34" s="17">
        <v>11310</v>
      </c>
      <c r="K34" s="18"/>
      <c r="L34" s="18"/>
    </row>
    <row r="35" spans="1:21">
      <c r="A35" s="10" t="s">
        <v>118</v>
      </c>
      <c r="B35" s="32"/>
      <c r="C35" s="11"/>
      <c r="D35" s="17">
        <v>1859896</v>
      </c>
      <c r="E35" s="18"/>
      <c r="F35" s="17">
        <v>1818630</v>
      </c>
      <c r="G35" s="18"/>
      <c r="H35" s="17">
        <v>989619</v>
      </c>
      <c r="I35" s="18"/>
      <c r="J35" s="17">
        <v>946495</v>
      </c>
      <c r="L35" s="18"/>
      <c r="M35" s="18"/>
    </row>
    <row r="36" spans="1:21">
      <c r="A36" s="10" t="s">
        <v>43</v>
      </c>
      <c r="B36" s="32"/>
      <c r="C36" s="11"/>
      <c r="D36" s="17">
        <v>367710</v>
      </c>
      <c r="E36" s="18"/>
      <c r="F36" s="17">
        <v>126504</v>
      </c>
      <c r="G36" s="18"/>
      <c r="H36" s="17">
        <v>354942</v>
      </c>
      <c r="I36" s="18"/>
      <c r="J36" s="17">
        <v>113747</v>
      </c>
      <c r="K36" s="18"/>
    </row>
    <row r="37" spans="1:21">
      <c r="A37" s="9" t="s">
        <v>20</v>
      </c>
      <c r="B37" s="32"/>
      <c r="C37" s="11"/>
      <c r="D37" s="21">
        <f>SUM(D25:D36)</f>
        <v>66617723</v>
      </c>
      <c r="E37" s="18"/>
      <c r="F37" s="21">
        <f>SUM(F25:F36)</f>
        <v>72197509</v>
      </c>
      <c r="G37" s="18"/>
      <c r="H37" s="21">
        <f>SUM(H25:H36)</f>
        <v>56851953</v>
      </c>
      <c r="I37" s="18"/>
      <c r="J37" s="21">
        <f>SUM(J25:J36)</f>
        <v>55324150</v>
      </c>
      <c r="K37" s="18"/>
    </row>
    <row r="38" spans="1:21" ht="21.75" thickBot="1">
      <c r="A38" s="9" t="s">
        <v>4</v>
      </c>
      <c r="B38" s="11"/>
      <c r="C38" s="11"/>
      <c r="D38" s="22">
        <f>SUM(D23:D36)</f>
        <v>145918923</v>
      </c>
      <c r="E38" s="18"/>
      <c r="F38" s="22">
        <f>SUM(F23:F36)</f>
        <v>144459790</v>
      </c>
      <c r="G38" s="18"/>
      <c r="H38" s="22">
        <f>SUM(H23:H36)</f>
        <v>120147295</v>
      </c>
      <c r="I38" s="18"/>
      <c r="J38" s="22">
        <f>SUM(J23:J36)</f>
        <v>119511335</v>
      </c>
    </row>
    <row r="39" spans="1:21" ht="21.75" thickTop="1">
      <c r="B39" s="11"/>
      <c r="C39" s="18"/>
      <c r="D39" s="17"/>
      <c r="E39" s="18"/>
      <c r="F39" s="17"/>
      <c r="G39" s="18"/>
      <c r="H39" s="17"/>
      <c r="I39" s="18"/>
      <c r="J39" s="17"/>
      <c r="K39" s="18"/>
      <c r="N39" s="9"/>
    </row>
    <row r="40" spans="1:21">
      <c r="A40" s="10" t="s">
        <v>263</v>
      </c>
      <c r="B40" s="11"/>
      <c r="C40" s="18"/>
      <c r="D40" s="17"/>
      <c r="E40" s="18"/>
      <c r="F40" s="17"/>
      <c r="G40" s="18"/>
      <c r="H40" s="17"/>
      <c r="I40" s="18"/>
      <c r="J40" s="17"/>
      <c r="K40" s="18"/>
      <c r="N40" s="9"/>
    </row>
    <row r="41" spans="1:21">
      <c r="B41" s="11"/>
      <c r="C41" s="18"/>
      <c r="D41" s="17"/>
      <c r="E41" s="18"/>
      <c r="F41" s="17"/>
      <c r="G41" s="18"/>
      <c r="H41" s="17"/>
      <c r="I41" s="18"/>
      <c r="J41" s="17"/>
      <c r="K41" s="18"/>
      <c r="N41" s="9"/>
    </row>
    <row r="42" spans="1:21">
      <c r="A42" s="9"/>
      <c r="B42" s="11"/>
      <c r="C42" s="18"/>
      <c r="D42" s="17"/>
      <c r="E42" s="18"/>
      <c r="F42" s="17"/>
      <c r="G42" s="18"/>
      <c r="H42" s="17"/>
      <c r="I42" s="18"/>
      <c r="J42" s="17"/>
      <c r="K42" s="18"/>
      <c r="N42" s="9"/>
    </row>
    <row r="43" spans="1:21">
      <c r="A43" s="9"/>
      <c r="B43" s="11"/>
      <c r="C43" s="18"/>
      <c r="D43" s="17"/>
      <c r="E43" s="18"/>
      <c r="F43" s="17"/>
      <c r="G43" s="18"/>
      <c r="H43" s="17"/>
      <c r="I43" s="18"/>
      <c r="J43" s="17">
        <v>1</v>
      </c>
      <c r="K43" s="18"/>
      <c r="N43" s="9"/>
    </row>
    <row r="44" spans="1:21" s="9" customFormat="1">
      <c r="A44" s="9" t="s">
        <v>31</v>
      </c>
      <c r="M44" s="10"/>
      <c r="O44" s="10"/>
    </row>
    <row r="45" spans="1:21" s="9" customFormat="1">
      <c r="A45" s="9" t="s">
        <v>208</v>
      </c>
      <c r="K45" s="10"/>
      <c r="M45" s="10"/>
      <c r="O45" s="10"/>
      <c r="P45" s="10"/>
      <c r="Q45" s="10"/>
      <c r="R45" s="10"/>
      <c r="S45" s="10"/>
      <c r="T45" s="10"/>
    </row>
    <row r="46" spans="1:21" s="9" customFormat="1">
      <c r="A46" s="9" t="s">
        <v>233</v>
      </c>
      <c r="K46" s="10"/>
      <c r="M46" s="10"/>
      <c r="O46" s="10"/>
      <c r="P46" s="10"/>
      <c r="Q46" s="10"/>
      <c r="R46" s="10"/>
      <c r="S46" s="10"/>
      <c r="T46" s="10"/>
    </row>
    <row r="47" spans="1:21">
      <c r="B47" s="11"/>
      <c r="C47" s="11"/>
      <c r="D47" s="11"/>
      <c r="E47" s="11"/>
      <c r="F47" s="11"/>
      <c r="J47" s="12" t="s">
        <v>129</v>
      </c>
      <c r="L47" s="11"/>
      <c r="N47" s="9"/>
    </row>
    <row r="48" spans="1:21" s="9" customFormat="1" ht="23.25" customHeight="1">
      <c r="B48" s="29"/>
      <c r="C48" s="29"/>
      <c r="D48" s="127" t="s">
        <v>0</v>
      </c>
      <c r="E48" s="127"/>
      <c r="F48" s="127"/>
      <c r="H48" s="127" t="s">
        <v>39</v>
      </c>
      <c r="I48" s="127"/>
      <c r="J48" s="127"/>
      <c r="K48" s="10"/>
      <c r="L48" s="29"/>
      <c r="M48" s="10"/>
      <c r="O48" s="10"/>
      <c r="P48" s="10"/>
      <c r="Q48" s="10"/>
      <c r="R48" s="10"/>
      <c r="S48" s="10"/>
      <c r="T48" s="10"/>
      <c r="U48" s="10"/>
    </row>
    <row r="49" spans="1:26" s="9" customFormat="1">
      <c r="B49" s="30" t="s">
        <v>1</v>
      </c>
      <c r="C49" s="14"/>
      <c r="D49" s="15" t="s">
        <v>234</v>
      </c>
      <c r="E49" s="14"/>
      <c r="F49" s="15" t="s">
        <v>235</v>
      </c>
      <c r="G49" s="16"/>
      <c r="H49" s="15" t="s">
        <v>234</v>
      </c>
      <c r="I49" s="14"/>
      <c r="J49" s="15" t="s">
        <v>235</v>
      </c>
      <c r="K49" s="10"/>
      <c r="L49" s="31"/>
      <c r="M49" s="10"/>
      <c r="O49" s="10"/>
      <c r="P49" s="10"/>
      <c r="Q49" s="10"/>
      <c r="R49" s="10"/>
      <c r="S49" s="10"/>
      <c r="T49" s="10"/>
      <c r="U49" s="10"/>
      <c r="V49" s="10"/>
      <c r="X49" s="10"/>
      <c r="Z49" s="10"/>
    </row>
    <row r="50" spans="1:26" s="9" customFormat="1">
      <c r="B50" s="11"/>
      <c r="C50" s="14"/>
      <c r="D50" s="31" t="s">
        <v>130</v>
      </c>
      <c r="E50" s="14"/>
      <c r="F50" s="31" t="s">
        <v>132</v>
      </c>
      <c r="G50" s="16"/>
      <c r="H50" s="31" t="s">
        <v>130</v>
      </c>
      <c r="I50" s="14"/>
      <c r="J50" s="31" t="s">
        <v>132</v>
      </c>
      <c r="K50" s="10"/>
      <c r="L50" s="31"/>
      <c r="M50" s="10"/>
      <c r="O50" s="10"/>
    </row>
    <row r="51" spans="1:26" s="9" customFormat="1">
      <c r="B51" s="11"/>
      <c r="C51" s="14"/>
      <c r="D51" s="31" t="s">
        <v>131</v>
      </c>
      <c r="E51" s="14"/>
      <c r="F51" s="31"/>
      <c r="G51" s="16"/>
      <c r="H51" s="31" t="s">
        <v>131</v>
      </c>
      <c r="I51" s="14"/>
      <c r="J51" s="31"/>
      <c r="K51" s="10"/>
      <c r="L51" s="31"/>
      <c r="M51" s="10"/>
      <c r="O51" s="10"/>
    </row>
    <row r="52" spans="1:26">
      <c r="A52" s="9" t="s">
        <v>65</v>
      </c>
      <c r="B52" s="14"/>
      <c r="D52" s="33"/>
      <c r="E52" s="34"/>
      <c r="F52" s="33"/>
      <c r="G52" s="34"/>
      <c r="H52" s="34"/>
      <c r="I52" s="34"/>
      <c r="J52" s="34"/>
      <c r="K52" s="34"/>
    </row>
    <row r="53" spans="1:26">
      <c r="A53" s="9" t="s">
        <v>5</v>
      </c>
      <c r="B53" s="11"/>
      <c r="C53" s="11"/>
      <c r="D53" s="11"/>
      <c r="E53" s="11"/>
      <c r="F53" s="11"/>
    </row>
    <row r="54" spans="1:26">
      <c r="A54" s="10" t="s">
        <v>206</v>
      </c>
      <c r="B54" s="32">
        <v>14</v>
      </c>
      <c r="C54" s="11"/>
      <c r="D54" s="19">
        <v>14587474</v>
      </c>
      <c r="E54" s="19"/>
      <c r="F54" s="19">
        <v>13563902</v>
      </c>
      <c r="G54" s="19"/>
      <c r="H54" s="19">
        <v>13324288</v>
      </c>
      <c r="I54" s="19"/>
      <c r="J54" s="19">
        <v>12303524</v>
      </c>
      <c r="K54" s="19"/>
    </row>
    <row r="55" spans="1:26">
      <c r="A55" s="10" t="s">
        <v>239</v>
      </c>
      <c r="B55" s="32"/>
      <c r="C55" s="11"/>
      <c r="D55" s="19">
        <v>3032724</v>
      </c>
      <c r="E55" s="19"/>
      <c r="F55" s="19">
        <v>3375409</v>
      </c>
      <c r="G55" s="19"/>
      <c r="H55" s="19">
        <v>1293482</v>
      </c>
      <c r="I55" s="19"/>
      <c r="J55" s="19">
        <v>1511542</v>
      </c>
      <c r="K55" s="19"/>
    </row>
    <row r="56" spans="1:26">
      <c r="A56" s="10" t="s">
        <v>86</v>
      </c>
      <c r="B56" s="32"/>
      <c r="C56" s="11"/>
      <c r="D56" s="19">
        <v>582335</v>
      </c>
      <c r="E56" s="19"/>
      <c r="F56" s="19">
        <v>595597</v>
      </c>
      <c r="G56" s="19"/>
      <c r="H56" s="19">
        <v>266896</v>
      </c>
      <c r="I56" s="19"/>
      <c r="J56" s="19">
        <v>272401</v>
      </c>
      <c r="K56" s="19"/>
    </row>
    <row r="57" spans="1:26">
      <c r="A57" s="10" t="s">
        <v>170</v>
      </c>
      <c r="B57" s="32">
        <v>15</v>
      </c>
      <c r="C57" s="11"/>
      <c r="D57" s="19">
        <v>480135</v>
      </c>
      <c r="E57" s="19"/>
      <c r="F57" s="19">
        <v>415330</v>
      </c>
      <c r="G57" s="19"/>
      <c r="H57" s="19">
        <v>0</v>
      </c>
      <c r="I57" s="19"/>
      <c r="J57" s="19">
        <v>0</v>
      </c>
      <c r="K57" s="19"/>
    </row>
    <row r="58" spans="1:26">
      <c r="A58" s="10" t="s">
        <v>171</v>
      </c>
      <c r="B58" s="32">
        <v>16</v>
      </c>
      <c r="C58" s="11"/>
      <c r="D58" s="19">
        <v>14196103</v>
      </c>
      <c r="E58" s="19"/>
      <c r="F58" s="19">
        <v>15370967</v>
      </c>
      <c r="G58" s="19"/>
      <c r="H58" s="19">
        <v>14196103</v>
      </c>
      <c r="I58" s="19"/>
      <c r="J58" s="19">
        <v>15370967</v>
      </c>
      <c r="K58" s="18"/>
    </row>
    <row r="59" spans="1:26" ht="20.65" customHeight="1">
      <c r="A59" s="10" t="s">
        <v>151</v>
      </c>
      <c r="B59" s="32">
        <v>17</v>
      </c>
      <c r="C59" s="11"/>
      <c r="D59" s="19">
        <v>1437553</v>
      </c>
      <c r="E59" s="19"/>
      <c r="F59" s="19">
        <v>1214436</v>
      </c>
      <c r="G59" s="19"/>
      <c r="H59" s="19">
        <v>57738</v>
      </c>
      <c r="I59" s="19"/>
      <c r="J59" s="19">
        <v>56854</v>
      </c>
      <c r="K59" s="19"/>
    </row>
    <row r="60" spans="1:26">
      <c r="A60" s="10" t="s">
        <v>237</v>
      </c>
      <c r="B60" s="32"/>
      <c r="C60" s="11"/>
      <c r="D60" s="19">
        <v>169078</v>
      </c>
      <c r="E60" s="19"/>
      <c r="F60" s="19">
        <v>120809</v>
      </c>
      <c r="G60" s="19"/>
      <c r="H60" s="19">
        <v>0</v>
      </c>
      <c r="I60" s="19"/>
      <c r="J60" s="19">
        <v>0</v>
      </c>
      <c r="K60" s="19"/>
    </row>
    <row r="61" spans="1:26">
      <c r="A61" s="10" t="s">
        <v>248</v>
      </c>
      <c r="B61" s="32"/>
      <c r="C61" s="11"/>
      <c r="D61" s="19">
        <v>1030763</v>
      </c>
      <c r="E61" s="19"/>
      <c r="F61" s="19">
        <v>978409</v>
      </c>
      <c r="G61" s="19"/>
      <c r="H61" s="19">
        <v>502117</v>
      </c>
      <c r="I61" s="19"/>
      <c r="J61" s="19">
        <v>508009</v>
      </c>
      <c r="K61" s="19"/>
    </row>
    <row r="62" spans="1:26">
      <c r="A62" s="10" t="s">
        <v>85</v>
      </c>
      <c r="B62" s="35"/>
      <c r="C62" s="11"/>
      <c r="D62" s="19">
        <v>1088346</v>
      </c>
      <c r="E62" s="19"/>
      <c r="F62" s="19">
        <v>878435</v>
      </c>
      <c r="G62" s="19"/>
      <c r="H62" s="19">
        <v>895585</v>
      </c>
      <c r="I62" s="19"/>
      <c r="J62" s="19">
        <v>675245</v>
      </c>
      <c r="K62" s="19"/>
    </row>
    <row r="63" spans="1:26">
      <c r="A63" s="10" t="s">
        <v>178</v>
      </c>
      <c r="B63" s="32">
        <v>18</v>
      </c>
      <c r="C63" s="11"/>
      <c r="D63" s="19">
        <v>84638</v>
      </c>
      <c r="E63" s="19"/>
      <c r="F63" s="19">
        <v>69905</v>
      </c>
      <c r="G63" s="19"/>
      <c r="H63" s="19">
        <v>84638</v>
      </c>
      <c r="I63" s="19"/>
      <c r="J63" s="19">
        <v>69905</v>
      </c>
      <c r="K63" s="19"/>
    </row>
    <row r="64" spans="1:26">
      <c r="A64" s="36" t="s">
        <v>44</v>
      </c>
      <c r="B64" s="32"/>
      <c r="C64" s="11"/>
      <c r="D64" s="23">
        <v>494720</v>
      </c>
      <c r="E64" s="19"/>
      <c r="F64" s="23">
        <v>363927</v>
      </c>
      <c r="G64" s="19"/>
      <c r="H64" s="23">
        <v>57431</v>
      </c>
      <c r="I64" s="19"/>
      <c r="J64" s="23">
        <v>213321</v>
      </c>
      <c r="K64" s="19"/>
    </row>
    <row r="65" spans="1:17">
      <c r="A65" s="36"/>
      <c r="B65" s="32"/>
      <c r="C65" s="11"/>
      <c r="D65" s="19">
        <f>SUM(D54:D64)</f>
        <v>37183869</v>
      </c>
      <c r="E65" s="19"/>
      <c r="F65" s="19">
        <f>SUM(F54:F64)</f>
        <v>36947126</v>
      </c>
      <c r="G65" s="19"/>
      <c r="H65" s="19">
        <f>SUM(H54:H64)</f>
        <v>30678278</v>
      </c>
      <c r="I65" s="19"/>
      <c r="J65" s="19">
        <f>SUM(J54:J64)</f>
        <v>30981768</v>
      </c>
      <c r="K65" s="19"/>
    </row>
    <row r="66" spans="1:17">
      <c r="A66" s="36" t="s">
        <v>258</v>
      </c>
      <c r="B66" s="32">
        <v>6</v>
      </c>
      <c r="C66" s="11"/>
      <c r="D66" s="23">
        <v>27231</v>
      </c>
      <c r="E66" s="19"/>
      <c r="F66" s="23">
        <v>0</v>
      </c>
      <c r="G66" s="19"/>
      <c r="H66" s="23">
        <v>0</v>
      </c>
      <c r="I66" s="19"/>
      <c r="J66" s="23">
        <v>0</v>
      </c>
      <c r="K66" s="19"/>
    </row>
    <row r="67" spans="1:17">
      <c r="A67" s="9" t="s">
        <v>6</v>
      </c>
      <c r="B67" s="11"/>
      <c r="C67" s="11"/>
      <c r="D67" s="21">
        <f>SUM(D65:D66)</f>
        <v>37211100</v>
      </c>
      <c r="E67" s="18"/>
      <c r="F67" s="21">
        <f>SUM(F65:F66)</f>
        <v>36947126</v>
      </c>
      <c r="G67" s="18"/>
      <c r="H67" s="21">
        <f>SUM(H65:H66)</f>
        <v>30678278</v>
      </c>
      <c r="I67" s="18"/>
      <c r="J67" s="21">
        <f>SUM(J65:J66)</f>
        <v>30981768</v>
      </c>
      <c r="K67" s="18"/>
      <c r="P67" s="9"/>
    </row>
    <row r="68" spans="1:17">
      <c r="A68" s="9" t="s">
        <v>21</v>
      </c>
      <c r="B68" s="11"/>
      <c r="C68" s="11"/>
      <c r="D68" s="17"/>
      <c r="E68" s="18"/>
      <c r="F68" s="17"/>
      <c r="G68" s="18"/>
      <c r="H68" s="17"/>
      <c r="I68" s="18"/>
      <c r="J68" s="17"/>
      <c r="K68" s="18"/>
      <c r="O68" s="9"/>
      <c r="P68" s="9"/>
    </row>
    <row r="69" spans="1:17">
      <c r="A69" s="10" t="s">
        <v>264</v>
      </c>
      <c r="B69" s="32">
        <v>2</v>
      </c>
      <c r="C69" s="11"/>
      <c r="D69" s="17">
        <v>0</v>
      </c>
      <c r="E69" s="18"/>
      <c r="F69" s="17">
        <v>0</v>
      </c>
      <c r="G69" s="18"/>
      <c r="H69" s="17">
        <v>648000</v>
      </c>
      <c r="I69" s="18"/>
      <c r="J69" s="17">
        <v>720000</v>
      </c>
      <c r="K69" s="18"/>
      <c r="O69" s="9"/>
      <c r="P69" s="9"/>
    </row>
    <row r="70" spans="1:17">
      <c r="A70" s="10" t="s">
        <v>195</v>
      </c>
      <c r="B70" s="32"/>
      <c r="C70" s="11"/>
      <c r="D70" s="17"/>
      <c r="E70" s="18"/>
      <c r="F70" s="17"/>
      <c r="G70" s="18"/>
      <c r="H70" s="17"/>
      <c r="I70" s="18"/>
      <c r="J70" s="17"/>
      <c r="K70" s="18"/>
      <c r="O70" s="9"/>
      <c r="P70" s="9"/>
    </row>
    <row r="71" spans="1:17">
      <c r="A71" s="10" t="s">
        <v>127</v>
      </c>
      <c r="B71" s="32">
        <v>15</v>
      </c>
      <c r="C71" s="11"/>
      <c r="D71" s="17">
        <v>19553849</v>
      </c>
      <c r="E71" s="18"/>
      <c r="F71" s="17">
        <v>19093889</v>
      </c>
      <c r="G71" s="18"/>
      <c r="H71" s="17">
        <v>12008000</v>
      </c>
      <c r="I71" s="18"/>
      <c r="J71" s="17">
        <v>12008000</v>
      </c>
      <c r="K71" s="18"/>
      <c r="O71" s="9"/>
      <c r="P71" s="9"/>
    </row>
    <row r="72" spans="1:17">
      <c r="A72" s="10" t="s">
        <v>45</v>
      </c>
      <c r="B72" s="32">
        <v>16</v>
      </c>
      <c r="C72" s="11"/>
      <c r="D72" s="17">
        <v>23909935</v>
      </c>
      <c r="E72" s="18"/>
      <c r="F72" s="17">
        <v>23859263</v>
      </c>
      <c r="G72" s="18"/>
      <c r="H72" s="17">
        <v>23909935</v>
      </c>
      <c r="I72" s="18"/>
      <c r="J72" s="10">
        <v>23859263</v>
      </c>
      <c r="K72" s="18"/>
      <c r="O72" s="9"/>
      <c r="P72" s="9"/>
    </row>
    <row r="73" spans="1:17">
      <c r="A73" s="10" t="s">
        <v>172</v>
      </c>
      <c r="B73" s="32"/>
      <c r="C73" s="11"/>
      <c r="D73" s="17"/>
      <c r="E73" s="18"/>
      <c r="F73" s="17"/>
      <c r="G73" s="18"/>
      <c r="H73" s="17"/>
      <c r="I73" s="18"/>
      <c r="J73" s="17"/>
      <c r="K73" s="18"/>
      <c r="O73" s="9"/>
    </row>
    <row r="74" spans="1:17">
      <c r="A74" s="10" t="s">
        <v>127</v>
      </c>
      <c r="B74" s="32">
        <v>17</v>
      </c>
      <c r="C74" s="11"/>
      <c r="D74" s="17">
        <v>8826813</v>
      </c>
      <c r="E74" s="18"/>
      <c r="F74" s="17">
        <v>9074147</v>
      </c>
      <c r="G74" s="18"/>
      <c r="H74" s="17">
        <v>61043</v>
      </c>
      <c r="I74" s="18"/>
      <c r="J74" s="17">
        <v>73340</v>
      </c>
      <c r="K74" s="18"/>
      <c r="P74" s="9"/>
    </row>
    <row r="75" spans="1:17">
      <c r="A75" s="10" t="s">
        <v>240</v>
      </c>
      <c r="B75" s="32"/>
      <c r="C75" s="11"/>
      <c r="D75" s="17">
        <v>565688</v>
      </c>
      <c r="E75" s="18"/>
      <c r="F75" s="17">
        <v>557720</v>
      </c>
      <c r="G75" s="18"/>
      <c r="H75" s="17">
        <v>388690</v>
      </c>
      <c r="I75" s="18"/>
      <c r="J75" s="17">
        <v>385701</v>
      </c>
      <c r="K75" s="18"/>
      <c r="O75" s="9"/>
      <c r="P75" s="9"/>
    </row>
    <row r="76" spans="1:17">
      <c r="A76" s="10" t="s">
        <v>126</v>
      </c>
      <c r="B76" s="32"/>
      <c r="C76" s="11"/>
      <c r="D76" s="17">
        <v>2293436</v>
      </c>
      <c r="E76" s="18"/>
      <c r="F76" s="17">
        <v>2302909</v>
      </c>
      <c r="G76" s="18"/>
      <c r="H76" s="17">
        <v>0</v>
      </c>
      <c r="I76" s="18"/>
      <c r="J76" s="17">
        <v>0</v>
      </c>
      <c r="K76" s="18"/>
    </row>
    <row r="77" spans="1:17">
      <c r="A77" s="10" t="s">
        <v>188</v>
      </c>
      <c r="B77" s="32">
        <v>18</v>
      </c>
      <c r="C77" s="11"/>
      <c r="D77" s="17">
        <v>4194</v>
      </c>
      <c r="E77" s="18"/>
      <c r="F77" s="17">
        <v>26567</v>
      </c>
      <c r="G77" s="18"/>
      <c r="H77" s="17">
        <v>0</v>
      </c>
      <c r="I77" s="18"/>
      <c r="J77" s="17">
        <v>0</v>
      </c>
      <c r="K77" s="18"/>
    </row>
    <row r="78" spans="1:17">
      <c r="A78" s="10" t="s">
        <v>46</v>
      </c>
      <c r="B78" s="32"/>
      <c r="C78" s="11"/>
      <c r="D78" s="20">
        <v>364091</v>
      </c>
      <c r="E78" s="18"/>
      <c r="F78" s="20">
        <v>374404</v>
      </c>
      <c r="G78" s="18"/>
      <c r="H78" s="20">
        <v>0</v>
      </c>
      <c r="I78" s="18"/>
      <c r="J78" s="20">
        <v>0</v>
      </c>
      <c r="K78" s="18"/>
      <c r="Q78" s="9"/>
    </row>
    <row r="79" spans="1:17">
      <c r="A79" s="9" t="s">
        <v>22</v>
      </c>
      <c r="B79" s="32"/>
      <c r="C79" s="11"/>
      <c r="D79" s="20">
        <f>SUM(D69:D78)</f>
        <v>55518006</v>
      </c>
      <c r="E79" s="18"/>
      <c r="F79" s="20">
        <f>SUM(F69:F78)</f>
        <v>55288899</v>
      </c>
      <c r="G79" s="18"/>
      <c r="H79" s="20">
        <f>SUM(H69:H78)</f>
        <v>37015668</v>
      </c>
      <c r="I79" s="18"/>
      <c r="J79" s="20">
        <f>SUM(J69:J78)</f>
        <v>37046304</v>
      </c>
      <c r="K79" s="18"/>
      <c r="Q79" s="9"/>
    </row>
    <row r="80" spans="1:17">
      <c r="A80" s="9" t="s">
        <v>7</v>
      </c>
      <c r="B80" s="32"/>
      <c r="C80" s="11"/>
      <c r="D80" s="20">
        <f>SUM(D67,D79)</f>
        <v>92729106</v>
      </c>
      <c r="E80" s="18"/>
      <c r="F80" s="20">
        <f>SUM(F67,F79)</f>
        <v>92236025</v>
      </c>
      <c r="G80" s="18"/>
      <c r="H80" s="20">
        <f>SUM(H67,H79)</f>
        <v>67693946</v>
      </c>
      <c r="I80" s="18"/>
      <c r="J80" s="20">
        <f>SUM(J67,J79)</f>
        <v>68028072</v>
      </c>
      <c r="K80" s="18"/>
      <c r="M80" s="37"/>
      <c r="N80" s="37"/>
      <c r="O80" s="37"/>
      <c r="P80" s="37"/>
      <c r="Q80" s="9"/>
    </row>
    <row r="81" spans="1:26">
      <c r="A81" s="9"/>
      <c r="B81" s="32"/>
      <c r="C81" s="11"/>
      <c r="D81" s="17"/>
      <c r="E81" s="18"/>
      <c r="F81" s="17"/>
      <c r="G81" s="18"/>
      <c r="H81" s="17"/>
      <c r="I81" s="18"/>
      <c r="J81" s="17"/>
      <c r="K81" s="18"/>
      <c r="N81" s="9"/>
      <c r="S81" s="9"/>
    </row>
    <row r="82" spans="1:26">
      <c r="A82" s="10" t="s">
        <v>263</v>
      </c>
      <c r="B82" s="32"/>
      <c r="C82" s="18"/>
      <c r="D82" s="17"/>
      <c r="E82" s="18"/>
      <c r="F82" s="17"/>
      <c r="G82" s="18"/>
      <c r="H82" s="17"/>
      <c r="I82" s="18"/>
      <c r="J82" s="17"/>
      <c r="K82" s="18"/>
      <c r="N82" s="9"/>
      <c r="S82" s="9"/>
    </row>
    <row r="83" spans="1:26">
      <c r="B83" s="32"/>
      <c r="C83" s="18"/>
      <c r="D83" s="17"/>
      <c r="E83" s="18"/>
      <c r="F83" s="17"/>
      <c r="G83" s="18"/>
      <c r="H83" s="17"/>
      <c r="I83" s="18"/>
      <c r="J83" s="17"/>
      <c r="K83" s="18"/>
      <c r="N83" s="9"/>
      <c r="S83" s="9"/>
    </row>
    <row r="84" spans="1:26">
      <c r="A84" s="9"/>
      <c r="B84" s="32"/>
      <c r="C84" s="18"/>
      <c r="D84" s="17"/>
      <c r="E84" s="18"/>
      <c r="F84" s="17"/>
      <c r="G84" s="18"/>
      <c r="H84" s="17"/>
      <c r="I84" s="18"/>
      <c r="J84" s="17"/>
      <c r="K84" s="18"/>
      <c r="N84" s="9"/>
      <c r="S84" s="9"/>
    </row>
    <row r="85" spans="1:26">
      <c r="A85" s="9"/>
      <c r="B85" s="32"/>
      <c r="C85" s="18"/>
      <c r="D85" s="17"/>
      <c r="E85" s="18"/>
      <c r="F85" s="17"/>
      <c r="G85" s="18"/>
      <c r="H85" s="17"/>
      <c r="I85" s="18"/>
      <c r="J85" s="17"/>
      <c r="K85" s="18"/>
      <c r="N85" s="9"/>
      <c r="S85" s="9"/>
    </row>
    <row r="86" spans="1:26">
      <c r="A86" s="9"/>
      <c r="B86" s="32"/>
      <c r="C86" s="18"/>
      <c r="D86" s="17"/>
      <c r="E86" s="18"/>
      <c r="F86" s="17"/>
      <c r="G86" s="18"/>
      <c r="H86" s="17"/>
      <c r="I86" s="18"/>
      <c r="J86" s="17">
        <v>2</v>
      </c>
      <c r="K86" s="18"/>
      <c r="N86" s="9"/>
      <c r="S86" s="9"/>
    </row>
    <row r="87" spans="1:26" s="9" customFormat="1">
      <c r="A87" s="9" t="s">
        <v>31</v>
      </c>
      <c r="M87" s="10"/>
      <c r="O87" s="10"/>
      <c r="P87" s="10"/>
      <c r="Q87" s="10"/>
      <c r="R87" s="10"/>
      <c r="S87" s="10"/>
      <c r="T87" s="10"/>
      <c r="U87" s="10"/>
    </row>
    <row r="88" spans="1:26" s="9" customFormat="1">
      <c r="A88" s="9" t="s">
        <v>208</v>
      </c>
      <c r="M88" s="10"/>
      <c r="O88" s="10"/>
      <c r="P88" s="10"/>
      <c r="Q88" s="10"/>
      <c r="R88" s="10"/>
      <c r="S88" s="10"/>
      <c r="T88" s="10"/>
      <c r="U88" s="10"/>
      <c r="V88" s="10"/>
      <c r="X88" s="10"/>
      <c r="Z88" s="10"/>
    </row>
    <row r="89" spans="1:26" s="9" customFormat="1">
      <c r="A89" s="9" t="s">
        <v>233</v>
      </c>
      <c r="M89" s="10"/>
      <c r="O89" s="10"/>
      <c r="P89" s="10"/>
      <c r="Q89" s="10"/>
      <c r="R89" s="10"/>
      <c r="S89" s="10"/>
      <c r="T89" s="10"/>
      <c r="U89" s="10"/>
    </row>
    <row r="90" spans="1:26">
      <c r="B90" s="11"/>
      <c r="C90" s="11"/>
      <c r="D90" s="11"/>
      <c r="E90" s="11"/>
      <c r="F90" s="11"/>
      <c r="J90" s="12" t="s">
        <v>129</v>
      </c>
      <c r="L90" s="11"/>
      <c r="N90" s="9"/>
      <c r="V90" s="9"/>
      <c r="X90" s="9"/>
      <c r="Z90" s="9"/>
    </row>
    <row r="91" spans="1:26" s="9" customFormat="1" ht="23.25" customHeight="1">
      <c r="B91" s="29"/>
      <c r="C91" s="29"/>
      <c r="D91" s="127" t="s">
        <v>0</v>
      </c>
      <c r="E91" s="127"/>
      <c r="F91" s="127"/>
      <c r="H91" s="127" t="s">
        <v>39</v>
      </c>
      <c r="I91" s="127"/>
      <c r="J91" s="127"/>
      <c r="L91" s="29"/>
      <c r="M91" s="10"/>
      <c r="O91" s="10"/>
      <c r="P91" s="10"/>
      <c r="Q91" s="10"/>
      <c r="R91" s="10"/>
      <c r="S91" s="10"/>
      <c r="T91" s="10"/>
      <c r="U91" s="10"/>
    </row>
    <row r="92" spans="1:26" s="9" customFormat="1">
      <c r="B92" s="11"/>
      <c r="C92" s="14"/>
      <c r="D92" s="15" t="s">
        <v>234</v>
      </c>
      <c r="E92" s="14"/>
      <c r="F92" s="15" t="s">
        <v>235</v>
      </c>
      <c r="G92" s="16"/>
      <c r="H92" s="15" t="s">
        <v>234</v>
      </c>
      <c r="I92" s="14"/>
      <c r="J92" s="15" t="s">
        <v>235</v>
      </c>
      <c r="L92" s="31"/>
      <c r="M92" s="10"/>
      <c r="O92" s="10"/>
      <c r="T92" s="10"/>
      <c r="U92" s="10"/>
      <c r="V92" s="10"/>
      <c r="X92" s="10"/>
      <c r="Z92" s="10"/>
    </row>
    <row r="93" spans="1:26" s="9" customFormat="1">
      <c r="B93" s="11"/>
      <c r="C93" s="14"/>
      <c r="D93" s="31" t="s">
        <v>130</v>
      </c>
      <c r="E93" s="14"/>
      <c r="F93" s="31" t="s">
        <v>132</v>
      </c>
      <c r="G93" s="16"/>
      <c r="H93" s="31" t="s">
        <v>130</v>
      </c>
      <c r="I93" s="14"/>
      <c r="J93" s="31" t="s">
        <v>132</v>
      </c>
      <c r="L93" s="31"/>
      <c r="M93" s="10"/>
      <c r="O93" s="10"/>
    </row>
    <row r="94" spans="1:26" s="9" customFormat="1">
      <c r="B94" s="11"/>
      <c r="C94" s="14"/>
      <c r="D94" s="31" t="s">
        <v>131</v>
      </c>
      <c r="E94" s="14"/>
      <c r="F94" s="31"/>
      <c r="G94" s="16"/>
      <c r="H94" s="31" t="s">
        <v>131</v>
      </c>
      <c r="I94" s="14"/>
      <c r="J94" s="31"/>
      <c r="L94" s="31"/>
      <c r="M94" s="10"/>
      <c r="O94" s="10"/>
    </row>
    <row r="95" spans="1:26">
      <c r="A95" s="9" t="s">
        <v>8</v>
      </c>
      <c r="B95" s="32"/>
      <c r="C95" s="11"/>
      <c r="E95" s="11"/>
    </row>
    <row r="96" spans="1:26">
      <c r="A96" s="10" t="s">
        <v>47</v>
      </c>
      <c r="B96" s="32"/>
      <c r="C96" s="11"/>
      <c r="E96" s="11"/>
      <c r="Q96" s="9"/>
    </row>
    <row r="97" spans="1:17">
      <c r="A97" s="10" t="s">
        <v>48</v>
      </c>
      <c r="B97" s="32"/>
      <c r="C97" s="11"/>
      <c r="E97" s="11"/>
      <c r="Q97" s="9"/>
    </row>
    <row r="98" spans="1:17" ht="21.75" thickBot="1">
      <c r="A98" s="10" t="s">
        <v>121</v>
      </c>
      <c r="B98" s="34"/>
      <c r="C98" s="11"/>
      <c r="D98" s="22">
        <v>12031106</v>
      </c>
      <c r="E98" s="18"/>
      <c r="F98" s="22">
        <v>12031106</v>
      </c>
      <c r="G98" s="18"/>
      <c r="H98" s="22">
        <v>12031106</v>
      </c>
      <c r="I98" s="18"/>
      <c r="J98" s="22">
        <v>12031106</v>
      </c>
      <c r="K98" s="18"/>
      <c r="Q98" s="9"/>
    </row>
    <row r="99" spans="1:17" ht="21.75" thickTop="1">
      <c r="A99" s="10" t="s">
        <v>49</v>
      </c>
      <c r="B99" s="32"/>
      <c r="C99" s="11"/>
      <c r="D99" s="17"/>
      <c r="E99" s="17"/>
      <c r="F99" s="17"/>
      <c r="G99" s="17"/>
      <c r="H99" s="17"/>
      <c r="I99" s="17"/>
      <c r="J99" s="17"/>
      <c r="K99" s="17"/>
    </row>
    <row r="100" spans="1:17">
      <c r="A100" s="10" t="s">
        <v>141</v>
      </c>
      <c r="B100" s="32"/>
      <c r="C100" s="11"/>
      <c r="D100" s="17">
        <v>11949713</v>
      </c>
      <c r="E100" s="18"/>
      <c r="F100" s="17">
        <v>11949713</v>
      </c>
      <c r="G100" s="18"/>
      <c r="H100" s="17">
        <v>11949713</v>
      </c>
      <c r="I100" s="18"/>
      <c r="J100" s="17">
        <v>11949713</v>
      </c>
      <c r="K100" s="18"/>
    </row>
    <row r="101" spans="1:17">
      <c r="A101" s="10" t="s">
        <v>66</v>
      </c>
      <c r="B101" s="32"/>
      <c r="C101" s="11"/>
      <c r="D101" s="17">
        <v>15452854</v>
      </c>
      <c r="E101" s="18"/>
      <c r="F101" s="17">
        <v>15452854</v>
      </c>
      <c r="G101" s="18"/>
      <c r="H101" s="17">
        <v>15452854</v>
      </c>
      <c r="I101" s="18"/>
      <c r="J101" s="17">
        <v>15452854</v>
      </c>
      <c r="K101" s="18"/>
    </row>
    <row r="102" spans="1:17">
      <c r="A102" s="10" t="s">
        <v>110</v>
      </c>
      <c r="B102" s="32"/>
      <c r="C102" s="11"/>
      <c r="D102" s="17">
        <v>1227782</v>
      </c>
      <c r="E102" s="18"/>
      <c r="F102" s="17">
        <v>1227782</v>
      </c>
      <c r="G102" s="18"/>
      <c r="H102" s="17">
        <v>1227782</v>
      </c>
      <c r="I102" s="18"/>
      <c r="J102" s="17">
        <v>1227782</v>
      </c>
      <c r="K102" s="18"/>
    </row>
    <row r="103" spans="1:17">
      <c r="A103" s="10" t="s">
        <v>25</v>
      </c>
      <c r="B103" s="11"/>
      <c r="C103" s="11"/>
      <c r="D103" s="19"/>
      <c r="E103" s="18"/>
      <c r="F103" s="19"/>
      <c r="G103" s="18"/>
      <c r="H103" s="19"/>
      <c r="I103" s="18"/>
      <c r="J103" s="19"/>
      <c r="K103" s="18"/>
    </row>
    <row r="104" spans="1:17">
      <c r="A104" s="10" t="s">
        <v>50</v>
      </c>
      <c r="B104" s="32"/>
      <c r="C104" s="11"/>
      <c r="D104" s="19">
        <v>1203111</v>
      </c>
      <c r="E104" s="18"/>
      <c r="F104" s="19">
        <v>1203111</v>
      </c>
      <c r="G104" s="18"/>
      <c r="H104" s="19">
        <v>1203111</v>
      </c>
      <c r="I104" s="18"/>
      <c r="J104" s="19">
        <v>1203111</v>
      </c>
      <c r="K104" s="18"/>
    </row>
    <row r="105" spans="1:17">
      <c r="A105" s="10" t="s">
        <v>51</v>
      </c>
      <c r="B105" s="11"/>
      <c r="C105" s="11"/>
      <c r="D105" s="19">
        <v>25137090</v>
      </c>
      <c r="E105" s="18"/>
      <c r="F105" s="19">
        <v>24356462</v>
      </c>
      <c r="G105" s="18"/>
      <c r="H105" s="19">
        <v>25137090</v>
      </c>
      <c r="I105" s="18"/>
      <c r="J105" s="19">
        <v>24356462</v>
      </c>
      <c r="K105" s="18"/>
    </row>
    <row r="106" spans="1:17">
      <c r="A106" s="10" t="s">
        <v>87</v>
      </c>
      <c r="C106" s="11"/>
      <c r="D106" s="23">
        <v>-2517201</v>
      </c>
      <c r="E106" s="18"/>
      <c r="F106" s="23">
        <v>-2706659</v>
      </c>
      <c r="G106" s="18"/>
      <c r="H106" s="23">
        <v>-2517201</v>
      </c>
      <c r="I106" s="18"/>
      <c r="J106" s="23">
        <v>-2706659</v>
      </c>
      <c r="K106" s="18"/>
    </row>
    <row r="107" spans="1:17">
      <c r="A107" s="10" t="s">
        <v>107</v>
      </c>
      <c r="B107" s="11"/>
      <c r="C107" s="11"/>
      <c r="D107" s="17">
        <f>SUM(D100:D106)</f>
        <v>52453349</v>
      </c>
      <c r="E107" s="18"/>
      <c r="F107" s="17">
        <f>SUM(F100:F106)</f>
        <v>51483263</v>
      </c>
      <c r="G107" s="18"/>
      <c r="H107" s="17">
        <f>SUM(H100:H106)</f>
        <v>52453349</v>
      </c>
      <c r="I107" s="18"/>
      <c r="J107" s="17">
        <f>SUM(J100:J106)</f>
        <v>51483263</v>
      </c>
      <c r="K107" s="18"/>
    </row>
    <row r="108" spans="1:17">
      <c r="A108" s="10" t="s">
        <v>76</v>
      </c>
      <c r="B108" s="35"/>
      <c r="C108" s="11"/>
      <c r="D108" s="20">
        <v>736468</v>
      </c>
      <c r="E108" s="18"/>
      <c r="F108" s="20">
        <v>740502</v>
      </c>
      <c r="G108" s="18"/>
      <c r="H108" s="20">
        <v>0</v>
      </c>
      <c r="I108" s="18"/>
      <c r="J108" s="20">
        <v>0</v>
      </c>
      <c r="K108" s="18"/>
    </row>
    <row r="109" spans="1:17">
      <c r="A109" s="9" t="s">
        <v>9</v>
      </c>
      <c r="B109" s="11"/>
      <c r="C109" s="11"/>
      <c r="D109" s="20">
        <f>SUM(D107:D108)</f>
        <v>53189817</v>
      </c>
      <c r="E109" s="18"/>
      <c r="F109" s="20">
        <f>SUM(F107:F108)</f>
        <v>52223765</v>
      </c>
      <c r="G109" s="18"/>
      <c r="H109" s="20">
        <f>SUM(H107:H108)</f>
        <v>52453349</v>
      </c>
      <c r="I109" s="17"/>
      <c r="J109" s="20">
        <f>SUM(J107:J108)</f>
        <v>51483263</v>
      </c>
      <c r="K109" s="17"/>
    </row>
    <row r="110" spans="1:17" ht="21.75" thickBot="1">
      <c r="A110" s="9" t="s">
        <v>10</v>
      </c>
      <c r="B110" s="11"/>
      <c r="C110" s="11"/>
      <c r="D110" s="38">
        <f>SUM(D109,D80)</f>
        <v>145918923</v>
      </c>
      <c r="E110" s="18"/>
      <c r="F110" s="38">
        <f>SUM(F109,F80)</f>
        <v>144459790</v>
      </c>
      <c r="G110" s="18"/>
      <c r="H110" s="38">
        <f>SUM(H109,H80)</f>
        <v>120147295</v>
      </c>
      <c r="I110" s="17"/>
      <c r="J110" s="38">
        <f>SUM(J109,J80)</f>
        <v>119511335</v>
      </c>
      <c r="K110" s="17"/>
    </row>
    <row r="111" spans="1:17" ht="21.75" thickTop="1">
      <c r="B111" s="11"/>
      <c r="C111" s="11"/>
      <c r="D111" s="28">
        <f>D110-D38</f>
        <v>0</v>
      </c>
      <c r="E111" s="17"/>
      <c r="F111" s="28">
        <f>F110-F38</f>
        <v>0</v>
      </c>
      <c r="G111" s="17"/>
      <c r="H111" s="28">
        <f>H110-H38</f>
        <v>0</v>
      </c>
      <c r="I111" s="17"/>
      <c r="J111" s="28">
        <f>J110-J38</f>
        <v>0</v>
      </c>
      <c r="K111" s="17"/>
    </row>
    <row r="112" spans="1:17">
      <c r="A112" s="10" t="s">
        <v>263</v>
      </c>
      <c r="B112" s="11"/>
      <c r="C112" s="34"/>
      <c r="D112" s="17"/>
      <c r="E112" s="34"/>
      <c r="F112" s="17"/>
      <c r="G112" s="34"/>
      <c r="H112" s="34"/>
      <c r="I112" s="34"/>
      <c r="J112" s="34"/>
      <c r="L112" s="17"/>
    </row>
    <row r="113" spans="1:20">
      <c r="B113" s="11"/>
      <c r="C113" s="34"/>
      <c r="D113" s="17"/>
      <c r="E113" s="34"/>
      <c r="F113" s="17"/>
      <c r="G113" s="34"/>
      <c r="H113" s="34"/>
      <c r="I113" s="34"/>
      <c r="J113" s="34"/>
      <c r="L113" s="17"/>
    </row>
    <row r="114" spans="1:20">
      <c r="B114" s="11"/>
      <c r="C114" s="34"/>
      <c r="D114" s="17"/>
      <c r="E114" s="34"/>
      <c r="F114" s="17"/>
      <c r="G114" s="34"/>
      <c r="H114" s="34"/>
      <c r="I114" s="34"/>
      <c r="J114" s="34"/>
      <c r="L114" s="17"/>
    </row>
    <row r="115" spans="1:20">
      <c r="A115" s="39"/>
      <c r="B115" s="11"/>
      <c r="C115" s="34"/>
      <c r="D115" s="34"/>
      <c r="E115" s="34"/>
      <c r="F115" s="34"/>
      <c r="G115" s="34"/>
      <c r="H115" s="34"/>
      <c r="I115" s="34"/>
      <c r="J115" s="34"/>
      <c r="L115" s="34"/>
    </row>
    <row r="116" spans="1:20">
      <c r="B116" s="11"/>
      <c r="C116" s="34"/>
      <c r="D116" s="34"/>
      <c r="E116" s="34"/>
      <c r="F116" s="34"/>
      <c r="G116" s="34"/>
      <c r="H116" s="34"/>
      <c r="I116" s="34"/>
      <c r="J116" s="34"/>
      <c r="L116" s="34"/>
      <c r="T116" s="9"/>
    </row>
    <row r="117" spans="1:20">
      <c r="B117" s="11" t="s">
        <v>11</v>
      </c>
      <c r="C117" s="11"/>
      <c r="D117" s="11"/>
      <c r="E117" s="11"/>
      <c r="F117" s="11"/>
      <c r="L117" s="11"/>
      <c r="O117" s="9"/>
      <c r="P117" s="9"/>
      <c r="Q117" s="9"/>
      <c r="R117" s="9"/>
      <c r="S117" s="9"/>
      <c r="T117" s="9"/>
    </row>
    <row r="118" spans="1:20">
      <c r="A118" s="39"/>
      <c r="B118" s="11"/>
      <c r="C118" s="11"/>
      <c r="D118" s="11"/>
      <c r="E118" s="11"/>
      <c r="F118" s="11"/>
      <c r="L118" s="11"/>
      <c r="O118" s="9"/>
      <c r="P118" s="9"/>
      <c r="Q118" s="9"/>
      <c r="R118" s="9"/>
      <c r="S118" s="9"/>
      <c r="T118" s="9"/>
    </row>
    <row r="119" spans="1:20">
      <c r="B119" s="11"/>
      <c r="C119" s="11"/>
      <c r="D119" s="11"/>
      <c r="E119" s="11"/>
      <c r="F119" s="11"/>
      <c r="L119" s="11"/>
      <c r="O119" s="9"/>
      <c r="P119" s="9"/>
      <c r="Q119" s="9"/>
      <c r="R119" s="9"/>
      <c r="S119" s="9"/>
      <c r="T119" s="9"/>
    </row>
    <row r="120" spans="1:20">
      <c r="B120" s="11"/>
      <c r="C120" s="11"/>
      <c r="D120" s="11"/>
      <c r="E120" s="11"/>
      <c r="F120" s="11"/>
      <c r="L120" s="11"/>
      <c r="O120" s="9"/>
      <c r="P120" s="9"/>
      <c r="Q120" s="9"/>
      <c r="R120" s="9"/>
      <c r="S120" s="9"/>
      <c r="T120" s="9"/>
    </row>
    <row r="121" spans="1:20">
      <c r="B121" s="11"/>
      <c r="C121" s="11"/>
      <c r="D121" s="11"/>
      <c r="E121" s="11"/>
      <c r="F121" s="11"/>
      <c r="L121" s="11"/>
      <c r="O121" s="9"/>
      <c r="P121" s="9"/>
      <c r="Q121" s="9"/>
      <c r="R121" s="9"/>
      <c r="S121" s="9"/>
      <c r="T121" s="9"/>
    </row>
    <row r="122" spans="1:20">
      <c r="B122" s="11"/>
      <c r="C122" s="11"/>
      <c r="D122" s="11"/>
      <c r="E122" s="11"/>
      <c r="F122" s="11"/>
      <c r="L122" s="11"/>
      <c r="O122" s="9"/>
      <c r="P122" s="9"/>
      <c r="Q122" s="9"/>
      <c r="R122" s="9"/>
      <c r="S122" s="9"/>
      <c r="T122" s="9"/>
    </row>
    <row r="123" spans="1:20">
      <c r="B123" s="11"/>
      <c r="C123" s="11"/>
      <c r="D123" s="11"/>
      <c r="E123" s="11"/>
      <c r="F123" s="11"/>
      <c r="L123" s="11"/>
      <c r="O123" s="9"/>
      <c r="P123" s="9"/>
      <c r="Q123" s="9"/>
      <c r="R123" s="9"/>
      <c r="S123" s="9"/>
      <c r="T123" s="9"/>
    </row>
    <row r="124" spans="1:20">
      <c r="B124" s="11"/>
      <c r="C124" s="11"/>
      <c r="D124" s="11"/>
      <c r="E124" s="11"/>
      <c r="F124" s="11"/>
      <c r="L124" s="11"/>
      <c r="O124" s="9"/>
      <c r="P124" s="9"/>
      <c r="Q124" s="9"/>
      <c r="R124" s="9"/>
      <c r="S124" s="9"/>
      <c r="T124" s="9"/>
    </row>
    <row r="125" spans="1:20">
      <c r="B125" s="11"/>
      <c r="C125" s="11"/>
      <c r="D125" s="11"/>
      <c r="E125" s="11"/>
      <c r="F125" s="11"/>
      <c r="L125" s="11"/>
      <c r="O125" s="9"/>
      <c r="P125" s="9"/>
      <c r="Q125" s="9"/>
      <c r="R125" s="9"/>
      <c r="S125" s="9"/>
      <c r="T125" s="9"/>
    </row>
    <row r="126" spans="1:20">
      <c r="B126" s="11"/>
      <c r="C126" s="11"/>
      <c r="D126" s="11"/>
      <c r="E126" s="11"/>
      <c r="F126" s="11"/>
      <c r="L126" s="11"/>
      <c r="O126" s="9"/>
      <c r="P126" s="9"/>
      <c r="Q126" s="9"/>
      <c r="R126" s="9"/>
      <c r="S126" s="9"/>
      <c r="T126" s="9"/>
    </row>
    <row r="127" spans="1:20">
      <c r="B127" s="11"/>
      <c r="C127" s="11"/>
      <c r="D127" s="11"/>
      <c r="E127" s="11"/>
      <c r="F127" s="11"/>
      <c r="L127" s="11"/>
      <c r="O127" s="9"/>
      <c r="P127" s="9"/>
      <c r="Q127" s="9"/>
      <c r="R127" s="9"/>
      <c r="S127" s="9"/>
      <c r="T127" s="9"/>
    </row>
    <row r="128" spans="1:20">
      <c r="B128" s="11"/>
      <c r="C128" s="11"/>
      <c r="D128" s="11"/>
      <c r="E128" s="11"/>
      <c r="F128" s="11"/>
      <c r="L128" s="11"/>
      <c r="O128" s="9"/>
      <c r="P128" s="9"/>
      <c r="Q128" s="9"/>
      <c r="R128" s="9"/>
      <c r="S128" s="9"/>
      <c r="T128" s="9"/>
    </row>
    <row r="129" spans="2:20">
      <c r="B129" s="11"/>
      <c r="C129" s="11"/>
      <c r="D129" s="11"/>
      <c r="E129" s="11"/>
      <c r="F129" s="11"/>
      <c r="J129" s="10">
        <v>3</v>
      </c>
      <c r="L129" s="11"/>
      <c r="O129" s="9"/>
      <c r="P129" s="9"/>
      <c r="Q129" s="9"/>
      <c r="R129" s="9"/>
      <c r="S129" s="9"/>
      <c r="T129" s="9"/>
    </row>
    <row r="130" spans="2:20">
      <c r="L130" s="40"/>
      <c r="O130" s="9"/>
      <c r="P130" s="9"/>
      <c r="Q130" s="9"/>
      <c r="R130" s="9"/>
      <c r="S130" s="9"/>
    </row>
    <row r="131" spans="2:20">
      <c r="L131" s="40"/>
      <c r="T131" s="9"/>
    </row>
    <row r="132" spans="2:20">
      <c r="L132" s="40"/>
      <c r="O132" s="9"/>
      <c r="P132" s="9"/>
      <c r="Q132" s="9"/>
      <c r="R132" s="9"/>
      <c r="S132" s="9"/>
      <c r="T132" s="9"/>
    </row>
    <row r="133" spans="2:20">
      <c r="L133" s="40"/>
      <c r="O133" s="9"/>
      <c r="P133" s="9"/>
      <c r="Q133" s="9"/>
      <c r="R133" s="9"/>
      <c r="S133" s="9"/>
      <c r="T133" s="9"/>
    </row>
    <row r="134" spans="2:20">
      <c r="O134" s="9"/>
      <c r="P134" s="9"/>
      <c r="Q134" s="9"/>
      <c r="R134" s="9"/>
      <c r="S134" s="9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97"/>
  <sheetViews>
    <sheetView showGridLines="0" view="pageBreakPreview" topLeftCell="A27" zoomScale="80" zoomScaleNormal="85" zoomScaleSheetLayoutView="80" workbookViewId="0">
      <selection activeCell="J48" sqref="J48"/>
    </sheetView>
  </sheetViews>
  <sheetFormatPr defaultColWidth="10.7109375" defaultRowHeight="21"/>
  <cols>
    <col min="1" max="1" width="56.28515625" style="10" customWidth="1"/>
    <col min="2" max="2" width="7.42578125" style="10" customWidth="1"/>
    <col min="3" max="3" width="1.28515625" style="10" customWidth="1"/>
    <col min="4" max="4" width="12.7109375" style="10" customWidth="1"/>
    <col min="5" max="5" width="1.5703125" style="10" customWidth="1"/>
    <col min="6" max="6" width="12.7109375" style="10" customWidth="1"/>
    <col min="7" max="7" width="1.5703125" style="10" customWidth="1"/>
    <col min="8" max="8" width="12.7109375" style="10" customWidth="1"/>
    <col min="9" max="9" width="1.5703125" style="10" customWidth="1"/>
    <col min="10" max="10" width="12.7109375" style="10" customWidth="1"/>
    <col min="11" max="11" width="10.7109375" style="10"/>
    <col min="12" max="12" width="12.7109375" style="10" customWidth="1"/>
    <col min="13" max="13" width="14.28515625" style="7" bestFit="1" customWidth="1"/>
    <col min="14" max="14" width="15" style="7" customWidth="1"/>
    <col min="15" max="15" width="15.5703125" style="3" customWidth="1"/>
    <col min="16" max="16" width="10.7109375" style="10"/>
    <col min="17" max="18" width="12.28515625" style="10" bestFit="1" customWidth="1"/>
    <col min="19" max="19" width="11.42578125" style="10" bestFit="1" customWidth="1"/>
    <col min="20" max="16384" width="10.7109375" style="10"/>
  </cols>
  <sheetData>
    <row r="1" spans="1:18" s="9" customFormat="1" ht="17.25" customHeight="1">
      <c r="J1" s="12" t="s">
        <v>133</v>
      </c>
      <c r="M1" s="6"/>
      <c r="N1" s="6"/>
      <c r="O1" s="2"/>
    </row>
    <row r="2" spans="1:18" s="9" customFormat="1" ht="17.25" customHeight="1">
      <c r="A2" s="9" t="s">
        <v>31</v>
      </c>
      <c r="M2" s="6"/>
      <c r="N2" s="6"/>
      <c r="O2" s="2"/>
    </row>
    <row r="3" spans="1:18" s="9" customFormat="1" ht="17.25" customHeight="1">
      <c r="A3" s="9" t="s">
        <v>12</v>
      </c>
      <c r="M3" s="6"/>
      <c r="N3" s="6"/>
      <c r="O3" s="2"/>
    </row>
    <row r="4" spans="1:18" s="9" customFormat="1" ht="17.25" customHeight="1">
      <c r="A4" s="9" t="s">
        <v>229</v>
      </c>
      <c r="M4" s="6"/>
      <c r="N4" s="6"/>
      <c r="O4" s="2"/>
    </row>
    <row r="5" spans="1:18" ht="17.25" customHeight="1">
      <c r="A5" s="24"/>
      <c r="B5" s="24"/>
      <c r="C5" s="24"/>
      <c r="D5" s="24"/>
      <c r="E5" s="24"/>
      <c r="F5" s="24"/>
      <c r="G5" s="24"/>
      <c r="H5" s="24"/>
      <c r="I5" s="24"/>
      <c r="J5" s="12" t="s">
        <v>137</v>
      </c>
    </row>
    <row r="6" spans="1:18" s="11" customFormat="1" ht="17.25" customHeight="1">
      <c r="D6" s="13"/>
      <c r="E6" s="13" t="s">
        <v>0</v>
      </c>
      <c r="F6" s="13"/>
      <c r="G6" s="9"/>
      <c r="H6" s="25"/>
      <c r="I6" s="13" t="s">
        <v>39</v>
      </c>
      <c r="J6" s="25"/>
      <c r="M6" s="8"/>
      <c r="N6" s="8"/>
      <c r="O6" s="1"/>
    </row>
    <row r="7" spans="1:18" s="11" customFormat="1" ht="17.25" customHeight="1">
      <c r="B7" s="30" t="s">
        <v>1</v>
      </c>
      <c r="D7" s="15" t="s">
        <v>230</v>
      </c>
      <c r="E7" s="14"/>
      <c r="F7" s="15" t="s">
        <v>203</v>
      </c>
      <c r="G7" s="16"/>
      <c r="H7" s="15" t="s">
        <v>230</v>
      </c>
      <c r="I7" s="14"/>
      <c r="J7" s="15" t="s">
        <v>203</v>
      </c>
      <c r="M7" s="8"/>
      <c r="N7" s="8"/>
      <c r="O7" s="1"/>
    </row>
    <row r="8" spans="1:18" ht="17.25" customHeight="1">
      <c r="A8" s="9" t="s">
        <v>13</v>
      </c>
      <c r="B8" s="11"/>
      <c r="C8" s="11"/>
      <c r="D8" s="11"/>
      <c r="E8" s="11"/>
      <c r="F8" s="11"/>
      <c r="M8" s="8"/>
      <c r="N8" s="8"/>
      <c r="O8" s="1"/>
      <c r="P8" s="11"/>
      <c r="Q8" s="11"/>
      <c r="R8" s="11"/>
    </row>
    <row r="9" spans="1:18" ht="17.25" customHeight="1">
      <c r="A9" s="10" t="s">
        <v>153</v>
      </c>
      <c r="B9" s="32"/>
      <c r="C9" s="11"/>
      <c r="D9" s="19">
        <v>2681210</v>
      </c>
      <c r="E9" s="19"/>
      <c r="F9" s="19">
        <v>4431828</v>
      </c>
      <c r="G9" s="19"/>
      <c r="H9" s="26">
        <v>1997177</v>
      </c>
      <c r="I9" s="19"/>
      <c r="J9" s="26">
        <v>3785380</v>
      </c>
    </row>
    <row r="10" spans="1:18" ht="17.25" customHeight="1">
      <c r="A10" s="10" t="s">
        <v>154</v>
      </c>
      <c r="B10" s="32"/>
      <c r="C10" s="11"/>
      <c r="D10" s="19">
        <v>1590527</v>
      </c>
      <c r="E10" s="19"/>
      <c r="F10" s="19">
        <v>1548263</v>
      </c>
      <c r="G10" s="19"/>
      <c r="H10" s="19">
        <v>0</v>
      </c>
      <c r="I10" s="19"/>
      <c r="J10" s="19">
        <v>0</v>
      </c>
      <c r="L10" s="5"/>
    </row>
    <row r="11" spans="1:18" ht="17.25" customHeight="1">
      <c r="A11" s="10" t="s">
        <v>155</v>
      </c>
      <c r="B11" s="32"/>
      <c r="C11" s="11"/>
      <c r="D11" s="19">
        <v>338389</v>
      </c>
      <c r="E11" s="19"/>
      <c r="F11" s="19">
        <v>607949</v>
      </c>
      <c r="G11" s="19"/>
      <c r="H11" s="19">
        <v>0</v>
      </c>
      <c r="I11" s="19"/>
      <c r="J11" s="19">
        <v>0</v>
      </c>
    </row>
    <row r="12" spans="1:18" ht="17.25" customHeight="1">
      <c r="A12" s="10" t="s">
        <v>161</v>
      </c>
      <c r="B12" s="32"/>
      <c r="C12" s="11"/>
      <c r="D12" s="17">
        <v>12265</v>
      </c>
      <c r="E12" s="19"/>
      <c r="F12" s="17">
        <v>14830</v>
      </c>
      <c r="G12" s="19"/>
      <c r="H12" s="18">
        <v>134705</v>
      </c>
      <c r="I12" s="19"/>
      <c r="J12" s="18">
        <v>182891</v>
      </c>
    </row>
    <row r="13" spans="1:18" ht="17.25" customHeight="1">
      <c r="A13" s="10" t="s">
        <v>162</v>
      </c>
      <c r="B13" s="32"/>
      <c r="C13" s="11"/>
      <c r="D13" s="18">
        <v>16688</v>
      </c>
      <c r="E13" s="19"/>
      <c r="F13" s="18">
        <v>19642</v>
      </c>
      <c r="G13" s="19"/>
      <c r="H13" s="17">
        <v>4226</v>
      </c>
      <c r="I13" s="19"/>
      <c r="J13" s="17">
        <v>10627</v>
      </c>
    </row>
    <row r="14" spans="1:18" ht="17.25" customHeight="1">
      <c r="A14" s="10" t="s">
        <v>52</v>
      </c>
      <c r="B14" s="32"/>
      <c r="C14" s="11"/>
      <c r="D14" s="17"/>
      <c r="E14" s="19"/>
      <c r="F14" s="17"/>
      <c r="G14" s="19"/>
      <c r="H14" s="17"/>
      <c r="I14" s="19"/>
      <c r="J14" s="17"/>
    </row>
    <row r="15" spans="1:18" ht="17.25" customHeight="1">
      <c r="A15" s="10" t="s">
        <v>53</v>
      </c>
      <c r="B15" s="32" t="s">
        <v>32</v>
      </c>
      <c r="C15" s="11"/>
      <c r="D15" s="17">
        <v>106823</v>
      </c>
      <c r="E15" s="19"/>
      <c r="F15" s="17">
        <v>141771</v>
      </c>
      <c r="G15" s="19"/>
      <c r="H15" s="18">
        <v>87193</v>
      </c>
      <c r="I15" s="19"/>
      <c r="J15" s="18">
        <v>120779</v>
      </c>
    </row>
    <row r="16" spans="1:18" ht="17.25" customHeight="1">
      <c r="A16" s="10" t="s">
        <v>156</v>
      </c>
      <c r="B16" s="32"/>
      <c r="C16" s="11"/>
      <c r="D16" s="17">
        <v>110388</v>
      </c>
      <c r="E16" s="19"/>
      <c r="F16" s="17">
        <v>78239</v>
      </c>
      <c r="G16" s="19"/>
      <c r="H16" s="18">
        <v>0</v>
      </c>
      <c r="I16" s="19"/>
      <c r="J16" s="18">
        <v>0</v>
      </c>
    </row>
    <row r="17" spans="1:11" ht="17.25" customHeight="1">
      <c r="A17" s="10" t="s">
        <v>211</v>
      </c>
      <c r="B17" s="32"/>
      <c r="C17" s="11"/>
      <c r="D17" s="17">
        <v>1969</v>
      </c>
      <c r="E17" s="19"/>
      <c r="F17" s="17">
        <v>875392</v>
      </c>
      <c r="G17" s="19"/>
      <c r="H17" s="18">
        <v>0</v>
      </c>
      <c r="I17" s="19"/>
      <c r="J17" s="18">
        <v>847838</v>
      </c>
    </row>
    <row r="18" spans="1:11" ht="17.25" customHeight="1">
      <c r="A18" s="10" t="s">
        <v>221</v>
      </c>
      <c r="B18" s="32"/>
      <c r="C18" s="11"/>
      <c r="D18" s="17">
        <v>16361</v>
      </c>
      <c r="E18" s="19"/>
      <c r="F18" s="17">
        <v>0</v>
      </c>
      <c r="G18" s="19"/>
      <c r="H18" s="18">
        <v>47788</v>
      </c>
      <c r="I18" s="19"/>
      <c r="J18" s="18">
        <v>0</v>
      </c>
    </row>
    <row r="19" spans="1:11" ht="17.25" customHeight="1">
      <c r="A19" s="10" t="s">
        <v>245</v>
      </c>
      <c r="B19" s="32" t="s">
        <v>265</v>
      </c>
      <c r="C19" s="11"/>
      <c r="D19" s="17">
        <v>118659</v>
      </c>
      <c r="E19" s="19"/>
      <c r="F19" s="17">
        <v>0</v>
      </c>
      <c r="G19" s="19"/>
      <c r="H19" s="18">
        <v>0</v>
      </c>
      <c r="I19" s="19"/>
      <c r="J19" s="18">
        <v>0</v>
      </c>
    </row>
    <row r="20" spans="1:11" ht="17.25" customHeight="1">
      <c r="A20" s="10" t="s">
        <v>42</v>
      </c>
      <c r="B20" s="32"/>
      <c r="C20" s="11"/>
      <c r="D20" s="23">
        <v>40221</v>
      </c>
      <c r="E20" s="19"/>
      <c r="F20" s="23">
        <v>86107</v>
      </c>
      <c r="G20" s="19"/>
      <c r="H20" s="23">
        <v>36226</v>
      </c>
      <c r="I20" s="19"/>
      <c r="J20" s="23">
        <v>39873</v>
      </c>
    </row>
    <row r="21" spans="1:11" ht="17.25" customHeight="1">
      <c r="A21" s="9" t="s">
        <v>14</v>
      </c>
      <c r="B21" s="11"/>
      <c r="C21" s="11"/>
      <c r="D21" s="23">
        <f>SUM(D9:D20)</f>
        <v>5033500</v>
      </c>
      <c r="E21" s="19"/>
      <c r="F21" s="23">
        <f>SUM(F9:F20)</f>
        <v>7804021</v>
      </c>
      <c r="G21" s="19"/>
      <c r="H21" s="23">
        <f>SUM(H9:H20)</f>
        <v>2307315</v>
      </c>
      <c r="I21" s="19"/>
      <c r="J21" s="23">
        <f>SUM(J9:J20)</f>
        <v>4987388</v>
      </c>
    </row>
    <row r="22" spans="1:11" ht="17.25" customHeight="1">
      <c r="A22" s="9" t="s">
        <v>15</v>
      </c>
      <c r="B22" s="11"/>
      <c r="C22" s="11"/>
      <c r="D22" s="19"/>
      <c r="E22" s="19"/>
      <c r="F22" s="19"/>
      <c r="G22" s="19"/>
      <c r="H22" s="19"/>
      <c r="I22" s="19"/>
      <c r="J22" s="19"/>
    </row>
    <row r="23" spans="1:11" ht="17.25" customHeight="1">
      <c r="A23" s="10" t="s">
        <v>157</v>
      </c>
      <c r="B23" s="32"/>
      <c r="C23" s="11"/>
      <c r="D23" s="19">
        <v>1983265</v>
      </c>
      <c r="E23" s="19"/>
      <c r="F23" s="19">
        <v>3214715</v>
      </c>
      <c r="G23" s="19"/>
      <c r="H23" s="19">
        <v>1520877</v>
      </c>
      <c r="I23" s="19"/>
      <c r="J23" s="19">
        <v>2863959</v>
      </c>
    </row>
    <row r="24" spans="1:11" ht="17.25" customHeight="1">
      <c r="A24" s="10" t="s">
        <v>158</v>
      </c>
      <c r="B24" s="32"/>
      <c r="C24" s="11"/>
      <c r="D24" s="19">
        <v>1118219</v>
      </c>
      <c r="E24" s="19"/>
      <c r="F24" s="19">
        <v>1069132</v>
      </c>
      <c r="G24" s="19"/>
      <c r="H24" s="19">
        <v>0</v>
      </c>
      <c r="I24" s="19"/>
      <c r="J24" s="19">
        <v>0</v>
      </c>
    </row>
    <row r="25" spans="1:11" ht="17.25" customHeight="1">
      <c r="A25" s="10" t="s">
        <v>159</v>
      </c>
      <c r="B25" s="32"/>
      <c r="C25" s="11"/>
      <c r="D25" s="19">
        <v>262434</v>
      </c>
      <c r="E25" s="19"/>
      <c r="F25" s="19">
        <v>362103</v>
      </c>
      <c r="G25" s="19"/>
      <c r="H25" s="19">
        <v>0</v>
      </c>
      <c r="I25" s="19"/>
      <c r="J25" s="19">
        <v>0</v>
      </c>
    </row>
    <row r="26" spans="1:11" ht="17.25" customHeight="1">
      <c r="A26" s="10" t="s">
        <v>160</v>
      </c>
      <c r="B26" s="32"/>
      <c r="C26" s="11"/>
      <c r="D26" s="19">
        <v>39311</v>
      </c>
      <c r="E26" s="19"/>
      <c r="F26" s="19">
        <v>50728</v>
      </c>
      <c r="G26" s="19"/>
      <c r="H26" s="19">
        <v>0</v>
      </c>
      <c r="I26" s="19"/>
      <c r="J26" s="19">
        <v>0</v>
      </c>
    </row>
    <row r="27" spans="1:11" ht="17.25" customHeight="1">
      <c r="A27" s="10" t="s">
        <v>67</v>
      </c>
      <c r="C27" s="11"/>
      <c r="D27" s="19">
        <v>296757</v>
      </c>
      <c r="E27" s="19"/>
      <c r="F27" s="19">
        <v>386920</v>
      </c>
      <c r="G27" s="19"/>
      <c r="H27" s="19">
        <v>89999</v>
      </c>
      <c r="I27" s="19"/>
      <c r="J27" s="19">
        <v>155607</v>
      </c>
      <c r="K27" s="41"/>
    </row>
    <row r="28" spans="1:11" ht="17.25" customHeight="1">
      <c r="A28" s="10" t="s">
        <v>75</v>
      </c>
      <c r="B28" s="32"/>
      <c r="C28" s="11"/>
      <c r="D28" s="19">
        <v>107464</v>
      </c>
      <c r="E28" s="19"/>
      <c r="F28" s="19">
        <v>182650</v>
      </c>
      <c r="G28" s="19"/>
      <c r="H28" s="19">
        <v>80628</v>
      </c>
      <c r="I28" s="19"/>
      <c r="J28" s="19">
        <v>142310</v>
      </c>
      <c r="K28" s="42"/>
    </row>
    <row r="29" spans="1:11" ht="17.25" customHeight="1">
      <c r="A29" s="10" t="s">
        <v>68</v>
      </c>
      <c r="B29" s="11"/>
      <c r="C29" s="11"/>
      <c r="D29" s="10">
        <v>656175</v>
      </c>
      <c r="E29" s="19"/>
      <c r="F29" s="10">
        <v>679764</v>
      </c>
      <c r="G29" s="19"/>
      <c r="H29" s="19">
        <v>431719</v>
      </c>
      <c r="I29" s="19"/>
      <c r="J29" s="19">
        <v>483770</v>
      </c>
      <c r="K29" s="41"/>
    </row>
    <row r="30" spans="1:11" ht="17.25" customHeight="1">
      <c r="A30" s="10" t="s">
        <v>220</v>
      </c>
      <c r="B30" s="11"/>
      <c r="C30" s="11"/>
      <c r="D30" s="19">
        <v>0</v>
      </c>
      <c r="E30" s="19"/>
      <c r="F30" s="19">
        <v>0</v>
      </c>
      <c r="G30" s="19"/>
      <c r="H30" s="19">
        <v>25556</v>
      </c>
      <c r="I30" s="19"/>
      <c r="J30" s="19">
        <v>0</v>
      </c>
      <c r="K30" s="41"/>
    </row>
    <row r="31" spans="1:11" ht="17.25" customHeight="1">
      <c r="A31" s="10" t="s">
        <v>212</v>
      </c>
      <c r="B31" s="35"/>
      <c r="C31" s="11"/>
      <c r="D31" s="23">
        <v>0</v>
      </c>
      <c r="E31" s="19"/>
      <c r="F31" s="43">
        <v>838994</v>
      </c>
      <c r="G31" s="19"/>
      <c r="H31" s="23">
        <v>0</v>
      </c>
      <c r="I31" s="19"/>
      <c r="J31" s="23">
        <v>810938</v>
      </c>
      <c r="K31" s="41"/>
    </row>
    <row r="32" spans="1:11" ht="17.25" customHeight="1">
      <c r="A32" s="9" t="s">
        <v>16</v>
      </c>
      <c r="B32" s="11"/>
      <c r="C32" s="11"/>
      <c r="D32" s="23">
        <f>SUM(D23:D31)</f>
        <v>4463625</v>
      </c>
      <c r="E32" s="19"/>
      <c r="F32" s="23">
        <f>SUM(F23:F31)</f>
        <v>6785006</v>
      </c>
      <c r="G32" s="19"/>
      <c r="H32" s="23">
        <f>SUM(H23:H31)</f>
        <v>2148779</v>
      </c>
      <c r="I32" s="19"/>
      <c r="J32" s="23">
        <f>SUM(J23:J31)</f>
        <v>4456584</v>
      </c>
      <c r="K32" s="41"/>
    </row>
    <row r="33" spans="1:12" ht="17.25" customHeight="1">
      <c r="A33" s="9" t="s">
        <v>173</v>
      </c>
      <c r="B33" s="11"/>
      <c r="C33" s="11"/>
      <c r="D33" s="19">
        <f>D21-D32</f>
        <v>569875</v>
      </c>
      <c r="E33" s="19"/>
      <c r="F33" s="19">
        <f>F21-F32</f>
        <v>1019015</v>
      </c>
      <c r="G33" s="19"/>
      <c r="H33" s="19">
        <f>H21-H32</f>
        <v>158536</v>
      </c>
      <c r="I33" s="19"/>
      <c r="J33" s="19">
        <f>J21-J32</f>
        <v>530804</v>
      </c>
    </row>
    <row r="34" spans="1:12" ht="17.25" customHeight="1">
      <c r="A34" s="10" t="s">
        <v>200</v>
      </c>
      <c r="B34" s="35">
        <v>8.1999999999999993</v>
      </c>
      <c r="C34" s="11"/>
      <c r="D34" s="19">
        <v>0</v>
      </c>
      <c r="E34" s="19"/>
      <c r="F34" s="19">
        <v>0</v>
      </c>
      <c r="G34" s="19"/>
      <c r="H34" s="19">
        <v>182357</v>
      </c>
      <c r="I34" s="19"/>
      <c r="J34" s="19">
        <v>225274</v>
      </c>
      <c r="L34" s="4"/>
    </row>
    <row r="35" spans="1:12" ht="17.25" customHeight="1">
      <c r="A35" s="10" t="s">
        <v>186</v>
      </c>
      <c r="B35" s="35">
        <v>9.1999999999999993</v>
      </c>
      <c r="C35" s="11"/>
      <c r="D35" s="10">
        <v>840107</v>
      </c>
      <c r="E35" s="19"/>
      <c r="F35" s="19">
        <v>837189</v>
      </c>
      <c r="G35" s="19"/>
      <c r="H35" s="19">
        <v>777369</v>
      </c>
      <c r="I35" s="19"/>
      <c r="J35" s="19">
        <v>784674</v>
      </c>
    </row>
    <row r="36" spans="1:12" ht="17.25" customHeight="1">
      <c r="A36" s="10" t="s">
        <v>152</v>
      </c>
      <c r="B36" s="32"/>
      <c r="C36" s="11"/>
      <c r="D36" s="20">
        <v>-526098</v>
      </c>
      <c r="E36" s="17"/>
      <c r="F36" s="20">
        <v>-431177</v>
      </c>
      <c r="G36" s="17"/>
      <c r="H36" s="20">
        <v>-309758</v>
      </c>
      <c r="I36" s="17"/>
      <c r="J36" s="20">
        <v>-252559</v>
      </c>
    </row>
    <row r="37" spans="1:12" ht="17.25" customHeight="1">
      <c r="A37" s="9" t="s">
        <v>111</v>
      </c>
      <c r="B37" s="32"/>
      <c r="C37" s="11"/>
      <c r="D37" s="17">
        <f>SUM(D33:D36)</f>
        <v>883884</v>
      </c>
      <c r="E37" s="19"/>
      <c r="F37" s="17">
        <f>SUM(F33:F36)</f>
        <v>1425027</v>
      </c>
      <c r="G37" s="19"/>
      <c r="H37" s="17">
        <f>SUM(H33:H36)</f>
        <v>808504</v>
      </c>
      <c r="I37" s="19"/>
      <c r="J37" s="17">
        <f>SUM(J33:J36)</f>
        <v>1288193</v>
      </c>
    </row>
    <row r="38" spans="1:12" ht="17.25" customHeight="1">
      <c r="A38" s="10" t="s">
        <v>251</v>
      </c>
      <c r="B38" s="32">
        <v>19</v>
      </c>
      <c r="C38" s="11"/>
      <c r="D38" s="20">
        <v>-50519</v>
      </c>
      <c r="E38" s="17"/>
      <c r="F38" s="20">
        <v>-190244</v>
      </c>
      <c r="G38" s="17"/>
      <c r="H38" s="20">
        <v>28895</v>
      </c>
      <c r="I38" s="17"/>
      <c r="J38" s="20">
        <v>-57169</v>
      </c>
    </row>
    <row r="39" spans="1:12" ht="16.149999999999999" customHeight="1" thickBot="1">
      <c r="A39" s="9" t="s">
        <v>134</v>
      </c>
      <c r="B39" s="11"/>
      <c r="C39" s="11"/>
      <c r="D39" s="44">
        <f>SUM(D37:D38)</f>
        <v>833365</v>
      </c>
      <c r="E39" s="19"/>
      <c r="F39" s="44">
        <f>SUM(F37:F38)</f>
        <v>1234783</v>
      </c>
      <c r="G39" s="19"/>
      <c r="H39" s="44">
        <f>SUM(H37:H38)</f>
        <v>837399</v>
      </c>
      <c r="I39" s="19"/>
      <c r="J39" s="44">
        <f>SUM(J37:J38)</f>
        <v>1231024</v>
      </c>
    </row>
    <row r="40" spans="1:12" ht="16.149999999999999" customHeight="1" thickTop="1">
      <c r="A40" s="9"/>
      <c r="B40" s="11"/>
      <c r="C40" s="11"/>
      <c r="D40" s="19"/>
      <c r="E40" s="19"/>
      <c r="F40" s="19"/>
      <c r="G40" s="19"/>
      <c r="H40" s="19"/>
      <c r="I40" s="19"/>
      <c r="J40" s="19"/>
    </row>
    <row r="41" spans="1:12" ht="17.25" customHeight="1">
      <c r="A41" s="45" t="s">
        <v>77</v>
      </c>
      <c r="B41" s="32"/>
      <c r="C41" s="11"/>
      <c r="D41" s="4"/>
      <c r="F41" s="4"/>
      <c r="H41" s="4"/>
      <c r="J41" s="4"/>
    </row>
    <row r="42" spans="1:12" ht="17.25" customHeight="1" thickBot="1">
      <c r="A42" s="36" t="s">
        <v>91</v>
      </c>
      <c r="B42" s="32"/>
      <c r="C42" s="11"/>
      <c r="D42" s="10">
        <f>D39-D43</f>
        <v>837399</v>
      </c>
      <c r="F42" s="10">
        <f>F39-F43</f>
        <v>1231024</v>
      </c>
      <c r="H42" s="46">
        <f>H39</f>
        <v>837399</v>
      </c>
      <c r="J42" s="46">
        <f>J39</f>
        <v>1231024</v>
      </c>
    </row>
    <row r="43" spans="1:12" ht="17.25" customHeight="1" thickTop="1">
      <c r="A43" s="36" t="s">
        <v>78</v>
      </c>
      <c r="B43" s="35"/>
      <c r="C43" s="11"/>
      <c r="D43" s="43">
        <v>-4034</v>
      </c>
      <c r="F43" s="43">
        <v>3759</v>
      </c>
    </row>
    <row r="44" spans="1:12" ht="17.25" customHeight="1" thickBot="1">
      <c r="A44" s="45"/>
      <c r="B44" s="32"/>
      <c r="C44" s="11"/>
      <c r="D44" s="46">
        <f>SUM(D42:D43)</f>
        <v>833365</v>
      </c>
      <c r="F44" s="46">
        <f>SUM(F42:F43)</f>
        <v>1234783</v>
      </c>
    </row>
    <row r="45" spans="1:12" ht="17.850000000000001" customHeight="1" thickTop="1">
      <c r="A45" s="45"/>
      <c r="B45" s="32"/>
      <c r="C45" s="11"/>
      <c r="D45" s="3">
        <f>D42-H42</f>
        <v>0</v>
      </c>
      <c r="F45" s="3">
        <f>F42-J42</f>
        <v>0</v>
      </c>
    </row>
    <row r="46" spans="1:12" ht="17.25" customHeight="1">
      <c r="A46" s="45" t="s">
        <v>34</v>
      </c>
      <c r="B46" s="32"/>
      <c r="C46" s="11"/>
      <c r="D46" s="11"/>
      <c r="E46" s="11"/>
      <c r="F46" s="11"/>
      <c r="H46" s="47"/>
      <c r="J46" s="47"/>
    </row>
    <row r="47" spans="1:12" ht="17.25" customHeight="1">
      <c r="A47" s="45" t="s">
        <v>54</v>
      </c>
      <c r="B47" s="32"/>
      <c r="C47" s="11"/>
      <c r="D47" s="11"/>
      <c r="E47" s="11"/>
      <c r="F47" s="11"/>
    </row>
    <row r="48" spans="1:12" ht="17.25" customHeight="1" thickBot="1">
      <c r="A48" s="10" t="s">
        <v>112</v>
      </c>
      <c r="B48" s="11"/>
      <c r="C48" s="11"/>
      <c r="D48" s="48">
        <v>7.0000000000000007E-2</v>
      </c>
      <c r="E48" s="49"/>
      <c r="F48" s="48">
        <v>0.1</v>
      </c>
      <c r="G48" s="50"/>
      <c r="H48" s="48">
        <v>7.0000000000000007E-2</v>
      </c>
      <c r="I48" s="50"/>
      <c r="J48" s="48">
        <v>0.1</v>
      </c>
      <c r="K48" s="37"/>
      <c r="L48" s="37"/>
    </row>
    <row r="49" spans="1:21" ht="14.25" customHeight="1" thickTop="1">
      <c r="B49" s="11"/>
      <c r="C49" s="11"/>
      <c r="D49" s="11"/>
      <c r="E49" s="11"/>
      <c r="F49" s="11"/>
    </row>
    <row r="50" spans="1:21" ht="24" customHeight="1">
      <c r="A50" s="10" t="s">
        <v>263</v>
      </c>
      <c r="B50" s="11"/>
      <c r="C50" s="11"/>
      <c r="D50" s="11"/>
      <c r="E50" s="11"/>
      <c r="F50" s="11"/>
    </row>
    <row r="51" spans="1:21" ht="14.25" customHeight="1">
      <c r="B51" s="11"/>
      <c r="C51" s="11"/>
      <c r="D51" s="11"/>
      <c r="E51" s="11"/>
      <c r="F51" s="11"/>
    </row>
    <row r="52" spans="1:21" ht="14.25" customHeight="1">
      <c r="B52" s="11"/>
      <c r="C52" s="11"/>
      <c r="D52" s="11"/>
      <c r="E52" s="11"/>
      <c r="F52" s="11"/>
      <c r="J52" s="10">
        <v>4</v>
      </c>
    </row>
    <row r="53" spans="1:21" s="9" customFormat="1" ht="20.25" customHeight="1">
      <c r="J53" s="12" t="s">
        <v>133</v>
      </c>
      <c r="M53" s="7"/>
      <c r="N53" s="7"/>
      <c r="O53" s="3"/>
      <c r="P53" s="10"/>
      <c r="Q53" s="10"/>
      <c r="R53" s="10"/>
      <c r="S53" s="10"/>
      <c r="T53" s="10"/>
      <c r="U53" s="10"/>
    </row>
    <row r="54" spans="1:21" s="9" customFormat="1" ht="20.25" customHeight="1">
      <c r="A54" s="9" t="s">
        <v>31</v>
      </c>
      <c r="M54" s="7"/>
      <c r="N54" s="7"/>
      <c r="O54" s="3"/>
      <c r="P54" s="10"/>
      <c r="Q54" s="10"/>
      <c r="R54" s="10"/>
      <c r="S54" s="10"/>
      <c r="T54" s="10"/>
      <c r="U54" s="10"/>
    </row>
    <row r="55" spans="1:21" s="9" customFormat="1" ht="20.25" customHeight="1">
      <c r="A55" s="9" t="s">
        <v>88</v>
      </c>
      <c r="M55" s="7"/>
      <c r="N55" s="7"/>
      <c r="O55" s="3"/>
      <c r="P55" s="10"/>
      <c r="Q55" s="10"/>
      <c r="R55" s="10"/>
      <c r="S55" s="10"/>
    </row>
    <row r="56" spans="1:21" s="9" customFormat="1" ht="20.25" customHeight="1">
      <c r="A56" s="9" t="s">
        <v>229</v>
      </c>
      <c r="M56" s="7"/>
      <c r="N56" s="7"/>
      <c r="O56" s="3"/>
      <c r="P56" s="10"/>
      <c r="Q56" s="10"/>
      <c r="R56" s="10"/>
    </row>
    <row r="57" spans="1:21" ht="20.25" customHeight="1">
      <c r="A57" s="24"/>
      <c r="B57" s="14"/>
      <c r="C57" s="24"/>
      <c r="D57" s="24"/>
      <c r="E57" s="24"/>
      <c r="F57" s="24"/>
      <c r="G57" s="24"/>
      <c r="H57" s="24"/>
      <c r="I57" s="24"/>
      <c r="J57" s="12" t="s">
        <v>129</v>
      </c>
      <c r="P57" s="9"/>
      <c r="Q57" s="9"/>
      <c r="R57" s="9"/>
      <c r="S57" s="9"/>
      <c r="T57" s="9"/>
      <c r="U57" s="9"/>
    </row>
    <row r="58" spans="1:21" s="11" customFormat="1" ht="20.25" customHeight="1">
      <c r="B58" s="14"/>
      <c r="D58" s="13"/>
      <c r="E58" s="13" t="s">
        <v>0</v>
      </c>
      <c r="F58" s="13"/>
      <c r="G58" s="9"/>
      <c r="H58" s="25"/>
      <c r="I58" s="13" t="s">
        <v>39</v>
      </c>
      <c r="J58" s="25"/>
      <c r="M58" s="7"/>
      <c r="N58" s="7"/>
      <c r="O58" s="3"/>
      <c r="P58" s="9"/>
      <c r="Q58" s="9"/>
      <c r="R58" s="9"/>
      <c r="S58" s="9"/>
      <c r="T58" s="10"/>
      <c r="U58" s="10"/>
    </row>
    <row r="59" spans="1:21" s="11" customFormat="1" ht="20.25" customHeight="1">
      <c r="B59" s="30" t="s">
        <v>1</v>
      </c>
      <c r="D59" s="51">
        <v>2568</v>
      </c>
      <c r="E59" s="34"/>
      <c r="F59" s="51">
        <v>2567</v>
      </c>
      <c r="G59" s="52"/>
      <c r="H59" s="51">
        <v>2568</v>
      </c>
      <c r="I59" s="34"/>
      <c r="J59" s="51">
        <v>2567</v>
      </c>
      <c r="M59" s="7"/>
      <c r="N59" s="7"/>
      <c r="O59" s="3"/>
      <c r="P59" s="10"/>
      <c r="Q59" s="10"/>
      <c r="R59" s="10"/>
    </row>
    <row r="60" spans="1:21" s="11" customFormat="1" ht="17.25" customHeight="1">
      <c r="D60" s="31"/>
      <c r="E60" s="14"/>
      <c r="F60" s="31"/>
      <c r="G60" s="16"/>
      <c r="H60" s="31"/>
      <c r="I60" s="14"/>
      <c r="J60" s="31"/>
      <c r="M60" s="7"/>
      <c r="N60" s="7"/>
      <c r="O60" s="3"/>
    </row>
    <row r="61" spans="1:21" ht="20.25" customHeight="1" thickBot="1">
      <c r="A61" s="53" t="s">
        <v>134</v>
      </c>
      <c r="B61" s="54"/>
      <c r="C61" s="11"/>
      <c r="D61" s="55">
        <f>D44</f>
        <v>833365</v>
      </c>
      <c r="E61" s="56"/>
      <c r="F61" s="55">
        <f>F44</f>
        <v>1234783</v>
      </c>
      <c r="G61" s="57"/>
      <c r="H61" s="55">
        <f>H42</f>
        <v>837399</v>
      </c>
      <c r="I61" s="58"/>
      <c r="J61" s="55">
        <f>J42</f>
        <v>1231024</v>
      </c>
      <c r="P61" s="11"/>
      <c r="Q61" s="11"/>
      <c r="R61" s="11"/>
      <c r="S61" s="11"/>
      <c r="T61" s="11"/>
      <c r="U61" s="11"/>
    </row>
    <row r="62" spans="1:21" ht="20.25" customHeight="1" thickTop="1">
      <c r="A62" s="59"/>
      <c r="B62" s="54"/>
      <c r="C62" s="11"/>
      <c r="D62" s="58"/>
      <c r="E62" s="60"/>
      <c r="F62" s="58"/>
      <c r="G62" s="58"/>
      <c r="H62" s="60"/>
      <c r="I62" s="58"/>
      <c r="J62" s="60"/>
      <c r="P62" s="11"/>
      <c r="Q62" s="11"/>
      <c r="R62" s="11"/>
      <c r="S62" s="11"/>
    </row>
    <row r="63" spans="1:21" s="34" customFormat="1" ht="20.25" customHeight="1">
      <c r="A63" s="53" t="s">
        <v>89</v>
      </c>
      <c r="B63" s="11"/>
      <c r="C63" s="10"/>
      <c r="D63" s="57"/>
      <c r="E63" s="56"/>
      <c r="F63" s="57"/>
      <c r="G63" s="57"/>
      <c r="H63" s="56"/>
      <c r="I63" s="58"/>
      <c r="J63" s="56"/>
      <c r="M63" s="7"/>
      <c r="N63" s="7"/>
      <c r="O63" s="3"/>
      <c r="P63" s="11"/>
      <c r="Q63" s="11"/>
      <c r="R63" s="11"/>
      <c r="S63" s="10"/>
      <c r="T63" s="10"/>
      <c r="U63" s="10"/>
    </row>
    <row r="64" spans="1:21" s="34" customFormat="1" ht="18.75" customHeight="1">
      <c r="A64" s="61" t="s">
        <v>128</v>
      </c>
      <c r="B64" s="11"/>
      <c r="C64" s="10"/>
      <c r="D64" s="62"/>
      <c r="E64" s="63"/>
      <c r="F64" s="62"/>
      <c r="G64" s="62"/>
      <c r="H64" s="63"/>
      <c r="I64" s="64"/>
      <c r="J64" s="63"/>
      <c r="M64" s="7"/>
      <c r="N64" s="7"/>
      <c r="O64" s="3"/>
      <c r="P64" s="10"/>
      <c r="Q64" s="10"/>
      <c r="R64" s="10"/>
      <c r="S64" s="10"/>
    </row>
    <row r="65" spans="1:21" s="34" customFormat="1" ht="20.25" customHeight="1">
      <c r="A65" s="59" t="s">
        <v>125</v>
      </c>
      <c r="B65" s="32"/>
      <c r="C65" s="10"/>
      <c r="D65" s="19"/>
      <c r="E65" s="19"/>
      <c r="F65" s="19"/>
      <c r="G65" s="19"/>
      <c r="H65" s="19"/>
      <c r="I65" s="17"/>
      <c r="J65" s="19"/>
      <c r="M65" s="7"/>
      <c r="N65" s="7"/>
      <c r="O65" s="3"/>
    </row>
    <row r="66" spans="1:21" s="34" customFormat="1" ht="20.25" customHeight="1">
      <c r="A66" s="59" t="s">
        <v>124</v>
      </c>
      <c r="B66" s="24"/>
      <c r="C66" s="10"/>
      <c r="D66" s="65">
        <v>14</v>
      </c>
      <c r="E66" s="19"/>
      <c r="F66" s="17">
        <v>39284</v>
      </c>
      <c r="G66" s="19"/>
      <c r="H66" s="65">
        <v>0</v>
      </c>
      <c r="I66" s="17"/>
      <c r="J66" s="65">
        <v>0</v>
      </c>
      <c r="L66" s="66"/>
      <c r="M66" s="7"/>
      <c r="N66" s="7"/>
      <c r="O66" s="3"/>
    </row>
    <row r="67" spans="1:21" s="34" customFormat="1" ht="20.25" customHeight="1">
      <c r="A67" s="59" t="s">
        <v>169</v>
      </c>
      <c r="B67" s="35">
        <v>8.1999999999999993</v>
      </c>
      <c r="C67" s="10"/>
      <c r="D67" s="65">
        <v>0</v>
      </c>
      <c r="E67" s="19"/>
      <c r="F67" s="65">
        <v>0</v>
      </c>
      <c r="G67" s="19"/>
      <c r="H67" s="65">
        <v>14</v>
      </c>
      <c r="I67" s="17"/>
      <c r="J67" s="65">
        <v>39284</v>
      </c>
      <c r="L67" s="3"/>
      <c r="M67" s="7"/>
      <c r="N67" s="7"/>
      <c r="O67" s="3"/>
    </row>
    <row r="68" spans="1:21" s="34" customFormat="1" ht="20.25" customHeight="1">
      <c r="A68" s="59" t="s">
        <v>165</v>
      </c>
      <c r="B68" s="35">
        <v>9.1999999999999993</v>
      </c>
      <c r="C68" s="10"/>
      <c r="D68" s="20">
        <v>134354</v>
      </c>
      <c r="E68" s="19"/>
      <c r="F68" s="20">
        <v>55174</v>
      </c>
      <c r="G68" s="19"/>
      <c r="H68" s="20">
        <v>134354</v>
      </c>
      <c r="I68" s="17"/>
      <c r="J68" s="20">
        <v>55174</v>
      </c>
      <c r="M68" s="7"/>
      <c r="N68" s="7"/>
      <c r="O68" s="3"/>
    </row>
    <row r="69" spans="1:21" s="34" customFormat="1" ht="20.25" customHeight="1">
      <c r="A69" s="59" t="s">
        <v>128</v>
      </c>
      <c r="B69" s="35"/>
      <c r="C69" s="10"/>
      <c r="D69" s="17"/>
      <c r="E69" s="17"/>
      <c r="F69" s="17"/>
      <c r="G69" s="17"/>
      <c r="H69" s="17"/>
      <c r="I69" s="17"/>
      <c r="J69" s="17"/>
      <c r="M69" s="7"/>
      <c r="N69" s="7"/>
      <c r="O69" s="3"/>
    </row>
    <row r="70" spans="1:21" s="34" customFormat="1" ht="20.25" customHeight="1">
      <c r="A70" s="59" t="s">
        <v>120</v>
      </c>
      <c r="B70" s="32"/>
      <c r="C70" s="10"/>
      <c r="D70" s="20">
        <f>SUM(D65:D68)</f>
        <v>134368</v>
      </c>
      <c r="E70" s="19"/>
      <c r="F70" s="20">
        <f>SUM(F65:F68)</f>
        <v>94458</v>
      </c>
      <c r="G70" s="19"/>
      <c r="H70" s="20">
        <f>SUM(H65:H68)</f>
        <v>134368</v>
      </c>
      <c r="I70" s="17"/>
      <c r="J70" s="20">
        <f>SUM(J65:J68)</f>
        <v>94458</v>
      </c>
      <c r="L70" s="66"/>
      <c r="M70" s="7"/>
      <c r="N70" s="7"/>
      <c r="O70" s="3"/>
    </row>
    <row r="71" spans="1:21" s="34" customFormat="1" ht="20.25" customHeight="1">
      <c r="A71" s="53"/>
      <c r="B71" s="11"/>
      <c r="C71" s="10"/>
      <c r="D71" s="67"/>
      <c r="E71" s="68"/>
      <c r="F71" s="67"/>
      <c r="G71" s="67"/>
      <c r="H71" s="68"/>
      <c r="I71" s="17"/>
      <c r="J71" s="68"/>
      <c r="M71" s="7"/>
      <c r="N71" s="7"/>
      <c r="O71" s="3"/>
      <c r="P71" s="11"/>
      <c r="Q71" s="11"/>
      <c r="R71" s="11"/>
      <c r="S71" s="10"/>
      <c r="T71" s="10"/>
      <c r="U71" s="10"/>
    </row>
    <row r="72" spans="1:21" s="34" customFormat="1" ht="18.75" customHeight="1">
      <c r="A72" s="61" t="s">
        <v>164</v>
      </c>
      <c r="B72" s="11"/>
      <c r="C72" s="10"/>
      <c r="D72" s="69"/>
      <c r="E72" s="70"/>
      <c r="F72" s="69"/>
      <c r="G72" s="69"/>
      <c r="H72" s="70"/>
      <c r="I72" s="65"/>
      <c r="J72" s="70"/>
      <c r="M72" s="7"/>
      <c r="N72" s="7"/>
      <c r="O72" s="3"/>
      <c r="P72" s="10"/>
      <c r="Q72" s="10"/>
      <c r="R72" s="10"/>
      <c r="S72" s="10"/>
    </row>
    <row r="73" spans="1:21" s="34" customFormat="1" ht="18.75" customHeight="1">
      <c r="A73" s="59" t="s">
        <v>259</v>
      </c>
      <c r="B73" s="11"/>
      <c r="C73" s="10"/>
      <c r="D73" s="69"/>
      <c r="E73" s="70"/>
      <c r="F73" s="69"/>
      <c r="G73" s="69"/>
      <c r="H73" s="70"/>
      <c r="I73" s="65"/>
      <c r="J73" s="70"/>
      <c r="M73" s="7"/>
      <c r="N73" s="7"/>
      <c r="O73" s="3"/>
      <c r="P73" s="10"/>
      <c r="Q73" s="10"/>
      <c r="R73" s="10"/>
      <c r="S73" s="10"/>
    </row>
    <row r="74" spans="1:21" s="34" customFormat="1" ht="20.25" customHeight="1">
      <c r="A74" s="59" t="s">
        <v>192</v>
      </c>
      <c r="B74" s="32">
        <v>19</v>
      </c>
      <c r="C74" s="10"/>
      <c r="D74" s="65">
        <v>-18024</v>
      </c>
      <c r="E74" s="19"/>
      <c r="F74" s="65">
        <v>-53895</v>
      </c>
      <c r="G74" s="19"/>
      <c r="H74" s="65">
        <v>-56915</v>
      </c>
      <c r="I74" s="17"/>
      <c r="J74" s="65">
        <v>-50700</v>
      </c>
      <c r="K74" s="66"/>
      <c r="L74" s="66"/>
      <c r="M74" s="7"/>
      <c r="N74" s="7"/>
      <c r="O74" s="3"/>
    </row>
    <row r="75" spans="1:21" s="34" customFormat="1" ht="20.25" customHeight="1">
      <c r="A75" s="59" t="s">
        <v>169</v>
      </c>
      <c r="B75" s="35">
        <v>8.1999999999999993</v>
      </c>
      <c r="C75" s="10"/>
      <c r="D75" s="65">
        <v>0</v>
      </c>
      <c r="E75" s="19"/>
      <c r="F75" s="65">
        <v>0</v>
      </c>
      <c r="G75" s="19"/>
      <c r="H75" s="65">
        <v>38891</v>
      </c>
      <c r="I75" s="17"/>
      <c r="J75" s="65">
        <v>-3195</v>
      </c>
      <c r="K75" s="17"/>
      <c r="L75" s="17"/>
      <c r="M75" s="7"/>
      <c r="N75" s="4"/>
      <c r="O75" s="3"/>
    </row>
    <row r="76" spans="1:21" s="34" customFormat="1" ht="20.25" customHeight="1">
      <c r="A76" s="59" t="s">
        <v>165</v>
      </c>
      <c r="B76" s="35">
        <v>9.1999999999999993</v>
      </c>
      <c r="C76" s="10"/>
      <c r="D76" s="20">
        <v>16343</v>
      </c>
      <c r="E76" s="19"/>
      <c r="F76" s="20">
        <v>2621</v>
      </c>
      <c r="G76" s="19"/>
      <c r="H76" s="20">
        <v>16343</v>
      </c>
      <c r="I76" s="17"/>
      <c r="J76" s="20">
        <v>2621</v>
      </c>
      <c r="L76" s="66"/>
      <c r="M76" s="7"/>
      <c r="N76" s="7"/>
      <c r="O76" s="3"/>
    </row>
    <row r="77" spans="1:21" s="34" customFormat="1" ht="20.25" customHeight="1">
      <c r="A77" s="59" t="s">
        <v>164</v>
      </c>
      <c r="B77" s="35"/>
      <c r="C77" s="10"/>
      <c r="D77" s="17"/>
      <c r="E77" s="17"/>
      <c r="F77" s="17"/>
      <c r="G77" s="17"/>
      <c r="H77" s="17"/>
      <c r="I77" s="17"/>
      <c r="J77" s="17"/>
      <c r="M77" s="7"/>
      <c r="N77" s="7"/>
      <c r="O77" s="3"/>
    </row>
    <row r="78" spans="1:21" s="34" customFormat="1" ht="20.25" customHeight="1">
      <c r="A78" s="59" t="s">
        <v>120</v>
      </c>
      <c r="B78" s="32"/>
      <c r="C78" s="10"/>
      <c r="D78" s="71">
        <f>SUM(D73:D76)</f>
        <v>-1681</v>
      </c>
      <c r="E78" s="60"/>
      <c r="F78" s="71">
        <f>SUM(F73:F76)</f>
        <v>-51274</v>
      </c>
      <c r="G78" s="60"/>
      <c r="H78" s="71">
        <f>SUM(H73:H76)</f>
        <v>-1681</v>
      </c>
      <c r="I78" s="58"/>
      <c r="J78" s="71">
        <f>SUM(J73:J76)</f>
        <v>-51274</v>
      </c>
      <c r="L78" s="66"/>
      <c r="M78" s="7"/>
      <c r="N78" s="7"/>
      <c r="O78" s="3"/>
    </row>
    <row r="79" spans="1:21" s="34" customFormat="1" ht="20.25" customHeight="1">
      <c r="A79" s="53" t="s">
        <v>135</v>
      </c>
      <c r="B79" s="24"/>
      <c r="C79" s="10"/>
      <c r="D79" s="72">
        <f>SUM(D70,D78)</f>
        <v>132687</v>
      </c>
      <c r="E79" s="60"/>
      <c r="F79" s="72">
        <f>SUM(F70,F78)</f>
        <v>43184</v>
      </c>
      <c r="G79" s="60"/>
      <c r="H79" s="72">
        <f>SUM(H70,H78)</f>
        <v>132687</v>
      </c>
      <c r="I79" s="58"/>
      <c r="J79" s="72">
        <f>SUM(J70,J78)</f>
        <v>43184</v>
      </c>
      <c r="L79" s="66"/>
      <c r="M79" s="7"/>
      <c r="N79" s="7"/>
      <c r="O79" s="3"/>
    </row>
    <row r="80" spans="1:21" s="34" customFormat="1" ht="20.25" customHeight="1">
      <c r="A80" s="53"/>
      <c r="B80" s="24"/>
      <c r="C80" s="10"/>
      <c r="D80" s="73">
        <f>D79-H79</f>
        <v>0</v>
      </c>
      <c r="E80" s="74"/>
      <c r="F80" s="73">
        <f>F79-J79</f>
        <v>0</v>
      </c>
      <c r="G80" s="60"/>
      <c r="H80" s="57"/>
      <c r="I80" s="57"/>
      <c r="J80" s="57"/>
      <c r="M80" s="7"/>
      <c r="N80" s="7"/>
      <c r="O80" s="3"/>
    </row>
    <row r="81" spans="1:21" s="34" customFormat="1" ht="20.25" customHeight="1" thickBot="1">
      <c r="A81" s="53" t="s">
        <v>136</v>
      </c>
      <c r="B81" s="24"/>
      <c r="C81" s="10"/>
      <c r="D81" s="55">
        <f>D61+D79</f>
        <v>966052</v>
      </c>
      <c r="E81" s="60"/>
      <c r="F81" s="55">
        <f>F61+F79</f>
        <v>1277967</v>
      </c>
      <c r="G81" s="60"/>
      <c r="H81" s="55">
        <f>H61+H79</f>
        <v>970086</v>
      </c>
      <c r="I81" s="58"/>
      <c r="J81" s="55">
        <f>J61+J79</f>
        <v>1274208</v>
      </c>
      <c r="L81" s="66"/>
      <c r="M81" s="7"/>
      <c r="N81" s="7"/>
      <c r="O81" s="3"/>
    </row>
    <row r="82" spans="1:21" s="34" customFormat="1" ht="20.25" customHeight="1" thickTop="1">
      <c r="A82" s="53"/>
      <c r="B82" s="24"/>
      <c r="C82" s="10"/>
      <c r="D82" s="57"/>
      <c r="E82" s="60"/>
      <c r="F82" s="57"/>
      <c r="G82" s="57"/>
      <c r="H82" s="56"/>
      <c r="I82" s="58"/>
      <c r="J82" s="56"/>
      <c r="M82" s="7"/>
      <c r="N82" s="7"/>
      <c r="O82" s="3"/>
    </row>
    <row r="83" spans="1:21" s="34" customFormat="1" ht="20.25" customHeight="1">
      <c r="A83" s="53" t="s">
        <v>90</v>
      </c>
      <c r="B83" s="24"/>
      <c r="C83" s="10"/>
      <c r="D83" s="58"/>
      <c r="E83" s="60"/>
      <c r="F83" s="58"/>
      <c r="G83" s="58"/>
      <c r="H83" s="60"/>
      <c r="I83" s="58"/>
      <c r="J83" s="60"/>
      <c r="M83" s="7"/>
      <c r="N83" s="7"/>
      <c r="O83" s="3"/>
    </row>
    <row r="84" spans="1:21" s="34" customFormat="1" ht="20.25" customHeight="1" thickBot="1">
      <c r="A84" s="34" t="s">
        <v>91</v>
      </c>
      <c r="B84" s="24"/>
      <c r="C84" s="10"/>
      <c r="D84" s="17">
        <f>D81-D85</f>
        <v>970086</v>
      </c>
      <c r="E84" s="60"/>
      <c r="F84" s="17">
        <f>F81-F85</f>
        <v>1274208</v>
      </c>
      <c r="G84" s="58"/>
      <c r="H84" s="75">
        <f>H81-H85</f>
        <v>970086</v>
      </c>
      <c r="I84" s="58"/>
      <c r="J84" s="75">
        <f>J81-J85</f>
        <v>1274208</v>
      </c>
      <c r="L84" s="66"/>
      <c r="M84" s="7"/>
      <c r="N84" s="7"/>
      <c r="O84" s="3"/>
    </row>
    <row r="85" spans="1:21" s="34" customFormat="1" ht="20.25" customHeight="1" thickTop="1">
      <c r="A85" s="34" t="s">
        <v>78</v>
      </c>
      <c r="B85" s="24"/>
      <c r="C85" s="10"/>
      <c r="D85" s="43">
        <v>-4034</v>
      </c>
      <c r="E85" s="60"/>
      <c r="F85" s="58">
        <v>3759</v>
      </c>
      <c r="G85" s="58"/>
      <c r="H85" s="60"/>
      <c r="I85" s="58"/>
      <c r="J85" s="60"/>
      <c r="L85" s="66"/>
      <c r="M85" s="7"/>
      <c r="N85" s="7"/>
      <c r="O85" s="3"/>
    </row>
    <row r="86" spans="1:21" s="34" customFormat="1" ht="20.25" customHeight="1" thickBot="1">
      <c r="A86" s="76"/>
      <c r="B86" s="24"/>
      <c r="C86" s="10"/>
      <c r="D86" s="77">
        <f>SUM(D84:D85)</f>
        <v>966052</v>
      </c>
      <c r="E86" s="60"/>
      <c r="F86" s="77">
        <f>SUM(F84:F85)</f>
        <v>1277967</v>
      </c>
      <c r="G86" s="58"/>
      <c r="H86" s="60"/>
      <c r="I86" s="58"/>
      <c r="J86" s="60"/>
      <c r="L86" s="66"/>
      <c r="M86" s="7"/>
      <c r="N86" s="7"/>
      <c r="O86" s="3"/>
    </row>
    <row r="87" spans="1:21" s="34" customFormat="1" ht="20.25" customHeight="1" thickTop="1">
      <c r="A87" s="76"/>
      <c r="B87" s="24"/>
      <c r="C87" s="10"/>
      <c r="D87" s="57">
        <f>D81-D86</f>
        <v>0</v>
      </c>
      <c r="E87" s="60"/>
      <c r="F87" s="57">
        <f>F81-F86</f>
        <v>0</v>
      </c>
      <c r="G87" s="10"/>
      <c r="H87" s="57">
        <f>H81-H84</f>
        <v>0</v>
      </c>
      <c r="I87" s="60"/>
      <c r="J87" s="57">
        <f>J81-J84</f>
        <v>0</v>
      </c>
      <c r="M87" s="7"/>
      <c r="N87" s="7"/>
      <c r="O87" s="3"/>
    </row>
    <row r="88" spans="1:21" s="34" customFormat="1" ht="20.25" customHeight="1">
      <c r="A88" s="10" t="s">
        <v>263</v>
      </c>
      <c r="B88" s="24"/>
      <c r="C88" s="10"/>
      <c r="D88" s="57"/>
      <c r="E88" s="60"/>
      <c r="F88" s="57"/>
      <c r="G88" s="10"/>
      <c r="H88" s="57"/>
      <c r="I88" s="60"/>
      <c r="J88" s="57"/>
      <c r="M88" s="7"/>
      <c r="N88" s="7"/>
      <c r="O88" s="3"/>
    </row>
    <row r="89" spans="1:21" s="34" customFormat="1" ht="20.25" customHeight="1">
      <c r="A89" s="76"/>
      <c r="B89" s="24"/>
      <c r="C89" s="10"/>
      <c r="D89" s="57"/>
      <c r="E89" s="60"/>
      <c r="F89" s="57"/>
      <c r="G89" s="10"/>
      <c r="H89" s="57"/>
      <c r="I89" s="60"/>
      <c r="J89" s="57"/>
      <c r="M89" s="7"/>
      <c r="N89" s="7"/>
      <c r="O89" s="3"/>
    </row>
    <row r="90" spans="1:21" s="34" customFormat="1" ht="20.25" customHeight="1">
      <c r="A90" s="76"/>
      <c r="B90" s="24"/>
      <c r="C90" s="10"/>
      <c r="D90" s="57"/>
      <c r="E90" s="60"/>
      <c r="F90" s="57"/>
      <c r="G90" s="10"/>
      <c r="H90" s="57"/>
      <c r="I90" s="60"/>
      <c r="J90" s="57"/>
      <c r="M90" s="7"/>
      <c r="N90" s="7"/>
      <c r="O90" s="3"/>
    </row>
    <row r="91" spans="1:21" s="34" customFormat="1" ht="20.25" customHeight="1">
      <c r="A91" s="76"/>
      <c r="B91" s="24"/>
      <c r="C91" s="10"/>
      <c r="D91" s="57"/>
      <c r="E91" s="60"/>
      <c r="F91" s="57"/>
      <c r="G91" s="10"/>
      <c r="H91" s="57"/>
      <c r="I91" s="60"/>
      <c r="J91" s="57"/>
      <c r="M91" s="7"/>
      <c r="N91" s="7"/>
      <c r="O91" s="3"/>
    </row>
    <row r="92" spans="1:21" s="34" customFormat="1" ht="20.25" customHeight="1">
      <c r="A92" s="76"/>
      <c r="B92" s="24"/>
      <c r="C92" s="10"/>
      <c r="D92" s="57"/>
      <c r="E92" s="60"/>
      <c r="F92" s="57"/>
      <c r="G92" s="10"/>
      <c r="H92" s="57"/>
      <c r="I92" s="60"/>
      <c r="J92" s="57"/>
      <c r="M92" s="7"/>
      <c r="N92" s="7"/>
      <c r="O92" s="3"/>
    </row>
    <row r="93" spans="1:21" s="34" customFormat="1" ht="20.25" customHeight="1">
      <c r="A93" s="76"/>
      <c r="B93" s="24"/>
      <c r="C93" s="10"/>
      <c r="D93" s="57"/>
      <c r="E93" s="60"/>
      <c r="F93" s="57"/>
      <c r="G93" s="10"/>
      <c r="H93" s="57"/>
      <c r="I93" s="60"/>
      <c r="J93" s="57"/>
      <c r="M93" s="7"/>
      <c r="N93" s="7"/>
      <c r="O93" s="3"/>
    </row>
    <row r="94" spans="1:21" s="34" customFormat="1" ht="20.25" customHeight="1">
      <c r="A94" s="76"/>
      <c r="B94" s="24"/>
      <c r="C94" s="10"/>
      <c r="D94" s="12"/>
      <c r="E94" s="54"/>
      <c r="F94" s="12"/>
      <c r="G94" s="10"/>
      <c r="H94" s="12"/>
      <c r="I94" s="37"/>
      <c r="J94" s="12"/>
      <c r="M94" s="7"/>
      <c r="N94" s="7"/>
      <c r="O94" s="3"/>
    </row>
    <row r="95" spans="1:21" ht="20.25" customHeight="1">
      <c r="B95" s="24"/>
      <c r="C95" s="11"/>
      <c r="D95" s="11"/>
      <c r="E95" s="11"/>
      <c r="F95" s="11"/>
      <c r="J95" s="10">
        <v>5</v>
      </c>
      <c r="P95" s="34"/>
      <c r="Q95" s="34"/>
      <c r="R95" s="34"/>
      <c r="S95" s="34"/>
      <c r="T95" s="34"/>
      <c r="U95" s="34"/>
    </row>
    <row r="96" spans="1:21">
      <c r="P96" s="34"/>
      <c r="Q96" s="34"/>
      <c r="R96" s="34"/>
      <c r="S96" s="34"/>
    </row>
    <row r="97" spans="16:18">
      <c r="P97" s="34"/>
      <c r="Q97" s="34"/>
      <c r="R97" s="3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firstPageNumber="4" orientation="portrait" r:id="rId1"/>
  <headerFooter alignWithMargins="0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35"/>
  <sheetViews>
    <sheetView showGridLines="0" view="pageBreakPreview" zoomScale="80" zoomScaleNormal="70" zoomScaleSheetLayoutView="80" workbookViewId="0">
      <selection activeCell="A31" sqref="A31"/>
    </sheetView>
  </sheetViews>
  <sheetFormatPr defaultColWidth="9.28515625" defaultRowHeight="17.100000000000001" customHeight="1"/>
  <cols>
    <col min="1" max="1" width="22.42578125" style="102" customWidth="1"/>
    <col min="2" max="2" width="6.28515625" style="102" customWidth="1"/>
    <col min="3" max="3" width="1.28515625" style="103" customWidth="1"/>
    <col min="4" max="4" width="11.42578125" style="102" customWidth="1"/>
    <col min="5" max="5" width="1.28515625" style="103" customWidth="1"/>
    <col min="6" max="6" width="11.42578125" style="102" customWidth="1"/>
    <col min="7" max="7" width="1.28515625" style="102" customWidth="1"/>
    <col min="8" max="8" width="11.42578125" style="102" customWidth="1"/>
    <col min="9" max="9" width="1.28515625" style="102" customWidth="1"/>
    <col min="10" max="10" width="11.42578125" style="102" customWidth="1"/>
    <col min="11" max="11" width="1.28515625" style="102" customWidth="1"/>
    <col min="12" max="12" width="11.42578125" style="102" customWidth="1"/>
    <col min="13" max="13" width="1.28515625" style="102" customWidth="1"/>
    <col min="14" max="14" width="11.42578125" style="102" customWidth="1"/>
    <col min="15" max="15" width="1.28515625" style="102" customWidth="1"/>
    <col min="16" max="16" width="12.28515625" style="102" customWidth="1"/>
    <col min="17" max="17" width="1.28515625" style="102" customWidth="1"/>
    <col min="18" max="18" width="11.42578125" style="102" customWidth="1"/>
    <col min="19" max="19" width="1.28515625" style="102" customWidth="1"/>
    <col min="20" max="20" width="11.42578125" style="102" customWidth="1"/>
    <col min="21" max="21" width="1.28515625" style="102" customWidth="1"/>
    <col min="22" max="22" width="11.42578125" style="102" customWidth="1"/>
    <col min="23" max="23" width="1.28515625" style="102" customWidth="1"/>
    <col min="24" max="24" width="11.42578125" style="102" customWidth="1"/>
    <col min="25" max="25" width="1.28515625" style="102" customWidth="1"/>
    <col min="26" max="26" width="11.42578125" style="102" customWidth="1"/>
    <col min="27" max="27" width="1.28515625" style="102" customWidth="1"/>
    <col min="28" max="28" width="11.42578125" style="102" customWidth="1"/>
    <col min="29" max="16384" width="9.28515625" style="102"/>
  </cols>
  <sheetData>
    <row r="1" spans="1:28" s="99" customFormat="1" ht="17.100000000000001" customHeight="1">
      <c r="AB1" s="100" t="s">
        <v>133</v>
      </c>
    </row>
    <row r="2" spans="1:28" s="99" customFormat="1" ht="17.100000000000001" customHeight="1">
      <c r="A2" s="99" t="s">
        <v>31</v>
      </c>
    </row>
    <row r="3" spans="1:28" s="99" customFormat="1" ht="17.100000000000001" customHeight="1">
      <c r="A3" s="99" t="s">
        <v>209</v>
      </c>
    </row>
    <row r="4" spans="1:28" s="99" customFormat="1" ht="17.100000000000001" customHeight="1">
      <c r="A4" s="101" t="s">
        <v>229</v>
      </c>
    </row>
    <row r="5" spans="1:28" ht="17.100000000000001" customHeight="1">
      <c r="J5" s="27"/>
      <c r="AB5" s="104" t="s">
        <v>129</v>
      </c>
    </row>
    <row r="6" spans="1:28" ht="17.100000000000001" customHeight="1">
      <c r="D6" s="105" t="s">
        <v>0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17.100000000000001" customHeight="1">
      <c r="D7" s="106" t="s">
        <v>107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8"/>
      <c r="Z7" s="108"/>
      <c r="AA7" s="108"/>
      <c r="AB7" s="108"/>
    </row>
    <row r="8" spans="1:28" ht="17.100000000000001" customHeight="1">
      <c r="C8" s="102"/>
      <c r="E8" s="99"/>
      <c r="F8" s="99"/>
      <c r="G8" s="99"/>
      <c r="H8" s="99"/>
      <c r="I8" s="99"/>
      <c r="J8" s="109"/>
      <c r="K8" s="109"/>
      <c r="L8" s="109"/>
      <c r="M8" s="110"/>
      <c r="N8" s="128" t="s">
        <v>87</v>
      </c>
      <c r="O8" s="128"/>
      <c r="P8" s="128"/>
      <c r="Q8" s="128"/>
      <c r="R8" s="128"/>
      <c r="S8" s="128"/>
      <c r="T8" s="128"/>
      <c r="U8" s="128"/>
      <c r="V8" s="128"/>
      <c r="W8" s="99"/>
      <c r="X8" s="99"/>
      <c r="Y8" s="99"/>
      <c r="Z8" s="99"/>
      <c r="AA8" s="99"/>
      <c r="AB8" s="99"/>
    </row>
    <row r="9" spans="1:28" ht="17.100000000000001" customHeight="1">
      <c r="D9" s="111"/>
      <c r="E9" s="110"/>
      <c r="F9" s="110"/>
      <c r="G9" s="110"/>
      <c r="H9" s="110"/>
      <c r="I9" s="110"/>
      <c r="J9" s="110"/>
      <c r="K9" s="110"/>
      <c r="L9" s="110"/>
      <c r="M9" s="110"/>
      <c r="N9" s="128" t="s">
        <v>92</v>
      </c>
      <c r="O9" s="128"/>
      <c r="P9" s="128"/>
      <c r="Q9" s="128"/>
      <c r="R9" s="128"/>
      <c r="S9" s="128"/>
      <c r="T9" s="128"/>
      <c r="U9" s="110"/>
      <c r="V9" s="110"/>
      <c r="W9" s="110"/>
      <c r="X9" s="110"/>
      <c r="Y9" s="108"/>
      <c r="Z9" s="108"/>
      <c r="AA9" s="108"/>
      <c r="AB9" s="108"/>
    </row>
    <row r="10" spans="1:28" ht="17.100000000000001" customHeight="1">
      <c r="C10" s="108"/>
      <c r="D10" s="108"/>
      <c r="E10" s="108"/>
      <c r="F10" s="111"/>
      <c r="G10" s="111"/>
      <c r="H10" s="111"/>
      <c r="I10" s="111"/>
      <c r="J10" s="110"/>
      <c r="K10" s="110"/>
      <c r="L10" s="110"/>
      <c r="M10" s="111"/>
      <c r="N10" s="112" t="s">
        <v>119</v>
      </c>
      <c r="O10" s="112"/>
      <c r="P10" s="112"/>
      <c r="Q10" s="112"/>
      <c r="R10" s="111" t="s">
        <v>138</v>
      </c>
      <c r="S10" s="112"/>
      <c r="T10" s="111"/>
      <c r="U10" s="111"/>
      <c r="V10" s="112"/>
      <c r="X10" s="108"/>
      <c r="Y10" s="108"/>
      <c r="Z10" s="112" t="s">
        <v>93</v>
      </c>
      <c r="AA10" s="108"/>
      <c r="AB10" s="108"/>
    </row>
    <row r="11" spans="1:28" ht="17.100000000000001" customHeight="1">
      <c r="C11" s="108"/>
      <c r="D11" s="108"/>
      <c r="E11" s="108"/>
      <c r="F11" s="108"/>
      <c r="G11" s="108"/>
      <c r="H11" s="108"/>
      <c r="I11" s="108"/>
      <c r="J11" s="113" t="s">
        <v>25</v>
      </c>
      <c r="K11" s="113"/>
      <c r="L11" s="113"/>
      <c r="N11" s="112" t="s">
        <v>33</v>
      </c>
      <c r="O11" s="112"/>
      <c r="P11" s="112" t="s">
        <v>194</v>
      </c>
      <c r="Q11" s="112"/>
      <c r="R11" s="112" t="s">
        <v>139</v>
      </c>
      <c r="S11" s="112"/>
      <c r="T11" s="112" t="s">
        <v>94</v>
      </c>
      <c r="U11" s="112"/>
      <c r="V11" s="112" t="s">
        <v>95</v>
      </c>
      <c r="X11" s="112" t="s">
        <v>69</v>
      </c>
      <c r="Y11" s="108"/>
      <c r="Z11" s="112" t="s">
        <v>96</v>
      </c>
      <c r="AA11" s="108"/>
      <c r="AB11" s="108"/>
    </row>
    <row r="12" spans="1:28" s="112" customFormat="1" ht="17.100000000000001" customHeight="1">
      <c r="D12" s="112" t="s">
        <v>23</v>
      </c>
      <c r="E12" s="103"/>
      <c r="F12" s="112" t="s">
        <v>24</v>
      </c>
      <c r="G12" s="102"/>
      <c r="H12" s="111"/>
      <c r="I12" s="102"/>
      <c r="J12" s="112" t="s">
        <v>97</v>
      </c>
      <c r="M12" s="102"/>
      <c r="N12" s="112" t="s">
        <v>98</v>
      </c>
      <c r="P12" s="112" t="s">
        <v>184</v>
      </c>
      <c r="R12" s="112" t="s">
        <v>106</v>
      </c>
      <c r="T12" s="112" t="s">
        <v>29</v>
      </c>
      <c r="V12" s="112" t="s">
        <v>99</v>
      </c>
      <c r="X12" s="112" t="s">
        <v>100</v>
      </c>
      <c r="Z12" s="112" t="s">
        <v>101</v>
      </c>
      <c r="AB12" s="112" t="s">
        <v>69</v>
      </c>
    </row>
    <row r="13" spans="1:28" s="112" customFormat="1" ht="17.100000000000001" customHeight="1">
      <c r="D13" s="114" t="s">
        <v>26</v>
      </c>
      <c r="E13" s="115"/>
      <c r="F13" s="114" t="s">
        <v>27</v>
      </c>
      <c r="H13" s="114" t="s">
        <v>110</v>
      </c>
      <c r="J13" s="114" t="s">
        <v>102</v>
      </c>
      <c r="L13" s="114" t="s">
        <v>28</v>
      </c>
      <c r="N13" s="114" t="s">
        <v>103</v>
      </c>
      <c r="P13" s="114" t="s">
        <v>185</v>
      </c>
      <c r="R13" s="114" t="s">
        <v>144</v>
      </c>
      <c r="T13" s="114" t="s">
        <v>30</v>
      </c>
      <c r="V13" s="114" t="s">
        <v>100</v>
      </c>
      <c r="X13" s="114" t="s">
        <v>104</v>
      </c>
      <c r="Z13" s="114" t="s">
        <v>105</v>
      </c>
      <c r="AB13" s="114" t="s">
        <v>100</v>
      </c>
    </row>
    <row r="14" spans="1:28" ht="17.100000000000001" customHeight="1">
      <c r="A14" s="99" t="s">
        <v>204</v>
      </c>
      <c r="B14" s="99"/>
      <c r="C14" s="102"/>
      <c r="D14" s="116">
        <v>11949713</v>
      </c>
      <c r="E14" s="117"/>
      <c r="F14" s="116">
        <v>15452854</v>
      </c>
      <c r="G14" s="117"/>
      <c r="H14" s="116">
        <v>1227782</v>
      </c>
      <c r="I14" s="117"/>
      <c r="J14" s="116">
        <v>1203111</v>
      </c>
      <c r="K14" s="116"/>
      <c r="L14" s="118">
        <v>24665899</v>
      </c>
      <c r="M14" s="116"/>
      <c r="N14" s="116">
        <v>230009</v>
      </c>
      <c r="O14" s="116"/>
      <c r="P14" s="116">
        <v>-1220989</v>
      </c>
      <c r="Q14" s="116"/>
      <c r="R14" s="116">
        <v>-2086888</v>
      </c>
      <c r="S14" s="116"/>
      <c r="T14" s="116">
        <v>91042</v>
      </c>
      <c r="U14" s="116"/>
      <c r="V14" s="119">
        <f>SUM(N14:U14)</f>
        <v>-2986826</v>
      </c>
      <c r="W14" s="116"/>
      <c r="X14" s="116">
        <f>SUM(D14:L14,V14)</f>
        <v>51512533</v>
      </c>
      <c r="Y14" s="116"/>
      <c r="Z14" s="116">
        <v>720455</v>
      </c>
      <c r="AA14" s="116"/>
      <c r="AB14" s="116">
        <f>SUM(X14:Z14)</f>
        <v>52232988</v>
      </c>
    </row>
    <row r="15" spans="1:28" s="120" customFormat="1" ht="15.75" customHeight="1">
      <c r="A15" s="102" t="s">
        <v>134</v>
      </c>
      <c r="C15" s="121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22"/>
      <c r="L15" s="116">
        <v>1231024</v>
      </c>
      <c r="M15" s="116"/>
      <c r="N15" s="116">
        <v>0</v>
      </c>
      <c r="O15" s="116"/>
      <c r="P15" s="116">
        <v>0</v>
      </c>
      <c r="Q15" s="116"/>
      <c r="R15" s="116">
        <v>0</v>
      </c>
      <c r="S15" s="116"/>
      <c r="T15" s="116">
        <v>0</v>
      </c>
      <c r="U15" s="116"/>
      <c r="V15" s="119">
        <f>SUM(N15:U15)</f>
        <v>0</v>
      </c>
      <c r="W15" s="116"/>
      <c r="X15" s="116">
        <f>SUM(D15:L15,V15)</f>
        <v>1231024</v>
      </c>
      <c r="Y15" s="116"/>
      <c r="Z15" s="116">
        <v>3759</v>
      </c>
      <c r="AA15" s="116"/>
      <c r="AB15" s="116">
        <f>SUM(X15:AA15)</f>
        <v>1234783</v>
      </c>
    </row>
    <row r="16" spans="1:28" s="120" customFormat="1" ht="17.100000000000001" customHeight="1">
      <c r="A16" s="102" t="s">
        <v>135</v>
      </c>
      <c r="C16" s="121"/>
      <c r="D16" s="123">
        <v>0</v>
      </c>
      <c r="E16" s="116"/>
      <c r="F16" s="123">
        <v>0</v>
      </c>
      <c r="G16" s="116"/>
      <c r="H16" s="123">
        <v>0</v>
      </c>
      <c r="I16" s="116"/>
      <c r="J16" s="123">
        <v>0</v>
      </c>
      <c r="K16" s="122"/>
      <c r="L16" s="123">
        <v>0</v>
      </c>
      <c r="M16" s="116"/>
      <c r="N16" s="123">
        <v>39284</v>
      </c>
      <c r="O16" s="116"/>
      <c r="P16" s="123">
        <v>-53895</v>
      </c>
      <c r="Q16" s="116"/>
      <c r="R16" s="123">
        <v>57795</v>
      </c>
      <c r="S16" s="116"/>
      <c r="T16" s="123">
        <v>0</v>
      </c>
      <c r="U16" s="116"/>
      <c r="V16" s="124">
        <f>SUM(N16:U16)</f>
        <v>43184</v>
      </c>
      <c r="W16" s="116"/>
      <c r="X16" s="123">
        <f>SUM(D16:L16,V16)</f>
        <v>43184</v>
      </c>
      <c r="Y16" s="116"/>
      <c r="Z16" s="123">
        <v>0</v>
      </c>
      <c r="AA16" s="116"/>
      <c r="AB16" s="123">
        <f>SUM(X16:AA16)</f>
        <v>43184</v>
      </c>
    </row>
    <row r="17" spans="1:28" s="120" customFormat="1" ht="17.100000000000001" customHeight="1">
      <c r="A17" s="102" t="s">
        <v>136</v>
      </c>
      <c r="C17" s="121"/>
      <c r="D17" s="116">
        <f>SUM(D15:D16)</f>
        <v>0</v>
      </c>
      <c r="E17" s="116"/>
      <c r="F17" s="116">
        <f>SUM(F15:F16)</f>
        <v>0</v>
      </c>
      <c r="G17" s="116"/>
      <c r="H17" s="116">
        <f>SUM(H15:H16)</f>
        <v>0</v>
      </c>
      <c r="I17" s="116"/>
      <c r="J17" s="116">
        <f>SUM(J15:J16)</f>
        <v>0</v>
      </c>
      <c r="K17" s="122"/>
      <c r="L17" s="116">
        <f>SUM(L15:L16)</f>
        <v>1231024</v>
      </c>
      <c r="M17" s="116"/>
      <c r="N17" s="116">
        <f>SUM(N15:N16)</f>
        <v>39284</v>
      </c>
      <c r="O17" s="116"/>
      <c r="P17" s="116">
        <f>SUM(P15:P16)</f>
        <v>-53895</v>
      </c>
      <c r="Q17" s="116"/>
      <c r="R17" s="116">
        <f>SUM(R15:R16)</f>
        <v>57795</v>
      </c>
      <c r="S17" s="116"/>
      <c r="T17" s="116">
        <f>SUM(T15:T16)</f>
        <v>0</v>
      </c>
      <c r="U17" s="116"/>
      <c r="V17" s="116">
        <f>SUM(V15:V16)</f>
        <v>43184</v>
      </c>
      <c r="W17" s="116"/>
      <c r="X17" s="116">
        <f>SUM(X15:X16)</f>
        <v>1274208</v>
      </c>
      <c r="Y17" s="116"/>
      <c r="Z17" s="116">
        <f>SUM(Z15:Z16)</f>
        <v>3759</v>
      </c>
      <c r="AA17" s="116"/>
      <c r="AB17" s="116">
        <f>SUM(AB15:AB16)</f>
        <v>1277967</v>
      </c>
    </row>
    <row r="18" spans="1:28" s="120" customFormat="1" ht="17.100000000000001" customHeight="1">
      <c r="A18" s="102" t="s">
        <v>190</v>
      </c>
      <c r="C18" s="121"/>
      <c r="D18" s="116"/>
      <c r="E18" s="116"/>
      <c r="F18" s="116"/>
      <c r="G18" s="116"/>
      <c r="H18" s="116"/>
      <c r="I18" s="116"/>
      <c r="J18" s="116"/>
      <c r="K18" s="122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</row>
    <row r="19" spans="1:28" s="120" customFormat="1" ht="17.100000000000001" customHeight="1">
      <c r="A19" s="102" t="s">
        <v>191</v>
      </c>
      <c r="C19" s="121"/>
      <c r="D19" s="116">
        <v>0</v>
      </c>
      <c r="E19" s="116"/>
      <c r="F19" s="116">
        <v>0</v>
      </c>
      <c r="G19" s="116"/>
      <c r="H19" s="116">
        <v>0</v>
      </c>
      <c r="I19" s="116"/>
      <c r="J19" s="116">
        <v>0</v>
      </c>
      <c r="K19" s="122"/>
      <c r="L19" s="116">
        <v>-123196</v>
      </c>
      <c r="M19" s="116"/>
      <c r="N19" s="116">
        <v>0</v>
      </c>
      <c r="O19" s="116"/>
      <c r="P19" s="116">
        <v>0</v>
      </c>
      <c r="Q19" s="116"/>
      <c r="R19" s="116">
        <f>-L19</f>
        <v>123196</v>
      </c>
      <c r="S19" s="116"/>
      <c r="T19" s="116">
        <v>0</v>
      </c>
      <c r="U19" s="116"/>
      <c r="V19" s="116">
        <f>SUM(N19:U19)</f>
        <v>123196</v>
      </c>
      <c r="W19" s="116"/>
      <c r="X19" s="116">
        <f>SUM(D19:L19,V19)</f>
        <v>0</v>
      </c>
      <c r="Y19" s="116"/>
      <c r="Z19" s="116">
        <v>0</v>
      </c>
      <c r="AA19" s="116"/>
      <c r="AB19" s="116">
        <f>SUM(X19:AA19)</f>
        <v>0</v>
      </c>
    </row>
    <row r="20" spans="1:28" ht="17.100000000000001" customHeight="1" thickBot="1">
      <c r="A20" s="125" t="s">
        <v>205</v>
      </c>
      <c r="B20" s="99"/>
      <c r="D20" s="126">
        <f>SUM(D14,D17:D19)</f>
        <v>11949713</v>
      </c>
      <c r="E20" s="117"/>
      <c r="F20" s="126">
        <f>SUM(F14,F17:F19)</f>
        <v>15452854</v>
      </c>
      <c r="G20" s="117"/>
      <c r="H20" s="126">
        <f>SUM(H14,H17:H19)</f>
        <v>1227782</v>
      </c>
      <c r="I20" s="117"/>
      <c r="J20" s="126">
        <f>SUM(J14,J17:J19)</f>
        <v>1203111</v>
      </c>
      <c r="K20" s="116"/>
      <c r="L20" s="126">
        <f>SUM(L14,L17:L19)</f>
        <v>25773727</v>
      </c>
      <c r="M20" s="116"/>
      <c r="N20" s="126">
        <f>SUM(N14,N17:N19)</f>
        <v>269293</v>
      </c>
      <c r="O20" s="116"/>
      <c r="P20" s="126">
        <f>SUM(P14,P17:P19)</f>
        <v>-1274884</v>
      </c>
      <c r="Q20" s="116"/>
      <c r="R20" s="126">
        <f>SUM(R14,R17:R19)</f>
        <v>-1905897</v>
      </c>
      <c r="S20" s="116"/>
      <c r="T20" s="126">
        <f>SUM(T14,T17:T19)</f>
        <v>91042</v>
      </c>
      <c r="U20" s="116"/>
      <c r="V20" s="126">
        <f>SUM(V14,V17:V19)</f>
        <v>-2820446</v>
      </c>
      <c r="W20" s="116"/>
      <c r="X20" s="126">
        <f>SUM(X14,X17:X19)</f>
        <v>52786741</v>
      </c>
      <c r="Y20" s="116"/>
      <c r="Z20" s="126">
        <f>SUM(Z14,Z17:Z19)</f>
        <v>724214</v>
      </c>
      <c r="AA20" s="116"/>
      <c r="AB20" s="126">
        <f>SUM(AB14,AB17:AB19)</f>
        <v>53510955</v>
      </c>
    </row>
    <row r="21" spans="1:28" ht="17.100000000000001" customHeight="1" thickTop="1">
      <c r="A21" s="125"/>
      <c r="B21" s="99"/>
      <c r="D21" s="116"/>
      <c r="E21" s="117"/>
      <c r="F21" s="116"/>
      <c r="G21" s="117"/>
      <c r="H21" s="116"/>
      <c r="I21" s="117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</row>
    <row r="22" spans="1:28" ht="17.100000000000001" customHeight="1">
      <c r="A22" s="99" t="s">
        <v>231</v>
      </c>
      <c r="B22" s="99"/>
      <c r="C22" s="102"/>
      <c r="D22" s="116">
        <v>11949713</v>
      </c>
      <c r="E22" s="117"/>
      <c r="F22" s="116">
        <v>15452854</v>
      </c>
      <c r="G22" s="117"/>
      <c r="H22" s="116">
        <v>1227782</v>
      </c>
      <c r="I22" s="117"/>
      <c r="J22" s="116">
        <v>1203111</v>
      </c>
      <c r="K22" s="116"/>
      <c r="L22" s="118">
        <v>24356462</v>
      </c>
      <c r="M22" s="116"/>
      <c r="N22" s="116">
        <v>246659</v>
      </c>
      <c r="O22" s="116"/>
      <c r="P22" s="116">
        <v>-1688982</v>
      </c>
      <c r="Q22" s="116"/>
      <c r="R22" s="116">
        <v>-1355378</v>
      </c>
      <c r="S22" s="116"/>
      <c r="T22" s="116">
        <v>91042</v>
      </c>
      <c r="U22" s="116"/>
      <c r="V22" s="119">
        <f>SUM(N22:U22)</f>
        <v>-2706659</v>
      </c>
      <c r="W22" s="116"/>
      <c r="X22" s="116">
        <f>SUM(D22:L22,V22)</f>
        <v>51483263</v>
      </c>
      <c r="Y22" s="116"/>
      <c r="Z22" s="116">
        <v>740502</v>
      </c>
      <c r="AA22" s="116"/>
      <c r="AB22" s="116">
        <f>SUM(X22:Z22)</f>
        <v>52223765</v>
      </c>
    </row>
    <row r="23" spans="1:28" s="120" customFormat="1" ht="15.75" customHeight="1">
      <c r="A23" s="102" t="s">
        <v>134</v>
      </c>
      <c r="C23" s="121"/>
      <c r="D23" s="116">
        <v>0</v>
      </c>
      <c r="E23" s="116"/>
      <c r="F23" s="116">
        <v>0</v>
      </c>
      <c r="G23" s="116"/>
      <c r="H23" s="116">
        <v>0</v>
      </c>
      <c r="I23" s="116"/>
      <c r="J23" s="116">
        <v>0</v>
      </c>
      <c r="K23" s="122"/>
      <c r="L23" s="116">
        <f>PL!D42</f>
        <v>837399</v>
      </c>
      <c r="M23" s="116"/>
      <c r="N23" s="116">
        <v>0</v>
      </c>
      <c r="O23" s="116"/>
      <c r="P23" s="116">
        <v>0</v>
      </c>
      <c r="Q23" s="116"/>
      <c r="R23" s="116">
        <v>0</v>
      </c>
      <c r="S23" s="116"/>
      <c r="T23" s="116">
        <v>0</v>
      </c>
      <c r="U23" s="116"/>
      <c r="V23" s="119">
        <f>SUM(N23:U23)</f>
        <v>0</v>
      </c>
      <c r="W23" s="116"/>
      <c r="X23" s="116">
        <f>SUM(D23:L23,V23)</f>
        <v>837399</v>
      </c>
      <c r="Y23" s="116"/>
      <c r="Z23" s="116">
        <f>PL!D43</f>
        <v>-4034</v>
      </c>
      <c r="AA23" s="116"/>
      <c r="AB23" s="116">
        <f>SUM(X23:AA23)</f>
        <v>833365</v>
      </c>
    </row>
    <row r="24" spans="1:28" s="120" customFormat="1" ht="17.100000000000001" customHeight="1">
      <c r="A24" s="102" t="s">
        <v>135</v>
      </c>
      <c r="C24" s="121"/>
      <c r="D24" s="123">
        <v>0</v>
      </c>
      <c r="E24" s="116"/>
      <c r="F24" s="123">
        <v>0</v>
      </c>
      <c r="G24" s="116"/>
      <c r="H24" s="123">
        <v>0</v>
      </c>
      <c r="I24" s="116"/>
      <c r="J24" s="123">
        <v>0</v>
      </c>
      <c r="K24" s="122"/>
      <c r="L24" s="123">
        <v>0</v>
      </c>
      <c r="M24" s="116"/>
      <c r="N24" s="123">
        <f>PL!D66</f>
        <v>14</v>
      </c>
      <c r="O24" s="116"/>
      <c r="P24" s="123">
        <f>PL!D74</f>
        <v>-18024</v>
      </c>
      <c r="Q24" s="116"/>
      <c r="R24" s="123">
        <f>PL!D68+PL!D76</f>
        <v>150697</v>
      </c>
      <c r="S24" s="116"/>
      <c r="T24" s="123">
        <v>0</v>
      </c>
      <c r="U24" s="116"/>
      <c r="V24" s="124">
        <f>SUM(N24:U24)</f>
        <v>132687</v>
      </c>
      <c r="W24" s="116"/>
      <c r="X24" s="123">
        <f>SUM(D24:L24,V24)</f>
        <v>132687</v>
      </c>
      <c r="Y24" s="116"/>
      <c r="Z24" s="123">
        <v>0</v>
      </c>
      <c r="AA24" s="116"/>
      <c r="AB24" s="123">
        <f>SUM(X24:AA24)</f>
        <v>132687</v>
      </c>
    </row>
    <row r="25" spans="1:28" s="120" customFormat="1" ht="17.100000000000001" customHeight="1">
      <c r="A25" s="102" t="s">
        <v>136</v>
      </c>
      <c r="C25" s="121"/>
      <c r="D25" s="116">
        <f>SUM(D23:D24)</f>
        <v>0</v>
      </c>
      <c r="E25" s="116"/>
      <c r="F25" s="116">
        <f>SUM(F23:F24)</f>
        <v>0</v>
      </c>
      <c r="G25" s="116"/>
      <c r="H25" s="116">
        <f>SUM(H23:H24)</f>
        <v>0</v>
      </c>
      <c r="I25" s="116"/>
      <c r="J25" s="116">
        <f>SUM(J23:J24)</f>
        <v>0</v>
      </c>
      <c r="K25" s="122"/>
      <c r="L25" s="116">
        <f>SUM(L23:L24)</f>
        <v>837399</v>
      </c>
      <c r="M25" s="116"/>
      <c r="N25" s="116">
        <f>SUM(N23:N24)</f>
        <v>14</v>
      </c>
      <c r="O25" s="116"/>
      <c r="P25" s="116">
        <f>SUM(P23:P24)</f>
        <v>-18024</v>
      </c>
      <c r="Q25" s="116"/>
      <c r="R25" s="116">
        <f>SUM(R23:R24)</f>
        <v>150697</v>
      </c>
      <c r="S25" s="116"/>
      <c r="T25" s="116">
        <f>SUM(T23:T24)</f>
        <v>0</v>
      </c>
      <c r="U25" s="116"/>
      <c r="V25" s="116">
        <f>SUM(V23:V24)</f>
        <v>132687</v>
      </c>
      <c r="W25" s="116"/>
      <c r="X25" s="116">
        <f>SUM(X23:X24)</f>
        <v>970086</v>
      </c>
      <c r="Y25" s="116"/>
      <c r="Z25" s="116">
        <f>SUM(Z23:Z24)</f>
        <v>-4034</v>
      </c>
      <c r="AA25" s="116"/>
      <c r="AB25" s="116">
        <f>SUM(AB23:AB24)</f>
        <v>966052</v>
      </c>
    </row>
    <row r="26" spans="1:28" s="120" customFormat="1" ht="17.100000000000001" customHeight="1">
      <c r="A26" s="102" t="s">
        <v>190</v>
      </c>
      <c r="C26" s="121"/>
      <c r="D26" s="116"/>
      <c r="E26" s="116"/>
      <c r="F26" s="116"/>
      <c r="G26" s="116"/>
      <c r="H26" s="116"/>
      <c r="I26" s="116"/>
      <c r="J26" s="116"/>
      <c r="K26" s="122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</row>
    <row r="27" spans="1:28" s="120" customFormat="1" ht="17.100000000000001" customHeight="1">
      <c r="A27" s="102" t="s">
        <v>191</v>
      </c>
      <c r="C27" s="121"/>
      <c r="D27" s="116">
        <v>0</v>
      </c>
      <c r="E27" s="116"/>
      <c r="F27" s="116">
        <v>0</v>
      </c>
      <c r="G27" s="116"/>
      <c r="H27" s="116">
        <v>0</v>
      </c>
      <c r="I27" s="116"/>
      <c r="J27" s="116">
        <v>0</v>
      </c>
      <c r="K27" s="122"/>
      <c r="L27" s="116">
        <v>-56771</v>
      </c>
      <c r="M27" s="116"/>
      <c r="N27" s="116">
        <v>0</v>
      </c>
      <c r="O27" s="116"/>
      <c r="P27" s="116">
        <v>0</v>
      </c>
      <c r="Q27" s="116"/>
      <c r="R27" s="116">
        <f>-L27</f>
        <v>56771</v>
      </c>
      <c r="S27" s="116"/>
      <c r="T27" s="116">
        <v>0</v>
      </c>
      <c r="U27" s="116"/>
      <c r="V27" s="116">
        <f>SUM(N27:U27)</f>
        <v>56771</v>
      </c>
      <c r="W27" s="116"/>
      <c r="X27" s="116">
        <f>SUM(D27:L27,V27)</f>
        <v>0</v>
      </c>
      <c r="Y27" s="116"/>
      <c r="Z27" s="116">
        <v>0</v>
      </c>
      <c r="AA27" s="116"/>
      <c r="AB27" s="116">
        <f>SUM(X27:AA27)</f>
        <v>0</v>
      </c>
    </row>
    <row r="28" spans="1:28" ht="17.100000000000001" customHeight="1" thickBot="1">
      <c r="A28" s="125" t="s">
        <v>232</v>
      </c>
      <c r="B28" s="99"/>
      <c r="D28" s="126">
        <f>SUM(D22,D25:D27)</f>
        <v>11949713</v>
      </c>
      <c r="E28" s="117"/>
      <c r="F28" s="126">
        <f>SUM(F22,F25:F27)</f>
        <v>15452854</v>
      </c>
      <c r="G28" s="117"/>
      <c r="H28" s="126">
        <f>SUM(H22,H25:H27)</f>
        <v>1227782</v>
      </c>
      <c r="I28" s="117"/>
      <c r="J28" s="126">
        <f>SUM(J22,J25:J27)</f>
        <v>1203111</v>
      </c>
      <c r="K28" s="116"/>
      <c r="L28" s="126">
        <f>SUM(L22,L25:L27)</f>
        <v>25137090</v>
      </c>
      <c r="M28" s="116"/>
      <c r="N28" s="126">
        <f>SUM(N22,N25:N27)</f>
        <v>246673</v>
      </c>
      <c r="O28" s="116"/>
      <c r="P28" s="126">
        <f>SUM(P22,P25:P27)</f>
        <v>-1707006</v>
      </c>
      <c r="Q28" s="116"/>
      <c r="R28" s="126">
        <f>SUM(R22,R25:R27)</f>
        <v>-1147910</v>
      </c>
      <c r="S28" s="116"/>
      <c r="T28" s="126">
        <f>SUM(T22,T25:T27)</f>
        <v>91042</v>
      </c>
      <c r="U28" s="116"/>
      <c r="V28" s="126">
        <f>SUM(V22,V25:V27)</f>
        <v>-2517201</v>
      </c>
      <c r="W28" s="116"/>
      <c r="X28" s="126">
        <f>SUM(X22,X25:X27)</f>
        <v>52453349</v>
      </c>
      <c r="Y28" s="116"/>
      <c r="Z28" s="126">
        <f>SUM(Z22,Z25:Z27)</f>
        <v>736468</v>
      </c>
      <c r="AA28" s="116"/>
      <c r="AB28" s="126">
        <f>SUM(AB22,AB25:AB27)</f>
        <v>53189817</v>
      </c>
    </row>
    <row r="29" spans="1:28" ht="17.100000000000001" customHeight="1" thickTop="1">
      <c r="A29" s="125"/>
      <c r="B29" s="99"/>
      <c r="D29" s="116">
        <f>D22-BS!F100</f>
        <v>0</v>
      </c>
      <c r="E29" s="117"/>
      <c r="F29" s="116">
        <f>SUM(F22-BS!F101)</f>
        <v>0</v>
      </c>
      <c r="G29" s="117"/>
      <c r="H29" s="116">
        <f>SUM(H22-BS!F102)</f>
        <v>0</v>
      </c>
      <c r="I29" s="117"/>
      <c r="J29" s="116">
        <f>SUM(J22-BS!F104)</f>
        <v>0</v>
      </c>
      <c r="K29" s="116"/>
      <c r="L29" s="116">
        <f>SUM(L22-BS!F105)</f>
        <v>0</v>
      </c>
      <c r="M29" s="116"/>
      <c r="N29" s="116"/>
      <c r="O29" s="116"/>
      <c r="P29" s="116"/>
      <c r="Q29" s="116"/>
      <c r="R29" s="116"/>
      <c r="S29" s="116"/>
      <c r="T29" s="116"/>
      <c r="U29" s="116"/>
      <c r="V29" s="116">
        <f>SUM(V22-BS!F106)</f>
        <v>0</v>
      </c>
      <c r="W29" s="116"/>
      <c r="X29" s="116">
        <f>SUM(X22-BS!F107)</f>
        <v>0</v>
      </c>
      <c r="Y29" s="116"/>
      <c r="Z29" s="116">
        <f>SUM(Z22-BS!F108)</f>
        <v>0</v>
      </c>
      <c r="AA29" s="116"/>
      <c r="AB29" s="116">
        <f>SUM(AB22-BS!F109)</f>
        <v>0</v>
      </c>
    </row>
    <row r="30" spans="1:28" ht="17.100000000000001" customHeight="1">
      <c r="A30" s="99"/>
      <c r="B30" s="99"/>
      <c r="D30" s="116">
        <f>D28-BS!D100</f>
        <v>0</v>
      </c>
      <c r="E30" s="117"/>
      <c r="F30" s="116">
        <f>F28-BS!D101</f>
        <v>0</v>
      </c>
      <c r="G30" s="117"/>
      <c r="H30" s="116">
        <f>H28-BS!D102</f>
        <v>0</v>
      </c>
      <c r="I30" s="117"/>
      <c r="J30" s="116">
        <f>J28-BS!D104</f>
        <v>0</v>
      </c>
      <c r="K30" s="116"/>
      <c r="L30" s="116">
        <f>L28-BS!D105</f>
        <v>0</v>
      </c>
      <c r="M30" s="116"/>
      <c r="N30" s="116"/>
      <c r="O30" s="116"/>
      <c r="P30" s="116"/>
      <c r="Q30" s="116"/>
      <c r="R30" s="116"/>
      <c r="S30" s="116"/>
      <c r="T30" s="116"/>
      <c r="U30" s="116"/>
      <c r="V30" s="116">
        <f>V28-BS!D106</f>
        <v>0</v>
      </c>
      <c r="W30" s="116"/>
      <c r="X30" s="116">
        <f>X28-BS!D107</f>
        <v>0</v>
      </c>
      <c r="Y30" s="116"/>
      <c r="Z30" s="116">
        <f>Z28-BS!D108</f>
        <v>0</v>
      </c>
      <c r="AA30" s="116"/>
      <c r="AB30" s="116">
        <f>AB28-BS!D109</f>
        <v>0</v>
      </c>
    </row>
    <row r="31" spans="1:28" ht="17.100000000000001" customHeight="1">
      <c r="A31" s="10" t="s">
        <v>263</v>
      </c>
      <c r="D31" s="116"/>
      <c r="E31" s="117"/>
      <c r="F31" s="116"/>
      <c r="G31" s="117"/>
      <c r="H31" s="116"/>
      <c r="I31" s="117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</row>
    <row r="32" spans="1:28" ht="17.100000000000001" customHeight="1">
      <c r="D32" s="116"/>
      <c r="E32" s="117"/>
      <c r="F32" s="116"/>
      <c r="G32" s="117"/>
      <c r="H32" s="116"/>
      <c r="I32" s="117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</row>
    <row r="35" spans="28:28" ht="17.100000000000001" customHeight="1">
      <c r="AB35" s="102">
        <v>6</v>
      </c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5"/>
  <sheetViews>
    <sheetView showGridLines="0" view="pageBreakPreview" topLeftCell="A16" zoomScale="80" zoomScaleNormal="70" zoomScaleSheetLayoutView="80" workbookViewId="0">
      <selection activeCell="A30" sqref="A30"/>
    </sheetView>
  </sheetViews>
  <sheetFormatPr defaultRowHeight="19.350000000000001" customHeight="1"/>
  <cols>
    <col min="1" max="1" width="18.7109375" style="80" customWidth="1"/>
    <col min="2" max="2" width="11.7109375" style="80" customWidth="1"/>
    <col min="3" max="3" width="4.5703125" style="80" customWidth="1"/>
    <col min="4" max="4" width="1.28515625" style="81" customWidth="1"/>
    <col min="5" max="5" width="1.7109375" style="81" customWidth="1"/>
    <col min="6" max="6" width="13.28515625" style="80" bestFit="1" customWidth="1"/>
    <col min="7" max="7" width="1.7109375" style="80" customWidth="1"/>
    <col min="8" max="8" width="13.28515625" style="80" bestFit="1" customWidth="1"/>
    <col min="9" max="9" width="1.7109375" style="80" customWidth="1"/>
    <col min="10" max="10" width="12.28515625" style="80" bestFit="1" customWidth="1"/>
    <col min="11" max="11" width="1.7109375" style="80" customWidth="1"/>
    <col min="12" max="12" width="14.42578125" style="80" bestFit="1" customWidth="1"/>
    <col min="13" max="13" width="1.7109375" style="80" customWidth="1"/>
    <col min="14" max="14" width="12.7109375" style="80" customWidth="1"/>
    <col min="15" max="15" width="1.7109375" style="80" customWidth="1"/>
    <col min="16" max="16" width="13.28515625" style="80" customWidth="1"/>
    <col min="17" max="17" width="1.7109375" style="80" customWidth="1"/>
    <col min="18" max="18" width="13.28515625" style="80" customWidth="1"/>
    <col min="19" max="19" width="1.7109375" style="80" customWidth="1"/>
    <col min="20" max="20" width="13.28515625" style="80" customWidth="1"/>
    <col min="21" max="21" width="1.7109375" style="80" customWidth="1"/>
    <col min="22" max="22" width="13.28515625" style="80" customWidth="1"/>
    <col min="23" max="23" width="1.7109375" style="80" customWidth="1"/>
    <col min="24" max="24" width="14.7109375" style="80" bestFit="1" customWidth="1"/>
    <col min="25" max="25" width="1.7109375" style="80" customWidth="1"/>
    <col min="26" max="26" width="12.7109375" style="80" customWidth="1"/>
    <col min="27" max="27" width="1.7109375" style="80" customWidth="1"/>
    <col min="28" max="241" width="9.28515625" style="80"/>
    <col min="242" max="242" width="18.7109375" style="80" customWidth="1"/>
    <col min="243" max="243" width="7.7109375" style="80" customWidth="1"/>
    <col min="244" max="244" width="4.5703125" style="80" customWidth="1"/>
    <col min="245" max="245" width="1.28515625" style="80" customWidth="1"/>
    <col min="246" max="246" width="9.7109375" style="80" customWidth="1"/>
    <col min="247" max="247" width="1.7109375" style="80" customWidth="1"/>
    <col min="248" max="248" width="11.7109375" style="80" customWidth="1"/>
    <col min="249" max="249" width="2.7109375" style="80" customWidth="1"/>
    <col min="250" max="250" width="11.7109375" style="80" customWidth="1"/>
    <col min="251" max="251" width="2.7109375" style="80" customWidth="1"/>
    <col min="252" max="252" width="11.7109375" style="80" customWidth="1"/>
    <col min="253" max="253" width="2.7109375" style="80" customWidth="1"/>
    <col min="254" max="254" width="11.7109375" style="80" customWidth="1"/>
    <col min="255" max="255" width="2.7109375" style="80" customWidth="1"/>
    <col min="256" max="256" width="11.7109375" style="80" customWidth="1"/>
    <col min="257" max="257" width="2.7109375" style="80" customWidth="1"/>
    <col min="258" max="258" width="11.7109375" style="80" customWidth="1"/>
    <col min="259" max="259" width="2.7109375" style="80" customWidth="1"/>
    <col min="260" max="260" width="11.7109375" style="80" customWidth="1"/>
    <col min="261" max="261" width="1.7109375" style="80" customWidth="1"/>
    <col min="262" max="262" width="9.7109375" style="80" customWidth="1"/>
    <col min="263" max="263" width="1.7109375" style="80" customWidth="1"/>
    <col min="264" max="264" width="9.7109375" style="80" customWidth="1"/>
    <col min="265" max="265" width="1.7109375" style="80" customWidth="1"/>
    <col min="266" max="266" width="9.7109375" style="80" customWidth="1"/>
    <col min="267" max="497" width="9.28515625" style="80"/>
    <col min="498" max="498" width="18.7109375" style="80" customWidth="1"/>
    <col min="499" max="499" width="7.7109375" style="80" customWidth="1"/>
    <col min="500" max="500" width="4.5703125" style="80" customWidth="1"/>
    <col min="501" max="501" width="1.28515625" style="80" customWidth="1"/>
    <col min="502" max="502" width="9.7109375" style="80" customWidth="1"/>
    <col min="503" max="503" width="1.7109375" style="80" customWidth="1"/>
    <col min="504" max="504" width="11.7109375" style="80" customWidth="1"/>
    <col min="505" max="505" width="2.7109375" style="80" customWidth="1"/>
    <col min="506" max="506" width="11.7109375" style="80" customWidth="1"/>
    <col min="507" max="507" width="2.7109375" style="80" customWidth="1"/>
    <col min="508" max="508" width="11.7109375" style="80" customWidth="1"/>
    <col min="509" max="509" width="2.7109375" style="80" customWidth="1"/>
    <col min="510" max="510" width="11.7109375" style="80" customWidth="1"/>
    <col min="511" max="511" width="2.7109375" style="80" customWidth="1"/>
    <col min="512" max="512" width="11.7109375" style="80" customWidth="1"/>
    <col min="513" max="513" width="2.7109375" style="80" customWidth="1"/>
    <col min="514" max="514" width="11.7109375" style="80" customWidth="1"/>
    <col min="515" max="515" width="2.7109375" style="80" customWidth="1"/>
    <col min="516" max="516" width="11.7109375" style="80" customWidth="1"/>
    <col min="517" max="517" width="1.7109375" style="80" customWidth="1"/>
    <col min="518" max="518" width="9.7109375" style="80" customWidth="1"/>
    <col min="519" max="519" width="1.7109375" style="80" customWidth="1"/>
    <col min="520" max="520" width="9.7109375" style="80" customWidth="1"/>
    <col min="521" max="521" width="1.7109375" style="80" customWidth="1"/>
    <col min="522" max="522" width="9.7109375" style="80" customWidth="1"/>
    <col min="523" max="753" width="9.28515625" style="80"/>
    <col min="754" max="754" width="18.7109375" style="80" customWidth="1"/>
    <col min="755" max="755" width="7.7109375" style="80" customWidth="1"/>
    <col min="756" max="756" width="4.5703125" style="80" customWidth="1"/>
    <col min="757" max="757" width="1.28515625" style="80" customWidth="1"/>
    <col min="758" max="758" width="9.7109375" style="80" customWidth="1"/>
    <col min="759" max="759" width="1.7109375" style="80" customWidth="1"/>
    <col min="760" max="760" width="11.7109375" style="80" customWidth="1"/>
    <col min="761" max="761" width="2.7109375" style="80" customWidth="1"/>
    <col min="762" max="762" width="11.7109375" style="80" customWidth="1"/>
    <col min="763" max="763" width="2.7109375" style="80" customWidth="1"/>
    <col min="764" max="764" width="11.7109375" style="80" customWidth="1"/>
    <col min="765" max="765" width="2.7109375" style="80" customWidth="1"/>
    <col min="766" max="766" width="11.7109375" style="80" customWidth="1"/>
    <col min="767" max="767" width="2.7109375" style="80" customWidth="1"/>
    <col min="768" max="768" width="11.7109375" style="80" customWidth="1"/>
    <col min="769" max="769" width="2.7109375" style="80" customWidth="1"/>
    <col min="770" max="770" width="11.7109375" style="80" customWidth="1"/>
    <col min="771" max="771" width="2.7109375" style="80" customWidth="1"/>
    <col min="772" max="772" width="11.7109375" style="80" customWidth="1"/>
    <col min="773" max="773" width="1.7109375" style="80" customWidth="1"/>
    <col min="774" max="774" width="9.7109375" style="80" customWidth="1"/>
    <col min="775" max="775" width="1.7109375" style="80" customWidth="1"/>
    <col min="776" max="776" width="9.7109375" style="80" customWidth="1"/>
    <col min="777" max="777" width="1.7109375" style="80" customWidth="1"/>
    <col min="778" max="778" width="9.7109375" style="80" customWidth="1"/>
    <col min="779" max="1009" width="9.28515625" style="80"/>
    <col min="1010" max="1010" width="18.7109375" style="80" customWidth="1"/>
    <col min="1011" max="1011" width="7.7109375" style="80" customWidth="1"/>
    <col min="1012" max="1012" width="4.5703125" style="80" customWidth="1"/>
    <col min="1013" max="1013" width="1.28515625" style="80" customWidth="1"/>
    <col min="1014" max="1014" width="9.7109375" style="80" customWidth="1"/>
    <col min="1015" max="1015" width="1.7109375" style="80" customWidth="1"/>
    <col min="1016" max="1016" width="11.7109375" style="80" customWidth="1"/>
    <col min="1017" max="1017" width="2.7109375" style="80" customWidth="1"/>
    <col min="1018" max="1018" width="11.7109375" style="80" customWidth="1"/>
    <col min="1019" max="1019" width="2.7109375" style="80" customWidth="1"/>
    <col min="1020" max="1020" width="11.7109375" style="80" customWidth="1"/>
    <col min="1021" max="1021" width="2.7109375" style="80" customWidth="1"/>
    <col min="1022" max="1022" width="11.7109375" style="80" customWidth="1"/>
    <col min="1023" max="1023" width="2.7109375" style="80" customWidth="1"/>
    <col min="1024" max="1024" width="11.7109375" style="80" customWidth="1"/>
    <col min="1025" max="1025" width="2.7109375" style="80" customWidth="1"/>
    <col min="1026" max="1026" width="11.7109375" style="80" customWidth="1"/>
    <col min="1027" max="1027" width="2.7109375" style="80" customWidth="1"/>
    <col min="1028" max="1028" width="11.7109375" style="80" customWidth="1"/>
    <col min="1029" max="1029" width="1.7109375" style="80" customWidth="1"/>
    <col min="1030" max="1030" width="9.7109375" style="80" customWidth="1"/>
    <col min="1031" max="1031" width="1.7109375" style="80" customWidth="1"/>
    <col min="1032" max="1032" width="9.7109375" style="80" customWidth="1"/>
    <col min="1033" max="1033" width="1.7109375" style="80" customWidth="1"/>
    <col min="1034" max="1034" width="9.7109375" style="80" customWidth="1"/>
    <col min="1035" max="1265" width="9.28515625" style="80"/>
    <col min="1266" max="1266" width="18.7109375" style="80" customWidth="1"/>
    <col min="1267" max="1267" width="7.7109375" style="80" customWidth="1"/>
    <col min="1268" max="1268" width="4.5703125" style="80" customWidth="1"/>
    <col min="1269" max="1269" width="1.28515625" style="80" customWidth="1"/>
    <col min="1270" max="1270" width="9.7109375" style="80" customWidth="1"/>
    <col min="1271" max="1271" width="1.7109375" style="80" customWidth="1"/>
    <col min="1272" max="1272" width="11.7109375" style="80" customWidth="1"/>
    <col min="1273" max="1273" width="2.7109375" style="80" customWidth="1"/>
    <col min="1274" max="1274" width="11.7109375" style="80" customWidth="1"/>
    <col min="1275" max="1275" width="2.7109375" style="80" customWidth="1"/>
    <col min="1276" max="1276" width="11.7109375" style="80" customWidth="1"/>
    <col min="1277" max="1277" width="2.7109375" style="80" customWidth="1"/>
    <col min="1278" max="1278" width="11.7109375" style="80" customWidth="1"/>
    <col min="1279" max="1279" width="2.7109375" style="80" customWidth="1"/>
    <col min="1280" max="1280" width="11.7109375" style="80" customWidth="1"/>
    <col min="1281" max="1281" width="2.7109375" style="80" customWidth="1"/>
    <col min="1282" max="1282" width="11.7109375" style="80" customWidth="1"/>
    <col min="1283" max="1283" width="2.7109375" style="80" customWidth="1"/>
    <col min="1284" max="1284" width="11.7109375" style="80" customWidth="1"/>
    <col min="1285" max="1285" width="1.7109375" style="80" customWidth="1"/>
    <col min="1286" max="1286" width="9.7109375" style="80" customWidth="1"/>
    <col min="1287" max="1287" width="1.7109375" style="80" customWidth="1"/>
    <col min="1288" max="1288" width="9.7109375" style="80" customWidth="1"/>
    <col min="1289" max="1289" width="1.7109375" style="80" customWidth="1"/>
    <col min="1290" max="1290" width="9.7109375" style="80" customWidth="1"/>
    <col min="1291" max="1521" width="9.28515625" style="80"/>
    <col min="1522" max="1522" width="18.7109375" style="80" customWidth="1"/>
    <col min="1523" max="1523" width="7.7109375" style="80" customWidth="1"/>
    <col min="1524" max="1524" width="4.5703125" style="80" customWidth="1"/>
    <col min="1525" max="1525" width="1.28515625" style="80" customWidth="1"/>
    <col min="1526" max="1526" width="9.7109375" style="80" customWidth="1"/>
    <col min="1527" max="1527" width="1.7109375" style="80" customWidth="1"/>
    <col min="1528" max="1528" width="11.7109375" style="80" customWidth="1"/>
    <col min="1529" max="1529" width="2.7109375" style="80" customWidth="1"/>
    <col min="1530" max="1530" width="11.7109375" style="80" customWidth="1"/>
    <col min="1531" max="1531" width="2.7109375" style="80" customWidth="1"/>
    <col min="1532" max="1532" width="11.7109375" style="80" customWidth="1"/>
    <col min="1533" max="1533" width="2.7109375" style="80" customWidth="1"/>
    <col min="1534" max="1534" width="11.7109375" style="80" customWidth="1"/>
    <col min="1535" max="1535" width="2.7109375" style="80" customWidth="1"/>
    <col min="1536" max="1536" width="11.7109375" style="80" customWidth="1"/>
    <col min="1537" max="1537" width="2.7109375" style="80" customWidth="1"/>
    <col min="1538" max="1538" width="11.7109375" style="80" customWidth="1"/>
    <col min="1539" max="1539" width="2.7109375" style="80" customWidth="1"/>
    <col min="1540" max="1540" width="11.7109375" style="80" customWidth="1"/>
    <col min="1541" max="1541" width="1.7109375" style="80" customWidth="1"/>
    <col min="1542" max="1542" width="9.7109375" style="80" customWidth="1"/>
    <col min="1543" max="1543" width="1.7109375" style="80" customWidth="1"/>
    <col min="1544" max="1544" width="9.7109375" style="80" customWidth="1"/>
    <col min="1545" max="1545" width="1.7109375" style="80" customWidth="1"/>
    <col min="1546" max="1546" width="9.7109375" style="80" customWidth="1"/>
    <col min="1547" max="1777" width="9.28515625" style="80"/>
    <col min="1778" max="1778" width="18.7109375" style="80" customWidth="1"/>
    <col min="1779" max="1779" width="7.7109375" style="80" customWidth="1"/>
    <col min="1780" max="1780" width="4.5703125" style="80" customWidth="1"/>
    <col min="1781" max="1781" width="1.28515625" style="80" customWidth="1"/>
    <col min="1782" max="1782" width="9.7109375" style="80" customWidth="1"/>
    <col min="1783" max="1783" width="1.7109375" style="80" customWidth="1"/>
    <col min="1784" max="1784" width="11.7109375" style="80" customWidth="1"/>
    <col min="1785" max="1785" width="2.7109375" style="80" customWidth="1"/>
    <col min="1786" max="1786" width="11.7109375" style="80" customWidth="1"/>
    <col min="1787" max="1787" width="2.7109375" style="80" customWidth="1"/>
    <col min="1788" max="1788" width="11.7109375" style="80" customWidth="1"/>
    <col min="1789" max="1789" width="2.7109375" style="80" customWidth="1"/>
    <col min="1790" max="1790" width="11.7109375" style="80" customWidth="1"/>
    <col min="1791" max="1791" width="2.7109375" style="80" customWidth="1"/>
    <col min="1792" max="1792" width="11.7109375" style="80" customWidth="1"/>
    <col min="1793" max="1793" width="2.7109375" style="80" customWidth="1"/>
    <col min="1794" max="1794" width="11.7109375" style="80" customWidth="1"/>
    <col min="1795" max="1795" width="2.7109375" style="80" customWidth="1"/>
    <col min="1796" max="1796" width="11.7109375" style="80" customWidth="1"/>
    <col min="1797" max="1797" width="1.7109375" style="80" customWidth="1"/>
    <col min="1798" max="1798" width="9.7109375" style="80" customWidth="1"/>
    <col min="1799" max="1799" width="1.7109375" style="80" customWidth="1"/>
    <col min="1800" max="1800" width="9.7109375" style="80" customWidth="1"/>
    <col min="1801" max="1801" width="1.7109375" style="80" customWidth="1"/>
    <col min="1802" max="1802" width="9.7109375" style="80" customWidth="1"/>
    <col min="1803" max="2033" width="9.28515625" style="80"/>
    <col min="2034" max="2034" width="18.7109375" style="80" customWidth="1"/>
    <col min="2035" max="2035" width="7.7109375" style="80" customWidth="1"/>
    <col min="2036" max="2036" width="4.5703125" style="80" customWidth="1"/>
    <col min="2037" max="2037" width="1.28515625" style="80" customWidth="1"/>
    <col min="2038" max="2038" width="9.7109375" style="80" customWidth="1"/>
    <col min="2039" max="2039" width="1.7109375" style="80" customWidth="1"/>
    <col min="2040" max="2040" width="11.7109375" style="80" customWidth="1"/>
    <col min="2041" max="2041" width="2.7109375" style="80" customWidth="1"/>
    <col min="2042" max="2042" width="11.7109375" style="80" customWidth="1"/>
    <col min="2043" max="2043" width="2.7109375" style="80" customWidth="1"/>
    <col min="2044" max="2044" width="11.7109375" style="80" customWidth="1"/>
    <col min="2045" max="2045" width="2.7109375" style="80" customWidth="1"/>
    <col min="2046" max="2046" width="11.7109375" style="80" customWidth="1"/>
    <col min="2047" max="2047" width="2.7109375" style="80" customWidth="1"/>
    <col min="2048" max="2048" width="11.7109375" style="80" customWidth="1"/>
    <col min="2049" max="2049" width="2.7109375" style="80" customWidth="1"/>
    <col min="2050" max="2050" width="11.7109375" style="80" customWidth="1"/>
    <col min="2051" max="2051" width="2.7109375" style="80" customWidth="1"/>
    <col min="2052" max="2052" width="11.7109375" style="80" customWidth="1"/>
    <col min="2053" max="2053" width="1.7109375" style="80" customWidth="1"/>
    <col min="2054" max="2054" width="9.7109375" style="80" customWidth="1"/>
    <col min="2055" max="2055" width="1.7109375" style="80" customWidth="1"/>
    <col min="2056" max="2056" width="9.7109375" style="80" customWidth="1"/>
    <col min="2057" max="2057" width="1.7109375" style="80" customWidth="1"/>
    <col min="2058" max="2058" width="9.7109375" style="80" customWidth="1"/>
    <col min="2059" max="2289" width="9.28515625" style="80"/>
    <col min="2290" max="2290" width="18.7109375" style="80" customWidth="1"/>
    <col min="2291" max="2291" width="7.7109375" style="80" customWidth="1"/>
    <col min="2292" max="2292" width="4.5703125" style="80" customWidth="1"/>
    <col min="2293" max="2293" width="1.28515625" style="80" customWidth="1"/>
    <col min="2294" max="2294" width="9.7109375" style="80" customWidth="1"/>
    <col min="2295" max="2295" width="1.7109375" style="80" customWidth="1"/>
    <col min="2296" max="2296" width="11.7109375" style="80" customWidth="1"/>
    <col min="2297" max="2297" width="2.7109375" style="80" customWidth="1"/>
    <col min="2298" max="2298" width="11.7109375" style="80" customWidth="1"/>
    <col min="2299" max="2299" width="2.7109375" style="80" customWidth="1"/>
    <col min="2300" max="2300" width="11.7109375" style="80" customWidth="1"/>
    <col min="2301" max="2301" width="2.7109375" style="80" customWidth="1"/>
    <col min="2302" max="2302" width="11.7109375" style="80" customWidth="1"/>
    <col min="2303" max="2303" width="2.7109375" style="80" customWidth="1"/>
    <col min="2304" max="2304" width="11.7109375" style="80" customWidth="1"/>
    <col min="2305" max="2305" width="2.7109375" style="80" customWidth="1"/>
    <col min="2306" max="2306" width="11.7109375" style="80" customWidth="1"/>
    <col min="2307" max="2307" width="2.7109375" style="80" customWidth="1"/>
    <col min="2308" max="2308" width="11.7109375" style="80" customWidth="1"/>
    <col min="2309" max="2309" width="1.7109375" style="80" customWidth="1"/>
    <col min="2310" max="2310" width="9.7109375" style="80" customWidth="1"/>
    <col min="2311" max="2311" width="1.7109375" style="80" customWidth="1"/>
    <col min="2312" max="2312" width="9.7109375" style="80" customWidth="1"/>
    <col min="2313" max="2313" width="1.7109375" style="80" customWidth="1"/>
    <col min="2314" max="2314" width="9.7109375" style="80" customWidth="1"/>
    <col min="2315" max="2545" width="9.28515625" style="80"/>
    <col min="2546" max="2546" width="18.7109375" style="80" customWidth="1"/>
    <col min="2547" max="2547" width="7.7109375" style="80" customWidth="1"/>
    <col min="2548" max="2548" width="4.5703125" style="80" customWidth="1"/>
    <col min="2549" max="2549" width="1.28515625" style="80" customWidth="1"/>
    <col min="2550" max="2550" width="9.7109375" style="80" customWidth="1"/>
    <col min="2551" max="2551" width="1.7109375" style="80" customWidth="1"/>
    <col min="2552" max="2552" width="11.7109375" style="80" customWidth="1"/>
    <col min="2553" max="2553" width="2.7109375" style="80" customWidth="1"/>
    <col min="2554" max="2554" width="11.7109375" style="80" customWidth="1"/>
    <col min="2555" max="2555" width="2.7109375" style="80" customWidth="1"/>
    <col min="2556" max="2556" width="11.7109375" style="80" customWidth="1"/>
    <col min="2557" max="2557" width="2.7109375" style="80" customWidth="1"/>
    <col min="2558" max="2558" width="11.7109375" style="80" customWidth="1"/>
    <col min="2559" max="2559" width="2.7109375" style="80" customWidth="1"/>
    <col min="2560" max="2560" width="11.7109375" style="80" customWidth="1"/>
    <col min="2561" max="2561" width="2.7109375" style="80" customWidth="1"/>
    <col min="2562" max="2562" width="11.7109375" style="80" customWidth="1"/>
    <col min="2563" max="2563" width="2.7109375" style="80" customWidth="1"/>
    <col min="2564" max="2564" width="11.7109375" style="80" customWidth="1"/>
    <col min="2565" max="2565" width="1.7109375" style="80" customWidth="1"/>
    <col min="2566" max="2566" width="9.7109375" style="80" customWidth="1"/>
    <col min="2567" max="2567" width="1.7109375" style="80" customWidth="1"/>
    <col min="2568" max="2568" width="9.7109375" style="80" customWidth="1"/>
    <col min="2569" max="2569" width="1.7109375" style="80" customWidth="1"/>
    <col min="2570" max="2570" width="9.7109375" style="80" customWidth="1"/>
    <col min="2571" max="2801" width="9.28515625" style="80"/>
    <col min="2802" max="2802" width="18.7109375" style="80" customWidth="1"/>
    <col min="2803" max="2803" width="7.7109375" style="80" customWidth="1"/>
    <col min="2804" max="2804" width="4.5703125" style="80" customWidth="1"/>
    <col min="2805" max="2805" width="1.28515625" style="80" customWidth="1"/>
    <col min="2806" max="2806" width="9.7109375" style="80" customWidth="1"/>
    <col min="2807" max="2807" width="1.7109375" style="80" customWidth="1"/>
    <col min="2808" max="2808" width="11.7109375" style="80" customWidth="1"/>
    <col min="2809" max="2809" width="2.7109375" style="80" customWidth="1"/>
    <col min="2810" max="2810" width="11.7109375" style="80" customWidth="1"/>
    <col min="2811" max="2811" width="2.7109375" style="80" customWidth="1"/>
    <col min="2812" max="2812" width="11.7109375" style="80" customWidth="1"/>
    <col min="2813" max="2813" width="2.7109375" style="80" customWidth="1"/>
    <col min="2814" max="2814" width="11.7109375" style="80" customWidth="1"/>
    <col min="2815" max="2815" width="2.7109375" style="80" customWidth="1"/>
    <col min="2816" max="2816" width="11.7109375" style="80" customWidth="1"/>
    <col min="2817" max="2817" width="2.7109375" style="80" customWidth="1"/>
    <col min="2818" max="2818" width="11.7109375" style="80" customWidth="1"/>
    <col min="2819" max="2819" width="2.7109375" style="80" customWidth="1"/>
    <col min="2820" max="2820" width="11.7109375" style="80" customWidth="1"/>
    <col min="2821" max="2821" width="1.7109375" style="80" customWidth="1"/>
    <col min="2822" max="2822" width="9.7109375" style="80" customWidth="1"/>
    <col min="2823" max="2823" width="1.7109375" style="80" customWidth="1"/>
    <col min="2824" max="2824" width="9.7109375" style="80" customWidth="1"/>
    <col min="2825" max="2825" width="1.7109375" style="80" customWidth="1"/>
    <col min="2826" max="2826" width="9.7109375" style="80" customWidth="1"/>
    <col min="2827" max="3057" width="9.28515625" style="80"/>
    <col min="3058" max="3058" width="18.7109375" style="80" customWidth="1"/>
    <col min="3059" max="3059" width="7.7109375" style="80" customWidth="1"/>
    <col min="3060" max="3060" width="4.5703125" style="80" customWidth="1"/>
    <col min="3061" max="3061" width="1.28515625" style="80" customWidth="1"/>
    <col min="3062" max="3062" width="9.7109375" style="80" customWidth="1"/>
    <col min="3063" max="3063" width="1.7109375" style="80" customWidth="1"/>
    <col min="3064" max="3064" width="11.7109375" style="80" customWidth="1"/>
    <col min="3065" max="3065" width="2.7109375" style="80" customWidth="1"/>
    <col min="3066" max="3066" width="11.7109375" style="80" customWidth="1"/>
    <col min="3067" max="3067" width="2.7109375" style="80" customWidth="1"/>
    <col min="3068" max="3068" width="11.7109375" style="80" customWidth="1"/>
    <col min="3069" max="3069" width="2.7109375" style="80" customWidth="1"/>
    <col min="3070" max="3070" width="11.7109375" style="80" customWidth="1"/>
    <col min="3071" max="3071" width="2.7109375" style="80" customWidth="1"/>
    <col min="3072" max="3072" width="11.7109375" style="80" customWidth="1"/>
    <col min="3073" max="3073" width="2.7109375" style="80" customWidth="1"/>
    <col min="3074" max="3074" width="11.7109375" style="80" customWidth="1"/>
    <col min="3075" max="3075" width="2.7109375" style="80" customWidth="1"/>
    <col min="3076" max="3076" width="11.7109375" style="80" customWidth="1"/>
    <col min="3077" max="3077" width="1.7109375" style="80" customWidth="1"/>
    <col min="3078" max="3078" width="9.7109375" style="80" customWidth="1"/>
    <col min="3079" max="3079" width="1.7109375" style="80" customWidth="1"/>
    <col min="3080" max="3080" width="9.7109375" style="80" customWidth="1"/>
    <col min="3081" max="3081" width="1.7109375" style="80" customWidth="1"/>
    <col min="3082" max="3082" width="9.7109375" style="80" customWidth="1"/>
    <col min="3083" max="3313" width="9.28515625" style="80"/>
    <col min="3314" max="3314" width="18.7109375" style="80" customWidth="1"/>
    <col min="3315" max="3315" width="7.7109375" style="80" customWidth="1"/>
    <col min="3316" max="3316" width="4.5703125" style="80" customWidth="1"/>
    <col min="3317" max="3317" width="1.28515625" style="80" customWidth="1"/>
    <col min="3318" max="3318" width="9.7109375" style="80" customWidth="1"/>
    <col min="3319" max="3319" width="1.7109375" style="80" customWidth="1"/>
    <col min="3320" max="3320" width="11.7109375" style="80" customWidth="1"/>
    <col min="3321" max="3321" width="2.7109375" style="80" customWidth="1"/>
    <col min="3322" max="3322" width="11.7109375" style="80" customWidth="1"/>
    <col min="3323" max="3323" width="2.7109375" style="80" customWidth="1"/>
    <col min="3324" max="3324" width="11.7109375" style="80" customWidth="1"/>
    <col min="3325" max="3325" width="2.7109375" style="80" customWidth="1"/>
    <col min="3326" max="3326" width="11.7109375" style="80" customWidth="1"/>
    <col min="3327" max="3327" width="2.7109375" style="80" customWidth="1"/>
    <col min="3328" max="3328" width="11.7109375" style="80" customWidth="1"/>
    <col min="3329" max="3329" width="2.7109375" style="80" customWidth="1"/>
    <col min="3330" max="3330" width="11.7109375" style="80" customWidth="1"/>
    <col min="3331" max="3331" width="2.7109375" style="80" customWidth="1"/>
    <col min="3332" max="3332" width="11.7109375" style="80" customWidth="1"/>
    <col min="3333" max="3333" width="1.7109375" style="80" customWidth="1"/>
    <col min="3334" max="3334" width="9.7109375" style="80" customWidth="1"/>
    <col min="3335" max="3335" width="1.7109375" style="80" customWidth="1"/>
    <col min="3336" max="3336" width="9.7109375" style="80" customWidth="1"/>
    <col min="3337" max="3337" width="1.7109375" style="80" customWidth="1"/>
    <col min="3338" max="3338" width="9.7109375" style="80" customWidth="1"/>
    <col min="3339" max="3569" width="9.28515625" style="80"/>
    <col min="3570" max="3570" width="18.7109375" style="80" customWidth="1"/>
    <col min="3571" max="3571" width="7.7109375" style="80" customWidth="1"/>
    <col min="3572" max="3572" width="4.5703125" style="80" customWidth="1"/>
    <col min="3573" max="3573" width="1.28515625" style="80" customWidth="1"/>
    <col min="3574" max="3574" width="9.7109375" style="80" customWidth="1"/>
    <col min="3575" max="3575" width="1.7109375" style="80" customWidth="1"/>
    <col min="3576" max="3576" width="11.7109375" style="80" customWidth="1"/>
    <col min="3577" max="3577" width="2.7109375" style="80" customWidth="1"/>
    <col min="3578" max="3578" width="11.7109375" style="80" customWidth="1"/>
    <col min="3579" max="3579" width="2.7109375" style="80" customWidth="1"/>
    <col min="3580" max="3580" width="11.7109375" style="80" customWidth="1"/>
    <col min="3581" max="3581" width="2.7109375" style="80" customWidth="1"/>
    <col min="3582" max="3582" width="11.7109375" style="80" customWidth="1"/>
    <col min="3583" max="3583" width="2.7109375" style="80" customWidth="1"/>
    <col min="3584" max="3584" width="11.7109375" style="80" customWidth="1"/>
    <col min="3585" max="3585" width="2.7109375" style="80" customWidth="1"/>
    <col min="3586" max="3586" width="11.7109375" style="80" customWidth="1"/>
    <col min="3587" max="3587" width="2.7109375" style="80" customWidth="1"/>
    <col min="3588" max="3588" width="11.7109375" style="80" customWidth="1"/>
    <col min="3589" max="3589" width="1.7109375" style="80" customWidth="1"/>
    <col min="3590" max="3590" width="9.7109375" style="80" customWidth="1"/>
    <col min="3591" max="3591" width="1.7109375" style="80" customWidth="1"/>
    <col min="3592" max="3592" width="9.7109375" style="80" customWidth="1"/>
    <col min="3593" max="3593" width="1.7109375" style="80" customWidth="1"/>
    <col min="3594" max="3594" width="9.7109375" style="80" customWidth="1"/>
    <col min="3595" max="3825" width="9.28515625" style="80"/>
    <col min="3826" max="3826" width="18.7109375" style="80" customWidth="1"/>
    <col min="3827" max="3827" width="7.7109375" style="80" customWidth="1"/>
    <col min="3828" max="3828" width="4.5703125" style="80" customWidth="1"/>
    <col min="3829" max="3829" width="1.28515625" style="80" customWidth="1"/>
    <col min="3830" max="3830" width="9.7109375" style="80" customWidth="1"/>
    <col min="3831" max="3831" width="1.7109375" style="80" customWidth="1"/>
    <col min="3832" max="3832" width="11.7109375" style="80" customWidth="1"/>
    <col min="3833" max="3833" width="2.7109375" style="80" customWidth="1"/>
    <col min="3834" max="3834" width="11.7109375" style="80" customWidth="1"/>
    <col min="3835" max="3835" width="2.7109375" style="80" customWidth="1"/>
    <col min="3836" max="3836" width="11.7109375" style="80" customWidth="1"/>
    <col min="3837" max="3837" width="2.7109375" style="80" customWidth="1"/>
    <col min="3838" max="3838" width="11.7109375" style="80" customWidth="1"/>
    <col min="3839" max="3839" width="2.7109375" style="80" customWidth="1"/>
    <col min="3840" max="3840" width="11.7109375" style="80" customWidth="1"/>
    <col min="3841" max="3841" width="2.7109375" style="80" customWidth="1"/>
    <col min="3842" max="3842" width="11.7109375" style="80" customWidth="1"/>
    <col min="3843" max="3843" width="2.7109375" style="80" customWidth="1"/>
    <col min="3844" max="3844" width="11.7109375" style="80" customWidth="1"/>
    <col min="3845" max="3845" width="1.7109375" style="80" customWidth="1"/>
    <col min="3846" max="3846" width="9.7109375" style="80" customWidth="1"/>
    <col min="3847" max="3847" width="1.7109375" style="80" customWidth="1"/>
    <col min="3848" max="3848" width="9.7109375" style="80" customWidth="1"/>
    <col min="3849" max="3849" width="1.7109375" style="80" customWidth="1"/>
    <col min="3850" max="3850" width="9.7109375" style="80" customWidth="1"/>
    <col min="3851" max="4081" width="9.28515625" style="80"/>
    <col min="4082" max="4082" width="18.7109375" style="80" customWidth="1"/>
    <col min="4083" max="4083" width="7.7109375" style="80" customWidth="1"/>
    <col min="4084" max="4084" width="4.5703125" style="80" customWidth="1"/>
    <col min="4085" max="4085" width="1.28515625" style="80" customWidth="1"/>
    <col min="4086" max="4086" width="9.7109375" style="80" customWidth="1"/>
    <col min="4087" max="4087" width="1.7109375" style="80" customWidth="1"/>
    <col min="4088" max="4088" width="11.7109375" style="80" customWidth="1"/>
    <col min="4089" max="4089" width="2.7109375" style="80" customWidth="1"/>
    <col min="4090" max="4090" width="11.7109375" style="80" customWidth="1"/>
    <col min="4091" max="4091" width="2.7109375" style="80" customWidth="1"/>
    <col min="4092" max="4092" width="11.7109375" style="80" customWidth="1"/>
    <col min="4093" max="4093" width="2.7109375" style="80" customWidth="1"/>
    <col min="4094" max="4094" width="11.7109375" style="80" customWidth="1"/>
    <col min="4095" max="4095" width="2.7109375" style="80" customWidth="1"/>
    <col min="4096" max="4096" width="11.7109375" style="80" customWidth="1"/>
    <col min="4097" max="4097" width="2.7109375" style="80" customWidth="1"/>
    <col min="4098" max="4098" width="11.7109375" style="80" customWidth="1"/>
    <col min="4099" max="4099" width="2.7109375" style="80" customWidth="1"/>
    <col min="4100" max="4100" width="11.7109375" style="80" customWidth="1"/>
    <col min="4101" max="4101" width="1.7109375" style="80" customWidth="1"/>
    <col min="4102" max="4102" width="9.7109375" style="80" customWidth="1"/>
    <col min="4103" max="4103" width="1.7109375" style="80" customWidth="1"/>
    <col min="4104" max="4104" width="9.7109375" style="80" customWidth="1"/>
    <col min="4105" max="4105" width="1.7109375" style="80" customWidth="1"/>
    <col min="4106" max="4106" width="9.7109375" style="80" customWidth="1"/>
    <col min="4107" max="4337" width="9.28515625" style="80"/>
    <col min="4338" max="4338" width="18.7109375" style="80" customWidth="1"/>
    <col min="4339" max="4339" width="7.7109375" style="80" customWidth="1"/>
    <col min="4340" max="4340" width="4.5703125" style="80" customWidth="1"/>
    <col min="4341" max="4341" width="1.28515625" style="80" customWidth="1"/>
    <col min="4342" max="4342" width="9.7109375" style="80" customWidth="1"/>
    <col min="4343" max="4343" width="1.7109375" style="80" customWidth="1"/>
    <col min="4344" max="4344" width="11.7109375" style="80" customWidth="1"/>
    <col min="4345" max="4345" width="2.7109375" style="80" customWidth="1"/>
    <col min="4346" max="4346" width="11.7109375" style="80" customWidth="1"/>
    <col min="4347" max="4347" width="2.7109375" style="80" customWidth="1"/>
    <col min="4348" max="4348" width="11.7109375" style="80" customWidth="1"/>
    <col min="4349" max="4349" width="2.7109375" style="80" customWidth="1"/>
    <col min="4350" max="4350" width="11.7109375" style="80" customWidth="1"/>
    <col min="4351" max="4351" width="2.7109375" style="80" customWidth="1"/>
    <col min="4352" max="4352" width="11.7109375" style="80" customWidth="1"/>
    <col min="4353" max="4353" width="2.7109375" style="80" customWidth="1"/>
    <col min="4354" max="4354" width="11.7109375" style="80" customWidth="1"/>
    <col min="4355" max="4355" width="2.7109375" style="80" customWidth="1"/>
    <col min="4356" max="4356" width="11.7109375" style="80" customWidth="1"/>
    <col min="4357" max="4357" width="1.7109375" style="80" customWidth="1"/>
    <col min="4358" max="4358" width="9.7109375" style="80" customWidth="1"/>
    <col min="4359" max="4359" width="1.7109375" style="80" customWidth="1"/>
    <col min="4360" max="4360" width="9.7109375" style="80" customWidth="1"/>
    <col min="4361" max="4361" width="1.7109375" style="80" customWidth="1"/>
    <col min="4362" max="4362" width="9.7109375" style="80" customWidth="1"/>
    <col min="4363" max="4593" width="9.28515625" style="80"/>
    <col min="4594" max="4594" width="18.7109375" style="80" customWidth="1"/>
    <col min="4595" max="4595" width="7.7109375" style="80" customWidth="1"/>
    <col min="4596" max="4596" width="4.5703125" style="80" customWidth="1"/>
    <col min="4597" max="4597" width="1.28515625" style="80" customWidth="1"/>
    <col min="4598" max="4598" width="9.7109375" style="80" customWidth="1"/>
    <col min="4599" max="4599" width="1.7109375" style="80" customWidth="1"/>
    <col min="4600" max="4600" width="11.7109375" style="80" customWidth="1"/>
    <col min="4601" max="4601" width="2.7109375" style="80" customWidth="1"/>
    <col min="4602" max="4602" width="11.7109375" style="80" customWidth="1"/>
    <col min="4603" max="4603" width="2.7109375" style="80" customWidth="1"/>
    <col min="4604" max="4604" width="11.7109375" style="80" customWidth="1"/>
    <col min="4605" max="4605" width="2.7109375" style="80" customWidth="1"/>
    <col min="4606" max="4606" width="11.7109375" style="80" customWidth="1"/>
    <col min="4607" max="4607" width="2.7109375" style="80" customWidth="1"/>
    <col min="4608" max="4608" width="11.7109375" style="80" customWidth="1"/>
    <col min="4609" max="4609" width="2.7109375" style="80" customWidth="1"/>
    <col min="4610" max="4610" width="11.7109375" style="80" customWidth="1"/>
    <col min="4611" max="4611" width="2.7109375" style="80" customWidth="1"/>
    <col min="4612" max="4612" width="11.7109375" style="80" customWidth="1"/>
    <col min="4613" max="4613" width="1.7109375" style="80" customWidth="1"/>
    <col min="4614" max="4614" width="9.7109375" style="80" customWidth="1"/>
    <col min="4615" max="4615" width="1.7109375" style="80" customWidth="1"/>
    <col min="4616" max="4616" width="9.7109375" style="80" customWidth="1"/>
    <col min="4617" max="4617" width="1.7109375" style="80" customWidth="1"/>
    <col min="4618" max="4618" width="9.7109375" style="80" customWidth="1"/>
    <col min="4619" max="4849" width="9.28515625" style="80"/>
    <col min="4850" max="4850" width="18.7109375" style="80" customWidth="1"/>
    <col min="4851" max="4851" width="7.7109375" style="80" customWidth="1"/>
    <col min="4852" max="4852" width="4.5703125" style="80" customWidth="1"/>
    <col min="4853" max="4853" width="1.28515625" style="80" customWidth="1"/>
    <col min="4854" max="4854" width="9.7109375" style="80" customWidth="1"/>
    <col min="4855" max="4855" width="1.7109375" style="80" customWidth="1"/>
    <col min="4856" max="4856" width="11.7109375" style="80" customWidth="1"/>
    <col min="4857" max="4857" width="2.7109375" style="80" customWidth="1"/>
    <col min="4858" max="4858" width="11.7109375" style="80" customWidth="1"/>
    <col min="4859" max="4859" width="2.7109375" style="80" customWidth="1"/>
    <col min="4860" max="4860" width="11.7109375" style="80" customWidth="1"/>
    <col min="4861" max="4861" width="2.7109375" style="80" customWidth="1"/>
    <col min="4862" max="4862" width="11.7109375" style="80" customWidth="1"/>
    <col min="4863" max="4863" width="2.7109375" style="80" customWidth="1"/>
    <col min="4864" max="4864" width="11.7109375" style="80" customWidth="1"/>
    <col min="4865" max="4865" width="2.7109375" style="80" customWidth="1"/>
    <col min="4866" max="4866" width="11.7109375" style="80" customWidth="1"/>
    <col min="4867" max="4867" width="2.7109375" style="80" customWidth="1"/>
    <col min="4868" max="4868" width="11.7109375" style="80" customWidth="1"/>
    <col min="4869" max="4869" width="1.7109375" style="80" customWidth="1"/>
    <col min="4870" max="4870" width="9.7109375" style="80" customWidth="1"/>
    <col min="4871" max="4871" width="1.7109375" style="80" customWidth="1"/>
    <col min="4872" max="4872" width="9.7109375" style="80" customWidth="1"/>
    <col min="4873" max="4873" width="1.7109375" style="80" customWidth="1"/>
    <col min="4874" max="4874" width="9.7109375" style="80" customWidth="1"/>
    <col min="4875" max="5105" width="9.28515625" style="80"/>
    <col min="5106" max="5106" width="18.7109375" style="80" customWidth="1"/>
    <col min="5107" max="5107" width="7.7109375" style="80" customWidth="1"/>
    <col min="5108" max="5108" width="4.5703125" style="80" customWidth="1"/>
    <col min="5109" max="5109" width="1.28515625" style="80" customWidth="1"/>
    <col min="5110" max="5110" width="9.7109375" style="80" customWidth="1"/>
    <col min="5111" max="5111" width="1.7109375" style="80" customWidth="1"/>
    <col min="5112" max="5112" width="11.7109375" style="80" customWidth="1"/>
    <col min="5113" max="5113" width="2.7109375" style="80" customWidth="1"/>
    <col min="5114" max="5114" width="11.7109375" style="80" customWidth="1"/>
    <col min="5115" max="5115" width="2.7109375" style="80" customWidth="1"/>
    <col min="5116" max="5116" width="11.7109375" style="80" customWidth="1"/>
    <col min="5117" max="5117" width="2.7109375" style="80" customWidth="1"/>
    <col min="5118" max="5118" width="11.7109375" style="80" customWidth="1"/>
    <col min="5119" max="5119" width="2.7109375" style="80" customWidth="1"/>
    <col min="5120" max="5120" width="11.7109375" style="80" customWidth="1"/>
    <col min="5121" max="5121" width="2.7109375" style="80" customWidth="1"/>
    <col min="5122" max="5122" width="11.7109375" style="80" customWidth="1"/>
    <col min="5123" max="5123" width="2.7109375" style="80" customWidth="1"/>
    <col min="5124" max="5124" width="11.7109375" style="80" customWidth="1"/>
    <col min="5125" max="5125" width="1.7109375" style="80" customWidth="1"/>
    <col min="5126" max="5126" width="9.7109375" style="80" customWidth="1"/>
    <col min="5127" max="5127" width="1.7109375" style="80" customWidth="1"/>
    <col min="5128" max="5128" width="9.7109375" style="80" customWidth="1"/>
    <col min="5129" max="5129" width="1.7109375" style="80" customWidth="1"/>
    <col min="5130" max="5130" width="9.7109375" style="80" customWidth="1"/>
    <col min="5131" max="5361" width="9.28515625" style="80"/>
    <col min="5362" max="5362" width="18.7109375" style="80" customWidth="1"/>
    <col min="5363" max="5363" width="7.7109375" style="80" customWidth="1"/>
    <col min="5364" max="5364" width="4.5703125" style="80" customWidth="1"/>
    <col min="5365" max="5365" width="1.28515625" style="80" customWidth="1"/>
    <col min="5366" max="5366" width="9.7109375" style="80" customWidth="1"/>
    <col min="5367" max="5367" width="1.7109375" style="80" customWidth="1"/>
    <col min="5368" max="5368" width="11.7109375" style="80" customWidth="1"/>
    <col min="5369" max="5369" width="2.7109375" style="80" customWidth="1"/>
    <col min="5370" max="5370" width="11.7109375" style="80" customWidth="1"/>
    <col min="5371" max="5371" width="2.7109375" style="80" customWidth="1"/>
    <col min="5372" max="5372" width="11.7109375" style="80" customWidth="1"/>
    <col min="5373" max="5373" width="2.7109375" style="80" customWidth="1"/>
    <col min="5374" max="5374" width="11.7109375" style="80" customWidth="1"/>
    <col min="5375" max="5375" width="2.7109375" style="80" customWidth="1"/>
    <col min="5376" max="5376" width="11.7109375" style="80" customWidth="1"/>
    <col min="5377" max="5377" width="2.7109375" style="80" customWidth="1"/>
    <col min="5378" max="5378" width="11.7109375" style="80" customWidth="1"/>
    <col min="5379" max="5379" width="2.7109375" style="80" customWidth="1"/>
    <col min="5380" max="5380" width="11.7109375" style="80" customWidth="1"/>
    <col min="5381" max="5381" width="1.7109375" style="80" customWidth="1"/>
    <col min="5382" max="5382" width="9.7109375" style="80" customWidth="1"/>
    <col min="5383" max="5383" width="1.7109375" style="80" customWidth="1"/>
    <col min="5384" max="5384" width="9.7109375" style="80" customWidth="1"/>
    <col min="5385" max="5385" width="1.7109375" style="80" customWidth="1"/>
    <col min="5386" max="5386" width="9.7109375" style="80" customWidth="1"/>
    <col min="5387" max="5617" width="9.28515625" style="80"/>
    <col min="5618" max="5618" width="18.7109375" style="80" customWidth="1"/>
    <col min="5619" max="5619" width="7.7109375" style="80" customWidth="1"/>
    <col min="5620" max="5620" width="4.5703125" style="80" customWidth="1"/>
    <col min="5621" max="5621" width="1.28515625" style="80" customWidth="1"/>
    <col min="5622" max="5622" width="9.7109375" style="80" customWidth="1"/>
    <col min="5623" max="5623" width="1.7109375" style="80" customWidth="1"/>
    <col min="5624" max="5624" width="11.7109375" style="80" customWidth="1"/>
    <col min="5625" max="5625" width="2.7109375" style="80" customWidth="1"/>
    <col min="5626" max="5626" width="11.7109375" style="80" customWidth="1"/>
    <col min="5627" max="5627" width="2.7109375" style="80" customWidth="1"/>
    <col min="5628" max="5628" width="11.7109375" style="80" customWidth="1"/>
    <col min="5629" max="5629" width="2.7109375" style="80" customWidth="1"/>
    <col min="5630" max="5630" width="11.7109375" style="80" customWidth="1"/>
    <col min="5631" max="5631" width="2.7109375" style="80" customWidth="1"/>
    <col min="5632" max="5632" width="11.7109375" style="80" customWidth="1"/>
    <col min="5633" max="5633" width="2.7109375" style="80" customWidth="1"/>
    <col min="5634" max="5634" width="11.7109375" style="80" customWidth="1"/>
    <col min="5635" max="5635" width="2.7109375" style="80" customWidth="1"/>
    <col min="5636" max="5636" width="11.7109375" style="80" customWidth="1"/>
    <col min="5637" max="5637" width="1.7109375" style="80" customWidth="1"/>
    <col min="5638" max="5638" width="9.7109375" style="80" customWidth="1"/>
    <col min="5639" max="5639" width="1.7109375" style="80" customWidth="1"/>
    <col min="5640" max="5640" width="9.7109375" style="80" customWidth="1"/>
    <col min="5641" max="5641" width="1.7109375" style="80" customWidth="1"/>
    <col min="5642" max="5642" width="9.7109375" style="80" customWidth="1"/>
    <col min="5643" max="5873" width="9.28515625" style="80"/>
    <col min="5874" max="5874" width="18.7109375" style="80" customWidth="1"/>
    <col min="5875" max="5875" width="7.7109375" style="80" customWidth="1"/>
    <col min="5876" max="5876" width="4.5703125" style="80" customWidth="1"/>
    <col min="5877" max="5877" width="1.28515625" style="80" customWidth="1"/>
    <col min="5878" max="5878" width="9.7109375" style="80" customWidth="1"/>
    <col min="5879" max="5879" width="1.7109375" style="80" customWidth="1"/>
    <col min="5880" max="5880" width="11.7109375" style="80" customWidth="1"/>
    <col min="5881" max="5881" width="2.7109375" style="80" customWidth="1"/>
    <col min="5882" max="5882" width="11.7109375" style="80" customWidth="1"/>
    <col min="5883" max="5883" width="2.7109375" style="80" customWidth="1"/>
    <col min="5884" max="5884" width="11.7109375" style="80" customWidth="1"/>
    <col min="5885" max="5885" width="2.7109375" style="80" customWidth="1"/>
    <col min="5886" max="5886" width="11.7109375" style="80" customWidth="1"/>
    <col min="5887" max="5887" width="2.7109375" style="80" customWidth="1"/>
    <col min="5888" max="5888" width="11.7109375" style="80" customWidth="1"/>
    <col min="5889" max="5889" width="2.7109375" style="80" customWidth="1"/>
    <col min="5890" max="5890" width="11.7109375" style="80" customWidth="1"/>
    <col min="5891" max="5891" width="2.7109375" style="80" customWidth="1"/>
    <col min="5892" max="5892" width="11.7109375" style="80" customWidth="1"/>
    <col min="5893" max="5893" width="1.7109375" style="80" customWidth="1"/>
    <col min="5894" max="5894" width="9.7109375" style="80" customWidth="1"/>
    <col min="5895" max="5895" width="1.7109375" style="80" customWidth="1"/>
    <col min="5896" max="5896" width="9.7109375" style="80" customWidth="1"/>
    <col min="5897" max="5897" width="1.7109375" style="80" customWidth="1"/>
    <col min="5898" max="5898" width="9.7109375" style="80" customWidth="1"/>
    <col min="5899" max="6129" width="9.28515625" style="80"/>
    <col min="6130" max="6130" width="18.7109375" style="80" customWidth="1"/>
    <col min="6131" max="6131" width="7.7109375" style="80" customWidth="1"/>
    <col min="6132" max="6132" width="4.5703125" style="80" customWidth="1"/>
    <col min="6133" max="6133" width="1.28515625" style="80" customWidth="1"/>
    <col min="6134" max="6134" width="9.7109375" style="80" customWidth="1"/>
    <col min="6135" max="6135" width="1.7109375" style="80" customWidth="1"/>
    <col min="6136" max="6136" width="11.7109375" style="80" customWidth="1"/>
    <col min="6137" max="6137" width="2.7109375" style="80" customWidth="1"/>
    <col min="6138" max="6138" width="11.7109375" style="80" customWidth="1"/>
    <col min="6139" max="6139" width="2.7109375" style="80" customWidth="1"/>
    <col min="6140" max="6140" width="11.7109375" style="80" customWidth="1"/>
    <col min="6141" max="6141" width="2.7109375" style="80" customWidth="1"/>
    <col min="6142" max="6142" width="11.7109375" style="80" customWidth="1"/>
    <col min="6143" max="6143" width="2.7109375" style="80" customWidth="1"/>
    <col min="6144" max="6144" width="11.7109375" style="80" customWidth="1"/>
    <col min="6145" max="6145" width="2.7109375" style="80" customWidth="1"/>
    <col min="6146" max="6146" width="11.7109375" style="80" customWidth="1"/>
    <col min="6147" max="6147" width="2.7109375" style="80" customWidth="1"/>
    <col min="6148" max="6148" width="11.7109375" style="80" customWidth="1"/>
    <col min="6149" max="6149" width="1.7109375" style="80" customWidth="1"/>
    <col min="6150" max="6150" width="9.7109375" style="80" customWidth="1"/>
    <col min="6151" max="6151" width="1.7109375" style="80" customWidth="1"/>
    <col min="6152" max="6152" width="9.7109375" style="80" customWidth="1"/>
    <col min="6153" max="6153" width="1.7109375" style="80" customWidth="1"/>
    <col min="6154" max="6154" width="9.7109375" style="80" customWidth="1"/>
    <col min="6155" max="6385" width="9.28515625" style="80"/>
    <col min="6386" max="6386" width="18.7109375" style="80" customWidth="1"/>
    <col min="6387" max="6387" width="7.7109375" style="80" customWidth="1"/>
    <col min="6388" max="6388" width="4.5703125" style="80" customWidth="1"/>
    <col min="6389" max="6389" width="1.28515625" style="80" customWidth="1"/>
    <col min="6390" max="6390" width="9.7109375" style="80" customWidth="1"/>
    <col min="6391" max="6391" width="1.7109375" style="80" customWidth="1"/>
    <col min="6392" max="6392" width="11.7109375" style="80" customWidth="1"/>
    <col min="6393" max="6393" width="2.7109375" style="80" customWidth="1"/>
    <col min="6394" max="6394" width="11.7109375" style="80" customWidth="1"/>
    <col min="6395" max="6395" width="2.7109375" style="80" customWidth="1"/>
    <col min="6396" max="6396" width="11.7109375" style="80" customWidth="1"/>
    <col min="6397" max="6397" width="2.7109375" style="80" customWidth="1"/>
    <col min="6398" max="6398" width="11.7109375" style="80" customWidth="1"/>
    <col min="6399" max="6399" width="2.7109375" style="80" customWidth="1"/>
    <col min="6400" max="6400" width="11.7109375" style="80" customWidth="1"/>
    <col min="6401" max="6401" width="2.7109375" style="80" customWidth="1"/>
    <col min="6402" max="6402" width="11.7109375" style="80" customWidth="1"/>
    <col min="6403" max="6403" width="2.7109375" style="80" customWidth="1"/>
    <col min="6404" max="6404" width="11.7109375" style="80" customWidth="1"/>
    <col min="6405" max="6405" width="1.7109375" style="80" customWidth="1"/>
    <col min="6406" max="6406" width="9.7109375" style="80" customWidth="1"/>
    <col min="6407" max="6407" width="1.7109375" style="80" customWidth="1"/>
    <col min="6408" max="6408" width="9.7109375" style="80" customWidth="1"/>
    <col min="6409" max="6409" width="1.7109375" style="80" customWidth="1"/>
    <col min="6410" max="6410" width="9.7109375" style="80" customWidth="1"/>
    <col min="6411" max="6641" width="9.28515625" style="80"/>
    <col min="6642" max="6642" width="18.7109375" style="80" customWidth="1"/>
    <col min="6643" max="6643" width="7.7109375" style="80" customWidth="1"/>
    <col min="6644" max="6644" width="4.5703125" style="80" customWidth="1"/>
    <col min="6645" max="6645" width="1.28515625" style="80" customWidth="1"/>
    <col min="6646" max="6646" width="9.7109375" style="80" customWidth="1"/>
    <col min="6647" max="6647" width="1.7109375" style="80" customWidth="1"/>
    <col min="6648" max="6648" width="11.7109375" style="80" customWidth="1"/>
    <col min="6649" max="6649" width="2.7109375" style="80" customWidth="1"/>
    <col min="6650" max="6650" width="11.7109375" style="80" customWidth="1"/>
    <col min="6651" max="6651" width="2.7109375" style="80" customWidth="1"/>
    <col min="6652" max="6652" width="11.7109375" style="80" customWidth="1"/>
    <col min="6653" max="6653" width="2.7109375" style="80" customWidth="1"/>
    <col min="6654" max="6654" width="11.7109375" style="80" customWidth="1"/>
    <col min="6655" max="6655" width="2.7109375" style="80" customWidth="1"/>
    <col min="6656" max="6656" width="11.7109375" style="80" customWidth="1"/>
    <col min="6657" max="6657" width="2.7109375" style="80" customWidth="1"/>
    <col min="6658" max="6658" width="11.7109375" style="80" customWidth="1"/>
    <col min="6659" max="6659" width="2.7109375" style="80" customWidth="1"/>
    <col min="6660" max="6660" width="11.7109375" style="80" customWidth="1"/>
    <col min="6661" max="6661" width="1.7109375" style="80" customWidth="1"/>
    <col min="6662" max="6662" width="9.7109375" style="80" customWidth="1"/>
    <col min="6663" max="6663" width="1.7109375" style="80" customWidth="1"/>
    <col min="6664" max="6664" width="9.7109375" style="80" customWidth="1"/>
    <col min="6665" max="6665" width="1.7109375" style="80" customWidth="1"/>
    <col min="6666" max="6666" width="9.7109375" style="80" customWidth="1"/>
    <col min="6667" max="6897" width="9.28515625" style="80"/>
    <col min="6898" max="6898" width="18.7109375" style="80" customWidth="1"/>
    <col min="6899" max="6899" width="7.7109375" style="80" customWidth="1"/>
    <col min="6900" max="6900" width="4.5703125" style="80" customWidth="1"/>
    <col min="6901" max="6901" width="1.28515625" style="80" customWidth="1"/>
    <col min="6902" max="6902" width="9.7109375" style="80" customWidth="1"/>
    <col min="6903" max="6903" width="1.7109375" style="80" customWidth="1"/>
    <col min="6904" max="6904" width="11.7109375" style="80" customWidth="1"/>
    <col min="6905" max="6905" width="2.7109375" style="80" customWidth="1"/>
    <col min="6906" max="6906" width="11.7109375" style="80" customWidth="1"/>
    <col min="6907" max="6907" width="2.7109375" style="80" customWidth="1"/>
    <col min="6908" max="6908" width="11.7109375" style="80" customWidth="1"/>
    <col min="6909" max="6909" width="2.7109375" style="80" customWidth="1"/>
    <col min="6910" max="6910" width="11.7109375" style="80" customWidth="1"/>
    <col min="6911" max="6911" width="2.7109375" style="80" customWidth="1"/>
    <col min="6912" max="6912" width="11.7109375" style="80" customWidth="1"/>
    <col min="6913" max="6913" width="2.7109375" style="80" customWidth="1"/>
    <col min="6914" max="6914" width="11.7109375" style="80" customWidth="1"/>
    <col min="6915" max="6915" width="2.7109375" style="80" customWidth="1"/>
    <col min="6916" max="6916" width="11.7109375" style="80" customWidth="1"/>
    <col min="6917" max="6917" width="1.7109375" style="80" customWidth="1"/>
    <col min="6918" max="6918" width="9.7109375" style="80" customWidth="1"/>
    <col min="6919" max="6919" width="1.7109375" style="80" customWidth="1"/>
    <col min="6920" max="6920" width="9.7109375" style="80" customWidth="1"/>
    <col min="6921" max="6921" width="1.7109375" style="80" customWidth="1"/>
    <col min="6922" max="6922" width="9.7109375" style="80" customWidth="1"/>
    <col min="6923" max="7153" width="9.28515625" style="80"/>
    <col min="7154" max="7154" width="18.7109375" style="80" customWidth="1"/>
    <col min="7155" max="7155" width="7.7109375" style="80" customWidth="1"/>
    <col min="7156" max="7156" width="4.5703125" style="80" customWidth="1"/>
    <col min="7157" max="7157" width="1.28515625" style="80" customWidth="1"/>
    <col min="7158" max="7158" width="9.7109375" style="80" customWidth="1"/>
    <col min="7159" max="7159" width="1.7109375" style="80" customWidth="1"/>
    <col min="7160" max="7160" width="11.7109375" style="80" customWidth="1"/>
    <col min="7161" max="7161" width="2.7109375" style="80" customWidth="1"/>
    <col min="7162" max="7162" width="11.7109375" style="80" customWidth="1"/>
    <col min="7163" max="7163" width="2.7109375" style="80" customWidth="1"/>
    <col min="7164" max="7164" width="11.7109375" style="80" customWidth="1"/>
    <col min="7165" max="7165" width="2.7109375" style="80" customWidth="1"/>
    <col min="7166" max="7166" width="11.7109375" style="80" customWidth="1"/>
    <col min="7167" max="7167" width="2.7109375" style="80" customWidth="1"/>
    <col min="7168" max="7168" width="11.7109375" style="80" customWidth="1"/>
    <col min="7169" max="7169" width="2.7109375" style="80" customWidth="1"/>
    <col min="7170" max="7170" width="11.7109375" style="80" customWidth="1"/>
    <col min="7171" max="7171" width="2.7109375" style="80" customWidth="1"/>
    <col min="7172" max="7172" width="11.7109375" style="80" customWidth="1"/>
    <col min="7173" max="7173" width="1.7109375" style="80" customWidth="1"/>
    <col min="7174" max="7174" width="9.7109375" style="80" customWidth="1"/>
    <col min="7175" max="7175" width="1.7109375" style="80" customWidth="1"/>
    <col min="7176" max="7176" width="9.7109375" style="80" customWidth="1"/>
    <col min="7177" max="7177" width="1.7109375" style="80" customWidth="1"/>
    <col min="7178" max="7178" width="9.7109375" style="80" customWidth="1"/>
    <col min="7179" max="7409" width="9.28515625" style="80"/>
    <col min="7410" max="7410" width="18.7109375" style="80" customWidth="1"/>
    <col min="7411" max="7411" width="7.7109375" style="80" customWidth="1"/>
    <col min="7412" max="7412" width="4.5703125" style="80" customWidth="1"/>
    <col min="7413" max="7413" width="1.28515625" style="80" customWidth="1"/>
    <col min="7414" max="7414" width="9.7109375" style="80" customWidth="1"/>
    <col min="7415" max="7415" width="1.7109375" style="80" customWidth="1"/>
    <col min="7416" max="7416" width="11.7109375" style="80" customWidth="1"/>
    <col min="7417" max="7417" width="2.7109375" style="80" customWidth="1"/>
    <col min="7418" max="7418" width="11.7109375" style="80" customWidth="1"/>
    <col min="7419" max="7419" width="2.7109375" style="80" customWidth="1"/>
    <col min="7420" max="7420" width="11.7109375" style="80" customWidth="1"/>
    <col min="7421" max="7421" width="2.7109375" style="80" customWidth="1"/>
    <col min="7422" max="7422" width="11.7109375" style="80" customWidth="1"/>
    <col min="7423" max="7423" width="2.7109375" style="80" customWidth="1"/>
    <col min="7424" max="7424" width="11.7109375" style="80" customWidth="1"/>
    <col min="7425" max="7425" width="2.7109375" style="80" customWidth="1"/>
    <col min="7426" max="7426" width="11.7109375" style="80" customWidth="1"/>
    <col min="7427" max="7427" width="2.7109375" style="80" customWidth="1"/>
    <col min="7428" max="7428" width="11.7109375" style="80" customWidth="1"/>
    <col min="7429" max="7429" width="1.7109375" style="80" customWidth="1"/>
    <col min="7430" max="7430" width="9.7109375" style="80" customWidth="1"/>
    <col min="7431" max="7431" width="1.7109375" style="80" customWidth="1"/>
    <col min="7432" max="7432" width="9.7109375" style="80" customWidth="1"/>
    <col min="7433" max="7433" width="1.7109375" style="80" customWidth="1"/>
    <col min="7434" max="7434" width="9.7109375" style="80" customWidth="1"/>
    <col min="7435" max="7665" width="9.28515625" style="80"/>
    <col min="7666" max="7666" width="18.7109375" style="80" customWidth="1"/>
    <col min="7667" max="7667" width="7.7109375" style="80" customWidth="1"/>
    <col min="7668" max="7668" width="4.5703125" style="80" customWidth="1"/>
    <col min="7669" max="7669" width="1.28515625" style="80" customWidth="1"/>
    <col min="7670" max="7670" width="9.7109375" style="80" customWidth="1"/>
    <col min="7671" max="7671" width="1.7109375" style="80" customWidth="1"/>
    <col min="7672" max="7672" width="11.7109375" style="80" customWidth="1"/>
    <col min="7673" max="7673" width="2.7109375" style="80" customWidth="1"/>
    <col min="7674" max="7674" width="11.7109375" style="80" customWidth="1"/>
    <col min="7675" max="7675" width="2.7109375" style="80" customWidth="1"/>
    <col min="7676" max="7676" width="11.7109375" style="80" customWidth="1"/>
    <col min="7677" max="7677" width="2.7109375" style="80" customWidth="1"/>
    <col min="7678" max="7678" width="11.7109375" style="80" customWidth="1"/>
    <col min="7679" max="7679" width="2.7109375" style="80" customWidth="1"/>
    <col min="7680" max="7680" width="11.7109375" style="80" customWidth="1"/>
    <col min="7681" max="7681" width="2.7109375" style="80" customWidth="1"/>
    <col min="7682" max="7682" width="11.7109375" style="80" customWidth="1"/>
    <col min="7683" max="7683" width="2.7109375" style="80" customWidth="1"/>
    <col min="7684" max="7684" width="11.7109375" style="80" customWidth="1"/>
    <col min="7685" max="7685" width="1.7109375" style="80" customWidth="1"/>
    <col min="7686" max="7686" width="9.7109375" style="80" customWidth="1"/>
    <col min="7687" max="7687" width="1.7109375" style="80" customWidth="1"/>
    <col min="7688" max="7688" width="9.7109375" style="80" customWidth="1"/>
    <col min="7689" max="7689" width="1.7109375" style="80" customWidth="1"/>
    <col min="7690" max="7690" width="9.7109375" style="80" customWidth="1"/>
    <col min="7691" max="7921" width="9.28515625" style="80"/>
    <col min="7922" max="7922" width="18.7109375" style="80" customWidth="1"/>
    <col min="7923" max="7923" width="7.7109375" style="80" customWidth="1"/>
    <col min="7924" max="7924" width="4.5703125" style="80" customWidth="1"/>
    <col min="7925" max="7925" width="1.28515625" style="80" customWidth="1"/>
    <col min="7926" max="7926" width="9.7109375" style="80" customWidth="1"/>
    <col min="7927" max="7927" width="1.7109375" style="80" customWidth="1"/>
    <col min="7928" max="7928" width="11.7109375" style="80" customWidth="1"/>
    <col min="7929" max="7929" width="2.7109375" style="80" customWidth="1"/>
    <col min="7930" max="7930" width="11.7109375" style="80" customWidth="1"/>
    <col min="7931" max="7931" width="2.7109375" style="80" customWidth="1"/>
    <col min="7932" max="7932" width="11.7109375" style="80" customWidth="1"/>
    <col min="7933" max="7933" width="2.7109375" style="80" customWidth="1"/>
    <col min="7934" max="7934" width="11.7109375" style="80" customWidth="1"/>
    <col min="7935" max="7935" width="2.7109375" style="80" customWidth="1"/>
    <col min="7936" max="7936" width="11.7109375" style="80" customWidth="1"/>
    <col min="7937" max="7937" width="2.7109375" style="80" customWidth="1"/>
    <col min="7938" max="7938" width="11.7109375" style="80" customWidth="1"/>
    <col min="7939" max="7939" width="2.7109375" style="80" customWidth="1"/>
    <col min="7940" max="7940" width="11.7109375" style="80" customWidth="1"/>
    <col min="7941" max="7941" width="1.7109375" style="80" customWidth="1"/>
    <col min="7942" max="7942" width="9.7109375" style="80" customWidth="1"/>
    <col min="7943" max="7943" width="1.7109375" style="80" customWidth="1"/>
    <col min="7944" max="7944" width="9.7109375" style="80" customWidth="1"/>
    <col min="7945" max="7945" width="1.7109375" style="80" customWidth="1"/>
    <col min="7946" max="7946" width="9.7109375" style="80" customWidth="1"/>
    <col min="7947" max="8177" width="9.28515625" style="80"/>
    <col min="8178" max="8178" width="18.7109375" style="80" customWidth="1"/>
    <col min="8179" max="8179" width="7.7109375" style="80" customWidth="1"/>
    <col min="8180" max="8180" width="4.5703125" style="80" customWidth="1"/>
    <col min="8181" max="8181" width="1.28515625" style="80" customWidth="1"/>
    <col min="8182" max="8182" width="9.7109375" style="80" customWidth="1"/>
    <col min="8183" max="8183" width="1.7109375" style="80" customWidth="1"/>
    <col min="8184" max="8184" width="11.7109375" style="80" customWidth="1"/>
    <col min="8185" max="8185" width="2.7109375" style="80" customWidth="1"/>
    <col min="8186" max="8186" width="11.7109375" style="80" customWidth="1"/>
    <col min="8187" max="8187" width="2.7109375" style="80" customWidth="1"/>
    <col min="8188" max="8188" width="11.7109375" style="80" customWidth="1"/>
    <col min="8189" max="8189" width="2.7109375" style="80" customWidth="1"/>
    <col min="8190" max="8190" width="11.7109375" style="80" customWidth="1"/>
    <col min="8191" max="8191" width="2.7109375" style="80" customWidth="1"/>
    <col min="8192" max="8192" width="11.7109375" style="80" customWidth="1"/>
    <col min="8193" max="8193" width="2.7109375" style="80" customWidth="1"/>
    <col min="8194" max="8194" width="11.7109375" style="80" customWidth="1"/>
    <col min="8195" max="8195" width="2.7109375" style="80" customWidth="1"/>
    <col min="8196" max="8196" width="11.7109375" style="80" customWidth="1"/>
    <col min="8197" max="8197" width="1.7109375" style="80" customWidth="1"/>
    <col min="8198" max="8198" width="9.7109375" style="80" customWidth="1"/>
    <col min="8199" max="8199" width="1.7109375" style="80" customWidth="1"/>
    <col min="8200" max="8200" width="9.7109375" style="80" customWidth="1"/>
    <col min="8201" max="8201" width="1.7109375" style="80" customWidth="1"/>
    <col min="8202" max="8202" width="9.7109375" style="80" customWidth="1"/>
    <col min="8203" max="8433" width="9.28515625" style="80"/>
    <col min="8434" max="8434" width="18.7109375" style="80" customWidth="1"/>
    <col min="8435" max="8435" width="7.7109375" style="80" customWidth="1"/>
    <col min="8436" max="8436" width="4.5703125" style="80" customWidth="1"/>
    <col min="8437" max="8437" width="1.28515625" style="80" customWidth="1"/>
    <col min="8438" max="8438" width="9.7109375" style="80" customWidth="1"/>
    <col min="8439" max="8439" width="1.7109375" style="80" customWidth="1"/>
    <col min="8440" max="8440" width="11.7109375" style="80" customWidth="1"/>
    <col min="8441" max="8441" width="2.7109375" style="80" customWidth="1"/>
    <col min="8442" max="8442" width="11.7109375" style="80" customWidth="1"/>
    <col min="8443" max="8443" width="2.7109375" style="80" customWidth="1"/>
    <col min="8444" max="8444" width="11.7109375" style="80" customWidth="1"/>
    <col min="8445" max="8445" width="2.7109375" style="80" customWidth="1"/>
    <col min="8446" max="8446" width="11.7109375" style="80" customWidth="1"/>
    <col min="8447" max="8447" width="2.7109375" style="80" customWidth="1"/>
    <col min="8448" max="8448" width="11.7109375" style="80" customWidth="1"/>
    <col min="8449" max="8449" width="2.7109375" style="80" customWidth="1"/>
    <col min="8450" max="8450" width="11.7109375" style="80" customWidth="1"/>
    <col min="8451" max="8451" width="2.7109375" style="80" customWidth="1"/>
    <col min="8452" max="8452" width="11.7109375" style="80" customWidth="1"/>
    <col min="8453" max="8453" width="1.7109375" style="80" customWidth="1"/>
    <col min="8454" max="8454" width="9.7109375" style="80" customWidth="1"/>
    <col min="8455" max="8455" width="1.7109375" style="80" customWidth="1"/>
    <col min="8456" max="8456" width="9.7109375" style="80" customWidth="1"/>
    <col min="8457" max="8457" width="1.7109375" style="80" customWidth="1"/>
    <col min="8458" max="8458" width="9.7109375" style="80" customWidth="1"/>
    <col min="8459" max="8689" width="9.28515625" style="80"/>
    <col min="8690" max="8690" width="18.7109375" style="80" customWidth="1"/>
    <col min="8691" max="8691" width="7.7109375" style="80" customWidth="1"/>
    <col min="8692" max="8692" width="4.5703125" style="80" customWidth="1"/>
    <col min="8693" max="8693" width="1.28515625" style="80" customWidth="1"/>
    <col min="8694" max="8694" width="9.7109375" style="80" customWidth="1"/>
    <col min="8695" max="8695" width="1.7109375" style="80" customWidth="1"/>
    <col min="8696" max="8696" width="11.7109375" style="80" customWidth="1"/>
    <col min="8697" max="8697" width="2.7109375" style="80" customWidth="1"/>
    <col min="8698" max="8698" width="11.7109375" style="80" customWidth="1"/>
    <col min="8699" max="8699" width="2.7109375" style="80" customWidth="1"/>
    <col min="8700" max="8700" width="11.7109375" style="80" customWidth="1"/>
    <col min="8701" max="8701" width="2.7109375" style="80" customWidth="1"/>
    <col min="8702" max="8702" width="11.7109375" style="80" customWidth="1"/>
    <col min="8703" max="8703" width="2.7109375" style="80" customWidth="1"/>
    <col min="8704" max="8704" width="11.7109375" style="80" customWidth="1"/>
    <col min="8705" max="8705" width="2.7109375" style="80" customWidth="1"/>
    <col min="8706" max="8706" width="11.7109375" style="80" customWidth="1"/>
    <col min="8707" max="8707" width="2.7109375" style="80" customWidth="1"/>
    <col min="8708" max="8708" width="11.7109375" style="80" customWidth="1"/>
    <col min="8709" max="8709" width="1.7109375" style="80" customWidth="1"/>
    <col min="8710" max="8710" width="9.7109375" style="80" customWidth="1"/>
    <col min="8711" max="8711" width="1.7109375" style="80" customWidth="1"/>
    <col min="8712" max="8712" width="9.7109375" style="80" customWidth="1"/>
    <col min="8713" max="8713" width="1.7109375" style="80" customWidth="1"/>
    <col min="8714" max="8714" width="9.7109375" style="80" customWidth="1"/>
    <col min="8715" max="8945" width="9.28515625" style="80"/>
    <col min="8946" max="8946" width="18.7109375" style="80" customWidth="1"/>
    <col min="8947" max="8947" width="7.7109375" style="80" customWidth="1"/>
    <col min="8948" max="8948" width="4.5703125" style="80" customWidth="1"/>
    <col min="8949" max="8949" width="1.28515625" style="80" customWidth="1"/>
    <col min="8950" max="8950" width="9.7109375" style="80" customWidth="1"/>
    <col min="8951" max="8951" width="1.7109375" style="80" customWidth="1"/>
    <col min="8952" max="8952" width="11.7109375" style="80" customWidth="1"/>
    <col min="8953" max="8953" width="2.7109375" style="80" customWidth="1"/>
    <col min="8954" max="8954" width="11.7109375" style="80" customWidth="1"/>
    <col min="8955" max="8955" width="2.7109375" style="80" customWidth="1"/>
    <col min="8956" max="8956" width="11.7109375" style="80" customWidth="1"/>
    <col min="8957" max="8957" width="2.7109375" style="80" customWidth="1"/>
    <col min="8958" max="8958" width="11.7109375" style="80" customWidth="1"/>
    <col min="8959" max="8959" width="2.7109375" style="80" customWidth="1"/>
    <col min="8960" max="8960" width="11.7109375" style="80" customWidth="1"/>
    <col min="8961" max="8961" width="2.7109375" style="80" customWidth="1"/>
    <col min="8962" max="8962" width="11.7109375" style="80" customWidth="1"/>
    <col min="8963" max="8963" width="2.7109375" style="80" customWidth="1"/>
    <col min="8964" max="8964" width="11.7109375" style="80" customWidth="1"/>
    <col min="8965" max="8965" width="1.7109375" style="80" customWidth="1"/>
    <col min="8966" max="8966" width="9.7109375" style="80" customWidth="1"/>
    <col min="8967" max="8967" width="1.7109375" style="80" customWidth="1"/>
    <col min="8968" max="8968" width="9.7109375" style="80" customWidth="1"/>
    <col min="8969" max="8969" width="1.7109375" style="80" customWidth="1"/>
    <col min="8970" max="8970" width="9.7109375" style="80" customWidth="1"/>
    <col min="8971" max="9201" width="9.28515625" style="80"/>
    <col min="9202" max="9202" width="18.7109375" style="80" customWidth="1"/>
    <col min="9203" max="9203" width="7.7109375" style="80" customWidth="1"/>
    <col min="9204" max="9204" width="4.5703125" style="80" customWidth="1"/>
    <col min="9205" max="9205" width="1.28515625" style="80" customWidth="1"/>
    <col min="9206" max="9206" width="9.7109375" style="80" customWidth="1"/>
    <col min="9207" max="9207" width="1.7109375" style="80" customWidth="1"/>
    <col min="9208" max="9208" width="11.7109375" style="80" customWidth="1"/>
    <col min="9209" max="9209" width="2.7109375" style="80" customWidth="1"/>
    <col min="9210" max="9210" width="11.7109375" style="80" customWidth="1"/>
    <col min="9211" max="9211" width="2.7109375" style="80" customWidth="1"/>
    <col min="9212" max="9212" width="11.7109375" style="80" customWidth="1"/>
    <col min="9213" max="9213" width="2.7109375" style="80" customWidth="1"/>
    <col min="9214" max="9214" width="11.7109375" style="80" customWidth="1"/>
    <col min="9215" max="9215" width="2.7109375" style="80" customWidth="1"/>
    <col min="9216" max="9216" width="11.7109375" style="80" customWidth="1"/>
    <col min="9217" max="9217" width="2.7109375" style="80" customWidth="1"/>
    <col min="9218" max="9218" width="11.7109375" style="80" customWidth="1"/>
    <col min="9219" max="9219" width="2.7109375" style="80" customWidth="1"/>
    <col min="9220" max="9220" width="11.7109375" style="80" customWidth="1"/>
    <col min="9221" max="9221" width="1.7109375" style="80" customWidth="1"/>
    <col min="9222" max="9222" width="9.7109375" style="80" customWidth="1"/>
    <col min="9223" max="9223" width="1.7109375" style="80" customWidth="1"/>
    <col min="9224" max="9224" width="9.7109375" style="80" customWidth="1"/>
    <col min="9225" max="9225" width="1.7109375" style="80" customWidth="1"/>
    <col min="9226" max="9226" width="9.7109375" style="80" customWidth="1"/>
    <col min="9227" max="9457" width="9.28515625" style="80"/>
    <col min="9458" max="9458" width="18.7109375" style="80" customWidth="1"/>
    <col min="9459" max="9459" width="7.7109375" style="80" customWidth="1"/>
    <col min="9460" max="9460" width="4.5703125" style="80" customWidth="1"/>
    <col min="9461" max="9461" width="1.28515625" style="80" customWidth="1"/>
    <col min="9462" max="9462" width="9.7109375" style="80" customWidth="1"/>
    <col min="9463" max="9463" width="1.7109375" style="80" customWidth="1"/>
    <col min="9464" max="9464" width="11.7109375" style="80" customWidth="1"/>
    <col min="9465" max="9465" width="2.7109375" style="80" customWidth="1"/>
    <col min="9466" max="9466" width="11.7109375" style="80" customWidth="1"/>
    <col min="9467" max="9467" width="2.7109375" style="80" customWidth="1"/>
    <col min="9468" max="9468" width="11.7109375" style="80" customWidth="1"/>
    <col min="9469" max="9469" width="2.7109375" style="80" customWidth="1"/>
    <col min="9470" max="9470" width="11.7109375" style="80" customWidth="1"/>
    <col min="9471" max="9471" width="2.7109375" style="80" customWidth="1"/>
    <col min="9472" max="9472" width="11.7109375" style="80" customWidth="1"/>
    <col min="9473" max="9473" width="2.7109375" style="80" customWidth="1"/>
    <col min="9474" max="9474" width="11.7109375" style="80" customWidth="1"/>
    <col min="9475" max="9475" width="2.7109375" style="80" customWidth="1"/>
    <col min="9476" max="9476" width="11.7109375" style="80" customWidth="1"/>
    <col min="9477" max="9477" width="1.7109375" style="80" customWidth="1"/>
    <col min="9478" max="9478" width="9.7109375" style="80" customWidth="1"/>
    <col min="9479" max="9479" width="1.7109375" style="80" customWidth="1"/>
    <col min="9480" max="9480" width="9.7109375" style="80" customWidth="1"/>
    <col min="9481" max="9481" width="1.7109375" style="80" customWidth="1"/>
    <col min="9482" max="9482" width="9.7109375" style="80" customWidth="1"/>
    <col min="9483" max="9713" width="9.28515625" style="80"/>
    <col min="9714" max="9714" width="18.7109375" style="80" customWidth="1"/>
    <col min="9715" max="9715" width="7.7109375" style="80" customWidth="1"/>
    <col min="9716" max="9716" width="4.5703125" style="80" customWidth="1"/>
    <col min="9717" max="9717" width="1.28515625" style="80" customWidth="1"/>
    <col min="9718" max="9718" width="9.7109375" style="80" customWidth="1"/>
    <col min="9719" max="9719" width="1.7109375" style="80" customWidth="1"/>
    <col min="9720" max="9720" width="11.7109375" style="80" customWidth="1"/>
    <col min="9721" max="9721" width="2.7109375" style="80" customWidth="1"/>
    <col min="9722" max="9722" width="11.7109375" style="80" customWidth="1"/>
    <col min="9723" max="9723" width="2.7109375" style="80" customWidth="1"/>
    <col min="9724" max="9724" width="11.7109375" style="80" customWidth="1"/>
    <col min="9725" max="9725" width="2.7109375" style="80" customWidth="1"/>
    <col min="9726" max="9726" width="11.7109375" style="80" customWidth="1"/>
    <col min="9727" max="9727" width="2.7109375" style="80" customWidth="1"/>
    <col min="9728" max="9728" width="11.7109375" style="80" customWidth="1"/>
    <col min="9729" max="9729" width="2.7109375" style="80" customWidth="1"/>
    <col min="9730" max="9730" width="11.7109375" style="80" customWidth="1"/>
    <col min="9731" max="9731" width="2.7109375" style="80" customWidth="1"/>
    <col min="9732" max="9732" width="11.7109375" style="80" customWidth="1"/>
    <col min="9733" max="9733" width="1.7109375" style="80" customWidth="1"/>
    <col min="9734" max="9734" width="9.7109375" style="80" customWidth="1"/>
    <col min="9735" max="9735" width="1.7109375" style="80" customWidth="1"/>
    <col min="9736" max="9736" width="9.7109375" style="80" customWidth="1"/>
    <col min="9737" max="9737" width="1.7109375" style="80" customWidth="1"/>
    <col min="9738" max="9738" width="9.7109375" style="80" customWidth="1"/>
    <col min="9739" max="9969" width="9.28515625" style="80"/>
    <col min="9970" max="9970" width="18.7109375" style="80" customWidth="1"/>
    <col min="9971" max="9971" width="7.7109375" style="80" customWidth="1"/>
    <col min="9972" max="9972" width="4.5703125" style="80" customWidth="1"/>
    <col min="9973" max="9973" width="1.28515625" style="80" customWidth="1"/>
    <col min="9974" max="9974" width="9.7109375" style="80" customWidth="1"/>
    <col min="9975" max="9975" width="1.7109375" style="80" customWidth="1"/>
    <col min="9976" max="9976" width="11.7109375" style="80" customWidth="1"/>
    <col min="9977" max="9977" width="2.7109375" style="80" customWidth="1"/>
    <col min="9978" max="9978" width="11.7109375" style="80" customWidth="1"/>
    <col min="9979" max="9979" width="2.7109375" style="80" customWidth="1"/>
    <col min="9980" max="9980" width="11.7109375" style="80" customWidth="1"/>
    <col min="9981" max="9981" width="2.7109375" style="80" customWidth="1"/>
    <col min="9982" max="9982" width="11.7109375" style="80" customWidth="1"/>
    <col min="9983" max="9983" width="2.7109375" style="80" customWidth="1"/>
    <col min="9984" max="9984" width="11.7109375" style="80" customWidth="1"/>
    <col min="9985" max="9985" width="2.7109375" style="80" customWidth="1"/>
    <col min="9986" max="9986" width="11.7109375" style="80" customWidth="1"/>
    <col min="9987" max="9987" width="2.7109375" style="80" customWidth="1"/>
    <col min="9988" max="9988" width="11.7109375" style="80" customWidth="1"/>
    <col min="9989" max="9989" width="1.7109375" style="80" customWidth="1"/>
    <col min="9990" max="9990" width="9.7109375" style="80" customWidth="1"/>
    <col min="9991" max="9991" width="1.7109375" style="80" customWidth="1"/>
    <col min="9992" max="9992" width="9.7109375" style="80" customWidth="1"/>
    <col min="9993" max="9993" width="1.7109375" style="80" customWidth="1"/>
    <col min="9994" max="9994" width="9.7109375" style="80" customWidth="1"/>
    <col min="9995" max="10225" width="9.28515625" style="80"/>
    <col min="10226" max="10226" width="18.7109375" style="80" customWidth="1"/>
    <col min="10227" max="10227" width="7.7109375" style="80" customWidth="1"/>
    <col min="10228" max="10228" width="4.5703125" style="80" customWidth="1"/>
    <col min="10229" max="10229" width="1.28515625" style="80" customWidth="1"/>
    <col min="10230" max="10230" width="9.7109375" style="80" customWidth="1"/>
    <col min="10231" max="10231" width="1.7109375" style="80" customWidth="1"/>
    <col min="10232" max="10232" width="11.7109375" style="80" customWidth="1"/>
    <col min="10233" max="10233" width="2.7109375" style="80" customWidth="1"/>
    <col min="10234" max="10234" width="11.7109375" style="80" customWidth="1"/>
    <col min="10235" max="10235" width="2.7109375" style="80" customWidth="1"/>
    <col min="10236" max="10236" width="11.7109375" style="80" customWidth="1"/>
    <col min="10237" max="10237" width="2.7109375" style="80" customWidth="1"/>
    <col min="10238" max="10238" width="11.7109375" style="80" customWidth="1"/>
    <col min="10239" max="10239" width="2.7109375" style="80" customWidth="1"/>
    <col min="10240" max="10240" width="11.7109375" style="80" customWidth="1"/>
    <col min="10241" max="10241" width="2.7109375" style="80" customWidth="1"/>
    <col min="10242" max="10242" width="11.7109375" style="80" customWidth="1"/>
    <col min="10243" max="10243" width="2.7109375" style="80" customWidth="1"/>
    <col min="10244" max="10244" width="11.7109375" style="80" customWidth="1"/>
    <col min="10245" max="10245" width="1.7109375" style="80" customWidth="1"/>
    <col min="10246" max="10246" width="9.7109375" style="80" customWidth="1"/>
    <col min="10247" max="10247" width="1.7109375" style="80" customWidth="1"/>
    <col min="10248" max="10248" width="9.7109375" style="80" customWidth="1"/>
    <col min="10249" max="10249" width="1.7109375" style="80" customWidth="1"/>
    <col min="10250" max="10250" width="9.7109375" style="80" customWidth="1"/>
    <col min="10251" max="10481" width="9.28515625" style="80"/>
    <col min="10482" max="10482" width="18.7109375" style="80" customWidth="1"/>
    <col min="10483" max="10483" width="7.7109375" style="80" customWidth="1"/>
    <col min="10484" max="10484" width="4.5703125" style="80" customWidth="1"/>
    <col min="10485" max="10485" width="1.28515625" style="80" customWidth="1"/>
    <col min="10486" max="10486" width="9.7109375" style="80" customWidth="1"/>
    <col min="10487" max="10487" width="1.7109375" style="80" customWidth="1"/>
    <col min="10488" max="10488" width="11.7109375" style="80" customWidth="1"/>
    <col min="10489" max="10489" width="2.7109375" style="80" customWidth="1"/>
    <col min="10490" max="10490" width="11.7109375" style="80" customWidth="1"/>
    <col min="10491" max="10491" width="2.7109375" style="80" customWidth="1"/>
    <col min="10492" max="10492" width="11.7109375" style="80" customWidth="1"/>
    <col min="10493" max="10493" width="2.7109375" style="80" customWidth="1"/>
    <col min="10494" max="10494" width="11.7109375" style="80" customWidth="1"/>
    <col min="10495" max="10495" width="2.7109375" style="80" customWidth="1"/>
    <col min="10496" max="10496" width="11.7109375" style="80" customWidth="1"/>
    <col min="10497" max="10497" width="2.7109375" style="80" customWidth="1"/>
    <col min="10498" max="10498" width="11.7109375" style="80" customWidth="1"/>
    <col min="10499" max="10499" width="2.7109375" style="80" customWidth="1"/>
    <col min="10500" max="10500" width="11.7109375" style="80" customWidth="1"/>
    <col min="10501" max="10501" width="1.7109375" style="80" customWidth="1"/>
    <col min="10502" max="10502" width="9.7109375" style="80" customWidth="1"/>
    <col min="10503" max="10503" width="1.7109375" style="80" customWidth="1"/>
    <col min="10504" max="10504" width="9.7109375" style="80" customWidth="1"/>
    <col min="10505" max="10505" width="1.7109375" style="80" customWidth="1"/>
    <col min="10506" max="10506" width="9.7109375" style="80" customWidth="1"/>
    <col min="10507" max="10737" width="9.28515625" style="80"/>
    <col min="10738" max="10738" width="18.7109375" style="80" customWidth="1"/>
    <col min="10739" max="10739" width="7.7109375" style="80" customWidth="1"/>
    <col min="10740" max="10740" width="4.5703125" style="80" customWidth="1"/>
    <col min="10741" max="10741" width="1.28515625" style="80" customWidth="1"/>
    <col min="10742" max="10742" width="9.7109375" style="80" customWidth="1"/>
    <col min="10743" max="10743" width="1.7109375" style="80" customWidth="1"/>
    <col min="10744" max="10744" width="11.7109375" style="80" customWidth="1"/>
    <col min="10745" max="10745" width="2.7109375" style="80" customWidth="1"/>
    <col min="10746" max="10746" width="11.7109375" style="80" customWidth="1"/>
    <col min="10747" max="10747" width="2.7109375" style="80" customWidth="1"/>
    <col min="10748" max="10748" width="11.7109375" style="80" customWidth="1"/>
    <col min="10749" max="10749" width="2.7109375" style="80" customWidth="1"/>
    <col min="10750" max="10750" width="11.7109375" style="80" customWidth="1"/>
    <col min="10751" max="10751" width="2.7109375" style="80" customWidth="1"/>
    <col min="10752" max="10752" width="11.7109375" style="80" customWidth="1"/>
    <col min="10753" max="10753" width="2.7109375" style="80" customWidth="1"/>
    <col min="10754" max="10754" width="11.7109375" style="80" customWidth="1"/>
    <col min="10755" max="10755" width="2.7109375" style="80" customWidth="1"/>
    <col min="10756" max="10756" width="11.7109375" style="80" customWidth="1"/>
    <col min="10757" max="10757" width="1.7109375" style="80" customWidth="1"/>
    <col min="10758" max="10758" width="9.7109375" style="80" customWidth="1"/>
    <col min="10759" max="10759" width="1.7109375" style="80" customWidth="1"/>
    <col min="10760" max="10760" width="9.7109375" style="80" customWidth="1"/>
    <col min="10761" max="10761" width="1.7109375" style="80" customWidth="1"/>
    <col min="10762" max="10762" width="9.7109375" style="80" customWidth="1"/>
    <col min="10763" max="10993" width="9.28515625" style="80"/>
    <col min="10994" max="10994" width="18.7109375" style="80" customWidth="1"/>
    <col min="10995" max="10995" width="7.7109375" style="80" customWidth="1"/>
    <col min="10996" max="10996" width="4.5703125" style="80" customWidth="1"/>
    <col min="10997" max="10997" width="1.28515625" style="80" customWidth="1"/>
    <col min="10998" max="10998" width="9.7109375" style="80" customWidth="1"/>
    <col min="10999" max="10999" width="1.7109375" style="80" customWidth="1"/>
    <col min="11000" max="11000" width="11.7109375" style="80" customWidth="1"/>
    <col min="11001" max="11001" width="2.7109375" style="80" customWidth="1"/>
    <col min="11002" max="11002" width="11.7109375" style="80" customWidth="1"/>
    <col min="11003" max="11003" width="2.7109375" style="80" customWidth="1"/>
    <col min="11004" max="11004" width="11.7109375" style="80" customWidth="1"/>
    <col min="11005" max="11005" width="2.7109375" style="80" customWidth="1"/>
    <col min="11006" max="11006" width="11.7109375" style="80" customWidth="1"/>
    <col min="11007" max="11007" width="2.7109375" style="80" customWidth="1"/>
    <col min="11008" max="11008" width="11.7109375" style="80" customWidth="1"/>
    <col min="11009" max="11009" width="2.7109375" style="80" customWidth="1"/>
    <col min="11010" max="11010" width="11.7109375" style="80" customWidth="1"/>
    <col min="11011" max="11011" width="2.7109375" style="80" customWidth="1"/>
    <col min="11012" max="11012" width="11.7109375" style="80" customWidth="1"/>
    <col min="11013" max="11013" width="1.7109375" style="80" customWidth="1"/>
    <col min="11014" max="11014" width="9.7109375" style="80" customWidth="1"/>
    <col min="11015" max="11015" width="1.7109375" style="80" customWidth="1"/>
    <col min="11016" max="11016" width="9.7109375" style="80" customWidth="1"/>
    <col min="11017" max="11017" width="1.7109375" style="80" customWidth="1"/>
    <col min="11018" max="11018" width="9.7109375" style="80" customWidth="1"/>
    <col min="11019" max="11249" width="9.28515625" style="80"/>
    <col min="11250" max="11250" width="18.7109375" style="80" customWidth="1"/>
    <col min="11251" max="11251" width="7.7109375" style="80" customWidth="1"/>
    <col min="11252" max="11252" width="4.5703125" style="80" customWidth="1"/>
    <col min="11253" max="11253" width="1.28515625" style="80" customWidth="1"/>
    <col min="11254" max="11254" width="9.7109375" style="80" customWidth="1"/>
    <col min="11255" max="11255" width="1.7109375" style="80" customWidth="1"/>
    <col min="11256" max="11256" width="11.7109375" style="80" customWidth="1"/>
    <col min="11257" max="11257" width="2.7109375" style="80" customWidth="1"/>
    <col min="11258" max="11258" width="11.7109375" style="80" customWidth="1"/>
    <col min="11259" max="11259" width="2.7109375" style="80" customWidth="1"/>
    <col min="11260" max="11260" width="11.7109375" style="80" customWidth="1"/>
    <col min="11261" max="11261" width="2.7109375" style="80" customWidth="1"/>
    <col min="11262" max="11262" width="11.7109375" style="80" customWidth="1"/>
    <col min="11263" max="11263" width="2.7109375" style="80" customWidth="1"/>
    <col min="11264" max="11264" width="11.7109375" style="80" customWidth="1"/>
    <col min="11265" max="11265" width="2.7109375" style="80" customWidth="1"/>
    <col min="11266" max="11266" width="11.7109375" style="80" customWidth="1"/>
    <col min="11267" max="11267" width="2.7109375" style="80" customWidth="1"/>
    <col min="11268" max="11268" width="11.7109375" style="80" customWidth="1"/>
    <col min="11269" max="11269" width="1.7109375" style="80" customWidth="1"/>
    <col min="11270" max="11270" width="9.7109375" style="80" customWidth="1"/>
    <col min="11271" max="11271" width="1.7109375" style="80" customWidth="1"/>
    <col min="11272" max="11272" width="9.7109375" style="80" customWidth="1"/>
    <col min="11273" max="11273" width="1.7109375" style="80" customWidth="1"/>
    <col min="11274" max="11274" width="9.7109375" style="80" customWidth="1"/>
    <col min="11275" max="11505" width="9.28515625" style="80"/>
    <col min="11506" max="11506" width="18.7109375" style="80" customWidth="1"/>
    <col min="11507" max="11507" width="7.7109375" style="80" customWidth="1"/>
    <col min="11508" max="11508" width="4.5703125" style="80" customWidth="1"/>
    <col min="11509" max="11509" width="1.28515625" style="80" customWidth="1"/>
    <col min="11510" max="11510" width="9.7109375" style="80" customWidth="1"/>
    <col min="11511" max="11511" width="1.7109375" style="80" customWidth="1"/>
    <col min="11512" max="11512" width="11.7109375" style="80" customWidth="1"/>
    <col min="11513" max="11513" width="2.7109375" style="80" customWidth="1"/>
    <col min="11514" max="11514" width="11.7109375" style="80" customWidth="1"/>
    <col min="11515" max="11515" width="2.7109375" style="80" customWidth="1"/>
    <col min="11516" max="11516" width="11.7109375" style="80" customWidth="1"/>
    <col min="11517" max="11517" width="2.7109375" style="80" customWidth="1"/>
    <col min="11518" max="11518" width="11.7109375" style="80" customWidth="1"/>
    <col min="11519" max="11519" width="2.7109375" style="80" customWidth="1"/>
    <col min="11520" max="11520" width="11.7109375" style="80" customWidth="1"/>
    <col min="11521" max="11521" width="2.7109375" style="80" customWidth="1"/>
    <col min="11522" max="11522" width="11.7109375" style="80" customWidth="1"/>
    <col min="11523" max="11523" width="2.7109375" style="80" customWidth="1"/>
    <col min="11524" max="11524" width="11.7109375" style="80" customWidth="1"/>
    <col min="11525" max="11525" width="1.7109375" style="80" customWidth="1"/>
    <col min="11526" max="11526" width="9.7109375" style="80" customWidth="1"/>
    <col min="11527" max="11527" width="1.7109375" style="80" customWidth="1"/>
    <col min="11528" max="11528" width="9.7109375" style="80" customWidth="1"/>
    <col min="11529" max="11529" width="1.7109375" style="80" customWidth="1"/>
    <col min="11530" max="11530" width="9.7109375" style="80" customWidth="1"/>
    <col min="11531" max="11761" width="9.28515625" style="80"/>
    <col min="11762" max="11762" width="18.7109375" style="80" customWidth="1"/>
    <col min="11763" max="11763" width="7.7109375" style="80" customWidth="1"/>
    <col min="11764" max="11764" width="4.5703125" style="80" customWidth="1"/>
    <col min="11765" max="11765" width="1.28515625" style="80" customWidth="1"/>
    <col min="11766" max="11766" width="9.7109375" style="80" customWidth="1"/>
    <col min="11767" max="11767" width="1.7109375" style="80" customWidth="1"/>
    <col min="11768" max="11768" width="11.7109375" style="80" customWidth="1"/>
    <col min="11769" max="11769" width="2.7109375" style="80" customWidth="1"/>
    <col min="11770" max="11770" width="11.7109375" style="80" customWidth="1"/>
    <col min="11771" max="11771" width="2.7109375" style="80" customWidth="1"/>
    <col min="11772" max="11772" width="11.7109375" style="80" customWidth="1"/>
    <col min="11773" max="11773" width="2.7109375" style="80" customWidth="1"/>
    <col min="11774" max="11774" width="11.7109375" style="80" customWidth="1"/>
    <col min="11775" max="11775" width="2.7109375" style="80" customWidth="1"/>
    <col min="11776" max="11776" width="11.7109375" style="80" customWidth="1"/>
    <col min="11777" max="11777" width="2.7109375" style="80" customWidth="1"/>
    <col min="11778" max="11778" width="11.7109375" style="80" customWidth="1"/>
    <col min="11779" max="11779" width="2.7109375" style="80" customWidth="1"/>
    <col min="11780" max="11780" width="11.7109375" style="80" customWidth="1"/>
    <col min="11781" max="11781" width="1.7109375" style="80" customWidth="1"/>
    <col min="11782" max="11782" width="9.7109375" style="80" customWidth="1"/>
    <col min="11783" max="11783" width="1.7109375" style="80" customWidth="1"/>
    <col min="11784" max="11784" width="9.7109375" style="80" customWidth="1"/>
    <col min="11785" max="11785" width="1.7109375" style="80" customWidth="1"/>
    <col min="11786" max="11786" width="9.7109375" style="80" customWidth="1"/>
    <col min="11787" max="12017" width="9.28515625" style="80"/>
    <col min="12018" max="12018" width="18.7109375" style="80" customWidth="1"/>
    <col min="12019" max="12019" width="7.7109375" style="80" customWidth="1"/>
    <col min="12020" max="12020" width="4.5703125" style="80" customWidth="1"/>
    <col min="12021" max="12021" width="1.28515625" style="80" customWidth="1"/>
    <col min="12022" max="12022" width="9.7109375" style="80" customWidth="1"/>
    <col min="12023" max="12023" width="1.7109375" style="80" customWidth="1"/>
    <col min="12024" max="12024" width="11.7109375" style="80" customWidth="1"/>
    <col min="12025" max="12025" width="2.7109375" style="80" customWidth="1"/>
    <col min="12026" max="12026" width="11.7109375" style="80" customWidth="1"/>
    <col min="12027" max="12027" width="2.7109375" style="80" customWidth="1"/>
    <col min="12028" max="12028" width="11.7109375" style="80" customWidth="1"/>
    <col min="12029" max="12029" width="2.7109375" style="80" customWidth="1"/>
    <col min="12030" max="12030" width="11.7109375" style="80" customWidth="1"/>
    <col min="12031" max="12031" width="2.7109375" style="80" customWidth="1"/>
    <col min="12032" max="12032" width="11.7109375" style="80" customWidth="1"/>
    <col min="12033" max="12033" width="2.7109375" style="80" customWidth="1"/>
    <col min="12034" max="12034" width="11.7109375" style="80" customWidth="1"/>
    <col min="12035" max="12035" width="2.7109375" style="80" customWidth="1"/>
    <col min="12036" max="12036" width="11.7109375" style="80" customWidth="1"/>
    <col min="12037" max="12037" width="1.7109375" style="80" customWidth="1"/>
    <col min="12038" max="12038" width="9.7109375" style="80" customWidth="1"/>
    <col min="12039" max="12039" width="1.7109375" style="80" customWidth="1"/>
    <col min="12040" max="12040" width="9.7109375" style="80" customWidth="1"/>
    <col min="12041" max="12041" width="1.7109375" style="80" customWidth="1"/>
    <col min="12042" max="12042" width="9.7109375" style="80" customWidth="1"/>
    <col min="12043" max="12273" width="9.28515625" style="80"/>
    <col min="12274" max="12274" width="18.7109375" style="80" customWidth="1"/>
    <col min="12275" max="12275" width="7.7109375" style="80" customWidth="1"/>
    <col min="12276" max="12276" width="4.5703125" style="80" customWidth="1"/>
    <col min="12277" max="12277" width="1.28515625" style="80" customWidth="1"/>
    <col min="12278" max="12278" width="9.7109375" style="80" customWidth="1"/>
    <col min="12279" max="12279" width="1.7109375" style="80" customWidth="1"/>
    <col min="12280" max="12280" width="11.7109375" style="80" customWidth="1"/>
    <col min="12281" max="12281" width="2.7109375" style="80" customWidth="1"/>
    <col min="12282" max="12282" width="11.7109375" style="80" customWidth="1"/>
    <col min="12283" max="12283" width="2.7109375" style="80" customWidth="1"/>
    <col min="12284" max="12284" width="11.7109375" style="80" customWidth="1"/>
    <col min="12285" max="12285" width="2.7109375" style="80" customWidth="1"/>
    <col min="12286" max="12286" width="11.7109375" style="80" customWidth="1"/>
    <col min="12287" max="12287" width="2.7109375" style="80" customWidth="1"/>
    <col min="12288" max="12288" width="11.7109375" style="80" customWidth="1"/>
    <col min="12289" max="12289" width="2.7109375" style="80" customWidth="1"/>
    <col min="12290" max="12290" width="11.7109375" style="80" customWidth="1"/>
    <col min="12291" max="12291" width="2.7109375" style="80" customWidth="1"/>
    <col min="12292" max="12292" width="11.7109375" style="80" customWidth="1"/>
    <col min="12293" max="12293" width="1.7109375" style="80" customWidth="1"/>
    <col min="12294" max="12294" width="9.7109375" style="80" customWidth="1"/>
    <col min="12295" max="12295" width="1.7109375" style="80" customWidth="1"/>
    <col min="12296" max="12296" width="9.7109375" style="80" customWidth="1"/>
    <col min="12297" max="12297" width="1.7109375" style="80" customWidth="1"/>
    <col min="12298" max="12298" width="9.7109375" style="80" customWidth="1"/>
    <col min="12299" max="12529" width="9.28515625" style="80"/>
    <col min="12530" max="12530" width="18.7109375" style="80" customWidth="1"/>
    <col min="12531" max="12531" width="7.7109375" style="80" customWidth="1"/>
    <col min="12532" max="12532" width="4.5703125" style="80" customWidth="1"/>
    <col min="12533" max="12533" width="1.28515625" style="80" customWidth="1"/>
    <col min="12534" max="12534" width="9.7109375" style="80" customWidth="1"/>
    <col min="12535" max="12535" width="1.7109375" style="80" customWidth="1"/>
    <col min="12536" max="12536" width="11.7109375" style="80" customWidth="1"/>
    <col min="12537" max="12537" width="2.7109375" style="80" customWidth="1"/>
    <col min="12538" max="12538" width="11.7109375" style="80" customWidth="1"/>
    <col min="12539" max="12539" width="2.7109375" style="80" customWidth="1"/>
    <col min="12540" max="12540" width="11.7109375" style="80" customWidth="1"/>
    <col min="12541" max="12541" width="2.7109375" style="80" customWidth="1"/>
    <col min="12542" max="12542" width="11.7109375" style="80" customWidth="1"/>
    <col min="12543" max="12543" width="2.7109375" style="80" customWidth="1"/>
    <col min="12544" max="12544" width="11.7109375" style="80" customWidth="1"/>
    <col min="12545" max="12545" width="2.7109375" style="80" customWidth="1"/>
    <col min="12546" max="12546" width="11.7109375" style="80" customWidth="1"/>
    <col min="12547" max="12547" width="2.7109375" style="80" customWidth="1"/>
    <col min="12548" max="12548" width="11.7109375" style="80" customWidth="1"/>
    <col min="12549" max="12549" width="1.7109375" style="80" customWidth="1"/>
    <col min="12550" max="12550" width="9.7109375" style="80" customWidth="1"/>
    <col min="12551" max="12551" width="1.7109375" style="80" customWidth="1"/>
    <col min="12552" max="12552" width="9.7109375" style="80" customWidth="1"/>
    <col min="12553" max="12553" width="1.7109375" style="80" customWidth="1"/>
    <col min="12554" max="12554" width="9.7109375" style="80" customWidth="1"/>
    <col min="12555" max="12785" width="9.28515625" style="80"/>
    <col min="12786" max="12786" width="18.7109375" style="80" customWidth="1"/>
    <col min="12787" max="12787" width="7.7109375" style="80" customWidth="1"/>
    <col min="12788" max="12788" width="4.5703125" style="80" customWidth="1"/>
    <col min="12789" max="12789" width="1.28515625" style="80" customWidth="1"/>
    <col min="12790" max="12790" width="9.7109375" style="80" customWidth="1"/>
    <col min="12791" max="12791" width="1.7109375" style="80" customWidth="1"/>
    <col min="12792" max="12792" width="11.7109375" style="80" customWidth="1"/>
    <col min="12793" max="12793" width="2.7109375" style="80" customWidth="1"/>
    <col min="12794" max="12794" width="11.7109375" style="80" customWidth="1"/>
    <col min="12795" max="12795" width="2.7109375" style="80" customWidth="1"/>
    <col min="12796" max="12796" width="11.7109375" style="80" customWidth="1"/>
    <col min="12797" max="12797" width="2.7109375" style="80" customWidth="1"/>
    <col min="12798" max="12798" width="11.7109375" style="80" customWidth="1"/>
    <col min="12799" max="12799" width="2.7109375" style="80" customWidth="1"/>
    <col min="12800" max="12800" width="11.7109375" style="80" customWidth="1"/>
    <col min="12801" max="12801" width="2.7109375" style="80" customWidth="1"/>
    <col min="12802" max="12802" width="11.7109375" style="80" customWidth="1"/>
    <col min="12803" max="12803" width="2.7109375" style="80" customWidth="1"/>
    <col min="12804" max="12804" width="11.7109375" style="80" customWidth="1"/>
    <col min="12805" max="12805" width="1.7109375" style="80" customWidth="1"/>
    <col min="12806" max="12806" width="9.7109375" style="80" customWidth="1"/>
    <col min="12807" max="12807" width="1.7109375" style="80" customWidth="1"/>
    <col min="12808" max="12808" width="9.7109375" style="80" customWidth="1"/>
    <col min="12809" max="12809" width="1.7109375" style="80" customWidth="1"/>
    <col min="12810" max="12810" width="9.7109375" style="80" customWidth="1"/>
    <col min="12811" max="13041" width="9.28515625" style="80"/>
    <col min="13042" max="13042" width="18.7109375" style="80" customWidth="1"/>
    <col min="13043" max="13043" width="7.7109375" style="80" customWidth="1"/>
    <col min="13044" max="13044" width="4.5703125" style="80" customWidth="1"/>
    <col min="13045" max="13045" width="1.28515625" style="80" customWidth="1"/>
    <col min="13046" max="13046" width="9.7109375" style="80" customWidth="1"/>
    <col min="13047" max="13047" width="1.7109375" style="80" customWidth="1"/>
    <col min="13048" max="13048" width="11.7109375" style="80" customWidth="1"/>
    <col min="13049" max="13049" width="2.7109375" style="80" customWidth="1"/>
    <col min="13050" max="13050" width="11.7109375" style="80" customWidth="1"/>
    <col min="13051" max="13051" width="2.7109375" style="80" customWidth="1"/>
    <col min="13052" max="13052" width="11.7109375" style="80" customWidth="1"/>
    <col min="13053" max="13053" width="2.7109375" style="80" customWidth="1"/>
    <col min="13054" max="13054" width="11.7109375" style="80" customWidth="1"/>
    <col min="13055" max="13055" width="2.7109375" style="80" customWidth="1"/>
    <col min="13056" max="13056" width="11.7109375" style="80" customWidth="1"/>
    <col min="13057" max="13057" width="2.7109375" style="80" customWidth="1"/>
    <col min="13058" max="13058" width="11.7109375" style="80" customWidth="1"/>
    <col min="13059" max="13059" width="2.7109375" style="80" customWidth="1"/>
    <col min="13060" max="13060" width="11.7109375" style="80" customWidth="1"/>
    <col min="13061" max="13061" width="1.7109375" style="80" customWidth="1"/>
    <col min="13062" max="13062" width="9.7109375" style="80" customWidth="1"/>
    <col min="13063" max="13063" width="1.7109375" style="80" customWidth="1"/>
    <col min="13064" max="13064" width="9.7109375" style="80" customWidth="1"/>
    <col min="13065" max="13065" width="1.7109375" style="80" customWidth="1"/>
    <col min="13066" max="13066" width="9.7109375" style="80" customWidth="1"/>
    <col min="13067" max="13297" width="9.28515625" style="80"/>
    <col min="13298" max="13298" width="18.7109375" style="80" customWidth="1"/>
    <col min="13299" max="13299" width="7.7109375" style="80" customWidth="1"/>
    <col min="13300" max="13300" width="4.5703125" style="80" customWidth="1"/>
    <col min="13301" max="13301" width="1.28515625" style="80" customWidth="1"/>
    <col min="13302" max="13302" width="9.7109375" style="80" customWidth="1"/>
    <col min="13303" max="13303" width="1.7109375" style="80" customWidth="1"/>
    <col min="13304" max="13304" width="11.7109375" style="80" customWidth="1"/>
    <col min="13305" max="13305" width="2.7109375" style="80" customWidth="1"/>
    <col min="13306" max="13306" width="11.7109375" style="80" customWidth="1"/>
    <col min="13307" max="13307" width="2.7109375" style="80" customWidth="1"/>
    <col min="13308" max="13308" width="11.7109375" style="80" customWidth="1"/>
    <col min="13309" max="13309" width="2.7109375" style="80" customWidth="1"/>
    <col min="13310" max="13310" width="11.7109375" style="80" customWidth="1"/>
    <col min="13311" max="13311" width="2.7109375" style="80" customWidth="1"/>
    <col min="13312" max="13312" width="11.7109375" style="80" customWidth="1"/>
    <col min="13313" max="13313" width="2.7109375" style="80" customWidth="1"/>
    <col min="13314" max="13314" width="11.7109375" style="80" customWidth="1"/>
    <col min="13315" max="13315" width="2.7109375" style="80" customWidth="1"/>
    <col min="13316" max="13316" width="11.7109375" style="80" customWidth="1"/>
    <col min="13317" max="13317" width="1.7109375" style="80" customWidth="1"/>
    <col min="13318" max="13318" width="9.7109375" style="80" customWidth="1"/>
    <col min="13319" max="13319" width="1.7109375" style="80" customWidth="1"/>
    <col min="13320" max="13320" width="9.7109375" style="80" customWidth="1"/>
    <col min="13321" max="13321" width="1.7109375" style="80" customWidth="1"/>
    <col min="13322" max="13322" width="9.7109375" style="80" customWidth="1"/>
    <col min="13323" max="13553" width="9.28515625" style="80"/>
    <col min="13554" max="13554" width="18.7109375" style="80" customWidth="1"/>
    <col min="13555" max="13555" width="7.7109375" style="80" customWidth="1"/>
    <col min="13556" max="13556" width="4.5703125" style="80" customWidth="1"/>
    <col min="13557" max="13557" width="1.28515625" style="80" customWidth="1"/>
    <col min="13558" max="13558" width="9.7109375" style="80" customWidth="1"/>
    <col min="13559" max="13559" width="1.7109375" style="80" customWidth="1"/>
    <col min="13560" max="13560" width="11.7109375" style="80" customWidth="1"/>
    <col min="13561" max="13561" width="2.7109375" style="80" customWidth="1"/>
    <col min="13562" max="13562" width="11.7109375" style="80" customWidth="1"/>
    <col min="13563" max="13563" width="2.7109375" style="80" customWidth="1"/>
    <col min="13564" max="13564" width="11.7109375" style="80" customWidth="1"/>
    <col min="13565" max="13565" width="2.7109375" style="80" customWidth="1"/>
    <col min="13566" max="13566" width="11.7109375" style="80" customWidth="1"/>
    <col min="13567" max="13567" width="2.7109375" style="80" customWidth="1"/>
    <col min="13568" max="13568" width="11.7109375" style="80" customWidth="1"/>
    <col min="13569" max="13569" width="2.7109375" style="80" customWidth="1"/>
    <col min="13570" max="13570" width="11.7109375" style="80" customWidth="1"/>
    <col min="13571" max="13571" width="2.7109375" style="80" customWidth="1"/>
    <col min="13572" max="13572" width="11.7109375" style="80" customWidth="1"/>
    <col min="13573" max="13573" width="1.7109375" style="80" customWidth="1"/>
    <col min="13574" max="13574" width="9.7109375" style="80" customWidth="1"/>
    <col min="13575" max="13575" width="1.7109375" style="80" customWidth="1"/>
    <col min="13576" max="13576" width="9.7109375" style="80" customWidth="1"/>
    <col min="13577" max="13577" width="1.7109375" style="80" customWidth="1"/>
    <col min="13578" max="13578" width="9.7109375" style="80" customWidth="1"/>
    <col min="13579" max="13809" width="9.28515625" style="80"/>
    <col min="13810" max="13810" width="18.7109375" style="80" customWidth="1"/>
    <col min="13811" max="13811" width="7.7109375" style="80" customWidth="1"/>
    <col min="13812" max="13812" width="4.5703125" style="80" customWidth="1"/>
    <col min="13813" max="13813" width="1.28515625" style="80" customWidth="1"/>
    <col min="13814" max="13814" width="9.7109375" style="80" customWidth="1"/>
    <col min="13815" max="13815" width="1.7109375" style="80" customWidth="1"/>
    <col min="13816" max="13816" width="11.7109375" style="80" customWidth="1"/>
    <col min="13817" max="13817" width="2.7109375" style="80" customWidth="1"/>
    <col min="13818" max="13818" width="11.7109375" style="80" customWidth="1"/>
    <col min="13819" max="13819" width="2.7109375" style="80" customWidth="1"/>
    <col min="13820" max="13820" width="11.7109375" style="80" customWidth="1"/>
    <col min="13821" max="13821" width="2.7109375" style="80" customWidth="1"/>
    <col min="13822" max="13822" width="11.7109375" style="80" customWidth="1"/>
    <col min="13823" max="13823" width="2.7109375" style="80" customWidth="1"/>
    <col min="13824" max="13824" width="11.7109375" style="80" customWidth="1"/>
    <col min="13825" max="13825" width="2.7109375" style="80" customWidth="1"/>
    <col min="13826" max="13826" width="11.7109375" style="80" customWidth="1"/>
    <col min="13827" max="13827" width="2.7109375" style="80" customWidth="1"/>
    <col min="13828" max="13828" width="11.7109375" style="80" customWidth="1"/>
    <col min="13829" max="13829" width="1.7109375" style="80" customWidth="1"/>
    <col min="13830" max="13830" width="9.7109375" style="80" customWidth="1"/>
    <col min="13831" max="13831" width="1.7109375" style="80" customWidth="1"/>
    <col min="13832" max="13832" width="9.7109375" style="80" customWidth="1"/>
    <col min="13833" max="13833" width="1.7109375" style="80" customWidth="1"/>
    <col min="13834" max="13834" width="9.7109375" style="80" customWidth="1"/>
    <col min="13835" max="14065" width="9.28515625" style="80"/>
    <col min="14066" max="14066" width="18.7109375" style="80" customWidth="1"/>
    <col min="14067" max="14067" width="7.7109375" style="80" customWidth="1"/>
    <col min="14068" max="14068" width="4.5703125" style="80" customWidth="1"/>
    <col min="14069" max="14069" width="1.28515625" style="80" customWidth="1"/>
    <col min="14070" max="14070" width="9.7109375" style="80" customWidth="1"/>
    <col min="14071" max="14071" width="1.7109375" style="80" customWidth="1"/>
    <col min="14072" max="14072" width="11.7109375" style="80" customWidth="1"/>
    <col min="14073" max="14073" width="2.7109375" style="80" customWidth="1"/>
    <col min="14074" max="14074" width="11.7109375" style="80" customWidth="1"/>
    <col min="14075" max="14075" width="2.7109375" style="80" customWidth="1"/>
    <col min="14076" max="14076" width="11.7109375" style="80" customWidth="1"/>
    <col min="14077" max="14077" width="2.7109375" style="80" customWidth="1"/>
    <col min="14078" max="14078" width="11.7109375" style="80" customWidth="1"/>
    <col min="14079" max="14079" width="2.7109375" style="80" customWidth="1"/>
    <col min="14080" max="14080" width="11.7109375" style="80" customWidth="1"/>
    <col min="14081" max="14081" width="2.7109375" style="80" customWidth="1"/>
    <col min="14082" max="14082" width="11.7109375" style="80" customWidth="1"/>
    <col min="14083" max="14083" width="2.7109375" style="80" customWidth="1"/>
    <col min="14084" max="14084" width="11.7109375" style="80" customWidth="1"/>
    <col min="14085" max="14085" width="1.7109375" style="80" customWidth="1"/>
    <col min="14086" max="14086" width="9.7109375" style="80" customWidth="1"/>
    <col min="14087" max="14087" width="1.7109375" style="80" customWidth="1"/>
    <col min="14088" max="14088" width="9.7109375" style="80" customWidth="1"/>
    <col min="14089" max="14089" width="1.7109375" style="80" customWidth="1"/>
    <col min="14090" max="14090" width="9.7109375" style="80" customWidth="1"/>
    <col min="14091" max="14321" width="9.28515625" style="80"/>
    <col min="14322" max="14322" width="18.7109375" style="80" customWidth="1"/>
    <col min="14323" max="14323" width="7.7109375" style="80" customWidth="1"/>
    <col min="14324" max="14324" width="4.5703125" style="80" customWidth="1"/>
    <col min="14325" max="14325" width="1.28515625" style="80" customWidth="1"/>
    <col min="14326" max="14326" width="9.7109375" style="80" customWidth="1"/>
    <col min="14327" max="14327" width="1.7109375" style="80" customWidth="1"/>
    <col min="14328" max="14328" width="11.7109375" style="80" customWidth="1"/>
    <col min="14329" max="14329" width="2.7109375" style="80" customWidth="1"/>
    <col min="14330" max="14330" width="11.7109375" style="80" customWidth="1"/>
    <col min="14331" max="14331" width="2.7109375" style="80" customWidth="1"/>
    <col min="14332" max="14332" width="11.7109375" style="80" customWidth="1"/>
    <col min="14333" max="14333" width="2.7109375" style="80" customWidth="1"/>
    <col min="14334" max="14334" width="11.7109375" style="80" customWidth="1"/>
    <col min="14335" max="14335" width="2.7109375" style="80" customWidth="1"/>
    <col min="14336" max="14336" width="11.7109375" style="80" customWidth="1"/>
    <col min="14337" max="14337" width="2.7109375" style="80" customWidth="1"/>
    <col min="14338" max="14338" width="11.7109375" style="80" customWidth="1"/>
    <col min="14339" max="14339" width="2.7109375" style="80" customWidth="1"/>
    <col min="14340" max="14340" width="11.7109375" style="80" customWidth="1"/>
    <col min="14341" max="14341" width="1.7109375" style="80" customWidth="1"/>
    <col min="14342" max="14342" width="9.7109375" style="80" customWidth="1"/>
    <col min="14343" max="14343" width="1.7109375" style="80" customWidth="1"/>
    <col min="14344" max="14344" width="9.7109375" style="80" customWidth="1"/>
    <col min="14345" max="14345" width="1.7109375" style="80" customWidth="1"/>
    <col min="14346" max="14346" width="9.7109375" style="80" customWidth="1"/>
    <col min="14347" max="14577" width="9.28515625" style="80"/>
    <col min="14578" max="14578" width="18.7109375" style="80" customWidth="1"/>
    <col min="14579" max="14579" width="7.7109375" style="80" customWidth="1"/>
    <col min="14580" max="14580" width="4.5703125" style="80" customWidth="1"/>
    <col min="14581" max="14581" width="1.28515625" style="80" customWidth="1"/>
    <col min="14582" max="14582" width="9.7109375" style="80" customWidth="1"/>
    <col min="14583" max="14583" width="1.7109375" style="80" customWidth="1"/>
    <col min="14584" max="14584" width="11.7109375" style="80" customWidth="1"/>
    <col min="14585" max="14585" width="2.7109375" style="80" customWidth="1"/>
    <col min="14586" max="14586" width="11.7109375" style="80" customWidth="1"/>
    <col min="14587" max="14587" width="2.7109375" style="80" customWidth="1"/>
    <col min="14588" max="14588" width="11.7109375" style="80" customWidth="1"/>
    <col min="14589" max="14589" width="2.7109375" style="80" customWidth="1"/>
    <col min="14590" max="14590" width="11.7109375" style="80" customWidth="1"/>
    <col min="14591" max="14591" width="2.7109375" style="80" customWidth="1"/>
    <col min="14592" max="14592" width="11.7109375" style="80" customWidth="1"/>
    <col min="14593" max="14593" width="2.7109375" style="80" customWidth="1"/>
    <col min="14594" max="14594" width="11.7109375" style="80" customWidth="1"/>
    <col min="14595" max="14595" width="2.7109375" style="80" customWidth="1"/>
    <col min="14596" max="14596" width="11.7109375" style="80" customWidth="1"/>
    <col min="14597" max="14597" width="1.7109375" style="80" customWidth="1"/>
    <col min="14598" max="14598" width="9.7109375" style="80" customWidth="1"/>
    <col min="14599" max="14599" width="1.7109375" style="80" customWidth="1"/>
    <col min="14600" max="14600" width="9.7109375" style="80" customWidth="1"/>
    <col min="14601" max="14601" width="1.7109375" style="80" customWidth="1"/>
    <col min="14602" max="14602" width="9.7109375" style="80" customWidth="1"/>
    <col min="14603" max="14833" width="9.28515625" style="80"/>
    <col min="14834" max="14834" width="18.7109375" style="80" customWidth="1"/>
    <col min="14835" max="14835" width="7.7109375" style="80" customWidth="1"/>
    <col min="14836" max="14836" width="4.5703125" style="80" customWidth="1"/>
    <col min="14837" max="14837" width="1.28515625" style="80" customWidth="1"/>
    <col min="14838" max="14838" width="9.7109375" style="80" customWidth="1"/>
    <col min="14839" max="14839" width="1.7109375" style="80" customWidth="1"/>
    <col min="14840" max="14840" width="11.7109375" style="80" customWidth="1"/>
    <col min="14841" max="14841" width="2.7109375" style="80" customWidth="1"/>
    <col min="14842" max="14842" width="11.7109375" style="80" customWidth="1"/>
    <col min="14843" max="14843" width="2.7109375" style="80" customWidth="1"/>
    <col min="14844" max="14844" width="11.7109375" style="80" customWidth="1"/>
    <col min="14845" max="14845" width="2.7109375" style="80" customWidth="1"/>
    <col min="14846" max="14846" width="11.7109375" style="80" customWidth="1"/>
    <col min="14847" max="14847" width="2.7109375" style="80" customWidth="1"/>
    <col min="14848" max="14848" width="11.7109375" style="80" customWidth="1"/>
    <col min="14849" max="14849" width="2.7109375" style="80" customWidth="1"/>
    <col min="14850" max="14850" width="11.7109375" style="80" customWidth="1"/>
    <col min="14851" max="14851" width="2.7109375" style="80" customWidth="1"/>
    <col min="14852" max="14852" width="11.7109375" style="80" customWidth="1"/>
    <col min="14853" max="14853" width="1.7109375" style="80" customWidth="1"/>
    <col min="14854" max="14854" width="9.7109375" style="80" customWidth="1"/>
    <col min="14855" max="14855" width="1.7109375" style="80" customWidth="1"/>
    <col min="14856" max="14856" width="9.7109375" style="80" customWidth="1"/>
    <col min="14857" max="14857" width="1.7109375" style="80" customWidth="1"/>
    <col min="14858" max="14858" width="9.7109375" style="80" customWidth="1"/>
    <col min="14859" max="15089" width="9.28515625" style="80"/>
    <col min="15090" max="15090" width="18.7109375" style="80" customWidth="1"/>
    <col min="15091" max="15091" width="7.7109375" style="80" customWidth="1"/>
    <col min="15092" max="15092" width="4.5703125" style="80" customWidth="1"/>
    <col min="15093" max="15093" width="1.28515625" style="80" customWidth="1"/>
    <col min="15094" max="15094" width="9.7109375" style="80" customWidth="1"/>
    <col min="15095" max="15095" width="1.7109375" style="80" customWidth="1"/>
    <col min="15096" max="15096" width="11.7109375" style="80" customWidth="1"/>
    <col min="15097" max="15097" width="2.7109375" style="80" customWidth="1"/>
    <col min="15098" max="15098" width="11.7109375" style="80" customWidth="1"/>
    <col min="15099" max="15099" width="2.7109375" style="80" customWidth="1"/>
    <col min="15100" max="15100" width="11.7109375" style="80" customWidth="1"/>
    <col min="15101" max="15101" width="2.7109375" style="80" customWidth="1"/>
    <col min="15102" max="15102" width="11.7109375" style="80" customWidth="1"/>
    <col min="15103" max="15103" width="2.7109375" style="80" customWidth="1"/>
    <col min="15104" max="15104" width="11.7109375" style="80" customWidth="1"/>
    <col min="15105" max="15105" width="2.7109375" style="80" customWidth="1"/>
    <col min="15106" max="15106" width="11.7109375" style="80" customWidth="1"/>
    <col min="15107" max="15107" width="2.7109375" style="80" customWidth="1"/>
    <col min="15108" max="15108" width="11.7109375" style="80" customWidth="1"/>
    <col min="15109" max="15109" width="1.7109375" style="80" customWidth="1"/>
    <col min="15110" max="15110" width="9.7109375" style="80" customWidth="1"/>
    <col min="15111" max="15111" width="1.7109375" style="80" customWidth="1"/>
    <col min="15112" max="15112" width="9.7109375" style="80" customWidth="1"/>
    <col min="15113" max="15113" width="1.7109375" style="80" customWidth="1"/>
    <col min="15114" max="15114" width="9.7109375" style="80" customWidth="1"/>
    <col min="15115" max="15345" width="9.28515625" style="80"/>
    <col min="15346" max="15346" width="18.7109375" style="80" customWidth="1"/>
    <col min="15347" max="15347" width="7.7109375" style="80" customWidth="1"/>
    <col min="15348" max="15348" width="4.5703125" style="80" customWidth="1"/>
    <col min="15349" max="15349" width="1.28515625" style="80" customWidth="1"/>
    <col min="15350" max="15350" width="9.7109375" style="80" customWidth="1"/>
    <col min="15351" max="15351" width="1.7109375" style="80" customWidth="1"/>
    <col min="15352" max="15352" width="11.7109375" style="80" customWidth="1"/>
    <col min="15353" max="15353" width="2.7109375" style="80" customWidth="1"/>
    <col min="15354" max="15354" width="11.7109375" style="80" customWidth="1"/>
    <col min="15355" max="15355" width="2.7109375" style="80" customWidth="1"/>
    <col min="15356" max="15356" width="11.7109375" style="80" customWidth="1"/>
    <col min="15357" max="15357" width="2.7109375" style="80" customWidth="1"/>
    <col min="15358" max="15358" width="11.7109375" style="80" customWidth="1"/>
    <col min="15359" max="15359" width="2.7109375" style="80" customWidth="1"/>
    <col min="15360" max="15360" width="11.7109375" style="80" customWidth="1"/>
    <col min="15361" max="15361" width="2.7109375" style="80" customWidth="1"/>
    <col min="15362" max="15362" width="11.7109375" style="80" customWidth="1"/>
    <col min="15363" max="15363" width="2.7109375" style="80" customWidth="1"/>
    <col min="15364" max="15364" width="11.7109375" style="80" customWidth="1"/>
    <col min="15365" max="15365" width="1.7109375" style="80" customWidth="1"/>
    <col min="15366" max="15366" width="9.7109375" style="80" customWidth="1"/>
    <col min="15367" max="15367" width="1.7109375" style="80" customWidth="1"/>
    <col min="15368" max="15368" width="9.7109375" style="80" customWidth="1"/>
    <col min="15369" max="15369" width="1.7109375" style="80" customWidth="1"/>
    <col min="15370" max="15370" width="9.7109375" style="80" customWidth="1"/>
    <col min="15371" max="15601" width="9.28515625" style="80"/>
    <col min="15602" max="15602" width="18.7109375" style="80" customWidth="1"/>
    <col min="15603" max="15603" width="7.7109375" style="80" customWidth="1"/>
    <col min="15604" max="15604" width="4.5703125" style="80" customWidth="1"/>
    <col min="15605" max="15605" width="1.28515625" style="80" customWidth="1"/>
    <col min="15606" max="15606" width="9.7109375" style="80" customWidth="1"/>
    <col min="15607" max="15607" width="1.7109375" style="80" customWidth="1"/>
    <col min="15608" max="15608" width="11.7109375" style="80" customWidth="1"/>
    <col min="15609" max="15609" width="2.7109375" style="80" customWidth="1"/>
    <col min="15610" max="15610" width="11.7109375" style="80" customWidth="1"/>
    <col min="15611" max="15611" width="2.7109375" style="80" customWidth="1"/>
    <col min="15612" max="15612" width="11.7109375" style="80" customWidth="1"/>
    <col min="15613" max="15613" width="2.7109375" style="80" customWidth="1"/>
    <col min="15614" max="15614" width="11.7109375" style="80" customWidth="1"/>
    <col min="15615" max="15615" width="2.7109375" style="80" customWidth="1"/>
    <col min="15616" max="15616" width="11.7109375" style="80" customWidth="1"/>
    <col min="15617" max="15617" width="2.7109375" style="80" customWidth="1"/>
    <col min="15618" max="15618" width="11.7109375" style="80" customWidth="1"/>
    <col min="15619" max="15619" width="2.7109375" style="80" customWidth="1"/>
    <col min="15620" max="15620" width="11.7109375" style="80" customWidth="1"/>
    <col min="15621" max="15621" width="1.7109375" style="80" customWidth="1"/>
    <col min="15622" max="15622" width="9.7109375" style="80" customWidth="1"/>
    <col min="15623" max="15623" width="1.7109375" style="80" customWidth="1"/>
    <col min="15624" max="15624" width="9.7109375" style="80" customWidth="1"/>
    <col min="15625" max="15625" width="1.7109375" style="80" customWidth="1"/>
    <col min="15626" max="15626" width="9.7109375" style="80" customWidth="1"/>
    <col min="15627" max="15857" width="9.28515625" style="80"/>
    <col min="15858" max="15858" width="18.7109375" style="80" customWidth="1"/>
    <col min="15859" max="15859" width="7.7109375" style="80" customWidth="1"/>
    <col min="15860" max="15860" width="4.5703125" style="80" customWidth="1"/>
    <col min="15861" max="15861" width="1.28515625" style="80" customWidth="1"/>
    <col min="15862" max="15862" width="9.7109375" style="80" customWidth="1"/>
    <col min="15863" max="15863" width="1.7109375" style="80" customWidth="1"/>
    <col min="15864" max="15864" width="11.7109375" style="80" customWidth="1"/>
    <col min="15865" max="15865" width="2.7109375" style="80" customWidth="1"/>
    <col min="15866" max="15866" width="11.7109375" style="80" customWidth="1"/>
    <col min="15867" max="15867" width="2.7109375" style="80" customWidth="1"/>
    <col min="15868" max="15868" width="11.7109375" style="80" customWidth="1"/>
    <col min="15869" max="15869" width="2.7109375" style="80" customWidth="1"/>
    <col min="15870" max="15870" width="11.7109375" style="80" customWidth="1"/>
    <col min="15871" max="15871" width="2.7109375" style="80" customWidth="1"/>
    <col min="15872" max="15872" width="11.7109375" style="80" customWidth="1"/>
    <col min="15873" max="15873" width="2.7109375" style="80" customWidth="1"/>
    <col min="15874" max="15874" width="11.7109375" style="80" customWidth="1"/>
    <col min="15875" max="15875" width="2.7109375" style="80" customWidth="1"/>
    <col min="15876" max="15876" width="11.7109375" style="80" customWidth="1"/>
    <col min="15877" max="15877" width="1.7109375" style="80" customWidth="1"/>
    <col min="15878" max="15878" width="9.7109375" style="80" customWidth="1"/>
    <col min="15879" max="15879" width="1.7109375" style="80" customWidth="1"/>
    <col min="15880" max="15880" width="9.7109375" style="80" customWidth="1"/>
    <col min="15881" max="15881" width="1.7109375" style="80" customWidth="1"/>
    <col min="15882" max="15882" width="9.7109375" style="80" customWidth="1"/>
    <col min="15883" max="16113" width="9.28515625" style="80"/>
    <col min="16114" max="16114" width="18.7109375" style="80" customWidth="1"/>
    <col min="16115" max="16115" width="7.7109375" style="80" customWidth="1"/>
    <col min="16116" max="16116" width="4.5703125" style="80" customWidth="1"/>
    <col min="16117" max="16117" width="1.28515625" style="80" customWidth="1"/>
    <col min="16118" max="16118" width="9.7109375" style="80" customWidth="1"/>
    <col min="16119" max="16119" width="1.7109375" style="80" customWidth="1"/>
    <col min="16120" max="16120" width="11.7109375" style="80" customWidth="1"/>
    <col min="16121" max="16121" width="2.7109375" style="80" customWidth="1"/>
    <col min="16122" max="16122" width="11.7109375" style="80" customWidth="1"/>
    <col min="16123" max="16123" width="2.7109375" style="80" customWidth="1"/>
    <col min="16124" max="16124" width="11.7109375" style="80" customWidth="1"/>
    <col min="16125" max="16125" width="2.7109375" style="80" customWidth="1"/>
    <col min="16126" max="16126" width="11.7109375" style="80" customWidth="1"/>
    <col min="16127" max="16127" width="2.7109375" style="80" customWidth="1"/>
    <col min="16128" max="16128" width="11.7109375" style="80" customWidth="1"/>
    <col min="16129" max="16129" width="2.7109375" style="80" customWidth="1"/>
    <col min="16130" max="16130" width="11.7109375" style="80" customWidth="1"/>
    <col min="16131" max="16131" width="2.7109375" style="80" customWidth="1"/>
    <col min="16132" max="16132" width="11.7109375" style="80" customWidth="1"/>
    <col min="16133" max="16133" width="1.7109375" style="80" customWidth="1"/>
    <col min="16134" max="16134" width="9.7109375" style="80" customWidth="1"/>
    <col min="16135" max="16135" width="1.7109375" style="80" customWidth="1"/>
    <col min="16136" max="16136" width="9.7109375" style="80" customWidth="1"/>
    <col min="16137" max="16137" width="1.7109375" style="80" customWidth="1"/>
    <col min="16138" max="16138" width="9.7109375" style="80" customWidth="1"/>
    <col min="16139" max="16384" width="9.28515625" style="80"/>
  </cols>
  <sheetData>
    <row r="1" spans="1:27" s="79" customFormat="1" ht="19.350000000000001" customHeight="1">
      <c r="Z1" s="12" t="s">
        <v>133</v>
      </c>
    </row>
    <row r="2" spans="1:27" s="79" customFormat="1" ht="19.350000000000001" customHeight="1">
      <c r="A2" s="79" t="s">
        <v>31</v>
      </c>
    </row>
    <row r="3" spans="1:27" s="79" customFormat="1" ht="19.350000000000001" customHeight="1">
      <c r="A3" s="79" t="s">
        <v>210</v>
      </c>
    </row>
    <row r="4" spans="1:27" s="79" customFormat="1" ht="19.350000000000001" customHeight="1">
      <c r="A4" s="9" t="s">
        <v>229</v>
      </c>
    </row>
    <row r="5" spans="1:27" ht="19.350000000000001" customHeight="1">
      <c r="X5" s="82"/>
      <c r="Y5" s="82"/>
      <c r="Z5" s="82" t="s">
        <v>129</v>
      </c>
    </row>
    <row r="6" spans="1:27" ht="19.350000000000001" customHeight="1">
      <c r="D6" s="80"/>
      <c r="E6" s="80"/>
      <c r="F6" s="83" t="s">
        <v>39</v>
      </c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79"/>
    </row>
    <row r="7" spans="1:27" ht="19.350000000000001" customHeight="1">
      <c r="D7" s="80"/>
      <c r="E7" s="80"/>
      <c r="F7" s="84"/>
      <c r="G7" s="84"/>
      <c r="H7" s="84"/>
      <c r="I7" s="84"/>
      <c r="J7" s="84"/>
      <c r="K7" s="84"/>
      <c r="L7" s="84"/>
      <c r="M7" s="84"/>
      <c r="N7" s="84"/>
      <c r="O7" s="84"/>
      <c r="P7" s="129" t="s">
        <v>87</v>
      </c>
      <c r="Q7" s="129"/>
      <c r="R7" s="129"/>
      <c r="S7" s="129"/>
      <c r="T7" s="129"/>
      <c r="U7" s="129"/>
      <c r="V7" s="129"/>
      <c r="W7" s="129"/>
      <c r="X7" s="129"/>
      <c r="Y7" s="84"/>
      <c r="Z7" s="84"/>
      <c r="AA7" s="84"/>
    </row>
    <row r="8" spans="1:27" ht="19.350000000000001" customHeight="1">
      <c r="D8" s="80"/>
      <c r="E8" s="80"/>
      <c r="F8" s="84"/>
      <c r="G8" s="84"/>
      <c r="H8" s="84"/>
      <c r="I8" s="84"/>
      <c r="J8" s="84"/>
      <c r="K8" s="84"/>
      <c r="L8" s="84"/>
      <c r="M8" s="84"/>
      <c r="N8" s="84"/>
      <c r="O8" s="84"/>
      <c r="P8" s="129" t="s">
        <v>92</v>
      </c>
      <c r="Q8" s="129"/>
      <c r="R8" s="129"/>
      <c r="S8" s="129"/>
      <c r="T8" s="129"/>
      <c r="U8" s="129"/>
      <c r="V8" s="129"/>
      <c r="W8" s="84"/>
      <c r="X8" s="84"/>
      <c r="Y8" s="84"/>
      <c r="Z8" s="84"/>
      <c r="AA8" s="84"/>
    </row>
    <row r="9" spans="1:27" ht="19.350000000000001" customHeight="1">
      <c r="D9" s="80"/>
      <c r="E9" s="80"/>
      <c r="F9" s="85"/>
      <c r="G9" s="85"/>
      <c r="H9" s="86"/>
      <c r="I9" s="85"/>
      <c r="K9" s="86"/>
      <c r="L9" s="87"/>
      <c r="M9" s="87"/>
      <c r="N9" s="87"/>
      <c r="P9" s="86"/>
      <c r="Q9" s="86"/>
      <c r="R9" s="86" t="s">
        <v>138</v>
      </c>
      <c r="T9" s="86" t="s">
        <v>138</v>
      </c>
      <c r="V9" s="86"/>
      <c r="X9" s="86"/>
      <c r="Y9" s="86"/>
    </row>
    <row r="10" spans="1:27" ht="19.350000000000001" customHeight="1">
      <c r="D10" s="80"/>
      <c r="E10" s="80"/>
      <c r="F10" s="85"/>
      <c r="G10" s="85"/>
      <c r="H10" s="85"/>
      <c r="I10" s="85"/>
      <c r="J10" s="85"/>
      <c r="K10" s="85"/>
      <c r="L10" s="88" t="s">
        <v>25</v>
      </c>
      <c r="M10" s="88"/>
      <c r="N10" s="88"/>
      <c r="O10" s="85"/>
      <c r="P10" s="86" t="s">
        <v>194</v>
      </c>
      <c r="Q10" s="86"/>
      <c r="R10" s="86" t="s">
        <v>139</v>
      </c>
      <c r="S10" s="85"/>
      <c r="T10" s="86" t="s">
        <v>139</v>
      </c>
      <c r="U10" s="85"/>
      <c r="V10" s="86" t="s">
        <v>94</v>
      </c>
      <c r="W10" s="85"/>
      <c r="X10" s="86" t="s">
        <v>95</v>
      </c>
      <c r="Y10" s="85"/>
      <c r="Z10" s="85"/>
      <c r="AA10" s="85"/>
    </row>
    <row r="11" spans="1:27" s="86" customFormat="1" ht="19.350000000000001" customHeight="1">
      <c r="F11" s="86" t="s">
        <v>23</v>
      </c>
      <c r="G11" s="81"/>
      <c r="H11" s="86" t="s">
        <v>24</v>
      </c>
      <c r="I11" s="81"/>
      <c r="K11" s="80"/>
      <c r="L11" s="86" t="s">
        <v>97</v>
      </c>
      <c r="P11" s="86" t="s">
        <v>184</v>
      </c>
      <c r="R11" s="86" t="s">
        <v>106</v>
      </c>
      <c r="T11" s="86" t="s">
        <v>106</v>
      </c>
      <c r="V11" s="86" t="s">
        <v>29</v>
      </c>
      <c r="X11" s="86" t="s">
        <v>99</v>
      </c>
      <c r="Z11" s="86" t="s">
        <v>69</v>
      </c>
    </row>
    <row r="12" spans="1:27" s="86" customFormat="1" ht="19.350000000000001" customHeight="1">
      <c r="F12" s="89" t="s">
        <v>26</v>
      </c>
      <c r="G12" s="90"/>
      <c r="H12" s="89" t="s">
        <v>27</v>
      </c>
      <c r="I12" s="90"/>
      <c r="J12" s="89" t="s">
        <v>110</v>
      </c>
      <c r="L12" s="89" t="s">
        <v>102</v>
      </c>
      <c r="N12" s="89" t="s">
        <v>28</v>
      </c>
      <c r="P12" s="89" t="s">
        <v>185</v>
      </c>
      <c r="R12" s="89" t="s">
        <v>145</v>
      </c>
      <c r="T12" s="89" t="s">
        <v>144</v>
      </c>
      <c r="V12" s="89" t="s">
        <v>30</v>
      </c>
      <c r="X12" s="89" t="s">
        <v>100</v>
      </c>
      <c r="Z12" s="89" t="s">
        <v>100</v>
      </c>
    </row>
    <row r="13" spans="1:27" ht="19.350000000000001" customHeight="1">
      <c r="A13" s="91" t="s">
        <v>204</v>
      </c>
      <c r="B13" s="79"/>
      <c r="C13" s="79"/>
      <c r="D13" s="79"/>
      <c r="E13" s="79"/>
      <c r="F13" s="19">
        <v>11949713</v>
      </c>
      <c r="G13" s="92"/>
      <c r="H13" s="19">
        <v>15452854</v>
      </c>
      <c r="I13" s="17"/>
      <c r="J13" s="19">
        <v>1227782</v>
      </c>
      <c r="K13" s="17"/>
      <c r="L13" s="19">
        <v>1203111</v>
      </c>
      <c r="M13" s="92"/>
      <c r="N13" s="19">
        <v>24665899</v>
      </c>
      <c r="O13" s="17"/>
      <c r="P13" s="19">
        <v>-1280428</v>
      </c>
      <c r="Q13" s="17"/>
      <c r="R13" s="19">
        <v>289448</v>
      </c>
      <c r="S13" s="17"/>
      <c r="T13" s="19">
        <v>-2086888</v>
      </c>
      <c r="U13" s="17"/>
      <c r="V13" s="19">
        <v>91042</v>
      </c>
      <c r="W13" s="92"/>
      <c r="X13" s="17">
        <f>SUM(P13:V13)</f>
        <v>-2986826</v>
      </c>
      <c r="Y13" s="92"/>
      <c r="Z13" s="17">
        <f>SUM(F13:N13,X13)</f>
        <v>51512533</v>
      </c>
      <c r="AA13" s="92"/>
    </row>
    <row r="14" spans="1:27" ht="19.149999999999999" customHeight="1">
      <c r="A14" s="80" t="s">
        <v>134</v>
      </c>
      <c r="D14" s="80"/>
      <c r="E14" s="80"/>
      <c r="F14" s="92">
        <v>0</v>
      </c>
      <c r="G14" s="93"/>
      <c r="H14" s="92">
        <v>0</v>
      </c>
      <c r="I14" s="93"/>
      <c r="J14" s="92">
        <v>0</v>
      </c>
      <c r="K14" s="93"/>
      <c r="L14" s="92">
        <v>0</v>
      </c>
      <c r="M14" s="92"/>
      <c r="N14" s="92">
        <v>1231024</v>
      </c>
      <c r="O14" s="92"/>
      <c r="P14" s="92">
        <v>0</v>
      </c>
      <c r="Q14" s="92"/>
      <c r="R14" s="92">
        <v>0</v>
      </c>
      <c r="S14" s="92"/>
      <c r="T14" s="92">
        <v>0</v>
      </c>
      <c r="U14" s="92"/>
      <c r="V14" s="92">
        <v>0</v>
      </c>
      <c r="W14" s="92"/>
      <c r="X14" s="17">
        <f>SUM(P14:V14)</f>
        <v>0</v>
      </c>
      <c r="Y14" s="92"/>
      <c r="Z14" s="17">
        <f>SUM(F14:N14,X14)</f>
        <v>1231024</v>
      </c>
      <c r="AA14" s="92"/>
    </row>
    <row r="15" spans="1:27" ht="19.350000000000001" customHeight="1">
      <c r="A15" s="80" t="s">
        <v>135</v>
      </c>
      <c r="D15" s="80"/>
      <c r="E15" s="80"/>
      <c r="F15" s="94">
        <v>0</v>
      </c>
      <c r="G15" s="93"/>
      <c r="H15" s="94">
        <v>0</v>
      </c>
      <c r="I15" s="93"/>
      <c r="J15" s="94">
        <v>0</v>
      </c>
      <c r="K15" s="93"/>
      <c r="L15" s="94">
        <v>0</v>
      </c>
      <c r="M15" s="92"/>
      <c r="N15" s="95">
        <v>0</v>
      </c>
      <c r="O15" s="96"/>
      <c r="P15" s="94">
        <v>-50700</v>
      </c>
      <c r="Q15" s="96"/>
      <c r="R15" s="94">
        <v>36089</v>
      </c>
      <c r="S15" s="96"/>
      <c r="T15" s="94">
        <v>57795</v>
      </c>
      <c r="U15" s="96"/>
      <c r="V15" s="94">
        <v>0</v>
      </c>
      <c r="W15" s="96"/>
      <c r="X15" s="20">
        <f>SUM(P15:V15)</f>
        <v>43184</v>
      </c>
      <c r="Y15" s="92"/>
      <c r="Z15" s="20">
        <f>SUM(F15:N15,X15)</f>
        <v>43184</v>
      </c>
      <c r="AA15" s="92"/>
    </row>
    <row r="16" spans="1:27" ht="19.350000000000001" customHeight="1">
      <c r="A16" s="80" t="s">
        <v>136</v>
      </c>
      <c r="D16" s="80"/>
      <c r="E16" s="80"/>
      <c r="F16" s="92">
        <f>SUM(F14:F15)</f>
        <v>0</v>
      </c>
      <c r="G16" s="93"/>
      <c r="H16" s="92">
        <f>SUM(H14:H15)</f>
        <v>0</v>
      </c>
      <c r="I16" s="93"/>
      <c r="J16" s="92">
        <f>SUM(J14:J15)</f>
        <v>0</v>
      </c>
      <c r="K16" s="93"/>
      <c r="L16" s="92">
        <f>SUM(L14:L15)</f>
        <v>0</v>
      </c>
      <c r="M16" s="92"/>
      <c r="N16" s="92">
        <f>SUM(N14:N15)</f>
        <v>1231024</v>
      </c>
      <c r="O16" s="92"/>
      <c r="P16" s="92">
        <f>SUM(P14:P15)</f>
        <v>-50700</v>
      </c>
      <c r="Q16" s="92"/>
      <c r="R16" s="92">
        <f>SUM(R14:R15)</f>
        <v>36089</v>
      </c>
      <c r="S16" s="92"/>
      <c r="T16" s="92">
        <f>SUM(T14:T15)</f>
        <v>57795</v>
      </c>
      <c r="U16" s="92"/>
      <c r="V16" s="92">
        <f>SUM(V14:V15)</f>
        <v>0</v>
      </c>
      <c r="W16" s="92"/>
      <c r="X16" s="92">
        <f>SUM(X14:X15)</f>
        <v>43184</v>
      </c>
      <c r="Y16" s="92"/>
      <c r="Z16" s="92">
        <f>SUM(Z14:Z15)</f>
        <v>1274208</v>
      </c>
      <c r="AA16" s="92"/>
    </row>
    <row r="17" spans="1:27" ht="19.350000000000001" customHeight="1">
      <c r="A17" s="80" t="s">
        <v>190</v>
      </c>
      <c r="D17" s="80"/>
      <c r="E17" s="80"/>
      <c r="F17" s="92"/>
      <c r="G17" s="93"/>
      <c r="H17" s="92"/>
      <c r="I17" s="93"/>
      <c r="J17" s="92"/>
      <c r="K17" s="93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</row>
    <row r="18" spans="1:27" ht="19.350000000000001" customHeight="1">
      <c r="A18" s="80" t="s">
        <v>191</v>
      </c>
      <c r="D18" s="80"/>
      <c r="E18" s="80"/>
      <c r="F18" s="92">
        <v>0</v>
      </c>
      <c r="G18" s="93"/>
      <c r="H18" s="92">
        <v>0</v>
      </c>
      <c r="I18" s="93"/>
      <c r="J18" s="92">
        <v>0</v>
      </c>
      <c r="K18" s="93"/>
      <c r="L18" s="92">
        <v>0</v>
      </c>
      <c r="M18" s="92"/>
      <c r="N18" s="92">
        <v>-123196</v>
      </c>
      <c r="O18" s="92"/>
      <c r="P18" s="92">
        <v>0</v>
      </c>
      <c r="Q18" s="92"/>
      <c r="R18" s="92">
        <v>0</v>
      </c>
      <c r="S18" s="92"/>
      <c r="T18" s="92">
        <f>-N18</f>
        <v>123196</v>
      </c>
      <c r="U18" s="92"/>
      <c r="V18" s="92">
        <v>0</v>
      </c>
      <c r="W18" s="92"/>
      <c r="X18" s="17">
        <f>SUM(P18:V18)</f>
        <v>123196</v>
      </c>
      <c r="Y18" s="92"/>
      <c r="Z18" s="92">
        <f>SUM(F18:N18,X18)</f>
        <v>0</v>
      </c>
      <c r="AA18" s="92"/>
    </row>
    <row r="19" spans="1:27" ht="19.350000000000001" customHeight="1" thickBot="1">
      <c r="A19" s="97" t="s">
        <v>205</v>
      </c>
      <c r="B19" s="79"/>
      <c r="C19" s="79"/>
      <c r="D19" s="79"/>
      <c r="E19" s="79"/>
      <c r="F19" s="98">
        <f>SUM(F13,F16:F18)</f>
        <v>11949713</v>
      </c>
      <c r="G19" s="93"/>
      <c r="H19" s="98">
        <f>SUM(H13,H16:H18)</f>
        <v>15452854</v>
      </c>
      <c r="I19" s="93"/>
      <c r="J19" s="98">
        <f>SUM(J13,J16:J18)</f>
        <v>1227782</v>
      </c>
      <c r="K19" s="93"/>
      <c r="L19" s="98">
        <f>SUM(L13,L16:L18)</f>
        <v>1203111</v>
      </c>
      <c r="M19" s="92"/>
      <c r="N19" s="98">
        <f>SUM(N13,N16:N18)</f>
        <v>25773727</v>
      </c>
      <c r="O19" s="92"/>
      <c r="P19" s="98">
        <f>SUM(P13,P16:P18)</f>
        <v>-1331128</v>
      </c>
      <c r="Q19" s="92"/>
      <c r="R19" s="98">
        <f>SUM(R13,R16:R18)</f>
        <v>325537</v>
      </c>
      <c r="S19" s="92"/>
      <c r="T19" s="98">
        <f>SUM(T13,T16:T18)</f>
        <v>-1905897</v>
      </c>
      <c r="U19" s="92"/>
      <c r="V19" s="98">
        <f>SUM(V13,V16:V18)</f>
        <v>91042</v>
      </c>
      <c r="W19" s="92"/>
      <c r="X19" s="98">
        <f>SUM(X13,X16:X18)</f>
        <v>-2820446</v>
      </c>
      <c r="Y19" s="92"/>
      <c r="Z19" s="98">
        <f>SUM(Z13,Z16:Z18)</f>
        <v>52786741</v>
      </c>
      <c r="AA19" s="92"/>
    </row>
    <row r="20" spans="1:27" ht="19.149999999999999" customHeight="1" thickTop="1">
      <c r="A20" s="91"/>
      <c r="B20" s="79"/>
      <c r="C20" s="79"/>
      <c r="D20" s="79"/>
      <c r="E20" s="79"/>
      <c r="F20" s="92"/>
      <c r="G20" s="93"/>
      <c r="H20" s="92"/>
      <c r="I20" s="93"/>
      <c r="J20" s="92"/>
      <c r="K20" s="93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</row>
    <row r="21" spans="1:27" ht="19.350000000000001" customHeight="1">
      <c r="A21" s="91" t="s">
        <v>231</v>
      </c>
      <c r="B21" s="79"/>
      <c r="C21" s="79"/>
      <c r="D21" s="79"/>
      <c r="E21" s="79"/>
      <c r="F21" s="19">
        <v>11949713</v>
      </c>
      <c r="G21" s="92"/>
      <c r="H21" s="19">
        <v>15452854</v>
      </c>
      <c r="I21" s="17"/>
      <c r="J21" s="19">
        <v>1227782</v>
      </c>
      <c r="K21" s="17"/>
      <c r="L21" s="19">
        <v>1203111</v>
      </c>
      <c r="M21" s="92"/>
      <c r="N21" s="19">
        <v>24356462</v>
      </c>
      <c r="O21" s="17"/>
      <c r="P21" s="19">
        <v>-1736475</v>
      </c>
      <c r="Q21" s="17"/>
      <c r="R21" s="19">
        <v>294152</v>
      </c>
      <c r="S21" s="17"/>
      <c r="T21" s="19">
        <v>-1355378</v>
      </c>
      <c r="U21" s="17"/>
      <c r="V21" s="19">
        <v>91042</v>
      </c>
      <c r="W21" s="92"/>
      <c r="X21" s="17">
        <f>SUM(P21:V21)</f>
        <v>-2706659</v>
      </c>
      <c r="Y21" s="92"/>
      <c r="Z21" s="17">
        <f>SUM(F21:N21,X21)</f>
        <v>51483263</v>
      </c>
      <c r="AA21" s="92"/>
    </row>
    <row r="22" spans="1:27" ht="19.149999999999999" customHeight="1">
      <c r="A22" s="80" t="s">
        <v>134</v>
      </c>
      <c r="D22" s="80"/>
      <c r="E22" s="80"/>
      <c r="F22" s="92">
        <v>0</v>
      </c>
      <c r="G22" s="93"/>
      <c r="H22" s="92">
        <v>0</v>
      </c>
      <c r="I22" s="93"/>
      <c r="J22" s="92">
        <v>0</v>
      </c>
      <c r="K22" s="93"/>
      <c r="L22" s="92">
        <v>0</v>
      </c>
      <c r="M22" s="92"/>
      <c r="N22" s="92">
        <f>PL!H61</f>
        <v>837399</v>
      </c>
      <c r="O22" s="92"/>
      <c r="P22" s="92">
        <v>0</v>
      </c>
      <c r="Q22" s="92"/>
      <c r="R22" s="92">
        <v>0</v>
      </c>
      <c r="S22" s="92"/>
      <c r="T22" s="92">
        <v>0</v>
      </c>
      <c r="U22" s="92"/>
      <c r="V22" s="92">
        <v>0</v>
      </c>
      <c r="W22" s="92"/>
      <c r="X22" s="17">
        <f>SUM(P22:V22)</f>
        <v>0</v>
      </c>
      <c r="Y22" s="92"/>
      <c r="Z22" s="17">
        <f>SUM(F22:N22,X22)</f>
        <v>837399</v>
      </c>
      <c r="AA22" s="92"/>
    </row>
    <row r="23" spans="1:27" ht="19.350000000000001" customHeight="1">
      <c r="A23" s="80" t="s">
        <v>135</v>
      </c>
      <c r="D23" s="80"/>
      <c r="E23" s="80"/>
      <c r="F23" s="94">
        <v>0</v>
      </c>
      <c r="G23" s="93"/>
      <c r="H23" s="94">
        <v>0</v>
      </c>
      <c r="I23" s="93"/>
      <c r="J23" s="94">
        <v>0</v>
      </c>
      <c r="K23" s="93"/>
      <c r="L23" s="94">
        <v>0</v>
      </c>
      <c r="M23" s="92"/>
      <c r="N23" s="95">
        <v>0</v>
      </c>
      <c r="O23" s="96"/>
      <c r="P23" s="94">
        <f>PL!H74</f>
        <v>-56915</v>
      </c>
      <c r="Q23" s="96"/>
      <c r="R23" s="94">
        <f>PL!H67+PL!H75</f>
        <v>38905</v>
      </c>
      <c r="S23" s="96"/>
      <c r="T23" s="94">
        <f>PL!H68+PL!H76</f>
        <v>150697</v>
      </c>
      <c r="U23" s="96"/>
      <c r="V23" s="94">
        <v>0</v>
      </c>
      <c r="W23" s="96"/>
      <c r="X23" s="20">
        <f>SUM(P23:V23)</f>
        <v>132687</v>
      </c>
      <c r="Y23" s="92"/>
      <c r="Z23" s="20">
        <f>SUM(F23:N23,X23)</f>
        <v>132687</v>
      </c>
      <c r="AA23" s="92"/>
    </row>
    <row r="24" spans="1:27" ht="19.350000000000001" customHeight="1">
      <c r="A24" s="80" t="s">
        <v>136</v>
      </c>
      <c r="D24" s="80"/>
      <c r="E24" s="80"/>
      <c r="F24" s="92">
        <f>SUM(F22:F23)</f>
        <v>0</v>
      </c>
      <c r="G24" s="93"/>
      <c r="H24" s="92">
        <f>SUM(H22:H23)</f>
        <v>0</v>
      </c>
      <c r="I24" s="93"/>
      <c r="J24" s="92">
        <f>SUM(J22:J23)</f>
        <v>0</v>
      </c>
      <c r="K24" s="93"/>
      <c r="L24" s="92">
        <f>SUM(L22:L23)</f>
        <v>0</v>
      </c>
      <c r="M24" s="92"/>
      <c r="N24" s="92">
        <f>SUM(N22:N23)</f>
        <v>837399</v>
      </c>
      <c r="O24" s="92"/>
      <c r="P24" s="92">
        <f>SUM(P22:P23)</f>
        <v>-56915</v>
      </c>
      <c r="Q24" s="92"/>
      <c r="R24" s="92">
        <f>SUM(R22:R23)</f>
        <v>38905</v>
      </c>
      <c r="S24" s="92"/>
      <c r="T24" s="92">
        <f>SUM(T22:T23)</f>
        <v>150697</v>
      </c>
      <c r="U24" s="92"/>
      <c r="V24" s="92">
        <f>SUM(V22:V23)</f>
        <v>0</v>
      </c>
      <c r="W24" s="92"/>
      <c r="X24" s="92">
        <f>SUM(X22:X23)</f>
        <v>132687</v>
      </c>
      <c r="Y24" s="92"/>
      <c r="Z24" s="92">
        <f>SUM(Z22:Z23)</f>
        <v>970086</v>
      </c>
      <c r="AA24" s="92"/>
    </row>
    <row r="25" spans="1:27" ht="19.350000000000001" customHeight="1">
      <c r="A25" s="80" t="s">
        <v>190</v>
      </c>
      <c r="D25" s="80"/>
      <c r="E25" s="80"/>
      <c r="F25" s="92"/>
      <c r="G25" s="93"/>
      <c r="H25" s="92"/>
      <c r="I25" s="93"/>
      <c r="J25" s="92"/>
      <c r="K25" s="93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</row>
    <row r="26" spans="1:27" ht="19.350000000000001" customHeight="1">
      <c r="A26" s="80" t="s">
        <v>191</v>
      </c>
      <c r="D26" s="80"/>
      <c r="E26" s="80"/>
      <c r="F26" s="92">
        <v>0</v>
      </c>
      <c r="G26" s="93"/>
      <c r="H26" s="92">
        <v>0</v>
      </c>
      <c r="I26" s="93"/>
      <c r="J26" s="92">
        <v>0</v>
      </c>
      <c r="K26" s="93"/>
      <c r="L26" s="92">
        <v>0</v>
      </c>
      <c r="M26" s="92"/>
      <c r="N26" s="92">
        <v>-56771</v>
      </c>
      <c r="O26" s="92"/>
      <c r="P26" s="92">
        <v>0</v>
      </c>
      <c r="Q26" s="92"/>
      <c r="R26" s="92">
        <v>0</v>
      </c>
      <c r="S26" s="92"/>
      <c r="T26" s="92">
        <f>-N26</f>
        <v>56771</v>
      </c>
      <c r="U26" s="92"/>
      <c r="V26" s="92">
        <v>0</v>
      </c>
      <c r="W26" s="92"/>
      <c r="X26" s="17">
        <f>SUM(P26:V26)</f>
        <v>56771</v>
      </c>
      <c r="Y26" s="92"/>
      <c r="Z26" s="92">
        <f>SUM(F26:N26,X26)</f>
        <v>0</v>
      </c>
      <c r="AA26" s="92"/>
    </row>
    <row r="27" spans="1:27" ht="19.149999999999999" customHeight="1" thickBot="1">
      <c r="A27" s="97" t="s">
        <v>232</v>
      </c>
      <c r="B27" s="79"/>
      <c r="C27" s="79"/>
      <c r="D27" s="79"/>
      <c r="E27" s="79"/>
      <c r="F27" s="98">
        <f>SUM(F21,F24:F26)</f>
        <v>11949713</v>
      </c>
      <c r="G27" s="93"/>
      <c r="H27" s="98">
        <f>SUM(H21,H24:H26)</f>
        <v>15452854</v>
      </c>
      <c r="I27" s="93"/>
      <c r="J27" s="98">
        <f>SUM(J21,J24:J26)</f>
        <v>1227782</v>
      </c>
      <c r="K27" s="93"/>
      <c r="L27" s="98">
        <f>SUM(L21,L24:L26)</f>
        <v>1203111</v>
      </c>
      <c r="M27" s="92"/>
      <c r="N27" s="98">
        <f>SUM(N21,N24:N26)</f>
        <v>25137090</v>
      </c>
      <c r="O27" s="92"/>
      <c r="P27" s="98">
        <f>SUM(P21,P24:P26)</f>
        <v>-1793390</v>
      </c>
      <c r="Q27" s="92"/>
      <c r="R27" s="98">
        <f>SUM(R21,R24:R26)</f>
        <v>333057</v>
      </c>
      <c r="S27" s="92"/>
      <c r="T27" s="98">
        <f>SUM(T21,T24:T26)</f>
        <v>-1147910</v>
      </c>
      <c r="U27" s="92"/>
      <c r="V27" s="98">
        <f>SUM(V21,V24:V26)</f>
        <v>91042</v>
      </c>
      <c r="W27" s="92"/>
      <c r="X27" s="98">
        <f>SUM(X21,X24:X26)</f>
        <v>-2517201</v>
      </c>
      <c r="Y27" s="92"/>
      <c r="Z27" s="98">
        <f>SUM(Z21,Z24:Z26)</f>
        <v>52453349</v>
      </c>
      <c r="AA27" s="92"/>
    </row>
    <row r="28" spans="1:27" ht="19.350000000000001" customHeight="1" thickTop="1">
      <c r="A28" s="79"/>
      <c r="B28" s="79"/>
      <c r="C28" s="79"/>
      <c r="D28" s="79"/>
      <c r="E28" s="79"/>
      <c r="F28" s="96">
        <f>F21-BS!J100</f>
        <v>0</v>
      </c>
      <c r="G28" s="96"/>
      <c r="H28" s="96">
        <f>H21-BS!J101</f>
        <v>0</v>
      </c>
      <c r="I28" s="96"/>
      <c r="J28" s="96">
        <f>J21-BS!J102</f>
        <v>0</v>
      </c>
      <c r="K28" s="96"/>
      <c r="L28" s="96">
        <f>L21-BS!F104</f>
        <v>0</v>
      </c>
      <c r="M28" s="96"/>
      <c r="N28" s="96">
        <f>N21-BS!J105</f>
        <v>0</v>
      </c>
      <c r="O28" s="96"/>
      <c r="P28" s="96"/>
      <c r="Q28" s="96"/>
      <c r="R28" s="96"/>
      <c r="S28" s="96"/>
      <c r="T28" s="96"/>
      <c r="U28" s="96"/>
      <c r="V28" s="96"/>
      <c r="W28" s="96"/>
      <c r="X28" s="96">
        <f>X21-BS!J106</f>
        <v>0</v>
      </c>
      <c r="Y28" s="96"/>
      <c r="Z28" s="96">
        <f>Z21-BS!J107</f>
        <v>0</v>
      </c>
    </row>
    <row r="29" spans="1:27" ht="19.350000000000001" customHeight="1">
      <c r="D29" s="80"/>
      <c r="E29" s="80"/>
      <c r="F29" s="96">
        <f>F27-BS!H100</f>
        <v>0</v>
      </c>
      <c r="G29" s="96"/>
      <c r="H29" s="96">
        <f>H27-BS!H101</f>
        <v>0</v>
      </c>
      <c r="I29" s="96"/>
      <c r="J29" s="96">
        <f>J27-BS!H102</f>
        <v>0</v>
      </c>
      <c r="K29" s="96"/>
      <c r="L29" s="96">
        <f>L27-BS!H104</f>
        <v>0</v>
      </c>
      <c r="M29" s="96"/>
      <c r="N29" s="96">
        <f>N27-BS!H105</f>
        <v>0</v>
      </c>
      <c r="O29" s="96"/>
      <c r="P29" s="96"/>
      <c r="Q29" s="96"/>
      <c r="R29" s="96"/>
      <c r="S29" s="96"/>
      <c r="T29" s="96"/>
      <c r="U29" s="96"/>
      <c r="V29" s="96"/>
      <c r="W29" s="96"/>
      <c r="X29" s="96">
        <f>X27-BS!H106</f>
        <v>0</v>
      </c>
      <c r="Y29" s="96"/>
      <c r="Z29" s="96">
        <f>SUM(Z27-BS!H107)</f>
        <v>0</v>
      </c>
    </row>
    <row r="30" spans="1:27" ht="19.350000000000001" customHeight="1">
      <c r="A30" s="10" t="s">
        <v>263</v>
      </c>
      <c r="D30" s="80"/>
      <c r="E30" s="80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7" ht="19.350000000000001" customHeight="1">
      <c r="D31" s="80"/>
      <c r="E31" s="80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7" ht="19.350000000000001" customHeight="1">
      <c r="D32" s="80"/>
      <c r="E32" s="80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4:26" ht="18.75" customHeight="1">
      <c r="D33" s="80"/>
      <c r="E33" s="80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4:26" ht="19.350000000000001" customHeight="1">
      <c r="D34" s="80"/>
      <c r="E34" s="80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</row>
    <row r="35" spans="4:26" ht="19.350000000000001" customHeight="1">
      <c r="Z35" s="96">
        <v>7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8C02-D5A8-4280-804E-FD56C9E70F98}">
  <dimension ref="A1:I145"/>
  <sheetViews>
    <sheetView showGridLines="0" tabSelected="1" view="pageBreakPreview" topLeftCell="A84" zoomScale="85" zoomScaleNormal="85" zoomScaleSheetLayoutView="85" workbookViewId="0">
      <selection activeCell="E99" sqref="E99"/>
    </sheetView>
  </sheetViews>
  <sheetFormatPr defaultColWidth="10.7109375" defaultRowHeight="19.5" customHeight="1"/>
  <cols>
    <col min="1" max="1" width="57.5703125" style="10" customWidth="1"/>
    <col min="2" max="2" width="1.28515625" style="10" customWidth="1"/>
    <col min="3" max="3" width="13.5703125" style="10" customWidth="1"/>
    <col min="4" max="4" width="1.5703125" style="10" customWidth="1"/>
    <col min="5" max="5" width="13.5703125" style="10" customWidth="1"/>
    <col min="6" max="6" width="1.5703125" style="10" customWidth="1"/>
    <col min="7" max="7" width="14.7109375" style="10" bestFit="1" customWidth="1"/>
    <col min="8" max="8" width="1.5703125" style="10" customWidth="1"/>
    <col min="9" max="9" width="13.5703125" style="10" customWidth="1"/>
    <col min="10" max="16384" width="10.7109375" style="10"/>
  </cols>
  <sheetData>
    <row r="1" spans="1:9" s="9" customFormat="1" ht="19.350000000000001" customHeight="1">
      <c r="I1" s="12" t="s">
        <v>133</v>
      </c>
    </row>
    <row r="2" spans="1:9" s="9" customFormat="1" ht="19.350000000000001" customHeight="1">
      <c r="A2" s="9" t="s">
        <v>31</v>
      </c>
    </row>
    <row r="3" spans="1:9" s="9" customFormat="1" ht="19.350000000000001" customHeight="1">
      <c r="A3" s="9" t="s">
        <v>17</v>
      </c>
    </row>
    <row r="4" spans="1:9" s="9" customFormat="1" ht="19.350000000000001" customHeight="1">
      <c r="A4" s="9" t="s">
        <v>229</v>
      </c>
    </row>
    <row r="5" spans="1:9" ht="19.350000000000001" customHeight="1">
      <c r="A5" s="24"/>
      <c r="B5" s="24"/>
      <c r="C5" s="24"/>
      <c r="D5" s="24"/>
      <c r="E5" s="24"/>
      <c r="F5" s="24"/>
      <c r="G5" s="24"/>
      <c r="H5" s="24"/>
      <c r="I5" s="12" t="s">
        <v>129</v>
      </c>
    </row>
    <row r="6" spans="1:9" s="11" customFormat="1" ht="19.350000000000001" customHeight="1">
      <c r="C6" s="13"/>
      <c r="D6" s="13" t="s">
        <v>0</v>
      </c>
      <c r="E6" s="13"/>
      <c r="F6" s="9"/>
      <c r="G6" s="25"/>
      <c r="H6" s="13" t="s">
        <v>39</v>
      </c>
      <c r="I6" s="25"/>
    </row>
    <row r="7" spans="1:9" s="11" customFormat="1" ht="19.350000000000001" customHeight="1">
      <c r="C7" s="15" t="s">
        <v>230</v>
      </c>
      <c r="D7" s="14"/>
      <c r="E7" s="15" t="s">
        <v>203</v>
      </c>
      <c r="F7" s="16"/>
      <c r="G7" s="15" t="s">
        <v>230</v>
      </c>
      <c r="H7" s="14"/>
      <c r="I7" s="15" t="s">
        <v>203</v>
      </c>
    </row>
    <row r="8" spans="1:9" ht="19.350000000000001" customHeight="1">
      <c r="A8" s="9" t="s">
        <v>35</v>
      </c>
      <c r="E8" s="11"/>
      <c r="F8" s="14"/>
      <c r="G8" s="14"/>
      <c r="I8" s="11"/>
    </row>
    <row r="9" spans="1:9" ht="19.350000000000001" customHeight="1">
      <c r="A9" s="10" t="s">
        <v>111</v>
      </c>
      <c r="C9" s="17">
        <f>PL!D37</f>
        <v>883884</v>
      </c>
      <c r="D9" s="17"/>
      <c r="E9" s="17">
        <f>PL!F37</f>
        <v>1425027</v>
      </c>
      <c r="F9" s="17"/>
      <c r="G9" s="17">
        <f>PL!H37</f>
        <v>808504</v>
      </c>
      <c r="H9" s="17"/>
      <c r="I9" s="17">
        <f>PL!J37</f>
        <v>1288193</v>
      </c>
    </row>
    <row r="10" spans="1:9" ht="19.350000000000001" customHeight="1">
      <c r="A10" s="10" t="s">
        <v>123</v>
      </c>
      <c r="C10" s="17"/>
      <c r="D10" s="17"/>
      <c r="E10" s="17"/>
      <c r="F10" s="17"/>
      <c r="G10" s="19"/>
      <c r="H10" s="17"/>
      <c r="I10" s="19"/>
    </row>
    <row r="11" spans="1:9" ht="19.350000000000001" customHeight="1">
      <c r="A11" s="10" t="s">
        <v>122</v>
      </c>
      <c r="C11" s="17"/>
      <c r="D11" s="17"/>
      <c r="E11" s="17"/>
      <c r="F11" s="17"/>
      <c r="G11" s="19"/>
      <c r="H11" s="17"/>
      <c r="I11" s="19"/>
    </row>
    <row r="12" spans="1:9" ht="19.350000000000001" customHeight="1">
      <c r="A12" s="10" t="s">
        <v>252</v>
      </c>
      <c r="C12" s="17">
        <v>1670609</v>
      </c>
      <c r="D12" s="17"/>
      <c r="E12" s="17">
        <v>2831163</v>
      </c>
      <c r="F12" s="17"/>
      <c r="G12" s="17">
        <v>1259764</v>
      </c>
      <c r="H12" s="17"/>
      <c r="I12" s="17">
        <v>2541120</v>
      </c>
    </row>
    <row r="13" spans="1:9" ht="18.75" customHeight="1">
      <c r="A13" s="10" t="s">
        <v>55</v>
      </c>
      <c r="C13" s="19">
        <v>496165</v>
      </c>
      <c r="D13" s="17"/>
      <c r="E13" s="19">
        <v>496501</v>
      </c>
      <c r="F13" s="17"/>
      <c r="G13" s="19">
        <v>32076</v>
      </c>
      <c r="H13" s="17"/>
      <c r="I13" s="19">
        <v>31581</v>
      </c>
    </row>
    <row r="14" spans="1:9" ht="18.75" customHeight="1">
      <c r="A14" s="10" t="s">
        <v>213</v>
      </c>
      <c r="C14" s="19">
        <v>0</v>
      </c>
      <c r="D14" s="17"/>
      <c r="E14" s="19">
        <v>-8</v>
      </c>
      <c r="F14" s="17"/>
      <c r="G14" s="19">
        <v>0</v>
      </c>
      <c r="H14" s="17"/>
      <c r="I14" s="19">
        <v>-8</v>
      </c>
    </row>
    <row r="15" spans="1:9" ht="19.350000000000001" customHeight="1">
      <c r="A15" s="10" t="s">
        <v>201</v>
      </c>
      <c r="C15" s="19">
        <v>0</v>
      </c>
      <c r="D15" s="17"/>
      <c r="E15" s="19">
        <v>0</v>
      </c>
      <c r="F15" s="17"/>
      <c r="G15" s="19">
        <v>-182357</v>
      </c>
      <c r="H15" s="17"/>
      <c r="I15" s="19">
        <v>-225274</v>
      </c>
    </row>
    <row r="16" spans="1:9" ht="19.350000000000001" customHeight="1">
      <c r="A16" s="10" t="s">
        <v>56</v>
      </c>
      <c r="C16" s="17">
        <v>-840107</v>
      </c>
      <c r="D16" s="17"/>
      <c r="E16" s="17">
        <v>-837189</v>
      </c>
      <c r="F16" s="17"/>
      <c r="G16" s="17">
        <v>-777369</v>
      </c>
      <c r="H16" s="17"/>
      <c r="I16" s="17">
        <v>-784674</v>
      </c>
    </row>
    <row r="17" spans="1:9" ht="19.350000000000001" customHeight="1">
      <c r="A17" s="10" t="s">
        <v>187</v>
      </c>
      <c r="C17" s="17">
        <v>48</v>
      </c>
      <c r="D17" s="17"/>
      <c r="E17" s="17">
        <v>420</v>
      </c>
      <c r="F17" s="17"/>
      <c r="G17" s="17">
        <v>48</v>
      </c>
      <c r="H17" s="17"/>
      <c r="I17" s="17">
        <v>420</v>
      </c>
    </row>
    <row r="18" spans="1:9" ht="19.350000000000001" customHeight="1">
      <c r="A18" s="10" t="s">
        <v>260</v>
      </c>
      <c r="C18" s="17"/>
      <c r="D18" s="17"/>
      <c r="E18" s="17"/>
      <c r="F18" s="17"/>
      <c r="G18" s="17"/>
      <c r="H18" s="17"/>
      <c r="I18" s="17"/>
    </row>
    <row r="19" spans="1:9" ht="19.350000000000001" customHeight="1">
      <c r="A19" s="10" t="s">
        <v>261</v>
      </c>
      <c r="C19" s="17">
        <v>-1281</v>
      </c>
      <c r="D19" s="17"/>
      <c r="E19" s="17">
        <v>2974</v>
      </c>
      <c r="F19" s="17"/>
      <c r="G19" s="17">
        <v>-1484</v>
      </c>
      <c r="H19" s="17"/>
      <c r="I19" s="17">
        <v>857</v>
      </c>
    </row>
    <row r="20" spans="1:9" ht="19.350000000000001" customHeight="1">
      <c r="A20" s="10" t="s">
        <v>222</v>
      </c>
      <c r="C20" s="19">
        <v>0</v>
      </c>
      <c r="D20" s="17"/>
      <c r="E20" s="19">
        <v>-6817</v>
      </c>
      <c r="F20" s="17"/>
      <c r="G20" s="19">
        <v>0</v>
      </c>
      <c r="H20" s="17"/>
      <c r="I20" s="19">
        <v>0</v>
      </c>
    </row>
    <row r="21" spans="1:9" ht="19.350000000000001" customHeight="1">
      <c r="A21" s="10" t="s">
        <v>245</v>
      </c>
      <c r="C21" s="19">
        <v>-118659</v>
      </c>
      <c r="D21" s="17"/>
      <c r="E21" s="19">
        <v>0</v>
      </c>
      <c r="F21" s="17"/>
      <c r="G21" s="19">
        <v>0</v>
      </c>
      <c r="H21" s="17"/>
      <c r="I21" s="19">
        <v>0</v>
      </c>
    </row>
    <row r="22" spans="1:9" ht="19.350000000000001" customHeight="1">
      <c r="A22" s="10" t="s">
        <v>214</v>
      </c>
      <c r="C22" s="17">
        <v>-2072</v>
      </c>
      <c r="D22" s="17"/>
      <c r="E22" s="17">
        <v>-881209</v>
      </c>
      <c r="F22" s="17"/>
      <c r="G22" s="17">
        <v>25453</v>
      </c>
      <c r="H22" s="17"/>
      <c r="I22" s="17">
        <v>-847838</v>
      </c>
    </row>
    <row r="23" spans="1:9" ht="19.350000000000001" customHeight="1">
      <c r="A23" s="10" t="s">
        <v>215</v>
      </c>
      <c r="C23" s="17">
        <v>-22233</v>
      </c>
      <c r="D23" s="17"/>
      <c r="E23" s="17">
        <v>754824</v>
      </c>
      <c r="F23" s="17"/>
      <c r="G23" s="17">
        <v>-47788</v>
      </c>
      <c r="H23" s="17"/>
      <c r="I23" s="17">
        <v>726768</v>
      </c>
    </row>
    <row r="24" spans="1:9" ht="19.350000000000001" customHeight="1">
      <c r="A24" s="10" t="s">
        <v>241</v>
      </c>
      <c r="C24" s="17">
        <v>13225</v>
      </c>
      <c r="D24" s="19"/>
      <c r="E24" s="17">
        <v>30111</v>
      </c>
      <c r="F24" s="19"/>
      <c r="G24" s="17">
        <v>8595</v>
      </c>
      <c r="H24" s="19"/>
      <c r="I24" s="17">
        <v>16150</v>
      </c>
    </row>
    <row r="25" spans="1:9" ht="19.350000000000001" customHeight="1">
      <c r="A25" s="10" t="s">
        <v>115</v>
      </c>
      <c r="C25" s="17">
        <v>4849</v>
      </c>
      <c r="D25" s="19"/>
      <c r="E25" s="17">
        <v>8488</v>
      </c>
      <c r="F25" s="19"/>
      <c r="G25" s="17">
        <v>3554</v>
      </c>
      <c r="H25" s="19"/>
      <c r="I25" s="17">
        <v>6364</v>
      </c>
    </row>
    <row r="26" spans="1:9" ht="19.350000000000001" customHeight="1">
      <c r="A26" s="10" t="s">
        <v>116</v>
      </c>
      <c r="C26" s="17">
        <v>8870</v>
      </c>
      <c r="D26" s="19"/>
      <c r="E26" s="17">
        <v>15747</v>
      </c>
      <c r="F26" s="19"/>
      <c r="G26" s="17">
        <v>6559</v>
      </c>
      <c r="H26" s="19"/>
      <c r="I26" s="17">
        <v>12929</v>
      </c>
    </row>
    <row r="27" spans="1:9" ht="19.350000000000001" customHeight="1">
      <c r="A27" s="10" t="s">
        <v>244</v>
      </c>
      <c r="C27" s="17">
        <v>15640</v>
      </c>
      <c r="D27" s="19"/>
      <c r="E27" s="17">
        <v>18095</v>
      </c>
      <c r="F27" s="19"/>
      <c r="G27" s="17">
        <v>9789</v>
      </c>
      <c r="H27" s="19"/>
      <c r="I27" s="17">
        <v>12454</v>
      </c>
    </row>
    <row r="28" spans="1:9" ht="19.350000000000001" customHeight="1">
      <c r="A28" s="10" t="s">
        <v>166</v>
      </c>
      <c r="C28" s="18">
        <v>-12265</v>
      </c>
      <c r="D28" s="17"/>
      <c r="E28" s="18">
        <v>-14830</v>
      </c>
      <c r="F28" s="17"/>
      <c r="G28" s="17">
        <v>-134705</v>
      </c>
      <c r="H28" s="17"/>
      <c r="I28" s="17">
        <v>-182891</v>
      </c>
    </row>
    <row r="29" spans="1:9" ht="19.350000000000001" customHeight="1">
      <c r="A29" s="10" t="s">
        <v>167</v>
      </c>
      <c r="C29" s="18">
        <v>-16688</v>
      </c>
      <c r="D29" s="17"/>
      <c r="E29" s="18">
        <v>-19642</v>
      </c>
      <c r="F29" s="17"/>
      <c r="G29" s="17">
        <v>-4226</v>
      </c>
      <c r="H29" s="18"/>
      <c r="I29" s="17">
        <v>-10627</v>
      </c>
    </row>
    <row r="30" spans="1:9" ht="19.350000000000001" customHeight="1">
      <c r="A30" s="10" t="s">
        <v>168</v>
      </c>
      <c r="C30" s="78">
        <v>526098</v>
      </c>
      <c r="D30" s="17"/>
      <c r="E30" s="78">
        <v>430307</v>
      </c>
      <c r="F30" s="17"/>
      <c r="G30" s="78">
        <v>309758</v>
      </c>
      <c r="H30" s="18"/>
      <c r="I30" s="78">
        <v>251689</v>
      </c>
    </row>
    <row r="31" spans="1:9" ht="19.350000000000001" customHeight="1">
      <c r="A31" s="10" t="s">
        <v>225</v>
      </c>
      <c r="C31" s="18"/>
      <c r="D31" s="17"/>
      <c r="E31" s="18"/>
      <c r="F31" s="17"/>
      <c r="G31" s="18"/>
      <c r="H31" s="18"/>
      <c r="I31" s="18"/>
    </row>
    <row r="32" spans="1:9" ht="19.350000000000001" customHeight="1">
      <c r="A32" s="10" t="s">
        <v>226</v>
      </c>
      <c r="C32" s="17">
        <f>SUM(C9:C30)</f>
        <v>2606083</v>
      </c>
      <c r="D32" s="17"/>
      <c r="E32" s="17">
        <f>SUM(E9:E30)</f>
        <v>4253962</v>
      </c>
      <c r="F32" s="17"/>
      <c r="G32" s="17">
        <f>SUM(G9:G30)</f>
        <v>1316171</v>
      </c>
      <c r="H32" s="17"/>
      <c r="I32" s="17">
        <f>SUM(I9:I30)</f>
        <v>2837213</v>
      </c>
    </row>
    <row r="33" spans="1:9" ht="19.350000000000001" customHeight="1">
      <c r="A33" s="10" t="s">
        <v>57</v>
      </c>
      <c r="C33" s="17"/>
      <c r="D33" s="17"/>
      <c r="E33" s="17"/>
      <c r="F33" s="17"/>
      <c r="G33" s="17"/>
      <c r="H33" s="17"/>
      <c r="I33" s="17"/>
    </row>
    <row r="34" spans="1:9" ht="19.350000000000001" customHeight="1">
      <c r="A34" s="10" t="s">
        <v>242</v>
      </c>
      <c r="C34" s="17">
        <v>115606</v>
      </c>
      <c r="D34" s="17"/>
      <c r="E34" s="17">
        <v>21629</v>
      </c>
      <c r="F34" s="17"/>
      <c r="G34" s="17">
        <v>2468</v>
      </c>
      <c r="H34" s="17"/>
      <c r="I34" s="17">
        <v>13962</v>
      </c>
    </row>
    <row r="35" spans="1:9" ht="19.350000000000001" customHeight="1">
      <c r="A35" s="10" t="s">
        <v>58</v>
      </c>
      <c r="C35" s="17">
        <v>-2167919</v>
      </c>
      <c r="D35" s="17"/>
      <c r="E35" s="17">
        <v>-6193559</v>
      </c>
      <c r="F35" s="17"/>
      <c r="G35" s="17">
        <v>-1269205</v>
      </c>
      <c r="H35" s="17"/>
      <c r="I35" s="17">
        <v>-4642164</v>
      </c>
    </row>
    <row r="36" spans="1:9" ht="19.149999999999999" customHeight="1">
      <c r="A36" s="10" t="s">
        <v>174</v>
      </c>
      <c r="C36" s="19">
        <v>0</v>
      </c>
      <c r="D36" s="17"/>
      <c r="E36" s="19">
        <v>-65346</v>
      </c>
      <c r="F36" s="17"/>
      <c r="G36" s="17">
        <v>0</v>
      </c>
      <c r="H36" s="17"/>
      <c r="I36" s="17">
        <v>0</v>
      </c>
    </row>
    <row r="37" spans="1:9" ht="19.350000000000001" customHeight="1">
      <c r="A37" s="10" t="s">
        <v>59</v>
      </c>
      <c r="C37" s="19">
        <v>-420939</v>
      </c>
      <c r="D37" s="17"/>
      <c r="E37" s="19">
        <v>-374333</v>
      </c>
      <c r="F37" s="17"/>
      <c r="G37" s="17">
        <v>10885</v>
      </c>
      <c r="H37" s="17"/>
      <c r="I37" s="17">
        <v>-439379</v>
      </c>
    </row>
    <row r="38" spans="1:9" ht="19.350000000000001" customHeight="1">
      <c r="A38" s="10" t="s">
        <v>197</v>
      </c>
      <c r="C38" s="17">
        <v>0</v>
      </c>
      <c r="D38" s="17"/>
      <c r="E38" s="19">
        <v>-813</v>
      </c>
      <c r="F38" s="17"/>
      <c r="G38" s="17">
        <v>0</v>
      </c>
      <c r="H38" s="17"/>
      <c r="I38" s="17">
        <v>-813</v>
      </c>
    </row>
    <row r="39" spans="1:9" ht="19.350000000000001" customHeight="1">
      <c r="A39" s="10" t="s">
        <v>60</v>
      </c>
      <c r="C39" s="19">
        <v>-11</v>
      </c>
      <c r="D39" s="17"/>
      <c r="E39" s="19">
        <v>893</v>
      </c>
      <c r="F39" s="17"/>
      <c r="G39" s="17">
        <v>0</v>
      </c>
      <c r="H39" s="17"/>
      <c r="I39" s="17">
        <v>-94</v>
      </c>
    </row>
    <row r="40" spans="1:9" ht="19.350000000000001" customHeight="1">
      <c r="A40" s="10" t="s">
        <v>61</v>
      </c>
      <c r="C40" s="17"/>
      <c r="D40" s="17"/>
      <c r="E40" s="17"/>
      <c r="F40" s="17"/>
      <c r="G40" s="17"/>
      <c r="H40" s="17"/>
      <c r="I40" s="17"/>
    </row>
    <row r="41" spans="1:9" ht="19.350000000000001" customHeight="1">
      <c r="A41" s="10" t="s">
        <v>243</v>
      </c>
      <c r="C41" s="19">
        <v>-395281</v>
      </c>
      <c r="D41" s="17"/>
      <c r="E41" s="19">
        <v>-117023</v>
      </c>
      <c r="F41" s="17"/>
      <c r="G41" s="17">
        <v>-411065</v>
      </c>
      <c r="H41" s="17"/>
      <c r="I41" s="17">
        <v>-301499</v>
      </c>
    </row>
    <row r="42" spans="1:9" ht="19.350000000000001" customHeight="1">
      <c r="A42" s="10" t="s">
        <v>113</v>
      </c>
      <c r="C42" s="19">
        <v>-13262</v>
      </c>
      <c r="D42" s="17"/>
      <c r="E42" s="19">
        <v>5813</v>
      </c>
      <c r="F42" s="17"/>
      <c r="G42" s="17">
        <v>-5505</v>
      </c>
      <c r="H42" s="17"/>
      <c r="I42" s="17">
        <v>10608</v>
      </c>
    </row>
    <row r="43" spans="1:9" ht="19.350000000000001" customHeight="1">
      <c r="A43" s="10" t="s">
        <v>249</v>
      </c>
      <c r="C43" s="19">
        <v>-30972</v>
      </c>
      <c r="D43" s="17"/>
      <c r="E43" s="19">
        <v>-80769</v>
      </c>
      <c r="F43" s="17"/>
      <c r="G43" s="17">
        <v>-24649</v>
      </c>
      <c r="H43" s="17"/>
      <c r="I43" s="17">
        <v>-55795</v>
      </c>
    </row>
    <row r="44" spans="1:9" ht="19.350000000000001" customHeight="1">
      <c r="A44" s="10" t="s">
        <v>62</v>
      </c>
      <c r="C44" s="17">
        <v>367934</v>
      </c>
      <c r="D44" s="17"/>
      <c r="E44" s="17">
        <v>191406</v>
      </c>
      <c r="F44" s="17"/>
      <c r="G44" s="17">
        <v>64451</v>
      </c>
      <c r="H44" s="17"/>
      <c r="I44" s="17">
        <v>124782</v>
      </c>
    </row>
    <row r="45" spans="1:9" ht="19.350000000000001" customHeight="1">
      <c r="A45" s="10" t="s">
        <v>267</v>
      </c>
      <c r="C45" s="17">
        <v>-7672</v>
      </c>
      <c r="D45" s="17"/>
      <c r="E45" s="17">
        <v>-3029</v>
      </c>
      <c r="F45" s="17"/>
      <c r="G45" s="17">
        <v>-6800</v>
      </c>
      <c r="H45" s="17"/>
      <c r="I45" s="17">
        <v>-3029</v>
      </c>
    </row>
    <row r="46" spans="1:9" ht="19.350000000000001" customHeight="1">
      <c r="A46" s="10" t="s">
        <v>63</v>
      </c>
      <c r="C46" s="20">
        <v>-13884</v>
      </c>
      <c r="D46" s="17"/>
      <c r="E46" s="20">
        <v>-5009</v>
      </c>
      <c r="F46" s="17"/>
      <c r="G46" s="20">
        <v>0</v>
      </c>
      <c r="H46" s="17"/>
      <c r="I46" s="20">
        <v>0</v>
      </c>
    </row>
    <row r="47" spans="1:9" ht="19.350000000000001" customHeight="1">
      <c r="A47" s="10" t="s">
        <v>266</v>
      </c>
      <c r="C47" s="17">
        <f>SUM(C32:C46)</f>
        <v>39683</v>
      </c>
      <c r="D47" s="17"/>
      <c r="E47" s="17">
        <f>SUM(E32:E46)</f>
        <v>-2366178</v>
      </c>
      <c r="F47" s="17"/>
      <c r="G47" s="17">
        <f>SUM(G32:G46)</f>
        <v>-323249</v>
      </c>
      <c r="H47" s="17"/>
      <c r="I47" s="17">
        <f>SUM(I32:I46)</f>
        <v>-2456208</v>
      </c>
    </row>
    <row r="48" spans="1:9" ht="19.350000000000001" customHeight="1">
      <c r="A48" s="10" t="s">
        <v>72</v>
      </c>
      <c r="C48" s="20">
        <v>-120206</v>
      </c>
      <c r="D48" s="17"/>
      <c r="E48" s="20">
        <v>-72118</v>
      </c>
      <c r="F48" s="17"/>
      <c r="G48" s="20">
        <v>-54995</v>
      </c>
      <c r="H48" s="17"/>
      <c r="I48" s="20">
        <v>-59238</v>
      </c>
    </row>
    <row r="49" spans="1:9" ht="18" customHeight="1">
      <c r="A49" s="9" t="s">
        <v>202</v>
      </c>
      <c r="C49" s="20">
        <f>SUM(C47:C48)</f>
        <v>-80523</v>
      </c>
      <c r="D49" s="17"/>
      <c r="E49" s="20">
        <f>SUM(E47:E48)</f>
        <v>-2438296</v>
      </c>
      <c r="F49" s="17"/>
      <c r="G49" s="20">
        <f>SUM(G47:G48)</f>
        <v>-378244</v>
      </c>
      <c r="H49" s="17"/>
      <c r="I49" s="20">
        <f>SUM(I47:I48)</f>
        <v>-2515446</v>
      </c>
    </row>
    <row r="50" spans="1:9" ht="18" customHeight="1">
      <c r="A50" s="9"/>
      <c r="C50" s="17"/>
      <c r="D50" s="17"/>
      <c r="E50" s="17"/>
      <c r="F50" s="17"/>
      <c r="G50" s="17"/>
      <c r="H50" s="17"/>
      <c r="I50" s="17"/>
    </row>
    <row r="51" spans="1:9" ht="18" customHeight="1">
      <c r="A51" s="10" t="s">
        <v>263</v>
      </c>
      <c r="C51" s="17"/>
      <c r="D51" s="17"/>
      <c r="E51" s="17"/>
      <c r="F51" s="17"/>
      <c r="G51" s="17"/>
      <c r="H51" s="17"/>
      <c r="I51" s="17"/>
    </row>
    <row r="52" spans="1:9" ht="18.75" customHeight="1">
      <c r="I52" s="10">
        <v>8</v>
      </c>
    </row>
    <row r="53" spans="1:9" s="9" customFormat="1" ht="19.5" customHeight="1">
      <c r="I53" s="12" t="s">
        <v>133</v>
      </c>
    </row>
    <row r="54" spans="1:9" s="9" customFormat="1" ht="19.5" customHeight="1">
      <c r="A54" s="9" t="s">
        <v>31</v>
      </c>
    </row>
    <row r="55" spans="1:9" s="9" customFormat="1" ht="19.5" customHeight="1">
      <c r="A55" s="9" t="s">
        <v>18</v>
      </c>
    </row>
    <row r="56" spans="1:9" s="9" customFormat="1" ht="19.5" customHeight="1">
      <c r="A56" s="9" t="s">
        <v>229</v>
      </c>
    </row>
    <row r="57" spans="1:9" ht="19.5" customHeight="1">
      <c r="A57" s="24"/>
      <c r="B57" s="24"/>
      <c r="C57" s="24"/>
      <c r="D57" s="24"/>
      <c r="E57" s="24"/>
      <c r="F57" s="24"/>
      <c r="G57" s="24"/>
      <c r="H57" s="24"/>
      <c r="I57" s="12" t="s">
        <v>129</v>
      </c>
    </row>
    <row r="58" spans="1:9" s="11" customFormat="1" ht="19.5" customHeight="1">
      <c r="C58" s="13"/>
      <c r="D58" s="13" t="s">
        <v>0</v>
      </c>
      <c r="E58" s="13"/>
      <c r="F58" s="9"/>
      <c r="G58" s="25"/>
      <c r="H58" s="13" t="s">
        <v>39</v>
      </c>
      <c r="I58" s="25"/>
    </row>
    <row r="59" spans="1:9" s="11" customFormat="1" ht="19.5" customHeight="1">
      <c r="C59" s="15" t="s">
        <v>230</v>
      </c>
      <c r="D59" s="14"/>
      <c r="E59" s="15" t="s">
        <v>203</v>
      </c>
      <c r="F59" s="16"/>
      <c r="G59" s="15" t="s">
        <v>230</v>
      </c>
      <c r="H59" s="14"/>
      <c r="I59" s="15" t="s">
        <v>203</v>
      </c>
    </row>
    <row r="60" spans="1:9" ht="19.5" customHeight="1">
      <c r="A60" s="9" t="s">
        <v>36</v>
      </c>
      <c r="C60" s="17"/>
      <c r="D60" s="17"/>
      <c r="E60" s="18"/>
      <c r="F60" s="17"/>
      <c r="G60" s="17"/>
      <c r="H60" s="17"/>
      <c r="I60" s="17"/>
    </row>
    <row r="61" spans="1:9" ht="19.5" customHeight="1">
      <c r="A61" s="10" t="s">
        <v>147</v>
      </c>
      <c r="C61" s="17">
        <v>0</v>
      </c>
      <c r="D61" s="17"/>
      <c r="E61" s="10">
        <v>-520</v>
      </c>
      <c r="F61" s="17"/>
      <c r="G61" s="17">
        <v>0</v>
      </c>
      <c r="H61" s="17"/>
      <c r="I61" s="17">
        <v>0</v>
      </c>
    </row>
    <row r="62" spans="1:9" ht="19.5" customHeight="1">
      <c r="A62" s="10" t="s">
        <v>180</v>
      </c>
      <c r="C62" s="17">
        <v>96330</v>
      </c>
      <c r="D62" s="17"/>
      <c r="E62" s="17">
        <v>232</v>
      </c>
      <c r="F62" s="17"/>
      <c r="G62" s="17">
        <v>-325000</v>
      </c>
      <c r="H62" s="17"/>
      <c r="I62" s="17">
        <v>-3217800</v>
      </c>
    </row>
    <row r="63" spans="1:9" ht="19.5" customHeight="1">
      <c r="A63" s="10" t="s">
        <v>223</v>
      </c>
      <c r="C63" s="17">
        <v>0</v>
      </c>
      <c r="D63" s="17"/>
      <c r="E63" s="17">
        <v>16794</v>
      </c>
      <c r="F63" s="17"/>
      <c r="G63" s="17">
        <v>0</v>
      </c>
      <c r="H63" s="17"/>
      <c r="I63" s="17">
        <v>0</v>
      </c>
    </row>
    <row r="64" spans="1:9" ht="19.5" customHeight="1">
      <c r="A64" s="10" t="s">
        <v>246</v>
      </c>
      <c r="C64" s="17">
        <v>2428</v>
      </c>
      <c r="D64" s="17"/>
      <c r="E64" s="17">
        <v>0</v>
      </c>
      <c r="F64" s="17"/>
      <c r="G64" s="17">
        <v>2428</v>
      </c>
      <c r="H64" s="17"/>
      <c r="I64" s="17">
        <v>0</v>
      </c>
    </row>
    <row r="65" spans="1:9" ht="19.5" customHeight="1">
      <c r="A65" s="10" t="s">
        <v>250</v>
      </c>
      <c r="C65" s="17">
        <v>0</v>
      </c>
      <c r="D65" s="17"/>
      <c r="E65" s="17">
        <v>0</v>
      </c>
      <c r="F65" s="17"/>
      <c r="G65" s="17">
        <v>79500</v>
      </c>
      <c r="H65" s="17"/>
      <c r="I65" s="17">
        <v>0</v>
      </c>
    </row>
    <row r="66" spans="1:9" ht="19.5" customHeight="1">
      <c r="A66" s="10" t="s">
        <v>216</v>
      </c>
      <c r="C66" s="17">
        <v>128864</v>
      </c>
      <c r="D66" s="17"/>
      <c r="E66" s="17">
        <v>120540</v>
      </c>
      <c r="F66" s="17"/>
      <c r="G66" s="17">
        <v>23027</v>
      </c>
      <c r="H66" s="17"/>
      <c r="I66" s="17">
        <v>46795</v>
      </c>
    </row>
    <row r="67" spans="1:9" ht="19.5" customHeight="1">
      <c r="A67" s="10" t="s">
        <v>70</v>
      </c>
      <c r="C67" s="17">
        <v>16688</v>
      </c>
      <c r="D67" s="17"/>
      <c r="E67" s="17">
        <v>19642</v>
      </c>
      <c r="F67" s="17"/>
      <c r="G67" s="18">
        <v>4226</v>
      </c>
      <c r="H67" s="17"/>
      <c r="I67" s="18">
        <v>10627</v>
      </c>
    </row>
    <row r="68" spans="1:9" ht="19.5" customHeight="1">
      <c r="A68" s="10" t="s">
        <v>262</v>
      </c>
      <c r="C68" s="17">
        <v>2537</v>
      </c>
      <c r="D68" s="17"/>
      <c r="E68" s="17">
        <v>3396</v>
      </c>
      <c r="F68" s="17"/>
      <c r="G68" s="17">
        <v>1800</v>
      </c>
      <c r="H68" s="17"/>
      <c r="I68" s="17">
        <v>1754</v>
      </c>
    </row>
    <row r="69" spans="1:9" ht="19.5" customHeight="1">
      <c r="A69" s="10" t="s">
        <v>247</v>
      </c>
      <c r="C69" s="17">
        <v>670000</v>
      </c>
      <c r="D69" s="17"/>
      <c r="E69" s="17">
        <v>0</v>
      </c>
      <c r="F69" s="17"/>
      <c r="G69" s="17">
        <v>0</v>
      </c>
      <c r="H69" s="17"/>
      <c r="I69" s="17">
        <v>0</v>
      </c>
    </row>
    <row r="70" spans="1:9" ht="19.5" customHeight="1">
      <c r="A70" s="10" t="s">
        <v>175</v>
      </c>
      <c r="C70" s="17">
        <v>-7199</v>
      </c>
      <c r="D70" s="17"/>
      <c r="E70" s="17">
        <v>-9875</v>
      </c>
      <c r="F70" s="17"/>
      <c r="G70" s="17">
        <v>0</v>
      </c>
      <c r="H70" s="17"/>
      <c r="I70" s="17">
        <v>0</v>
      </c>
    </row>
    <row r="71" spans="1:9" ht="19.5" customHeight="1">
      <c r="A71" s="10" t="s">
        <v>182</v>
      </c>
      <c r="C71" s="17">
        <v>-37978</v>
      </c>
      <c r="D71" s="17"/>
      <c r="E71" s="17">
        <v>-2535297</v>
      </c>
      <c r="F71" s="17"/>
      <c r="G71" s="10">
        <v>-6447</v>
      </c>
      <c r="H71" s="17"/>
      <c r="I71" s="10">
        <v>-37383</v>
      </c>
    </row>
    <row r="72" spans="1:9" ht="19.5" customHeight="1">
      <c r="A72" s="10" t="s">
        <v>183</v>
      </c>
      <c r="C72" s="17">
        <v>-1085400</v>
      </c>
      <c r="D72" s="17"/>
      <c r="E72" s="17">
        <v>-544991</v>
      </c>
      <c r="F72" s="17"/>
      <c r="G72" s="17">
        <v>0</v>
      </c>
      <c r="H72" s="17"/>
      <c r="I72" s="17">
        <v>0</v>
      </c>
    </row>
    <row r="73" spans="1:9" ht="19.5" customHeight="1">
      <c r="A73" s="10" t="s">
        <v>117</v>
      </c>
      <c r="C73" s="20">
        <v>21941</v>
      </c>
      <c r="D73" s="17"/>
      <c r="E73" s="20">
        <v>33007</v>
      </c>
      <c r="F73" s="17"/>
      <c r="G73" s="20">
        <v>134009</v>
      </c>
      <c r="H73" s="17"/>
      <c r="I73" s="20">
        <v>75204</v>
      </c>
    </row>
    <row r="74" spans="1:9" ht="19.5" customHeight="1">
      <c r="A74" s="9" t="s">
        <v>256</v>
      </c>
      <c r="C74" s="20">
        <f>SUM(C60:C73)</f>
        <v>-191789</v>
      </c>
      <c r="D74" s="17"/>
      <c r="E74" s="20">
        <f>SUM(E60:E73)</f>
        <v>-2897072</v>
      </c>
      <c r="F74" s="17"/>
      <c r="G74" s="20">
        <f>SUM(G61:G73)</f>
        <v>-86457</v>
      </c>
      <c r="H74" s="17"/>
      <c r="I74" s="20">
        <f>SUM(I61:I73)</f>
        <v>-3120803</v>
      </c>
    </row>
    <row r="75" spans="1:9" ht="19.5" customHeight="1">
      <c r="A75" s="9" t="s">
        <v>37</v>
      </c>
      <c r="C75" s="17"/>
      <c r="D75" s="17"/>
      <c r="E75" s="17"/>
      <c r="F75" s="17"/>
      <c r="G75" s="17"/>
      <c r="H75" s="17"/>
      <c r="I75" s="17"/>
    </row>
    <row r="76" spans="1:9" ht="19.5" customHeight="1">
      <c r="A76" s="10" t="s">
        <v>224</v>
      </c>
      <c r="C76" s="17">
        <v>948927</v>
      </c>
      <c r="D76" s="17"/>
      <c r="E76" s="17">
        <v>4898716</v>
      </c>
      <c r="F76" s="17"/>
      <c r="G76" s="17">
        <v>946119</v>
      </c>
      <c r="H76" s="17"/>
      <c r="I76" s="17">
        <v>4898763</v>
      </c>
    </row>
    <row r="77" spans="1:9" ht="19.5" customHeight="1">
      <c r="A77" s="10" t="s">
        <v>253</v>
      </c>
      <c r="C77" s="17">
        <v>0</v>
      </c>
      <c r="D77" s="17"/>
      <c r="E77" s="17">
        <v>0</v>
      </c>
      <c r="F77" s="17"/>
      <c r="G77" s="17">
        <v>-72000</v>
      </c>
      <c r="H77" s="17"/>
      <c r="I77" s="17">
        <v>0</v>
      </c>
    </row>
    <row r="78" spans="1:9" ht="19.5" customHeight="1">
      <c r="A78" s="10" t="s">
        <v>254</v>
      </c>
      <c r="C78" s="17">
        <v>-1200000</v>
      </c>
      <c r="D78" s="17"/>
      <c r="E78" s="17">
        <v>0</v>
      </c>
      <c r="F78" s="17"/>
      <c r="G78" s="17">
        <v>-1200000</v>
      </c>
      <c r="H78" s="17"/>
      <c r="I78" s="17">
        <v>0</v>
      </c>
    </row>
    <row r="79" spans="1:9" ht="19.5" customHeight="1">
      <c r="A79" s="10" t="s">
        <v>114</v>
      </c>
      <c r="C79" s="17">
        <v>600000</v>
      </c>
      <c r="D79" s="17"/>
      <c r="E79" s="17">
        <v>260000</v>
      </c>
      <c r="F79" s="17"/>
      <c r="G79" s="17">
        <v>0</v>
      </c>
      <c r="H79" s="17"/>
      <c r="I79" s="17">
        <v>0</v>
      </c>
    </row>
    <row r="80" spans="1:9" ht="19.5" customHeight="1">
      <c r="A80" s="10" t="s">
        <v>176</v>
      </c>
      <c r="C80" s="17">
        <v>-75235</v>
      </c>
      <c r="D80" s="17"/>
      <c r="E80" s="17">
        <v>-54279</v>
      </c>
      <c r="F80" s="17"/>
      <c r="G80" s="17">
        <v>0</v>
      </c>
      <c r="H80" s="17"/>
      <c r="I80" s="17">
        <v>0</v>
      </c>
    </row>
    <row r="81" spans="1:9" ht="19.5" customHeight="1">
      <c r="A81" s="10" t="s">
        <v>181</v>
      </c>
      <c r="C81" s="17">
        <v>-409444</v>
      </c>
      <c r="D81" s="17"/>
      <c r="E81" s="17">
        <v>-400985</v>
      </c>
      <c r="F81" s="17"/>
      <c r="G81" s="17">
        <v>-15017</v>
      </c>
      <c r="H81" s="17"/>
      <c r="I81" s="17">
        <v>-14563</v>
      </c>
    </row>
    <row r="82" spans="1:9" ht="19.5" customHeight="1">
      <c r="A82" s="10" t="s">
        <v>71</v>
      </c>
      <c r="C82" s="19">
        <v>-291335</v>
      </c>
      <c r="D82" s="17"/>
      <c r="E82" s="19">
        <v>-188216</v>
      </c>
      <c r="F82" s="17"/>
      <c r="G82" s="17">
        <v>-129700</v>
      </c>
      <c r="H82" s="17"/>
      <c r="I82" s="17">
        <v>-83287</v>
      </c>
    </row>
    <row r="83" spans="1:9" ht="19.5" customHeight="1">
      <c r="A83" s="9" t="s">
        <v>257</v>
      </c>
      <c r="C83" s="21">
        <f>SUM(C76:C82)</f>
        <v>-427087</v>
      </c>
      <c r="D83" s="17"/>
      <c r="E83" s="21">
        <f>SUM(E76:E82)</f>
        <v>4515236</v>
      </c>
      <c r="F83" s="17"/>
      <c r="G83" s="21">
        <f>SUM(G76:G82)</f>
        <v>-470598</v>
      </c>
      <c r="H83" s="17"/>
      <c r="I83" s="21">
        <f>SUM(I76:I82)</f>
        <v>4800913</v>
      </c>
    </row>
    <row r="84" spans="1:9" ht="19.5" customHeight="1">
      <c r="A84" s="10" t="s">
        <v>228</v>
      </c>
      <c r="C84" s="17"/>
      <c r="D84" s="17"/>
      <c r="E84" s="17"/>
      <c r="F84" s="17"/>
      <c r="G84" s="17"/>
      <c r="H84" s="17"/>
      <c r="I84" s="17"/>
    </row>
    <row r="85" spans="1:9" ht="19.5" customHeight="1">
      <c r="A85" s="10" t="s">
        <v>227</v>
      </c>
      <c r="C85" s="20">
        <v>142</v>
      </c>
      <c r="D85" s="17"/>
      <c r="E85" s="20">
        <v>-1338</v>
      </c>
      <c r="F85" s="17"/>
      <c r="G85" s="20">
        <v>0</v>
      </c>
      <c r="H85" s="17"/>
      <c r="I85" s="20">
        <v>0</v>
      </c>
    </row>
    <row r="86" spans="1:9" ht="19.5" customHeight="1">
      <c r="A86" s="9" t="s">
        <v>198</v>
      </c>
      <c r="C86" s="17">
        <f>SUM(C49,C74,C83,C85)</f>
        <v>-699257</v>
      </c>
      <c r="D86" s="17"/>
      <c r="E86" s="17">
        <f>SUM(E49,E74,E83,E85)</f>
        <v>-821470</v>
      </c>
      <c r="F86" s="17"/>
      <c r="G86" s="17">
        <f>SUM(G49,G74,G83,G85)</f>
        <v>-935299</v>
      </c>
      <c r="H86" s="17"/>
      <c r="I86" s="17">
        <f>SUM(I49,I74,I83,I85)</f>
        <v>-835336</v>
      </c>
    </row>
    <row r="87" spans="1:9" ht="19.5" customHeight="1">
      <c r="A87" s="10" t="s">
        <v>142</v>
      </c>
      <c r="C87" s="23">
        <v>3927348</v>
      </c>
      <c r="D87" s="17"/>
      <c r="E87" s="23">
        <v>4336794</v>
      </c>
      <c r="F87" s="17"/>
      <c r="G87" s="23">
        <v>2020396</v>
      </c>
      <c r="H87" s="17"/>
      <c r="I87" s="23">
        <v>2036574</v>
      </c>
    </row>
    <row r="88" spans="1:9" ht="19.5" customHeight="1" thickBot="1">
      <c r="A88" s="9" t="s">
        <v>143</v>
      </c>
      <c r="C88" s="22">
        <f>SUM(C86:C87)</f>
        <v>3228091</v>
      </c>
      <c r="D88" s="17"/>
      <c r="E88" s="22">
        <f>SUM(E86:E87)</f>
        <v>3515324</v>
      </c>
      <c r="F88" s="17"/>
      <c r="G88" s="22">
        <f>SUM(G86:G87)</f>
        <v>1085097</v>
      </c>
      <c r="H88" s="17"/>
      <c r="I88" s="22">
        <f>SUM(I86:I87)</f>
        <v>1201238</v>
      </c>
    </row>
    <row r="89" spans="1:9" ht="13.5" customHeight="1" thickTop="1">
      <c r="C89" s="8">
        <f>C88-BS!D11</f>
        <v>0</v>
      </c>
      <c r="D89" s="18"/>
      <c r="E89" s="8"/>
      <c r="F89" s="18"/>
      <c r="G89" s="8">
        <f>G88-BS!H11</f>
        <v>0</v>
      </c>
      <c r="H89" s="18"/>
      <c r="I89" s="8"/>
    </row>
    <row r="90" spans="1:9" ht="19.5" customHeight="1">
      <c r="A90" s="9" t="s">
        <v>38</v>
      </c>
    </row>
    <row r="91" spans="1:9" ht="19.5" customHeight="1">
      <c r="A91" s="10" t="s">
        <v>64</v>
      </c>
      <c r="C91" s="19"/>
      <c r="D91" s="17"/>
      <c r="E91" s="19"/>
      <c r="F91" s="17"/>
      <c r="G91" s="19"/>
      <c r="H91" s="17"/>
      <c r="I91" s="19"/>
    </row>
    <row r="92" spans="1:9" ht="19.5" customHeight="1">
      <c r="A92" s="10" t="s">
        <v>193</v>
      </c>
      <c r="C92" s="18">
        <v>-146907</v>
      </c>
      <c r="D92" s="18"/>
      <c r="E92" s="18">
        <v>13539</v>
      </c>
      <c r="F92" s="17"/>
      <c r="G92" s="18">
        <v>-1296</v>
      </c>
      <c r="H92" s="18"/>
      <c r="I92" s="18">
        <v>-13983</v>
      </c>
    </row>
    <row r="93" spans="1:9" ht="19.5" customHeight="1">
      <c r="A93" s="10" t="s">
        <v>73</v>
      </c>
      <c r="C93" s="18">
        <v>199844</v>
      </c>
      <c r="D93" s="18"/>
      <c r="E93" s="18">
        <v>159266</v>
      </c>
      <c r="F93" s="17"/>
      <c r="G93" s="18">
        <v>165638</v>
      </c>
      <c r="H93" s="18"/>
      <c r="I93" s="18">
        <v>129584</v>
      </c>
    </row>
    <row r="94" spans="1:9" ht="19.5" customHeight="1">
      <c r="A94" s="10" t="s">
        <v>189</v>
      </c>
      <c r="C94" s="18">
        <v>31636</v>
      </c>
      <c r="D94" s="18"/>
      <c r="E94" s="18">
        <v>6436</v>
      </c>
      <c r="F94" s="17"/>
      <c r="G94" s="18">
        <v>0</v>
      </c>
      <c r="H94" s="18"/>
      <c r="I94" s="18">
        <v>0</v>
      </c>
    </row>
    <row r="95" spans="1:9" ht="19.5" customHeight="1">
      <c r="A95" s="10" t="s">
        <v>196</v>
      </c>
      <c r="C95" s="18">
        <v>55008</v>
      </c>
      <c r="D95" s="18"/>
      <c r="E95" s="18">
        <v>84628</v>
      </c>
      <c r="F95" s="17"/>
      <c r="G95" s="18">
        <v>55008</v>
      </c>
      <c r="H95" s="18"/>
      <c r="I95" s="18">
        <v>84628</v>
      </c>
    </row>
    <row r="96" spans="1:9" ht="19.5" customHeight="1">
      <c r="A96" s="10" t="s">
        <v>255</v>
      </c>
      <c r="D96" s="18"/>
      <c r="F96" s="17"/>
      <c r="G96" s="18"/>
      <c r="H96" s="18"/>
      <c r="I96" s="18"/>
    </row>
    <row r="97" spans="1:9" ht="19.5" customHeight="1">
      <c r="A97" s="10" t="s">
        <v>177</v>
      </c>
      <c r="C97" s="18">
        <v>18024</v>
      </c>
      <c r="D97" s="18"/>
      <c r="E97" s="18">
        <v>53895</v>
      </c>
      <c r="F97" s="17"/>
      <c r="G97" s="18">
        <v>56915</v>
      </c>
      <c r="H97" s="18"/>
      <c r="I97" s="18">
        <v>50700</v>
      </c>
    </row>
    <row r="98" spans="1:9" ht="19.5" customHeight="1">
      <c r="A98" s="10" t="s">
        <v>199</v>
      </c>
      <c r="C98" s="18">
        <v>272510</v>
      </c>
      <c r="D98" s="18"/>
      <c r="E98" s="18">
        <v>5649</v>
      </c>
      <c r="F98" s="17"/>
      <c r="G98" s="18">
        <v>2662</v>
      </c>
      <c r="H98" s="18"/>
      <c r="I98" s="18">
        <v>3970</v>
      </c>
    </row>
    <row r="99" spans="1:9" ht="19.5" customHeight="1">
      <c r="A99" s="10" t="s">
        <v>218</v>
      </c>
      <c r="C99" s="18">
        <v>0</v>
      </c>
      <c r="D99" s="17"/>
      <c r="E99" s="19">
        <v>148</v>
      </c>
      <c r="F99" s="17"/>
      <c r="G99" s="18">
        <v>0</v>
      </c>
      <c r="H99" s="17"/>
      <c r="I99" s="18">
        <v>148</v>
      </c>
    </row>
    <row r="100" spans="1:9" ht="19.5" customHeight="1">
      <c r="A100" s="10" t="s">
        <v>219</v>
      </c>
      <c r="C100" s="18">
        <v>0</v>
      </c>
      <c r="D100" s="17"/>
      <c r="E100" s="19">
        <v>29797</v>
      </c>
      <c r="F100" s="17"/>
      <c r="G100" s="18">
        <v>0</v>
      </c>
      <c r="H100" s="17"/>
      <c r="I100" s="18">
        <v>0</v>
      </c>
    </row>
    <row r="101" spans="1:9" ht="14.25" customHeight="1">
      <c r="C101" s="19"/>
      <c r="D101" s="17"/>
      <c r="E101" s="19"/>
      <c r="F101" s="17"/>
      <c r="G101" s="18"/>
      <c r="H101" s="17"/>
      <c r="I101" s="18"/>
    </row>
    <row r="102" spans="1:9" ht="22.5" customHeight="1">
      <c r="A102" s="10" t="s">
        <v>263</v>
      </c>
      <c r="C102" s="19"/>
      <c r="D102" s="17"/>
      <c r="E102" s="19"/>
      <c r="F102" s="17"/>
      <c r="G102" s="18"/>
      <c r="H102" s="17"/>
      <c r="I102" s="18"/>
    </row>
    <row r="103" spans="1:9" ht="14.25" customHeight="1">
      <c r="C103" s="19"/>
      <c r="D103" s="17"/>
      <c r="E103" s="19"/>
      <c r="F103" s="17"/>
      <c r="G103" s="18"/>
      <c r="H103" s="17"/>
      <c r="I103" s="18"/>
    </row>
    <row r="104" spans="1:9" ht="19.5" customHeight="1">
      <c r="C104" s="19"/>
      <c r="D104" s="17"/>
      <c r="E104" s="19"/>
      <c r="F104" s="17"/>
      <c r="G104" s="18"/>
      <c r="H104" s="17"/>
      <c r="I104" s="18">
        <v>9</v>
      </c>
    </row>
    <row r="105" spans="1:9" ht="19.5" customHeight="1">
      <c r="C105" s="19"/>
      <c r="D105" s="17"/>
      <c r="E105" s="19"/>
      <c r="F105" s="17"/>
      <c r="G105" s="18"/>
      <c r="H105" s="17"/>
      <c r="I105" s="18"/>
    </row>
    <row r="106" spans="1:9" ht="19.5" customHeight="1">
      <c r="C106" s="19"/>
      <c r="D106" s="17"/>
      <c r="E106" s="19"/>
      <c r="F106" s="17"/>
      <c r="G106" s="18"/>
      <c r="H106" s="17"/>
      <c r="I106" s="18"/>
    </row>
    <row r="107" spans="1:9" ht="19.5" customHeight="1">
      <c r="C107" s="19"/>
      <c r="D107" s="17"/>
      <c r="E107" s="19"/>
      <c r="F107" s="17"/>
      <c r="G107" s="18"/>
      <c r="H107" s="17"/>
      <c r="I107" s="18"/>
    </row>
    <row r="108" spans="1:9" ht="19.5" customHeight="1">
      <c r="C108" s="19"/>
      <c r="D108" s="17"/>
      <c r="E108" s="19"/>
      <c r="F108" s="17"/>
      <c r="G108" s="18"/>
      <c r="H108" s="17"/>
      <c r="I108" s="18"/>
    </row>
    <row r="109" spans="1:9" ht="19.5" customHeight="1">
      <c r="C109" s="19"/>
      <c r="D109" s="17"/>
      <c r="E109" s="18"/>
      <c r="F109" s="17"/>
      <c r="G109" s="18"/>
      <c r="H109" s="17"/>
      <c r="I109" s="18"/>
    </row>
    <row r="110" spans="1:9" ht="19.5" customHeight="1">
      <c r="C110" s="19"/>
      <c r="D110" s="17"/>
      <c r="E110" s="19"/>
      <c r="F110" s="17"/>
      <c r="G110" s="18"/>
      <c r="H110" s="17"/>
      <c r="I110" s="18"/>
    </row>
    <row r="111" spans="1:9" ht="19.5" customHeight="1">
      <c r="C111" s="19"/>
      <c r="D111" s="17"/>
      <c r="E111" s="19"/>
      <c r="F111" s="17"/>
      <c r="G111" s="18"/>
      <c r="H111" s="17"/>
      <c r="I111" s="18"/>
    </row>
    <row r="112" spans="1:9" ht="19.5" customHeight="1">
      <c r="C112" s="19"/>
      <c r="D112" s="17"/>
      <c r="E112" s="19"/>
      <c r="F112" s="17"/>
      <c r="G112" s="18"/>
      <c r="H112" s="17"/>
      <c r="I112" s="18"/>
    </row>
    <row r="113" spans="3:9" ht="19.5" customHeight="1">
      <c r="C113" s="19"/>
      <c r="D113" s="17"/>
      <c r="E113" s="19"/>
      <c r="F113" s="17"/>
      <c r="G113" s="18"/>
      <c r="H113" s="17"/>
      <c r="I113" s="18"/>
    </row>
    <row r="114" spans="3:9" ht="19.5" customHeight="1">
      <c r="C114" s="19"/>
      <c r="D114" s="17"/>
      <c r="E114" s="19"/>
      <c r="F114" s="17"/>
      <c r="G114" s="18"/>
      <c r="H114" s="17"/>
      <c r="I114" s="18"/>
    </row>
    <row r="115" spans="3:9" ht="19.5" customHeight="1">
      <c r="C115" s="19"/>
      <c r="D115" s="17"/>
      <c r="E115" s="19"/>
      <c r="F115" s="17"/>
      <c r="G115" s="18"/>
      <c r="H115" s="17"/>
      <c r="I115" s="18"/>
    </row>
    <row r="116" spans="3:9" ht="19.5" customHeight="1">
      <c r="C116" s="19"/>
      <c r="D116" s="17"/>
      <c r="E116" s="19"/>
      <c r="F116" s="17"/>
      <c r="G116" s="18"/>
      <c r="H116" s="17"/>
      <c r="I116" s="18"/>
    </row>
    <row r="117" spans="3:9" ht="19.5" customHeight="1">
      <c r="C117" s="19"/>
      <c r="D117" s="17"/>
      <c r="E117" s="19"/>
      <c r="F117" s="17"/>
      <c r="G117" s="18"/>
      <c r="H117" s="17"/>
      <c r="I117" s="18"/>
    </row>
    <row r="118" spans="3:9" ht="19.5" customHeight="1">
      <c r="C118" s="19"/>
      <c r="D118" s="17"/>
      <c r="E118" s="19"/>
      <c r="F118" s="17"/>
      <c r="G118" s="18"/>
      <c r="H118" s="17"/>
      <c r="I118" s="18"/>
    </row>
    <row r="119" spans="3:9" ht="19.5" customHeight="1">
      <c r="C119" s="19"/>
      <c r="D119" s="17"/>
      <c r="E119" s="19"/>
      <c r="F119" s="17"/>
      <c r="G119" s="18"/>
      <c r="H119" s="17"/>
      <c r="I119" s="18"/>
    </row>
    <row r="120" spans="3:9" ht="19.5" customHeight="1">
      <c r="C120" s="19"/>
      <c r="D120" s="17"/>
      <c r="E120" s="19"/>
      <c r="F120" s="17"/>
      <c r="G120" s="18"/>
      <c r="H120" s="17"/>
      <c r="I120" s="18"/>
    </row>
    <row r="121" spans="3:9" ht="19.5" customHeight="1">
      <c r="C121" s="19"/>
      <c r="D121" s="17"/>
      <c r="E121" s="19"/>
      <c r="F121" s="17"/>
      <c r="G121" s="18"/>
      <c r="H121" s="17"/>
      <c r="I121" s="18"/>
    </row>
    <row r="122" spans="3:9" ht="19.5" customHeight="1">
      <c r="C122" s="19"/>
      <c r="D122" s="17"/>
      <c r="E122" s="19"/>
      <c r="F122" s="17"/>
      <c r="G122" s="18"/>
      <c r="H122" s="17"/>
      <c r="I122" s="18"/>
    </row>
    <row r="123" spans="3:9" ht="19.5" customHeight="1">
      <c r="C123" s="19"/>
      <c r="D123" s="17"/>
      <c r="E123" s="19"/>
      <c r="F123" s="17"/>
      <c r="G123" s="18"/>
      <c r="H123" s="17"/>
      <c r="I123" s="18"/>
    </row>
    <row r="124" spans="3:9" ht="19.5" customHeight="1">
      <c r="C124" s="19"/>
      <c r="D124" s="17"/>
      <c r="E124" s="19"/>
      <c r="F124" s="17"/>
      <c r="G124" s="18"/>
      <c r="H124" s="17"/>
      <c r="I124" s="18"/>
    </row>
    <row r="125" spans="3:9" ht="19.5" customHeight="1">
      <c r="C125" s="19"/>
      <c r="D125" s="17"/>
      <c r="E125" s="19"/>
      <c r="F125" s="17"/>
      <c r="G125" s="18"/>
      <c r="H125" s="17"/>
      <c r="I125" s="19"/>
    </row>
    <row r="126" spans="3:9" ht="19.5" customHeight="1">
      <c r="C126" s="19"/>
      <c r="D126" s="17"/>
      <c r="E126" s="19"/>
      <c r="F126" s="17"/>
      <c r="G126" s="18"/>
      <c r="H126" s="17"/>
      <c r="I126" s="19"/>
    </row>
    <row r="127" spans="3:9" ht="19.5" customHeight="1">
      <c r="C127" s="19"/>
      <c r="D127" s="17"/>
      <c r="E127" s="19"/>
      <c r="F127" s="17"/>
      <c r="G127" s="18"/>
      <c r="H127" s="17"/>
      <c r="I127" s="19"/>
    </row>
    <row r="128" spans="3:9" ht="19.5" customHeight="1">
      <c r="C128" s="19"/>
      <c r="D128" s="17"/>
      <c r="E128" s="19"/>
      <c r="F128" s="17"/>
      <c r="G128" s="18"/>
      <c r="H128" s="17"/>
      <c r="I128" s="19"/>
    </row>
    <row r="129" spans="3:9" ht="19.5" customHeight="1">
      <c r="C129" s="19"/>
      <c r="D129" s="17"/>
      <c r="E129" s="19"/>
      <c r="F129" s="17"/>
      <c r="G129" s="18"/>
      <c r="H129" s="17"/>
      <c r="I129" s="19"/>
    </row>
    <row r="130" spans="3:9" ht="19.5" customHeight="1">
      <c r="C130" s="19"/>
      <c r="D130" s="17"/>
      <c r="E130" s="19"/>
      <c r="F130" s="17"/>
      <c r="G130" s="18"/>
      <c r="H130" s="17"/>
      <c r="I130" s="19"/>
    </row>
    <row r="131" spans="3:9" ht="19.5" customHeight="1">
      <c r="C131" s="19"/>
      <c r="D131" s="17"/>
      <c r="E131" s="19"/>
      <c r="F131" s="17"/>
      <c r="G131" s="18"/>
      <c r="H131" s="17"/>
      <c r="I131" s="19"/>
    </row>
    <row r="132" spans="3:9" ht="19.5" customHeight="1">
      <c r="C132" s="19"/>
      <c r="D132" s="17"/>
      <c r="E132" s="19"/>
      <c r="F132" s="17"/>
      <c r="G132" s="18"/>
      <c r="H132" s="17"/>
      <c r="I132" s="19"/>
    </row>
    <row r="133" spans="3:9" ht="19.5" customHeight="1">
      <c r="C133" s="19"/>
      <c r="D133" s="17"/>
      <c r="E133" s="19"/>
      <c r="F133" s="17"/>
      <c r="G133" s="18"/>
      <c r="H133" s="17"/>
      <c r="I133" s="19"/>
    </row>
    <row r="134" spans="3:9" ht="19.5" customHeight="1">
      <c r="C134" s="19"/>
      <c r="D134" s="17"/>
      <c r="E134" s="19"/>
      <c r="F134" s="17"/>
      <c r="G134" s="18"/>
      <c r="H134" s="17"/>
      <c r="I134" s="19"/>
    </row>
    <row r="135" spans="3:9" ht="19.5" customHeight="1">
      <c r="C135" s="19"/>
      <c r="D135" s="17"/>
      <c r="E135" s="19"/>
      <c r="F135" s="17"/>
      <c r="G135" s="18"/>
      <c r="H135" s="17"/>
      <c r="I135" s="19"/>
    </row>
    <row r="136" spans="3:9" ht="19.5" customHeight="1">
      <c r="C136" s="19"/>
      <c r="D136" s="17"/>
      <c r="E136" s="19"/>
      <c r="F136" s="17"/>
      <c r="G136" s="18"/>
      <c r="H136" s="17"/>
      <c r="I136" s="19"/>
    </row>
    <row r="137" spans="3:9" ht="19.5" customHeight="1">
      <c r="C137" s="19"/>
      <c r="D137" s="17"/>
      <c r="E137" s="19"/>
      <c r="F137" s="17"/>
      <c r="G137" s="18"/>
      <c r="H137" s="17"/>
      <c r="I137" s="19"/>
    </row>
    <row r="138" spans="3:9" ht="19.5" customHeight="1">
      <c r="C138" s="17"/>
      <c r="D138" s="17"/>
      <c r="E138" s="17"/>
      <c r="F138" s="17"/>
      <c r="G138" s="17"/>
      <c r="H138" s="17"/>
      <c r="I138" s="17"/>
    </row>
    <row r="139" spans="3:9" ht="19.5" customHeight="1">
      <c r="C139" s="17"/>
      <c r="D139" s="17"/>
      <c r="E139" s="17"/>
      <c r="F139" s="17"/>
      <c r="G139" s="17"/>
      <c r="H139" s="17"/>
      <c r="I139" s="17"/>
    </row>
    <row r="140" spans="3:9" ht="19.5" customHeight="1">
      <c r="C140" s="17"/>
      <c r="D140" s="17"/>
      <c r="E140" s="17"/>
      <c r="F140" s="17"/>
      <c r="G140" s="17"/>
      <c r="H140" s="17"/>
      <c r="I140" s="17"/>
    </row>
    <row r="141" spans="3:9" ht="19.5" customHeight="1">
      <c r="C141" s="17"/>
      <c r="D141" s="17"/>
      <c r="E141" s="17"/>
      <c r="F141" s="17"/>
      <c r="G141" s="17"/>
      <c r="H141" s="17"/>
      <c r="I141" s="17"/>
    </row>
    <row r="142" spans="3:9" ht="19.5" customHeight="1">
      <c r="C142" s="17"/>
      <c r="D142" s="17"/>
      <c r="E142" s="17"/>
      <c r="F142" s="17"/>
      <c r="G142" s="17"/>
      <c r="H142" s="17"/>
      <c r="I142" s="17"/>
    </row>
    <row r="143" spans="3:9" ht="19.5" customHeight="1">
      <c r="C143" s="17"/>
      <c r="D143" s="17"/>
      <c r="E143" s="17"/>
      <c r="F143" s="17"/>
      <c r="G143" s="17"/>
      <c r="H143" s="17"/>
      <c r="I143" s="17"/>
    </row>
    <row r="144" spans="3:9" ht="19.5" customHeight="1">
      <c r="C144" s="17"/>
      <c r="D144" s="17"/>
      <c r="E144" s="17"/>
      <c r="F144" s="17"/>
      <c r="G144" s="17"/>
      <c r="H144" s="17"/>
      <c r="I144" s="17"/>
    </row>
    <row r="145" spans="3:9" ht="19.5" customHeight="1">
      <c r="C145" s="17"/>
      <c r="D145" s="17"/>
      <c r="E145" s="17"/>
      <c r="F145" s="17"/>
      <c r="G145" s="17"/>
      <c r="H145" s="17"/>
      <c r="I145" s="17"/>
    </row>
  </sheetData>
  <printOptions gridLinesSet="0"/>
  <pageMargins left="0.78740157480314965" right="0.39370078740157483" top="0.43307086614173229" bottom="0.35433070866141736" header="0.19685039370078741" footer="0.19685039370078741"/>
  <pageSetup paperSize="9" scale="73" firstPageNumber="8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BFDA9DE7-C14A-43C5-8D4F-182AB47CD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2025-05-13T02:21:43Z</cp:lastPrinted>
  <dcterms:created xsi:type="dcterms:W3CDTF">1999-06-19T06:47:39Z</dcterms:created>
  <dcterms:modified xsi:type="dcterms:W3CDTF">2025-05-13T02:21:45Z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