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5\Qtr1'2025\"/>
    </mc:Choice>
  </mc:AlternateContent>
  <xr:revisionPtr revIDLastSave="0" documentId="13_ncr:1_{2D6C9B41-8690-436C-A3A0-C4A147313FA8}" xr6:coauthVersionLast="47" xr6:coauthVersionMax="47" xr10:uidLastSave="{00000000-0000-0000-0000-000000000000}"/>
  <bookViews>
    <workbookView xWindow="-120" yWindow="-120" windowWidth="29040" windowHeight="15720" tabRatio="774" firstSheet="1" activeTab="5" xr2:uid="{00000000-000D-0000-FFFF-FFFF00000000}"/>
  </bookViews>
  <sheets>
    <sheet name="000000" sheetId="2" state="veryHidden" r:id="rId1"/>
    <sheet name="BS" sheetId="10" r:id="rId2"/>
    <sheet name="PL" sheetId="11" r:id="rId3"/>
    <sheet name="conso" sheetId="7" r:id="rId4"/>
    <sheet name="company" sheetId="8" r:id="rId5"/>
    <sheet name="cashflow" sheetId="9" r:id="rId6"/>
    <sheet name="000" sheetId="4" state="veryHidden" r:id="rId7"/>
  </sheets>
  <definedNames>
    <definedName name="_xlnm.Print_Area" localSheetId="1">BS!$A$1:$J$147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6" i="8" l="1"/>
  <c r="S28" i="7"/>
  <c r="D84" i="10"/>
  <c r="J71" i="10" l="1"/>
  <c r="J74" i="10" s="1"/>
  <c r="H71" i="10"/>
  <c r="H74" i="10" s="1"/>
  <c r="F71" i="10"/>
  <c r="F74" i="10" s="1"/>
  <c r="D71" i="10"/>
  <c r="D74" i="10" s="1"/>
  <c r="J119" i="10" l="1"/>
  <c r="J121" i="10" s="1"/>
  <c r="H119" i="10"/>
  <c r="H121" i="10" s="1"/>
  <c r="F119" i="10"/>
  <c r="F121" i="10" s="1"/>
  <c r="D119" i="10"/>
  <c r="D121" i="10" s="1"/>
  <c r="J84" i="10"/>
  <c r="H84" i="10"/>
  <c r="F84" i="10"/>
  <c r="H85" i="10"/>
  <c r="F85" i="10"/>
  <c r="D85" i="10"/>
  <c r="J36" i="10"/>
  <c r="H36" i="10"/>
  <c r="D36" i="10"/>
  <c r="F36" i="10"/>
  <c r="J20" i="10"/>
  <c r="J22" i="10" s="1"/>
  <c r="J37" i="10" s="1"/>
  <c r="H20" i="10"/>
  <c r="H22" i="10" s="1"/>
  <c r="H37" i="10" s="1"/>
  <c r="F20" i="10"/>
  <c r="F22" i="10" s="1"/>
  <c r="D20" i="10"/>
  <c r="D22" i="10" s="1"/>
  <c r="D37" i="10" s="1"/>
  <c r="F122" i="10" l="1"/>
  <c r="H122" i="10"/>
  <c r="H123" i="10" s="1"/>
  <c r="D122" i="10"/>
  <c r="D123" i="10" s="1"/>
  <c r="J85" i="10"/>
  <c r="J122" i="10" s="1"/>
  <c r="J123" i="10" s="1"/>
  <c r="F37" i="10"/>
  <c r="F123" i="10" l="1"/>
  <c r="J84" i="9"/>
  <c r="J75" i="9"/>
  <c r="F84" i="9"/>
  <c r="F75" i="9"/>
  <c r="V18" i="8"/>
  <c r="X18" i="8" s="1"/>
  <c r="T16" i="8"/>
  <c r="T19" i="8" s="1"/>
  <c r="N16" i="8"/>
  <c r="N19" i="8" s="1"/>
  <c r="J16" i="8"/>
  <c r="J19" i="8" s="1"/>
  <c r="H16" i="8"/>
  <c r="H19" i="8" s="1"/>
  <c r="F16" i="8"/>
  <c r="F19" i="8" s="1"/>
  <c r="D16" i="8"/>
  <c r="D19" i="8" s="1"/>
  <c r="R16" i="8"/>
  <c r="R19" i="8" s="1"/>
  <c r="P16" i="8"/>
  <c r="P19" i="8" s="1"/>
  <c r="V14" i="8"/>
  <c r="L16" i="8"/>
  <c r="L19" i="8" s="1"/>
  <c r="V13" i="8"/>
  <c r="W20" i="7"/>
  <c r="Y20" i="7" s="1"/>
  <c r="AC20" i="7" s="1"/>
  <c r="U18" i="7"/>
  <c r="U21" i="7" s="1"/>
  <c r="Q18" i="7"/>
  <c r="Q21" i="7" s="1"/>
  <c r="K18" i="7"/>
  <c r="K21" i="7" s="1"/>
  <c r="I18" i="7"/>
  <c r="I21" i="7" s="1"/>
  <c r="G18" i="7"/>
  <c r="G21" i="7" s="1"/>
  <c r="E18" i="7"/>
  <c r="E21" i="7" s="1"/>
  <c r="S18" i="7"/>
  <c r="S21" i="7" s="1"/>
  <c r="O18" i="7"/>
  <c r="O21" i="7" s="1"/>
  <c r="AA18" i="7"/>
  <c r="AA21" i="7" s="1"/>
  <c r="W16" i="7"/>
  <c r="M18" i="7"/>
  <c r="M21" i="7" s="1"/>
  <c r="W15" i="7"/>
  <c r="Y15" i="7" s="1"/>
  <c r="J88" i="11"/>
  <c r="J77" i="11"/>
  <c r="J89" i="11" s="1"/>
  <c r="F88" i="11"/>
  <c r="F77" i="11"/>
  <c r="F89" i="11" s="1"/>
  <c r="J32" i="11"/>
  <c r="J21" i="11"/>
  <c r="F32" i="11"/>
  <c r="F21" i="11"/>
  <c r="H32" i="11"/>
  <c r="D32" i="11"/>
  <c r="J33" i="11" l="1"/>
  <c r="J37" i="11" s="1"/>
  <c r="J39" i="11" s="1"/>
  <c r="J42" i="11" s="1"/>
  <c r="J65" i="11" s="1"/>
  <c r="F33" i="11"/>
  <c r="F37" i="11" s="1"/>
  <c r="F39" i="11" s="1"/>
  <c r="F42" i="11" s="1"/>
  <c r="F9" i="9"/>
  <c r="F33" i="9" s="1"/>
  <c r="F48" i="9" s="1"/>
  <c r="F50" i="9" s="1"/>
  <c r="F87" i="9" s="1"/>
  <c r="F89" i="9" s="1"/>
  <c r="J9" i="9"/>
  <c r="J33" i="9" s="1"/>
  <c r="J48" i="9" s="1"/>
  <c r="J50" i="9" s="1"/>
  <c r="J87" i="9" s="1"/>
  <c r="J89" i="9" s="1"/>
  <c r="V15" i="8"/>
  <c r="X15" i="8" s="1"/>
  <c r="X13" i="8"/>
  <c r="X14" i="8"/>
  <c r="W17" i="7"/>
  <c r="AC15" i="7"/>
  <c r="Y17" i="7"/>
  <c r="AC17" i="7" s="1"/>
  <c r="W18" i="7"/>
  <c r="W21" i="7" s="1"/>
  <c r="Y16" i="7"/>
  <c r="J91" i="11"/>
  <c r="F90" i="11"/>
  <c r="F45" i="11"/>
  <c r="F44" i="11"/>
  <c r="F65" i="11" s="1"/>
  <c r="F91" i="11" s="1"/>
  <c r="X16" i="8" l="1"/>
  <c r="X19" i="8" s="1"/>
  <c r="V16" i="8"/>
  <c r="V19" i="8" s="1"/>
  <c r="AC16" i="7"/>
  <c r="AC18" i="7" s="1"/>
  <c r="AC21" i="7" s="1"/>
  <c r="Y18" i="7"/>
  <c r="Y21" i="7" s="1"/>
  <c r="J94" i="11"/>
  <c r="J97" i="11" s="1"/>
  <c r="F94" i="11"/>
  <c r="F96" i="11" s="1"/>
  <c r="F97" i="11" s="1"/>
  <c r="W23" i="7" l="1"/>
  <c r="D75" i="9" l="1"/>
  <c r="W24" i="7"/>
  <c r="W28" i="7"/>
  <c r="H21" i="11" l="1"/>
  <c r="L28" i="8"/>
  <c r="H28" i="8"/>
  <c r="R23" i="8"/>
  <c r="R24" i="8" s="1"/>
  <c r="R27" i="8" s="1"/>
  <c r="P23" i="8"/>
  <c r="P24" i="8" s="1"/>
  <c r="P27" i="8" s="1"/>
  <c r="N23" i="8"/>
  <c r="N24" i="8" s="1"/>
  <c r="N27" i="8" s="1"/>
  <c r="V26" i="8"/>
  <c r="X26" i="8" s="1"/>
  <c r="T24" i="8"/>
  <c r="T27" i="8" s="1"/>
  <c r="J24" i="8"/>
  <c r="J27" i="8" s="1"/>
  <c r="H24" i="8"/>
  <c r="H27" i="8" s="1"/>
  <c r="H29" i="8" s="1"/>
  <c r="F24" i="8"/>
  <c r="F27" i="8" s="1"/>
  <c r="V22" i="8"/>
  <c r="V21" i="8"/>
  <c r="X21" i="8" s="1"/>
  <c r="X28" i="8" s="1"/>
  <c r="AA30" i="7"/>
  <c r="M30" i="7"/>
  <c r="I30" i="7"/>
  <c r="S25" i="7"/>
  <c r="S26" i="7" s="1"/>
  <c r="S29" i="7" s="1"/>
  <c r="Q25" i="7"/>
  <c r="Q26" i="7" s="1"/>
  <c r="Q29" i="7" s="1"/>
  <c r="O25" i="7"/>
  <c r="O26" i="7" s="1"/>
  <c r="O29" i="7" s="1"/>
  <c r="Y28" i="7"/>
  <c r="AC28" i="7" s="1"/>
  <c r="AA24" i="7"/>
  <c r="AA26" i="7" s="1"/>
  <c r="AA29" i="7" s="1"/>
  <c r="AA31" i="7" s="1"/>
  <c r="U26" i="7"/>
  <c r="U29" i="7" s="1"/>
  <c r="G26" i="7"/>
  <c r="G29" i="7" s="1"/>
  <c r="Y23" i="7"/>
  <c r="Y30" i="7" s="1"/>
  <c r="W30" i="7"/>
  <c r="V28" i="8" l="1"/>
  <c r="AC23" i="7"/>
  <c r="AC30" i="7" s="1"/>
  <c r="V23" i="8"/>
  <c r="V24" i="8" s="1"/>
  <c r="V27" i="8" s="1"/>
  <c r="V29" i="8" s="1"/>
  <c r="W25" i="7"/>
  <c r="X23" i="8" l="1"/>
  <c r="Y25" i="7"/>
  <c r="W26" i="7"/>
  <c r="W29" i="7" s="1"/>
  <c r="W31" i="7" s="1"/>
  <c r="AC25" i="7" l="1"/>
  <c r="D21" i="11" l="1"/>
  <c r="E26" i="7" l="1"/>
  <c r="E29" i="7" s="1"/>
  <c r="I26" i="7"/>
  <c r="I29" i="7" s="1"/>
  <c r="I31" i="7" s="1"/>
  <c r="K26" i="7"/>
  <c r="K29" i="7" s="1"/>
  <c r="E30" i="7"/>
  <c r="G30" i="7"/>
  <c r="K30" i="7"/>
  <c r="H88" i="11" l="1"/>
  <c r="D88" i="11"/>
  <c r="H77" i="11"/>
  <c r="D77" i="11"/>
  <c r="H89" i="11" l="1"/>
  <c r="D89" i="11"/>
  <c r="H84" i="9" l="1"/>
  <c r="D84" i="9"/>
  <c r="H75" i="9"/>
  <c r="J28" i="8"/>
  <c r="F28" i="8"/>
  <c r="D28" i="8"/>
  <c r="D24" i="8"/>
  <c r="D27" i="8" s="1"/>
  <c r="D29" i="8" l="1"/>
  <c r="J29" i="8"/>
  <c r="D90" i="11"/>
  <c r="F29" i="8"/>
  <c r="E31" i="7"/>
  <c r="G31" i="7"/>
  <c r="K31" i="7"/>
  <c r="D33" i="11" l="1"/>
  <c r="D37" i="11" s="1"/>
  <c r="H33" i="11"/>
  <c r="H37" i="11" s="1"/>
  <c r="H9" i="9" s="1"/>
  <c r="D39" i="11" l="1"/>
  <c r="D42" i="11" s="1"/>
  <c r="M24" i="7" s="1"/>
  <c r="D9" i="9"/>
  <c r="D33" i="9" s="1"/>
  <c r="H39" i="11"/>
  <c r="L22" i="8" s="1"/>
  <c r="H33" i="9"/>
  <c r="D48" i="9" l="1"/>
  <c r="D50" i="9" s="1"/>
  <c r="D87" i="9" s="1"/>
  <c r="D89" i="9" s="1"/>
  <c r="D90" i="9" s="1"/>
  <c r="H48" i="9"/>
  <c r="H50" i="9" s="1"/>
  <c r="H87" i="9" s="1"/>
  <c r="H89" i="9" s="1"/>
  <c r="H90" i="9" s="1"/>
  <c r="H42" i="11"/>
  <c r="H65" i="11" s="1"/>
  <c r="H91" i="11" s="1"/>
  <c r="Y24" i="7"/>
  <c r="M26" i="7"/>
  <c r="M29" i="7" s="1"/>
  <c r="M31" i="7" s="1"/>
  <c r="X22" i="8"/>
  <c r="X24" i="8" s="1"/>
  <c r="X27" i="8" s="1"/>
  <c r="X29" i="8" s="1"/>
  <c r="L24" i="8"/>
  <c r="L27" i="8" s="1"/>
  <c r="L29" i="8" s="1"/>
  <c r="D44" i="11"/>
  <c r="H94" i="11" l="1"/>
  <c r="H97" i="11" s="1"/>
  <c r="D45" i="11"/>
  <c r="D65" i="11"/>
  <c r="D91" i="11" s="1"/>
  <c r="AC24" i="7"/>
  <c r="AC26" i="7" s="1"/>
  <c r="AC29" i="7" s="1"/>
  <c r="AC31" i="7" s="1"/>
  <c r="Y26" i="7"/>
  <c r="Y29" i="7" s="1"/>
  <c r="Y31" i="7" s="1"/>
  <c r="D94" i="11" l="1"/>
  <c r="D96" i="11" s="1"/>
  <c r="D97" i="11" s="1"/>
</calcChain>
</file>

<file path=xl/sharedStrings.xml><?xml version="1.0" encoding="utf-8"?>
<sst xmlns="http://schemas.openxmlformats.org/spreadsheetml/2006/main" count="444" uniqueCount="291">
  <si>
    <t>Note</t>
  </si>
  <si>
    <t>share capital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</si>
  <si>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</si>
  <si>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</si>
  <si>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</si>
  <si>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</si>
  <si>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</si>
  <si>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Unappropriated</t>
  </si>
  <si>
    <t xml:space="preserve"> 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</si>
  <si>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</si>
  <si>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</si>
  <si>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</si>
  <si>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</si>
  <si>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</si>
  <si>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</si>
  <si>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</si>
  <si>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</si>
  <si>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</si>
  <si>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</si>
  <si>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Supplemental cash flow information</t>
  </si>
  <si>
    <t>Consolidated financial statements</t>
  </si>
  <si>
    <t>Separate financial statements</t>
  </si>
  <si>
    <t>Land and Houses Public Company Limited and its subsidiaries</t>
  </si>
  <si>
    <t>Total assets</t>
  </si>
  <si>
    <t>Total liabilities</t>
  </si>
  <si>
    <t>Total liabilities and shareholders' equity</t>
  </si>
  <si>
    <t>Directors</t>
  </si>
  <si>
    <t>Assets</t>
  </si>
  <si>
    <t>Cash and cash equivalents</t>
  </si>
  <si>
    <t>Other current assets</t>
  </si>
  <si>
    <t>Other non-current assets</t>
  </si>
  <si>
    <t>Current portion of long-term loans</t>
  </si>
  <si>
    <t>Current portion of debentures</t>
  </si>
  <si>
    <t>Other current liabilities</t>
  </si>
  <si>
    <t>Long-term loans - net of current portion</t>
  </si>
  <si>
    <t>Debentures - net of current portion</t>
  </si>
  <si>
    <t>Other non-current liabilities</t>
  </si>
  <si>
    <t>Share capital</t>
  </si>
  <si>
    <t xml:space="preserve">   Registered</t>
  </si>
  <si>
    <t xml:space="preserve">   Issued and paid-up </t>
  </si>
  <si>
    <t xml:space="preserve">   Appropriated - Statutory reserve</t>
  </si>
  <si>
    <t xml:space="preserve">   Unappropriated</t>
  </si>
  <si>
    <t xml:space="preserve">   Interest income</t>
  </si>
  <si>
    <t xml:space="preserve">   Depreciation and amortisation</t>
  </si>
  <si>
    <t xml:space="preserve">  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</si>
  <si>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</si>
  <si>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</si>
  <si>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</si>
  <si>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</si>
  <si>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</si>
  <si>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</si>
  <si>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non-current liabilities</t>
  </si>
  <si>
    <t>Non-cash items</t>
  </si>
  <si>
    <t>Total equity</t>
  </si>
  <si>
    <t>attributable to</t>
  </si>
  <si>
    <t xml:space="preserve">   Interest expenses</t>
  </si>
  <si>
    <t>Liabilities and shareholders' equity</t>
  </si>
  <si>
    <t>subsidiaries</t>
  </si>
  <si>
    <t>Income tax payable</t>
  </si>
  <si>
    <t xml:space="preserve">Inventories </t>
  </si>
  <si>
    <t>Advance payment for constructions</t>
  </si>
  <si>
    <t xml:space="preserve">Investments in subsidiaries </t>
  </si>
  <si>
    <t>Investments in associates</t>
  </si>
  <si>
    <t xml:space="preserve">Land held for development </t>
  </si>
  <si>
    <t>Investment properties</t>
  </si>
  <si>
    <t xml:space="preserve">Property, plant and equipment </t>
  </si>
  <si>
    <t>Other components of shareholders' equity</t>
  </si>
  <si>
    <t>Equity attributable to the shareholders of the Company</t>
  </si>
  <si>
    <t>Other comprehensive income</t>
  </si>
  <si>
    <t>Exchange</t>
  </si>
  <si>
    <t>differences on</t>
  </si>
  <si>
    <t>translation of</t>
  </si>
  <si>
    <t>Total other</t>
  </si>
  <si>
    <t>Appropriated -</t>
  </si>
  <si>
    <t>financial statements</t>
  </si>
  <si>
    <t>components of</t>
  </si>
  <si>
    <t>the shareholders</t>
  </si>
  <si>
    <t>shareholders'</t>
  </si>
  <si>
    <t>Statutory reserve</t>
  </si>
  <si>
    <t>associates</t>
  </si>
  <si>
    <t>in foreign currency</t>
  </si>
  <si>
    <t>shareholders' equity</t>
  </si>
  <si>
    <t>of the Company</t>
  </si>
  <si>
    <t>equity</t>
  </si>
  <si>
    <t>Other intangible assets</t>
  </si>
  <si>
    <t>Retention guarantees</t>
  </si>
  <si>
    <t>Other surplus</t>
  </si>
  <si>
    <t>Statement of financial position</t>
  </si>
  <si>
    <t>Statement of financial position (continued)</t>
  </si>
  <si>
    <t>Profit before income tax expenses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</si>
  <si>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</si>
  <si>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</si>
  <si>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</si>
  <si>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</si>
  <si>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Share of other</t>
  </si>
  <si>
    <t>comprehensive</t>
  </si>
  <si>
    <t xml:space="preserve">   Provision for public utilities maintenance</t>
  </si>
  <si>
    <t>Cash received from interest income</t>
  </si>
  <si>
    <t xml:space="preserve">   Share of profit from investments in associates</t>
  </si>
  <si>
    <t>Profit from operating activities before change in operating</t>
  </si>
  <si>
    <t xml:space="preserve">   Retention guarantees</t>
  </si>
  <si>
    <t>Cash paid for income tax</t>
  </si>
  <si>
    <t>Dividend received from other companies</t>
  </si>
  <si>
    <t>Equity attributable</t>
  </si>
  <si>
    <t>interests of the</t>
  </si>
  <si>
    <t xml:space="preserve">   Interest expenses recorded as cost of projects</t>
  </si>
  <si>
    <t>Deferred tax assets</t>
  </si>
  <si>
    <t>Income statement</t>
  </si>
  <si>
    <t>Revenues</t>
  </si>
  <si>
    <t>Other income</t>
  </si>
  <si>
    <t xml:space="preserve">   Infrastructure service income</t>
  </si>
  <si>
    <t xml:space="preserve">   Others</t>
  </si>
  <si>
    <t>Total revenues</t>
  </si>
  <si>
    <t>Expenses</t>
  </si>
  <si>
    <t>Selling expenses</t>
  </si>
  <si>
    <t>Specific business tax and transfer fee</t>
  </si>
  <si>
    <t>Administrative expenses</t>
  </si>
  <si>
    <t>Total expenses</t>
  </si>
  <si>
    <t>Share of profit from investments in associates</t>
  </si>
  <si>
    <t>Finance cost</t>
  </si>
  <si>
    <t>Equity holders of the Company</t>
  </si>
  <si>
    <t>Non-controlling interests of the subsidiaries</t>
  </si>
  <si>
    <t>Earnings per share</t>
  </si>
  <si>
    <t>Basic earnings per share</t>
  </si>
  <si>
    <t>Profit attributable to equity holders of the Company</t>
  </si>
  <si>
    <t>Statement of comprehensive income</t>
  </si>
  <si>
    <t>Other comprehensive income:</t>
  </si>
  <si>
    <t xml:space="preserve">   financial statements in foreign currency</t>
  </si>
  <si>
    <t>Total comprehensive income attributable to:</t>
  </si>
  <si>
    <t xml:space="preserve">      12,031,105,828 ordinary shares of Baht 1 each</t>
  </si>
  <si>
    <t xml:space="preserve">   to net cash provided by (paid from) operating activities:</t>
  </si>
  <si>
    <t xml:space="preserve">Adjustments to reconcile profit before income tax expenses </t>
  </si>
  <si>
    <t>to non-controlling</t>
  </si>
  <si>
    <t xml:space="preserve">      recorded as liabilities</t>
  </si>
  <si>
    <t>Interest paid</t>
  </si>
  <si>
    <t>Deposits for purchase of land and others</t>
  </si>
  <si>
    <t>Deferred tax liabilities</t>
  </si>
  <si>
    <t>Other comprehensive income to be reclassified to</t>
  </si>
  <si>
    <t>(Unit: Thousand Baht)</t>
  </si>
  <si>
    <t>(Unaudited</t>
  </si>
  <si>
    <t>but reviewed)</t>
  </si>
  <si>
    <t>(Audited)</t>
  </si>
  <si>
    <t>(Unaudited but reviewed)</t>
  </si>
  <si>
    <t xml:space="preserve">   Dividend income</t>
  </si>
  <si>
    <t>Profit for the period</t>
  </si>
  <si>
    <t>Other comprehensive income for the period</t>
  </si>
  <si>
    <t>Total comprehensive income for the period</t>
  </si>
  <si>
    <t xml:space="preserve">Share of  other </t>
  </si>
  <si>
    <t xml:space="preserve">Cash and cash equivalents at beginning of period </t>
  </si>
  <si>
    <t xml:space="preserve">Cash and cash equivalents at end of period </t>
  </si>
  <si>
    <t>(Unit: Thousand Baht, except earnings per share expressed in Baht)</t>
  </si>
  <si>
    <t xml:space="preserve">Exchange differences on translation of </t>
  </si>
  <si>
    <t>income from</t>
  </si>
  <si>
    <t>Cost to obtain contracts with customers</t>
  </si>
  <si>
    <t xml:space="preserve">      11,949,713,176 ordinary shares of Baht 1 each</t>
  </si>
  <si>
    <t>Increase in restricted bank deposit</t>
  </si>
  <si>
    <t>Advances received from customers</t>
  </si>
  <si>
    <t>Other current financial assets</t>
  </si>
  <si>
    <t>Other non-current financial assets</t>
  </si>
  <si>
    <t>Long-term loans to related parties</t>
  </si>
  <si>
    <t>Right-of-use assets</t>
  </si>
  <si>
    <t>Revenue from sales of real estate</t>
  </si>
  <si>
    <t>Revenue from hotel operations</t>
  </si>
  <si>
    <t>Rental income</t>
  </si>
  <si>
    <t>Dividend income</t>
  </si>
  <si>
    <t>Interest income</t>
  </si>
  <si>
    <t xml:space="preserve">   Project management income</t>
  </si>
  <si>
    <t>Cost of real estate sales</t>
  </si>
  <si>
    <t>Cost of hotel operations</t>
  </si>
  <si>
    <t xml:space="preserve">Cost of rental </t>
  </si>
  <si>
    <t>Cost of project management</t>
  </si>
  <si>
    <t xml:space="preserve">Other comprehensive income to be reclassified 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</si>
  <si>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</si>
  <si>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</si>
  <si>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</si>
  <si>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 xml:space="preserve">   through other comprehensive income - net of income tax</t>
  </si>
  <si>
    <t>Other comprehensive income not to be reclassified</t>
  </si>
  <si>
    <t>Current portion of lease liabilities</t>
  </si>
  <si>
    <t>Lease liabilities - net of current portion</t>
  </si>
  <si>
    <t>Profit attributable to:</t>
  </si>
  <si>
    <t>Share of other comprehensive income from</t>
  </si>
  <si>
    <t xml:space="preserve">   investments in subsidiaries</t>
  </si>
  <si>
    <t xml:space="preserve">Share of other comprehensive income from </t>
  </si>
  <si>
    <t xml:space="preserve">   investments in associates</t>
  </si>
  <si>
    <t xml:space="preserve">   profit or loss in subsequent periods</t>
  </si>
  <si>
    <t>Share premium</t>
  </si>
  <si>
    <t>Equity attributable to owners of the Company</t>
  </si>
  <si>
    <t xml:space="preserve">   Other current financial assets </t>
  </si>
  <si>
    <t>Operating profit</t>
  </si>
  <si>
    <t xml:space="preserve">   Provision for contribution to housing estate juristic persons</t>
  </si>
  <si>
    <t>Repayment of long-term loans from financial institutions</t>
  </si>
  <si>
    <t>Payment of principal portion of lease liabilities</t>
  </si>
  <si>
    <t>Cash received from drawdown long-term loans</t>
  </si>
  <si>
    <t>of investments</t>
  </si>
  <si>
    <t xml:space="preserve">   Provision for legal cases</t>
  </si>
  <si>
    <t>Other current financial liabilites</t>
  </si>
  <si>
    <t>Other non-current financial liabilities</t>
  </si>
  <si>
    <t xml:space="preserve">   Gain on derivatives </t>
  </si>
  <si>
    <t xml:space="preserve">Loss on exchange </t>
  </si>
  <si>
    <t>Investment in equity instruments derecognised</t>
  </si>
  <si>
    <t xml:space="preserve">   during the period of associates</t>
  </si>
  <si>
    <t>Loss on change</t>
  </si>
  <si>
    <t xml:space="preserve">Premium on </t>
  </si>
  <si>
    <t xml:space="preserve">share capital </t>
  </si>
  <si>
    <t>of associates</t>
  </si>
  <si>
    <t>Issued and</t>
  </si>
  <si>
    <t>paid-up</t>
  </si>
  <si>
    <t>Share</t>
  </si>
  <si>
    <t>premium</t>
  </si>
  <si>
    <t xml:space="preserve">Other </t>
  </si>
  <si>
    <t>surplus</t>
  </si>
  <si>
    <t xml:space="preserve">Issued and </t>
  </si>
  <si>
    <t xml:space="preserve">Share </t>
  </si>
  <si>
    <t>Other</t>
  </si>
  <si>
    <t>Decrease (increase) in loans to related parties</t>
  </si>
  <si>
    <t>Acquisition of investment properties</t>
  </si>
  <si>
    <t>Acquisition of property, plant, equipment and intangible assets</t>
  </si>
  <si>
    <t>Acquisition of right-of-use assets</t>
  </si>
  <si>
    <t xml:space="preserve">   Increase (decrease) in building and equipment and right-of-use assets</t>
  </si>
  <si>
    <t xml:space="preserve">   Interest expenses recorded as cost of right-of-use assets</t>
  </si>
  <si>
    <t xml:space="preserve">     through other comprehensive income - net of income taxes</t>
  </si>
  <si>
    <t>in value of</t>
  </si>
  <si>
    <t>investments</t>
  </si>
  <si>
    <t>Current portion of long-term loans to related parties</t>
  </si>
  <si>
    <t>Restricted bank deposits</t>
  </si>
  <si>
    <t>Share of profit from investments in subsidiaries</t>
  </si>
  <si>
    <t>change in value</t>
  </si>
  <si>
    <t xml:space="preserve">   Land held for development </t>
  </si>
  <si>
    <t>Net cash flows used in operating activities</t>
  </si>
  <si>
    <t xml:space="preserve">   Increase in right-of-use assets due to new lease agreement</t>
  </si>
  <si>
    <t xml:space="preserve">   Share of profit from investments in subsidiaries</t>
  </si>
  <si>
    <t>Net decrease in cash and cash equivalents</t>
  </si>
  <si>
    <t>2024</t>
  </si>
  <si>
    <t>Balance as at 1 January 2024</t>
  </si>
  <si>
    <t>Balance as at 31 March 2024</t>
  </si>
  <si>
    <t>Overdraft and short-term loans from financial institutions</t>
  </si>
  <si>
    <t>Dividend received from associates</t>
  </si>
  <si>
    <t xml:space="preserve">   Increase in right-of-use assets due to lease modification </t>
  </si>
  <si>
    <t xml:space="preserve">   Gain on exchange </t>
  </si>
  <si>
    <t xml:space="preserve">Loss on derivatives </t>
  </si>
  <si>
    <t xml:space="preserve">   Gain on lease termination</t>
  </si>
  <si>
    <t xml:space="preserve">   Unrealised loss (gain) on exchange </t>
  </si>
  <si>
    <t xml:space="preserve">   Loss (gain) on change of fair value of derivatives</t>
  </si>
  <si>
    <t xml:space="preserve">   Decrease in right-of-use assets due to lease termination</t>
  </si>
  <si>
    <t xml:space="preserve">   Gain on sale of investments in associate</t>
  </si>
  <si>
    <t>For the three-month period ended 31 March 2025</t>
  </si>
  <si>
    <t>2025</t>
  </si>
  <si>
    <t>Balance as at 1 January 2025</t>
  </si>
  <si>
    <t>Balance as at 31 March 2025</t>
  </si>
  <si>
    <t>As at 31 March 2025</t>
  </si>
  <si>
    <t>31 March 2025</t>
  </si>
  <si>
    <t>31 December 2024</t>
  </si>
  <si>
    <t>Assets held for sale</t>
  </si>
  <si>
    <t>Long-term loan from related party</t>
  </si>
  <si>
    <t xml:space="preserve">   Gain on sales of properties to REIT</t>
  </si>
  <si>
    <t>Income tax revenues (expenses)</t>
  </si>
  <si>
    <t>Loss on investments in equity designated at fair value</t>
  </si>
  <si>
    <t xml:space="preserve">Loss on </t>
  </si>
  <si>
    <t xml:space="preserve">   Provision for after-sale maintenance expenses</t>
  </si>
  <si>
    <t>Cash received from capital reduction of other company</t>
  </si>
  <si>
    <t>Dividend received from subsidiaries</t>
  </si>
  <si>
    <t>Proceeds from sales of properties to REIT</t>
  </si>
  <si>
    <t>Net cash flows used in investing activities</t>
  </si>
  <si>
    <t>Repayment of debentures</t>
  </si>
  <si>
    <t>Net cash flows from (used in) financing activities</t>
  </si>
  <si>
    <t xml:space="preserve">   Decrease in investments in equity designated at fair value</t>
  </si>
  <si>
    <t>Trade and other current receivables</t>
  </si>
  <si>
    <t>Trade and other current payables</t>
  </si>
  <si>
    <t>Other current provisions</t>
  </si>
  <si>
    <t>Non-current provision for employee benefits</t>
  </si>
  <si>
    <t xml:space="preserve">   Trade and other current receivables</t>
  </si>
  <si>
    <t xml:space="preserve">   Trade and other current payables</t>
  </si>
  <si>
    <t xml:space="preserve">   Other current provisions</t>
  </si>
  <si>
    <t xml:space="preserve">   Loss (gain) on sales and write-off of property, plant and equipment </t>
  </si>
  <si>
    <t xml:space="preserve">      and intangible assets</t>
  </si>
  <si>
    <t>Proceeds from sales of property, plant and equipment</t>
  </si>
  <si>
    <t>The accompanying condensed notes to interim financial statements are an integral part of the financial statements.</t>
  </si>
  <si>
    <t>6, 20</t>
  </si>
  <si>
    <t>Cash flows from (used in) operating activities</t>
  </si>
  <si>
    <t>Increase in overdraft and short-term loans from financial institutions</t>
  </si>
  <si>
    <t xml:space="preserve">   in foreign currency</t>
  </si>
  <si>
    <t xml:space="preserve">Exchange differences on translation of financial statements </t>
  </si>
  <si>
    <t xml:space="preserve">Liabilities directly associated with the </t>
  </si>
  <si>
    <t xml:space="preserve">   assets held for sale</t>
  </si>
  <si>
    <t xml:space="preserve">   Inventories and land held for development decrease from</t>
  </si>
  <si>
    <t xml:space="preserve">      transfer to cost of sales</t>
  </si>
  <si>
    <t>Cash received from sale of investments in associate</t>
  </si>
  <si>
    <t>Decrease in loan from related party</t>
  </si>
  <si>
    <t xml:space="preserve">   Dividend receivable from associate</t>
  </si>
  <si>
    <t xml:space="preserve">   Non-current provision for employee benefits </t>
  </si>
  <si>
    <t xml:space="preserve">   Payment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</si>
</sst>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_(* #,##0_);_(* \(#,##0\);_(* &quot;-&quot;??_);_(@_)"/>
  </numFmts>
  <fonts count="22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sz val="10"/>
      <name val="ApFont"/>
      <charset val="222"/>
    </font>
    <font>
      <u/>
      <sz val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29">
    <xf numFmtId="0" fontId="0" fillId="0" borderId="0" xfId="0"/>
    <xf numFmtId="0" fontId="7" fillId="0" borderId="0" xfId="0" applyFont="1" applyAlignment="1">
      <alignment vertical="center"/>
    </xf>
    <xf numFmtId="0" fontId="7" fillId="0" borderId="0" xfId="0" applyFont="1" applyAlignment="1">
      <alignment horizontal="distributed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distributed" vertical="center"/>
    </xf>
    <xf numFmtId="41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distributed" vertical="center"/>
    </xf>
    <xf numFmtId="41" fontId="7" fillId="0" borderId="0" xfId="10" applyNumberFormat="1" applyFont="1" applyAlignment="1">
      <alignment vertical="center"/>
    </xf>
    <xf numFmtId="41" fontId="7" fillId="0" borderId="0" xfId="10" applyNumberFormat="1" applyFont="1" applyAlignment="1">
      <alignment horizontal="distributed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0" fontId="7" fillId="0" borderId="5" xfId="0" applyFont="1" applyBorder="1" applyAlignment="1">
      <alignment horizontal="centerContinuous" vertical="center"/>
    </xf>
    <xf numFmtId="0" fontId="8" fillId="0" borderId="5" xfId="0" applyFont="1" applyBorder="1" applyAlignment="1">
      <alignment horizontal="centerContinuous" vertical="center"/>
    </xf>
    <xf numFmtId="0" fontId="8" fillId="0" borderId="8" xfId="0" applyFont="1" applyBorder="1" applyAlignment="1">
      <alignment vertical="center"/>
    </xf>
    <xf numFmtId="41" fontId="7" fillId="0" borderId="4" xfId="1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distributed" vertical="center"/>
    </xf>
    <xf numFmtId="0" fontId="11" fillId="0" borderId="3" xfId="0" applyFont="1" applyBorder="1" applyAlignment="1">
      <alignment horizontal="centerContinuous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41" fontId="3" fillId="0" borderId="0" xfId="10" applyNumberFormat="1" applyFont="1" applyAlignment="1">
      <alignment vertical="center"/>
    </xf>
    <xf numFmtId="41" fontId="3" fillId="0" borderId="0" xfId="10" applyNumberFormat="1" applyFont="1" applyAlignment="1">
      <alignment horizontal="distributed" vertical="center"/>
    </xf>
    <xf numFmtId="41" fontId="3" fillId="0" borderId="0" xfId="10" applyNumberFormat="1" applyFont="1" applyAlignment="1">
      <alignment horizontal="center" vertical="center"/>
    </xf>
    <xf numFmtId="41" fontId="3" fillId="0" borderId="4" xfId="10" applyNumberFormat="1" applyFont="1" applyBorder="1" applyAlignment="1">
      <alignment vertical="center"/>
    </xf>
    <xf numFmtId="0" fontId="13" fillId="0" borderId="0" xfId="0" applyFont="1" applyAlignment="1">
      <alignment horizontal="distributed" vertical="center"/>
    </xf>
    <xf numFmtId="37" fontId="11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3" xfId="0" applyNumberFormat="1" applyFont="1" applyBorder="1" applyAlignment="1">
      <alignment horizontal="center" vertical="center"/>
    </xf>
    <xf numFmtId="37" fontId="3" fillId="0" borderId="3" xfId="0" quotePrefix="1" applyNumberFormat="1" applyFont="1" applyBorder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7" fontId="3" fillId="0" borderId="7" xfId="0" applyNumberFormat="1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41" fontId="3" fillId="0" borderId="3" xfId="10" applyNumberFormat="1" applyFont="1" applyBorder="1" applyAlignment="1">
      <alignment horizontal="center" vertical="center"/>
    </xf>
    <xf numFmtId="41" fontId="3" fillId="0" borderId="3" xfId="10" applyNumberFormat="1" applyFont="1" applyBorder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7" fillId="0" borderId="3" xfId="10" applyNumberFormat="1" applyFont="1" applyBorder="1" applyAlignment="1">
      <alignment vertical="center"/>
    </xf>
    <xf numFmtId="0" fontId="3" fillId="0" borderId="0" xfId="0" applyFont="1" applyAlignment="1">
      <alignment horizontal="centerContinuous" vertical="center"/>
    </xf>
    <xf numFmtId="0" fontId="7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5" xfId="0" applyNumberFormat="1" applyFont="1" applyBorder="1" applyAlignment="1">
      <alignment vertical="center"/>
    </xf>
    <xf numFmtId="168" fontId="14" fillId="0" borderId="0" xfId="0" applyNumberFormat="1" applyFont="1" applyAlignment="1">
      <alignment horizontal="center" vertical="center"/>
    </xf>
    <xf numFmtId="41" fontId="3" fillId="0" borderId="6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vertical="center"/>
    </xf>
    <xf numFmtId="37" fontId="15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37" fontId="16" fillId="0" borderId="0" xfId="0" applyNumberFormat="1" applyFont="1" applyAlignment="1">
      <alignment horizontal="centerContinuous" vertical="center"/>
    </xf>
    <xf numFmtId="37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center" vertical="center"/>
    </xf>
    <xf numFmtId="37" fontId="15" fillId="0" borderId="3" xfId="0" applyNumberFormat="1" applyFont="1" applyBorder="1" applyAlignment="1">
      <alignment horizontal="center" vertical="center"/>
    </xf>
    <xf numFmtId="37" fontId="15" fillId="0" borderId="3" xfId="0" applyNumberFormat="1" applyFont="1" applyBorder="1" applyAlignment="1">
      <alignment vertical="center"/>
    </xf>
    <xf numFmtId="37" fontId="16" fillId="0" borderId="3" xfId="0" quotePrefix="1" applyNumberFormat="1" applyFont="1" applyBorder="1" applyAlignment="1">
      <alignment horizontal="center" vertical="center"/>
    </xf>
    <xf numFmtId="37" fontId="17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right" vertical="center"/>
    </xf>
    <xf numFmtId="41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center" vertical="center"/>
    </xf>
    <xf numFmtId="41" fontId="16" fillId="0" borderId="3" xfId="0" applyNumberFormat="1" applyFont="1" applyBorder="1" applyAlignment="1">
      <alignment horizontal="right" vertical="center"/>
    </xf>
    <xf numFmtId="41" fontId="16" fillId="0" borderId="3" xfId="0" applyNumberFormat="1" applyFont="1" applyBorder="1" applyAlignment="1">
      <alignment vertical="center"/>
    </xf>
    <xf numFmtId="37" fontId="16" fillId="0" borderId="5" xfId="0" quotePrefix="1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170" fontId="3" fillId="0" borderId="0" xfId="11" applyNumberFormat="1" applyFont="1" applyFill="1" applyBorder="1" applyAlignment="1">
      <alignment vertical="center"/>
    </xf>
    <xf numFmtId="37" fontId="11" fillId="0" borderId="3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37" fontId="11" fillId="0" borderId="3" xfId="0" applyNumberFormat="1" applyFont="1" applyBorder="1" applyAlignment="1">
      <alignment vertical="center"/>
    </xf>
    <xf numFmtId="37" fontId="13" fillId="0" borderId="0" xfId="0" applyNumberFormat="1" applyFont="1" applyAlignment="1">
      <alignment vertical="center"/>
    </xf>
    <xf numFmtId="37" fontId="3" fillId="0" borderId="3" xfId="0" applyNumberFormat="1" applyFont="1" applyBorder="1" applyAlignment="1">
      <alignment vertical="center"/>
    </xf>
    <xf numFmtId="0" fontId="14" fillId="0" borderId="0" xfId="0" quotePrefix="1" applyFont="1" applyAlignment="1">
      <alignment horizontal="center" vertical="center"/>
    </xf>
    <xf numFmtId="41" fontId="3" fillId="0" borderId="6" xfId="0" applyNumberFormat="1" applyFont="1" applyBorder="1" applyAlignment="1">
      <alignment horizontal="right" vertical="center"/>
    </xf>
    <xf numFmtId="9" fontId="3" fillId="0" borderId="0" xfId="12" applyFont="1" applyFill="1" applyBorder="1" applyAlignment="1">
      <alignment vertical="center"/>
    </xf>
    <xf numFmtId="37" fontId="3" fillId="0" borderId="6" xfId="0" applyNumberFormat="1" applyFont="1" applyBorder="1" applyAlignment="1">
      <alignment vertical="center"/>
    </xf>
    <xf numFmtId="43" fontId="3" fillId="0" borderId="0" xfId="11" applyFont="1" applyFill="1" applyBorder="1" applyAlignment="1">
      <alignment vertical="center"/>
    </xf>
    <xf numFmtId="37" fontId="11" fillId="0" borderId="0" xfId="0" applyNumberFormat="1" applyFont="1" applyAlignment="1">
      <alignment horizontal="left" vertical="center"/>
    </xf>
    <xf numFmtId="39" fontId="3" fillId="0" borderId="6" xfId="0" applyNumberFormat="1" applyFont="1" applyBorder="1" applyAlignment="1">
      <alignment horizontal="right" vertical="center"/>
    </xf>
    <xf numFmtId="39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37" fontId="3" fillId="0" borderId="5" xfId="0" quotePrefix="1" applyNumberFormat="1" applyFont="1" applyBorder="1" applyAlignment="1">
      <alignment horizontal="center" vertical="center"/>
    </xf>
    <xf numFmtId="49" fontId="18" fillId="0" borderId="0" xfId="0" applyNumberFormat="1" applyFont="1" applyAlignment="1">
      <alignment vertical="center"/>
    </xf>
    <xf numFmtId="41" fontId="1" fillId="0" borderId="6" xfId="0" applyNumberFormat="1" applyFont="1" applyBorder="1" applyAlignment="1">
      <alignment horizontal="right" vertical="center"/>
    </xf>
    <xf numFmtId="41" fontId="18" fillId="0" borderId="0" xfId="0" applyNumberFormat="1" applyFont="1" applyAlignment="1">
      <alignment horizontal="right" vertical="center"/>
    </xf>
    <xf numFmtId="41" fontId="18" fillId="0" borderId="0" xfId="0" applyNumberFormat="1" applyFont="1" applyAlignment="1">
      <alignment vertical="center"/>
    </xf>
    <xf numFmtId="41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41" fontId="1" fillId="0" borderId="0" xfId="0" applyNumberFormat="1" applyFont="1" applyAlignment="1">
      <alignment horizontal="right" vertical="center"/>
    </xf>
    <xf numFmtId="49" fontId="19" fillId="0" borderId="0" xfId="0" applyNumberFormat="1" applyFont="1" applyAlignment="1">
      <alignment vertical="center"/>
    </xf>
    <xf numFmtId="41" fontId="18" fillId="0" borderId="0" xfId="0" applyNumberFormat="1" applyFont="1" applyAlignment="1">
      <alignment vertical="top"/>
    </xf>
    <xf numFmtId="41" fontId="18" fillId="0" borderId="0" xfId="0" applyNumberFormat="1" applyFont="1" applyAlignment="1">
      <alignment horizontal="right" vertical="top"/>
    </xf>
    <xf numFmtId="41" fontId="1" fillId="0" borderId="0" xfId="0" applyNumberFormat="1" applyFont="1" applyAlignment="1">
      <alignment vertical="top"/>
    </xf>
    <xf numFmtId="41" fontId="1" fillId="0" borderId="3" xfId="0" applyNumberFormat="1" applyFont="1" applyBorder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41" fontId="1" fillId="0" borderId="5" xfId="0" applyNumberFormat="1" applyFont="1" applyBorder="1" applyAlignment="1">
      <alignment horizontal="right" vertical="center"/>
    </xf>
    <xf numFmtId="41" fontId="20" fillId="0" borderId="0" xfId="0" applyNumberFormat="1" applyFont="1" applyAlignment="1">
      <alignment vertical="center"/>
    </xf>
    <xf numFmtId="41" fontId="21" fillId="0" borderId="0" xfId="0" applyNumberFormat="1" applyFont="1" applyAlignment="1">
      <alignment horizontal="right" vertical="center"/>
    </xf>
    <xf numFmtId="41" fontId="1" fillId="0" borderId="6" xfId="0" applyNumberFormat="1" applyFont="1" applyBorder="1" applyAlignment="1">
      <alignment vertical="center"/>
    </xf>
    <xf numFmtId="41" fontId="1" fillId="0" borderId="4" xfId="0" applyNumberFormat="1" applyFont="1" applyBorder="1" applyAlignment="1">
      <alignment horizontal="right" vertical="center"/>
    </xf>
    <xf numFmtId="0" fontId="16" fillId="0" borderId="0" xfId="0" applyFont="1" applyAlignment="1">
      <alignment horizontal="right" vertical="center"/>
    </xf>
    <xf numFmtId="37" fontId="16" fillId="4" borderId="0" xfId="0" applyNumberFormat="1" applyFont="1" applyFill="1" applyAlignment="1">
      <alignment vertical="center"/>
    </xf>
    <xf numFmtId="0" fontId="16" fillId="4" borderId="0" xfId="0" applyFont="1" applyFill="1" applyAlignment="1">
      <alignment vertical="center"/>
    </xf>
    <xf numFmtId="41" fontId="16" fillId="4" borderId="0" xfId="0" applyNumberFormat="1" applyFont="1" applyFill="1" applyAlignment="1">
      <alignment horizontal="right" vertical="center"/>
    </xf>
    <xf numFmtId="41" fontId="16" fillId="4" borderId="0" xfId="0" applyNumberFormat="1" applyFont="1" applyFill="1" applyAlignment="1">
      <alignment vertical="center"/>
    </xf>
    <xf numFmtId="41" fontId="16" fillId="0" borderId="3" xfId="0" applyNumberFormat="1" applyFont="1" applyBorder="1" applyAlignment="1">
      <alignment horizontal="center" vertical="center"/>
    </xf>
    <xf numFmtId="41" fontId="16" fillId="0" borderId="5" xfId="0" applyNumberFormat="1" applyFont="1" applyBorder="1" applyAlignment="1">
      <alignment vertical="center"/>
    </xf>
    <xf numFmtId="41" fontId="16" fillId="0" borderId="6" xfId="0" applyNumberFormat="1" applyFont="1" applyBorder="1" applyAlignment="1">
      <alignment vertical="center"/>
    </xf>
    <xf numFmtId="37" fontId="11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4">
    <cellStyle name="Comma" xfId="11" builtinId="3"/>
    <cellStyle name="Comma 13" xfId="13" xr:uid="{23452947-DB72-47FE-8B58-54539C16A25C}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2" xfId="10" xr:uid="{00000000-0005-0000-0000-000009000000}"/>
    <cellStyle name="Percent" xfId="12" builtinId="5"/>
    <cellStyle name="Percent [2]" xfId="8" xr:uid="{00000000-0005-0000-0000-00000B000000}"/>
    <cellStyle name="Quantity" xfId="9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47"/>
  <sheetViews>
    <sheetView showGridLines="0" view="pageBreakPreview" topLeftCell="A52" zoomScale="80" zoomScaleNormal="100" zoomScaleSheetLayoutView="80" workbookViewId="0">
      <selection activeCell="B65" sqref="B65"/>
    </sheetView>
  </sheetViews>
  <sheetFormatPr defaultColWidth="10.5703125" defaultRowHeight="19.5" customHeight="1"/>
  <cols>
    <col min="1" max="1" width="47.42578125" style="17" customWidth="1"/>
    <col min="2" max="2" width="7.5703125" style="17" customWidth="1"/>
    <col min="3" max="3" width="1.42578125" style="17" customWidth="1"/>
    <col min="4" max="4" width="18.5703125" style="17" customWidth="1"/>
    <col min="5" max="5" width="1.5703125" style="17" customWidth="1"/>
    <col min="6" max="6" width="16.42578125" style="17" customWidth="1"/>
    <col min="7" max="7" width="1.5703125" style="17" customWidth="1"/>
    <col min="8" max="8" width="16.42578125" style="17" customWidth="1"/>
    <col min="9" max="9" width="1.5703125" style="17" customWidth="1"/>
    <col min="10" max="10" width="17.7109375" style="17" customWidth="1"/>
    <col min="11" max="16384" width="10.5703125" style="17"/>
  </cols>
  <sheetData>
    <row r="1" spans="1:10" s="37" customFormat="1" ht="19.5" customHeight="1">
      <c r="A1" s="37" t="s">
        <v>22</v>
      </c>
    </row>
    <row r="2" spans="1:10" s="37" customFormat="1" ht="19.5" customHeight="1">
      <c r="A2" s="37" t="s">
        <v>87</v>
      </c>
    </row>
    <row r="3" spans="1:10" s="37" customFormat="1" ht="19.5" customHeight="1">
      <c r="A3" s="37" t="s">
        <v>249</v>
      </c>
    </row>
    <row r="4" spans="1:10" s="37" customFormat="1" ht="19.5" customHeight="1">
      <c r="J4" s="38" t="s">
        <v>138</v>
      </c>
    </row>
    <row r="5" spans="1:10" s="37" customFormat="1" ht="19.5" customHeight="1">
      <c r="B5" s="39"/>
      <c r="C5" s="39"/>
      <c r="D5" s="123" t="s">
        <v>20</v>
      </c>
      <c r="E5" s="123"/>
      <c r="F5" s="123"/>
      <c r="G5" s="40"/>
      <c r="H5" s="123" t="s">
        <v>21</v>
      </c>
      <c r="I5" s="123"/>
      <c r="J5" s="123"/>
    </row>
    <row r="6" spans="1:10" s="37" customFormat="1" ht="19.5" customHeight="1">
      <c r="B6" s="41" t="s">
        <v>0</v>
      </c>
      <c r="C6" s="39"/>
      <c r="D6" s="42" t="s">
        <v>250</v>
      </c>
      <c r="E6" s="43"/>
      <c r="F6" s="42" t="s">
        <v>251</v>
      </c>
      <c r="G6" s="44"/>
      <c r="H6" s="42" t="s">
        <v>250</v>
      </c>
      <c r="I6" s="43"/>
      <c r="J6" s="42" t="s">
        <v>251</v>
      </c>
    </row>
    <row r="7" spans="1:10" s="39" customFormat="1" ht="19.5" customHeight="1">
      <c r="B7" s="40"/>
      <c r="D7" s="44" t="s">
        <v>139</v>
      </c>
      <c r="E7" s="43"/>
      <c r="F7" s="44" t="s">
        <v>141</v>
      </c>
      <c r="G7" s="44"/>
      <c r="H7" s="44" t="s">
        <v>139</v>
      </c>
      <c r="I7" s="43"/>
      <c r="J7" s="44" t="s">
        <v>141</v>
      </c>
    </row>
    <row r="8" spans="1:10" s="39" customFormat="1" ht="19.5" customHeight="1">
      <c r="B8" s="40"/>
      <c r="D8" s="44" t="s">
        <v>140</v>
      </c>
      <c r="E8" s="43"/>
      <c r="F8" s="44"/>
      <c r="G8" s="44"/>
      <c r="H8" s="44" t="s">
        <v>140</v>
      </c>
      <c r="I8" s="43"/>
      <c r="J8" s="44"/>
    </row>
    <row r="9" spans="1:10" ht="19.5" customHeight="1">
      <c r="A9" s="37" t="s">
        <v>27</v>
      </c>
    </row>
    <row r="10" spans="1:10" ht="19.5" customHeight="1">
      <c r="A10" s="37" t="s">
        <v>9</v>
      </c>
      <c r="B10" s="40"/>
      <c r="C10" s="40"/>
    </row>
    <row r="11" spans="1:10" ht="19.5" customHeight="1">
      <c r="A11" s="17" t="s">
        <v>28</v>
      </c>
      <c r="B11" s="55"/>
      <c r="C11" s="40"/>
      <c r="D11" s="15">
        <v>3228091</v>
      </c>
      <c r="E11" s="56"/>
      <c r="F11" s="15">
        <v>3927348</v>
      </c>
      <c r="G11" s="56"/>
      <c r="H11" s="15">
        <v>1085097</v>
      </c>
      <c r="I11" s="56"/>
      <c r="J11" s="15">
        <v>2020396</v>
      </c>
    </row>
    <row r="12" spans="1:10" ht="19.5" customHeight="1">
      <c r="A12" s="17" t="s">
        <v>266</v>
      </c>
      <c r="B12" s="55">
        <v>3</v>
      </c>
      <c r="C12" s="40"/>
      <c r="D12" s="15">
        <v>445856</v>
      </c>
      <c r="E12" s="16"/>
      <c r="F12" s="15">
        <v>519351</v>
      </c>
      <c r="G12" s="16"/>
      <c r="H12" s="16">
        <v>397359</v>
      </c>
      <c r="I12" s="16"/>
      <c r="J12" s="16">
        <v>342733</v>
      </c>
    </row>
    <row r="13" spans="1:10" ht="19.5" customHeight="1">
      <c r="A13" s="17" t="s">
        <v>223</v>
      </c>
      <c r="B13" s="55">
        <v>2</v>
      </c>
      <c r="C13" s="40"/>
      <c r="D13" s="16">
        <v>0</v>
      </c>
      <c r="E13" s="16"/>
      <c r="F13" s="16">
        <v>0</v>
      </c>
      <c r="G13" s="16"/>
      <c r="H13" s="16">
        <v>7759657</v>
      </c>
      <c r="I13" s="16"/>
      <c r="J13" s="16">
        <v>7774042</v>
      </c>
    </row>
    <row r="14" spans="1:10" ht="19.5" customHeight="1">
      <c r="A14" s="17" t="s">
        <v>59</v>
      </c>
      <c r="B14" s="55">
        <v>4</v>
      </c>
      <c r="C14" s="40"/>
      <c r="D14" s="16">
        <v>65307648</v>
      </c>
      <c r="E14" s="56"/>
      <c r="F14" s="16">
        <v>64609434</v>
      </c>
      <c r="G14" s="56"/>
      <c r="H14" s="16">
        <v>53098126</v>
      </c>
      <c r="I14" s="56"/>
      <c r="J14" s="16">
        <v>52921987</v>
      </c>
    </row>
    <row r="15" spans="1:10" ht="19.5" customHeight="1">
      <c r="A15" s="17" t="s">
        <v>60</v>
      </c>
      <c r="B15" s="55"/>
      <c r="C15" s="40"/>
      <c r="D15" s="15">
        <v>1020596</v>
      </c>
      <c r="E15" s="56"/>
      <c r="F15" s="15">
        <v>1087517</v>
      </c>
      <c r="G15" s="56"/>
      <c r="H15" s="15">
        <v>534741</v>
      </c>
      <c r="I15" s="56"/>
      <c r="J15" s="15">
        <v>561502</v>
      </c>
    </row>
    <row r="16" spans="1:10" ht="19.5" customHeight="1">
      <c r="A16" s="17" t="s">
        <v>135</v>
      </c>
      <c r="B16" s="55"/>
      <c r="C16" s="40"/>
      <c r="D16" s="15">
        <v>15150</v>
      </c>
      <c r="E16" s="56"/>
      <c r="F16" s="15">
        <v>53088</v>
      </c>
      <c r="G16" s="56"/>
      <c r="H16" s="15">
        <v>8567</v>
      </c>
      <c r="I16" s="56"/>
      <c r="J16" s="15">
        <v>8789</v>
      </c>
    </row>
    <row r="17" spans="1:10" ht="19.5" customHeight="1">
      <c r="A17" s="17" t="s">
        <v>153</v>
      </c>
      <c r="B17" s="55"/>
      <c r="C17" s="40"/>
      <c r="D17" s="15">
        <v>22611</v>
      </c>
      <c r="E17" s="56"/>
      <c r="F17" s="15">
        <v>24333</v>
      </c>
      <c r="G17" s="56"/>
      <c r="H17" s="15">
        <v>22611</v>
      </c>
      <c r="I17" s="56"/>
      <c r="J17" s="15">
        <v>24333</v>
      </c>
    </row>
    <row r="18" spans="1:10" ht="19.5" customHeight="1">
      <c r="A18" s="17" t="s">
        <v>157</v>
      </c>
      <c r="B18" s="55">
        <v>5</v>
      </c>
      <c r="C18" s="40"/>
      <c r="D18" s="15">
        <v>143347</v>
      </c>
      <c r="E18" s="56"/>
      <c r="F18" s="15">
        <v>119186</v>
      </c>
      <c r="G18" s="56"/>
      <c r="H18" s="15">
        <v>143347</v>
      </c>
      <c r="I18" s="56"/>
      <c r="J18" s="15">
        <v>119186</v>
      </c>
    </row>
    <row r="19" spans="1:10" ht="19.5" customHeight="1">
      <c r="A19" s="17" t="s">
        <v>29</v>
      </c>
      <c r="B19" s="55"/>
      <c r="C19" s="40"/>
      <c r="D19" s="50">
        <v>1733549</v>
      </c>
      <c r="E19" s="56"/>
      <c r="F19" s="50">
        <v>1424639</v>
      </c>
      <c r="G19" s="56"/>
      <c r="H19" s="50">
        <v>245837</v>
      </c>
      <c r="I19" s="56"/>
      <c r="J19" s="50">
        <v>414217</v>
      </c>
    </row>
    <row r="20" spans="1:10" ht="19.5" customHeight="1">
      <c r="B20" s="40"/>
      <c r="C20" s="40"/>
      <c r="D20" s="15">
        <f>SUM(D11:D19)</f>
        <v>71916848</v>
      </c>
      <c r="E20" s="56"/>
      <c r="F20" s="15">
        <f>SUM(F11:F19)</f>
        <v>71764896</v>
      </c>
      <c r="G20" s="56"/>
      <c r="H20" s="15">
        <f>SUM(H11:H19)</f>
        <v>63295342</v>
      </c>
      <c r="I20" s="56"/>
      <c r="J20" s="15">
        <f>SUM(J11:J19)</f>
        <v>64187185</v>
      </c>
    </row>
    <row r="21" spans="1:10" ht="19.5" customHeight="1">
      <c r="A21" s="17" t="s">
        <v>252</v>
      </c>
      <c r="B21" s="55">
        <v>6</v>
      </c>
      <c r="C21" s="40"/>
      <c r="D21" s="15">
        <v>7384352</v>
      </c>
      <c r="E21" s="56"/>
      <c r="F21" s="15">
        <v>497385</v>
      </c>
      <c r="G21" s="56"/>
      <c r="H21" s="16">
        <v>0</v>
      </c>
      <c r="I21" s="56"/>
      <c r="J21" s="15">
        <v>0</v>
      </c>
    </row>
    <row r="22" spans="1:10" ht="19.5" customHeight="1">
      <c r="A22" s="37" t="s">
        <v>10</v>
      </c>
      <c r="B22" s="40"/>
      <c r="C22" s="40"/>
      <c r="D22" s="57">
        <f>SUM(D20:D21)</f>
        <v>79301200</v>
      </c>
      <c r="E22" s="56"/>
      <c r="F22" s="57">
        <f>SUM(F20:F21)</f>
        <v>72262281</v>
      </c>
      <c r="G22" s="56"/>
      <c r="H22" s="57">
        <f>SUM(H20:H21)</f>
        <v>63295342</v>
      </c>
      <c r="I22" s="56"/>
      <c r="J22" s="57">
        <f>SUM(J20:J21)</f>
        <v>64187185</v>
      </c>
    </row>
    <row r="23" spans="1:10" ht="19.5" customHeight="1">
      <c r="A23" s="37" t="s">
        <v>11</v>
      </c>
      <c r="B23" s="40"/>
      <c r="C23" s="40"/>
      <c r="D23" s="16"/>
      <c r="E23" s="56"/>
      <c r="F23" s="16"/>
      <c r="G23" s="56"/>
      <c r="H23" s="16"/>
      <c r="I23" s="56"/>
      <c r="J23" s="16"/>
    </row>
    <row r="24" spans="1:10" ht="19.5" customHeight="1">
      <c r="A24" s="17" t="s">
        <v>224</v>
      </c>
      <c r="B24" s="55"/>
      <c r="C24" s="40"/>
      <c r="D24" s="16">
        <v>17922</v>
      </c>
      <c r="E24" s="56"/>
      <c r="F24" s="16">
        <v>17922</v>
      </c>
      <c r="G24" s="56"/>
      <c r="H24" s="16">
        <v>0</v>
      </c>
      <c r="I24" s="56"/>
      <c r="J24" s="16">
        <v>0</v>
      </c>
    </row>
    <row r="25" spans="1:10" ht="19.5" customHeight="1">
      <c r="A25" s="17" t="s">
        <v>158</v>
      </c>
      <c r="B25" s="55">
        <v>7</v>
      </c>
      <c r="C25" s="40"/>
      <c r="D25" s="16">
        <v>2384161</v>
      </c>
      <c r="E25" s="56"/>
      <c r="F25" s="16">
        <v>2370760</v>
      </c>
      <c r="G25" s="56"/>
      <c r="H25" s="16">
        <v>1500442</v>
      </c>
      <c r="I25" s="56"/>
      <c r="J25" s="16">
        <v>1535654</v>
      </c>
    </row>
    <row r="26" spans="1:10" ht="19.5" customHeight="1">
      <c r="A26" s="17" t="s">
        <v>61</v>
      </c>
      <c r="B26" s="55">
        <v>8</v>
      </c>
      <c r="C26" s="40"/>
      <c r="D26" s="16">
        <v>0</v>
      </c>
      <c r="E26" s="56"/>
      <c r="F26" s="16">
        <v>0</v>
      </c>
      <c r="G26" s="56"/>
      <c r="H26" s="16">
        <v>10004483</v>
      </c>
      <c r="I26" s="56"/>
      <c r="J26" s="16">
        <v>9893034</v>
      </c>
    </row>
    <row r="27" spans="1:10" ht="19.5" customHeight="1">
      <c r="A27" s="17" t="s">
        <v>62</v>
      </c>
      <c r="B27" s="55">
        <v>9</v>
      </c>
      <c r="C27" s="40"/>
      <c r="D27" s="16">
        <v>28955199</v>
      </c>
      <c r="E27" s="56"/>
      <c r="F27" s="16">
        <v>28148267</v>
      </c>
      <c r="G27" s="56"/>
      <c r="H27" s="16">
        <v>27066398</v>
      </c>
      <c r="I27" s="56"/>
      <c r="J27" s="16">
        <v>26216367</v>
      </c>
    </row>
    <row r="28" spans="1:10" ht="19.5" customHeight="1">
      <c r="A28" s="17" t="s">
        <v>159</v>
      </c>
      <c r="B28" s="55">
        <v>2</v>
      </c>
      <c r="C28" s="40"/>
      <c r="D28" s="16">
        <v>431834</v>
      </c>
      <c r="E28" s="16"/>
      <c r="F28" s="16">
        <v>500639</v>
      </c>
      <c r="G28" s="16"/>
      <c r="H28" s="16">
        <v>11436357</v>
      </c>
      <c r="I28" s="16"/>
      <c r="J28" s="16">
        <v>11093502</v>
      </c>
    </row>
    <row r="29" spans="1:10" ht="19.5" customHeight="1">
      <c r="A29" s="17" t="s">
        <v>63</v>
      </c>
      <c r="B29" s="55">
        <v>10</v>
      </c>
      <c r="C29" s="40"/>
      <c r="D29" s="16">
        <v>4927368</v>
      </c>
      <c r="E29" s="56"/>
      <c r="F29" s="16">
        <v>4928428</v>
      </c>
      <c r="G29" s="56"/>
      <c r="H29" s="16">
        <v>4797826</v>
      </c>
      <c r="I29" s="56"/>
      <c r="J29" s="16">
        <v>4798886</v>
      </c>
    </row>
    <row r="30" spans="1:10" ht="19.5" customHeight="1">
      <c r="A30" s="17" t="s">
        <v>64</v>
      </c>
      <c r="B30" s="55">
        <v>11</v>
      </c>
      <c r="C30" s="40"/>
      <c r="D30" s="15">
        <v>3721700</v>
      </c>
      <c r="E30" s="56"/>
      <c r="F30" s="15">
        <v>11194429</v>
      </c>
      <c r="G30" s="56"/>
      <c r="H30" s="15">
        <v>212074</v>
      </c>
      <c r="I30" s="56"/>
      <c r="J30" s="15">
        <v>212074</v>
      </c>
    </row>
    <row r="31" spans="1:10" ht="19.5" customHeight="1">
      <c r="A31" s="17" t="s">
        <v>65</v>
      </c>
      <c r="B31" s="55">
        <v>12</v>
      </c>
      <c r="C31" s="40"/>
      <c r="D31" s="15">
        <v>4102040</v>
      </c>
      <c r="E31" s="56"/>
      <c r="F31" s="15">
        <v>4143467</v>
      </c>
      <c r="G31" s="56"/>
      <c r="H31" s="15">
        <v>369255</v>
      </c>
      <c r="I31" s="56"/>
      <c r="J31" s="15">
        <v>381339</v>
      </c>
    </row>
    <row r="32" spans="1:10" ht="19.5" customHeight="1">
      <c r="A32" s="17" t="s">
        <v>160</v>
      </c>
      <c r="B32" s="55">
        <v>13</v>
      </c>
      <c r="C32" s="40"/>
      <c r="D32" s="15">
        <v>19827206</v>
      </c>
      <c r="E32" s="56"/>
      <c r="F32" s="15">
        <v>18924283</v>
      </c>
      <c r="G32" s="56"/>
      <c r="H32" s="15">
        <v>110113</v>
      </c>
      <c r="I32" s="56"/>
      <c r="J32" s="15">
        <v>121742</v>
      </c>
    </row>
    <row r="33" spans="1:10" ht="19.5" customHeight="1">
      <c r="A33" s="17" t="s">
        <v>84</v>
      </c>
      <c r="B33" s="55"/>
      <c r="C33" s="40"/>
      <c r="D33" s="15">
        <v>22687</v>
      </c>
      <c r="E33" s="56"/>
      <c r="F33" s="15">
        <v>24180</v>
      </c>
      <c r="G33" s="56"/>
      <c r="H33" s="15">
        <v>10444</v>
      </c>
      <c r="I33" s="56"/>
      <c r="J33" s="15">
        <v>11310</v>
      </c>
    </row>
    <row r="34" spans="1:10" ht="19.5" customHeight="1">
      <c r="A34" s="17" t="s">
        <v>106</v>
      </c>
      <c r="B34" s="55"/>
      <c r="C34" s="40"/>
      <c r="D34" s="15">
        <v>1859896</v>
      </c>
      <c r="E34" s="56"/>
      <c r="F34" s="15">
        <v>1818630</v>
      </c>
      <c r="G34" s="56"/>
      <c r="H34" s="15">
        <v>989619</v>
      </c>
      <c r="I34" s="56"/>
      <c r="J34" s="15">
        <v>946495</v>
      </c>
    </row>
    <row r="35" spans="1:10" ht="19.5" customHeight="1">
      <c r="A35" s="17" t="s">
        <v>30</v>
      </c>
      <c r="B35" s="55"/>
      <c r="C35" s="40"/>
      <c r="D35" s="15">
        <v>367710</v>
      </c>
      <c r="E35" s="56"/>
      <c r="F35" s="15">
        <v>126504</v>
      </c>
      <c r="G35" s="56"/>
      <c r="H35" s="15">
        <v>354942</v>
      </c>
      <c r="I35" s="56"/>
      <c r="J35" s="15">
        <v>113747</v>
      </c>
    </row>
    <row r="36" spans="1:10" ht="19.5" customHeight="1">
      <c r="A36" s="37" t="s">
        <v>12</v>
      </c>
      <c r="B36" s="55"/>
      <c r="C36" s="40"/>
      <c r="D36" s="57">
        <f>SUM(D24:D35)</f>
        <v>66617723</v>
      </c>
      <c r="E36" s="56"/>
      <c r="F36" s="57">
        <f>SUM(F24:F35)</f>
        <v>72197509</v>
      </c>
      <c r="G36" s="56"/>
      <c r="H36" s="57">
        <f>SUM(H24:H35)</f>
        <v>56851953</v>
      </c>
      <c r="I36" s="56"/>
      <c r="J36" s="57">
        <f>SUM(J24:J35)</f>
        <v>55324150</v>
      </c>
    </row>
    <row r="37" spans="1:10" ht="19.5" customHeight="1" thickBot="1">
      <c r="A37" s="37" t="s">
        <v>23</v>
      </c>
      <c r="B37" s="40"/>
      <c r="C37" s="40"/>
      <c r="D37" s="59">
        <f>SUM(D22:D35)</f>
        <v>145918923</v>
      </c>
      <c r="E37" s="56"/>
      <c r="F37" s="59">
        <f>SUM(F22:F35)</f>
        <v>144459790</v>
      </c>
      <c r="G37" s="56"/>
      <c r="H37" s="59">
        <f>SUM(H22:H35)</f>
        <v>120147295</v>
      </c>
      <c r="I37" s="56"/>
      <c r="J37" s="59">
        <f>SUM(J22:J35)</f>
        <v>119511335</v>
      </c>
    </row>
    <row r="38" spans="1:10" ht="19.5" customHeight="1" thickTop="1">
      <c r="A38" s="37"/>
      <c r="B38" s="40"/>
      <c r="C38" s="40"/>
    </row>
    <row r="39" spans="1:10" ht="19.5" customHeight="1">
      <c r="A39" s="17" t="s">
        <v>276</v>
      </c>
      <c r="B39" s="40"/>
      <c r="C39" s="40"/>
    </row>
    <row r="40" spans="1:10" ht="19.5" customHeight="1">
      <c r="A40" s="37"/>
      <c r="B40" s="40"/>
      <c r="C40" s="40"/>
    </row>
    <row r="41" spans="1:10" ht="19.5" customHeight="1">
      <c r="A41" s="37"/>
      <c r="B41" s="40"/>
      <c r="C41" s="40"/>
    </row>
    <row r="42" spans="1:10" ht="19.5" customHeight="1">
      <c r="A42" s="37"/>
      <c r="B42" s="40"/>
      <c r="C42" s="40"/>
    </row>
    <row r="43" spans="1:10" ht="19.5" customHeight="1">
      <c r="A43" s="37"/>
      <c r="B43" s="40"/>
      <c r="C43" s="40"/>
    </row>
    <row r="44" spans="1:10" ht="19.5" customHeight="1">
      <c r="A44" s="37"/>
      <c r="B44" s="40"/>
      <c r="C44" s="40"/>
    </row>
    <row r="45" spans="1:10" ht="19.5" customHeight="1">
      <c r="A45" s="37"/>
      <c r="B45" s="40"/>
      <c r="C45" s="40"/>
    </row>
    <row r="46" spans="1:10" ht="19.5" customHeight="1">
      <c r="A46" s="37"/>
      <c r="B46" s="40"/>
      <c r="C46" s="40"/>
    </row>
    <row r="47" spans="1:10" ht="19.5" customHeight="1">
      <c r="A47" s="37"/>
      <c r="B47" s="40"/>
      <c r="C47" s="40"/>
    </row>
    <row r="48" spans="1:10" ht="19.5" customHeight="1">
      <c r="A48" s="37"/>
      <c r="B48" s="40"/>
      <c r="C48" s="40"/>
    </row>
    <row r="49" spans="1:10" ht="19.5" customHeight="1">
      <c r="A49" s="37"/>
      <c r="B49" s="40"/>
      <c r="C49" s="40"/>
      <c r="J49" s="17">
        <v>1</v>
      </c>
    </row>
    <row r="50" spans="1:10" s="37" customFormat="1" ht="19.5" customHeight="1">
      <c r="A50" s="37" t="s">
        <v>22</v>
      </c>
    </row>
    <row r="51" spans="1:10" s="37" customFormat="1" ht="19.5" customHeight="1">
      <c r="A51" s="37" t="s">
        <v>88</v>
      </c>
    </row>
    <row r="52" spans="1:10" s="37" customFormat="1" ht="19.5" customHeight="1">
      <c r="A52" s="37" t="s">
        <v>249</v>
      </c>
    </row>
    <row r="53" spans="1:10" s="37" customFormat="1" ht="19.5" customHeight="1">
      <c r="J53" s="38" t="s">
        <v>138</v>
      </c>
    </row>
    <row r="54" spans="1:10" s="37" customFormat="1" ht="19.5" customHeight="1">
      <c r="B54" s="39"/>
      <c r="C54" s="39"/>
      <c r="D54" s="123" t="s">
        <v>20</v>
      </c>
      <c r="E54" s="123"/>
      <c r="F54" s="123"/>
      <c r="G54" s="40"/>
      <c r="H54" s="123" t="s">
        <v>21</v>
      </c>
      <c r="I54" s="123"/>
      <c r="J54" s="123"/>
    </row>
    <row r="55" spans="1:10" s="37" customFormat="1" ht="19.5" customHeight="1">
      <c r="B55" s="41" t="s">
        <v>0</v>
      </c>
      <c r="C55" s="39"/>
      <c r="D55" s="42" t="s">
        <v>250</v>
      </c>
      <c r="E55" s="43"/>
      <c r="F55" s="42" t="s">
        <v>251</v>
      </c>
      <c r="G55" s="44"/>
      <c r="H55" s="42" t="s">
        <v>250</v>
      </c>
      <c r="I55" s="43"/>
      <c r="J55" s="42" t="s">
        <v>251</v>
      </c>
    </row>
    <row r="56" spans="1:10" s="37" customFormat="1" ht="19.5" customHeight="1">
      <c r="B56" s="40"/>
      <c r="C56" s="39"/>
      <c r="D56" s="44" t="s">
        <v>139</v>
      </c>
      <c r="E56" s="43"/>
      <c r="F56" s="44" t="s">
        <v>141</v>
      </c>
      <c r="G56" s="44"/>
      <c r="H56" s="44" t="s">
        <v>139</v>
      </c>
      <c r="I56" s="43"/>
      <c r="J56" s="44" t="s">
        <v>141</v>
      </c>
    </row>
    <row r="57" spans="1:10" s="37" customFormat="1" ht="19.5" customHeight="1">
      <c r="B57" s="40"/>
      <c r="C57" s="39"/>
      <c r="D57" s="44" t="s">
        <v>140</v>
      </c>
      <c r="E57" s="43"/>
      <c r="F57" s="44"/>
      <c r="G57" s="44"/>
      <c r="H57" s="44" t="s">
        <v>140</v>
      </c>
      <c r="I57" s="43"/>
      <c r="J57" s="44"/>
    </row>
    <row r="58" spans="1:10" ht="19.5" customHeight="1">
      <c r="A58" s="37" t="s">
        <v>56</v>
      </c>
      <c r="B58" s="43"/>
      <c r="D58" s="31"/>
      <c r="E58" s="18"/>
      <c r="F58" s="31"/>
      <c r="G58" s="31"/>
      <c r="H58" s="18"/>
      <c r="I58" s="18"/>
      <c r="J58" s="18"/>
    </row>
    <row r="59" spans="1:10" ht="18.600000000000001" customHeight="1">
      <c r="A59" s="37" t="s">
        <v>13</v>
      </c>
      <c r="B59" s="40"/>
      <c r="C59" s="40"/>
      <c r="D59" s="40"/>
      <c r="E59" s="40"/>
      <c r="F59" s="40"/>
      <c r="G59" s="40"/>
    </row>
    <row r="60" spans="1:10" ht="19.5" customHeight="1">
      <c r="A60" s="17" t="s">
        <v>235</v>
      </c>
      <c r="B60" s="55">
        <v>14</v>
      </c>
      <c r="C60" s="40"/>
      <c r="D60" s="16">
        <v>14587474</v>
      </c>
      <c r="E60" s="16"/>
      <c r="F60" s="16">
        <v>13563902</v>
      </c>
      <c r="G60" s="16"/>
      <c r="H60" s="16">
        <v>13324288</v>
      </c>
      <c r="I60" s="16"/>
      <c r="J60" s="16">
        <v>12303524</v>
      </c>
    </row>
    <row r="61" spans="1:10" ht="19.5" customHeight="1">
      <c r="A61" s="17" t="s">
        <v>267</v>
      </c>
      <c r="B61" s="55"/>
      <c r="C61" s="40"/>
      <c r="D61" s="16">
        <v>3032724</v>
      </c>
      <c r="E61" s="16"/>
      <c r="F61" s="16">
        <v>3375409</v>
      </c>
      <c r="G61" s="16"/>
      <c r="H61" s="16">
        <v>1293482</v>
      </c>
      <c r="I61" s="16"/>
      <c r="J61" s="16">
        <v>1511542</v>
      </c>
    </row>
    <row r="62" spans="1:10" ht="19.5" customHeight="1">
      <c r="A62" s="17" t="s">
        <v>85</v>
      </c>
      <c r="B62" s="55"/>
      <c r="C62" s="40"/>
      <c r="D62" s="16">
        <v>582335</v>
      </c>
      <c r="E62" s="16"/>
      <c r="F62" s="16">
        <v>595597</v>
      </c>
      <c r="G62" s="16"/>
      <c r="H62" s="16">
        <v>266896</v>
      </c>
      <c r="I62" s="16"/>
      <c r="J62" s="16">
        <v>272401</v>
      </c>
    </row>
    <row r="63" spans="1:10" ht="19.5" customHeight="1">
      <c r="A63" s="17" t="s">
        <v>31</v>
      </c>
      <c r="B63" s="55">
        <v>15</v>
      </c>
      <c r="C63" s="40"/>
      <c r="D63" s="16">
        <v>480135</v>
      </c>
      <c r="E63" s="16"/>
      <c r="F63" s="16">
        <v>415330</v>
      </c>
      <c r="G63" s="16"/>
      <c r="H63" s="16">
        <v>0</v>
      </c>
      <c r="I63" s="16"/>
      <c r="J63" s="16">
        <v>0</v>
      </c>
    </row>
    <row r="64" spans="1:10" ht="19.5" customHeight="1">
      <c r="A64" s="17" t="s">
        <v>32</v>
      </c>
      <c r="B64" s="55">
        <v>16</v>
      </c>
      <c r="C64" s="40"/>
      <c r="D64" s="16">
        <v>14196103</v>
      </c>
      <c r="E64" s="16"/>
      <c r="F64" s="16">
        <v>15370967</v>
      </c>
      <c r="G64" s="16"/>
      <c r="H64" s="16">
        <v>14196103</v>
      </c>
      <c r="I64" s="16"/>
      <c r="J64" s="16">
        <v>15370967</v>
      </c>
    </row>
    <row r="65" spans="1:10" ht="19.5" customHeight="1">
      <c r="A65" s="17" t="s">
        <v>177</v>
      </c>
      <c r="B65" s="55">
        <v>17</v>
      </c>
      <c r="C65" s="40"/>
      <c r="D65" s="16">
        <v>1437553</v>
      </c>
      <c r="E65" s="16"/>
      <c r="F65" s="16">
        <v>1214436</v>
      </c>
      <c r="G65" s="16"/>
      <c r="H65" s="16">
        <v>57738</v>
      </c>
      <c r="I65" s="16"/>
      <c r="J65" s="16">
        <v>56854</v>
      </c>
    </row>
    <row r="66" spans="1:10" ht="19.5" customHeight="1">
      <c r="A66" s="17" t="s">
        <v>58</v>
      </c>
      <c r="B66" s="55"/>
      <c r="C66" s="40"/>
      <c r="D66" s="16">
        <v>169078</v>
      </c>
      <c r="E66" s="16"/>
      <c r="F66" s="16">
        <v>120809</v>
      </c>
      <c r="G66" s="16"/>
      <c r="H66" s="16">
        <v>0</v>
      </c>
      <c r="I66" s="16"/>
      <c r="J66" s="16">
        <v>0</v>
      </c>
    </row>
    <row r="67" spans="1:10" ht="19.5" customHeight="1">
      <c r="A67" s="17" t="s">
        <v>268</v>
      </c>
      <c r="B67" s="55"/>
      <c r="C67" s="40"/>
      <c r="D67" s="16">
        <v>1030763</v>
      </c>
      <c r="E67" s="16"/>
      <c r="F67" s="16">
        <v>978409</v>
      </c>
      <c r="G67" s="16"/>
      <c r="H67" s="16">
        <v>502117</v>
      </c>
      <c r="I67" s="16"/>
      <c r="J67" s="16">
        <v>508009</v>
      </c>
    </row>
    <row r="68" spans="1:10" ht="19.5" customHeight="1">
      <c r="A68" s="17" t="s">
        <v>156</v>
      </c>
      <c r="B68" s="58"/>
      <c r="C68" s="40"/>
      <c r="D68" s="16">
        <v>1088346</v>
      </c>
      <c r="E68" s="16"/>
      <c r="F68" s="16">
        <v>878435</v>
      </c>
      <c r="G68" s="16"/>
      <c r="H68" s="16">
        <v>895585</v>
      </c>
      <c r="I68" s="16"/>
      <c r="J68" s="16">
        <v>675245</v>
      </c>
    </row>
    <row r="69" spans="1:10" ht="19.5" customHeight="1">
      <c r="A69" s="17" t="s">
        <v>195</v>
      </c>
      <c r="B69" s="55">
        <v>18</v>
      </c>
      <c r="C69" s="40"/>
      <c r="D69" s="16">
        <v>84638</v>
      </c>
      <c r="E69" s="16"/>
      <c r="F69" s="16">
        <v>69905</v>
      </c>
      <c r="G69" s="16"/>
      <c r="H69" s="16">
        <v>84638</v>
      </c>
      <c r="I69" s="16"/>
      <c r="J69" s="16">
        <v>69905</v>
      </c>
    </row>
    <row r="70" spans="1:10" ht="19.5" customHeight="1">
      <c r="A70" s="60" t="s">
        <v>33</v>
      </c>
      <c r="B70" s="55"/>
      <c r="C70" s="40"/>
      <c r="D70" s="61">
        <v>494720</v>
      </c>
      <c r="E70" s="16"/>
      <c r="F70" s="61">
        <v>363927</v>
      </c>
      <c r="G70" s="16"/>
      <c r="H70" s="61">
        <v>57431</v>
      </c>
      <c r="I70" s="16"/>
      <c r="J70" s="61">
        <v>213321</v>
      </c>
    </row>
    <row r="71" spans="1:10" ht="19.5" customHeight="1">
      <c r="A71" s="60"/>
      <c r="B71" s="55"/>
      <c r="C71" s="40"/>
      <c r="D71" s="16">
        <f>SUM(D60:D70)</f>
        <v>37183869</v>
      </c>
      <c r="E71" s="16"/>
      <c r="F71" s="16">
        <f>SUM(F60:F70)</f>
        <v>36947126</v>
      </c>
      <c r="G71" s="16"/>
      <c r="H71" s="16">
        <f>SUM(H60:H70)</f>
        <v>30678278</v>
      </c>
      <c r="I71" s="16"/>
      <c r="J71" s="16">
        <f>SUM(J60:J70)</f>
        <v>30981768</v>
      </c>
    </row>
    <row r="72" spans="1:10" ht="19.5" customHeight="1">
      <c r="A72" s="60" t="s">
        <v>282</v>
      </c>
      <c r="B72" s="55"/>
      <c r="C72" s="40"/>
      <c r="D72" s="16"/>
      <c r="E72" s="16"/>
      <c r="F72" s="16"/>
      <c r="G72" s="16"/>
      <c r="H72" s="16"/>
      <c r="I72" s="16"/>
      <c r="J72" s="16"/>
    </row>
    <row r="73" spans="1:10" ht="19.5" customHeight="1">
      <c r="A73" s="60" t="s">
        <v>283</v>
      </c>
      <c r="B73" s="55">
        <v>6</v>
      </c>
      <c r="C73" s="40"/>
      <c r="D73" s="61">
        <v>27231</v>
      </c>
      <c r="E73" s="16"/>
      <c r="F73" s="15">
        <v>0</v>
      </c>
      <c r="G73" s="16"/>
      <c r="H73" s="15">
        <v>0</v>
      </c>
      <c r="I73" s="16"/>
      <c r="J73" s="15">
        <v>0</v>
      </c>
    </row>
    <row r="74" spans="1:10" ht="19.5" customHeight="1">
      <c r="A74" s="37" t="s">
        <v>14</v>
      </c>
      <c r="B74" s="40"/>
      <c r="C74" s="40"/>
      <c r="D74" s="57">
        <f>SUM(D71:D73)</f>
        <v>37211100</v>
      </c>
      <c r="E74" s="56"/>
      <c r="F74" s="57">
        <f>SUM(F71:F73)</f>
        <v>36947126</v>
      </c>
      <c r="G74" s="56"/>
      <c r="H74" s="57">
        <f>SUM(H71:H73)</f>
        <v>30678278</v>
      </c>
      <c r="I74" s="56"/>
      <c r="J74" s="57">
        <f>SUM(J71:J73)</f>
        <v>30981768</v>
      </c>
    </row>
    <row r="75" spans="1:10" ht="19.5" customHeight="1">
      <c r="A75" s="37" t="s">
        <v>15</v>
      </c>
      <c r="B75" s="40"/>
      <c r="C75" s="40"/>
      <c r="D75" s="15"/>
      <c r="E75" s="56"/>
      <c r="F75" s="15"/>
      <c r="G75" s="56"/>
      <c r="H75" s="15"/>
      <c r="I75" s="56"/>
      <c r="J75" s="15"/>
    </row>
    <row r="76" spans="1:10" ht="19.5" customHeight="1">
      <c r="A76" s="17" t="s">
        <v>253</v>
      </c>
      <c r="B76" s="55">
        <v>2</v>
      </c>
      <c r="C76" s="40"/>
      <c r="D76" s="15">
        <v>0</v>
      </c>
      <c r="E76" s="56"/>
      <c r="F76" s="15">
        <v>0</v>
      </c>
      <c r="G76" s="56"/>
      <c r="H76" s="15">
        <v>648000</v>
      </c>
      <c r="I76" s="56"/>
      <c r="J76" s="15">
        <v>720000</v>
      </c>
    </row>
    <row r="77" spans="1:10" ht="19.5" customHeight="1">
      <c r="A77" s="17" t="s">
        <v>34</v>
      </c>
      <c r="B77" s="55">
        <v>15</v>
      </c>
      <c r="C77" s="40"/>
      <c r="D77" s="15">
        <v>19553849</v>
      </c>
      <c r="E77" s="56"/>
      <c r="F77" s="15">
        <v>19093889</v>
      </c>
      <c r="G77" s="56"/>
      <c r="H77" s="15">
        <v>12008000</v>
      </c>
      <c r="I77" s="56"/>
      <c r="J77" s="15">
        <v>12008000</v>
      </c>
    </row>
    <row r="78" spans="1:10" ht="19.5" customHeight="1">
      <c r="A78" s="17" t="s">
        <v>35</v>
      </c>
      <c r="B78" s="55">
        <v>16</v>
      </c>
      <c r="C78" s="40"/>
      <c r="D78" s="15">
        <v>23909935</v>
      </c>
      <c r="E78" s="56"/>
      <c r="F78" s="15">
        <v>23859263</v>
      </c>
      <c r="G78" s="56"/>
      <c r="H78" s="17">
        <v>23909935</v>
      </c>
      <c r="I78" s="56"/>
      <c r="J78" s="17">
        <v>23859263</v>
      </c>
    </row>
    <row r="79" spans="1:10" ht="19.5" customHeight="1">
      <c r="A79" s="17" t="s">
        <v>178</v>
      </c>
      <c r="B79" s="55">
        <v>17</v>
      </c>
      <c r="C79" s="40"/>
      <c r="D79" s="15">
        <v>8826813</v>
      </c>
      <c r="E79" s="56"/>
      <c r="F79" s="15">
        <v>9074147</v>
      </c>
      <c r="G79" s="56"/>
      <c r="H79" s="15">
        <v>61043</v>
      </c>
      <c r="I79" s="56"/>
      <c r="J79" s="15">
        <v>73340</v>
      </c>
    </row>
    <row r="80" spans="1:10" ht="19.5" customHeight="1">
      <c r="A80" s="17" t="s">
        <v>269</v>
      </c>
      <c r="B80" s="55"/>
      <c r="C80" s="40"/>
      <c r="D80" s="15">
        <v>565688</v>
      </c>
      <c r="E80" s="56"/>
      <c r="F80" s="15">
        <v>557720</v>
      </c>
      <c r="G80" s="56"/>
      <c r="H80" s="15">
        <v>388690</v>
      </c>
      <c r="I80" s="56"/>
      <c r="J80" s="15">
        <v>385701</v>
      </c>
    </row>
    <row r="81" spans="1:10" ht="19.5" customHeight="1">
      <c r="A81" s="17" t="s">
        <v>136</v>
      </c>
      <c r="B81" s="55"/>
      <c r="C81" s="40"/>
      <c r="D81" s="15">
        <v>2293436</v>
      </c>
      <c r="E81" s="56"/>
      <c r="F81" s="15">
        <v>2302909</v>
      </c>
      <c r="G81" s="56"/>
      <c r="H81" s="15">
        <v>0</v>
      </c>
      <c r="I81" s="56"/>
      <c r="J81" s="15">
        <v>0</v>
      </c>
    </row>
    <row r="82" spans="1:10" ht="19.5" customHeight="1">
      <c r="A82" s="17" t="s">
        <v>196</v>
      </c>
      <c r="B82" s="55">
        <v>18</v>
      </c>
      <c r="C82" s="40"/>
      <c r="D82" s="15">
        <v>4194</v>
      </c>
      <c r="E82" s="56"/>
      <c r="F82" s="15">
        <v>26567</v>
      </c>
      <c r="G82" s="56"/>
      <c r="H82" s="15">
        <v>0</v>
      </c>
      <c r="I82" s="56"/>
      <c r="J82" s="15">
        <v>0</v>
      </c>
    </row>
    <row r="83" spans="1:10" ht="19.5" customHeight="1">
      <c r="A83" s="17" t="s">
        <v>36</v>
      </c>
      <c r="B83" s="55"/>
      <c r="C83" s="40"/>
      <c r="D83" s="50">
        <v>364091</v>
      </c>
      <c r="E83" s="56"/>
      <c r="F83" s="50">
        <v>374404</v>
      </c>
      <c r="G83" s="56"/>
      <c r="H83" s="50">
        <v>0</v>
      </c>
      <c r="I83" s="56"/>
      <c r="J83" s="50">
        <v>0</v>
      </c>
    </row>
    <row r="84" spans="1:10" ht="19.5" customHeight="1">
      <c r="A84" s="37" t="s">
        <v>16</v>
      </c>
      <c r="B84" s="55"/>
      <c r="C84" s="40"/>
      <c r="D84" s="50">
        <f>SUM(D76:D83)</f>
        <v>55518006</v>
      </c>
      <c r="E84" s="56"/>
      <c r="F84" s="50">
        <f>SUM(F76:F83)</f>
        <v>55288899</v>
      </c>
      <c r="G84" s="56"/>
      <c r="H84" s="50">
        <f>SUM(H76:H83)</f>
        <v>37015668</v>
      </c>
      <c r="I84" s="56"/>
      <c r="J84" s="50">
        <f>SUM(J76:J83)</f>
        <v>37046304</v>
      </c>
    </row>
    <row r="85" spans="1:10" ht="19.5" customHeight="1">
      <c r="A85" s="37" t="s">
        <v>24</v>
      </c>
      <c r="B85" s="55"/>
      <c r="C85" s="40"/>
      <c r="D85" s="50">
        <f>SUM(D74,D84)</f>
        <v>92729106</v>
      </c>
      <c r="E85" s="56"/>
      <c r="F85" s="50">
        <f>SUM(F74,F84)</f>
        <v>92236025</v>
      </c>
      <c r="G85" s="56"/>
      <c r="H85" s="50">
        <f>SUM(H74,H84)</f>
        <v>67693946</v>
      </c>
      <c r="I85" s="56"/>
      <c r="J85" s="50">
        <f>SUM(J74,J84)</f>
        <v>68028072</v>
      </c>
    </row>
    <row r="86" spans="1:10" ht="19.5" customHeight="1">
      <c r="A86" s="37"/>
      <c r="B86" s="55"/>
      <c r="C86" s="40"/>
    </row>
    <row r="87" spans="1:10" ht="19.5" customHeight="1">
      <c r="A87" s="17" t="s">
        <v>276</v>
      </c>
      <c r="B87" s="55"/>
      <c r="C87" s="40"/>
    </row>
    <row r="88" spans="1:10" ht="19.5" customHeight="1">
      <c r="A88" s="37"/>
      <c r="B88" s="55"/>
      <c r="C88" s="40"/>
    </row>
    <row r="89" spans="1:10" ht="19.5" customHeight="1">
      <c r="A89" s="37"/>
      <c r="B89" s="55"/>
      <c r="C89" s="40"/>
    </row>
    <row r="90" spans="1:10" ht="19.5" customHeight="1">
      <c r="A90" s="37"/>
      <c r="B90" s="55"/>
      <c r="C90" s="40"/>
    </row>
    <row r="91" spans="1:10" ht="19.5" customHeight="1">
      <c r="A91" s="37"/>
      <c r="B91" s="55"/>
      <c r="C91" s="40"/>
    </row>
    <row r="92" spans="1:10" ht="19.5" customHeight="1">
      <c r="A92" s="37"/>
      <c r="B92" s="55"/>
      <c r="C92" s="40"/>
    </row>
    <row r="93" spans="1:10" ht="19.5" customHeight="1">
      <c r="A93" s="37"/>
      <c r="B93" s="55"/>
      <c r="C93" s="40"/>
    </row>
    <row r="94" spans="1:10" ht="19.5" customHeight="1">
      <c r="A94" s="37"/>
      <c r="B94" s="55"/>
      <c r="C94" s="40"/>
    </row>
    <row r="95" spans="1:10" ht="19.5" customHeight="1">
      <c r="A95" s="37"/>
      <c r="B95" s="55"/>
      <c r="C95" s="40"/>
    </row>
    <row r="96" spans="1:10" ht="19.5" customHeight="1">
      <c r="A96" s="37"/>
      <c r="B96" s="55"/>
      <c r="C96" s="40"/>
    </row>
    <row r="97" spans="1:10" ht="19.5" customHeight="1">
      <c r="A97" s="37"/>
      <c r="B97" s="55"/>
      <c r="C97" s="40"/>
    </row>
    <row r="98" spans="1:10" ht="19.5" customHeight="1">
      <c r="B98" s="40"/>
      <c r="C98" s="40"/>
      <c r="J98" s="17">
        <v>2</v>
      </c>
    </row>
    <row r="99" spans="1:10" s="37" customFormat="1" ht="19.5" customHeight="1">
      <c r="A99" s="37" t="s">
        <v>22</v>
      </c>
    </row>
    <row r="100" spans="1:10" s="37" customFormat="1" ht="19.5" customHeight="1">
      <c r="A100" s="37" t="s">
        <v>88</v>
      </c>
    </row>
    <row r="101" spans="1:10" s="37" customFormat="1" ht="19.5" customHeight="1">
      <c r="A101" s="37" t="s">
        <v>249</v>
      </c>
    </row>
    <row r="102" spans="1:10" s="37" customFormat="1" ht="19.5" customHeight="1">
      <c r="J102" s="38" t="s">
        <v>138</v>
      </c>
    </row>
    <row r="103" spans="1:10" s="37" customFormat="1" ht="19.5" customHeight="1">
      <c r="B103" s="39"/>
      <c r="C103" s="39"/>
      <c r="D103" s="123" t="s">
        <v>20</v>
      </c>
      <c r="E103" s="123"/>
      <c r="F103" s="123"/>
      <c r="G103" s="40"/>
      <c r="H103" s="123" t="s">
        <v>21</v>
      </c>
      <c r="I103" s="123"/>
      <c r="J103" s="123"/>
    </row>
    <row r="104" spans="1:10" s="37" customFormat="1" ht="19.5" customHeight="1">
      <c r="C104" s="39"/>
      <c r="D104" s="42" t="s">
        <v>250</v>
      </c>
      <c r="E104" s="43"/>
      <c r="F104" s="42" t="s">
        <v>251</v>
      </c>
      <c r="G104" s="44"/>
      <c r="H104" s="42" t="s">
        <v>250</v>
      </c>
      <c r="I104" s="43"/>
      <c r="J104" s="42" t="s">
        <v>251</v>
      </c>
    </row>
    <row r="105" spans="1:10" s="37" customFormat="1" ht="19.5" customHeight="1">
      <c r="B105" s="40"/>
      <c r="C105" s="39"/>
      <c r="D105" s="44" t="s">
        <v>139</v>
      </c>
      <c r="E105" s="43"/>
      <c r="F105" s="44" t="s">
        <v>141</v>
      </c>
      <c r="G105" s="44"/>
      <c r="H105" s="44" t="s">
        <v>139</v>
      </c>
      <c r="I105" s="43"/>
      <c r="J105" s="44" t="s">
        <v>141</v>
      </c>
    </row>
    <row r="106" spans="1:10" s="37" customFormat="1" ht="19.5" customHeight="1">
      <c r="B106" s="40"/>
      <c r="C106" s="39"/>
      <c r="D106" s="44" t="s">
        <v>140</v>
      </c>
      <c r="E106" s="43"/>
      <c r="F106" s="44"/>
      <c r="G106" s="44"/>
      <c r="H106" s="44" t="s">
        <v>140</v>
      </c>
      <c r="I106" s="43"/>
      <c r="J106" s="44"/>
    </row>
    <row r="107" spans="1:10" ht="19.5" customHeight="1">
      <c r="A107" s="37" t="s">
        <v>17</v>
      </c>
      <c r="B107" s="55"/>
      <c r="C107" s="40"/>
      <c r="E107" s="40"/>
    </row>
    <row r="108" spans="1:10" ht="19.5" customHeight="1">
      <c r="A108" s="17" t="s">
        <v>37</v>
      </c>
      <c r="B108" s="55"/>
      <c r="C108" s="40"/>
      <c r="E108" s="40"/>
    </row>
    <row r="109" spans="1:10" ht="19.5" customHeight="1">
      <c r="A109" s="17" t="s">
        <v>38</v>
      </c>
      <c r="B109" s="55"/>
      <c r="C109" s="40"/>
      <c r="E109" s="40"/>
    </row>
    <row r="110" spans="1:10" ht="19.5" customHeight="1" thickBot="1">
      <c r="A110" s="17" t="s">
        <v>129</v>
      </c>
      <c r="B110" s="18"/>
      <c r="C110" s="40"/>
      <c r="D110" s="59">
        <v>12031106</v>
      </c>
      <c r="E110" s="56"/>
      <c r="F110" s="59">
        <v>12031106</v>
      </c>
      <c r="G110" s="56"/>
      <c r="H110" s="59">
        <v>12031106</v>
      </c>
      <c r="I110" s="56"/>
      <c r="J110" s="59">
        <v>12031106</v>
      </c>
    </row>
    <row r="111" spans="1:10" ht="19.5" customHeight="1" thickTop="1">
      <c r="A111" s="17" t="s">
        <v>39</v>
      </c>
      <c r="B111" s="55"/>
      <c r="C111" s="40"/>
      <c r="D111" s="15"/>
      <c r="E111" s="15"/>
      <c r="F111" s="15"/>
      <c r="G111" s="15"/>
      <c r="H111" s="15"/>
      <c r="I111" s="15"/>
      <c r="J111" s="15"/>
    </row>
    <row r="112" spans="1:10" ht="19.5" customHeight="1">
      <c r="A112" s="17" t="s">
        <v>154</v>
      </c>
      <c r="B112" s="55"/>
      <c r="C112" s="40"/>
      <c r="D112" s="15">
        <v>11949713</v>
      </c>
      <c r="E112" s="56"/>
      <c r="F112" s="15">
        <v>11949713</v>
      </c>
      <c r="G112" s="56"/>
      <c r="H112" s="15">
        <v>11949713</v>
      </c>
      <c r="I112" s="56"/>
      <c r="J112" s="15">
        <v>11949713</v>
      </c>
    </row>
    <row r="113" spans="1:10" ht="19.5" customHeight="1">
      <c r="A113" s="17" t="s">
        <v>185</v>
      </c>
      <c r="B113" s="55"/>
      <c r="C113" s="40"/>
      <c r="D113" s="15">
        <v>15452854</v>
      </c>
      <c r="E113" s="56"/>
      <c r="F113" s="15">
        <v>15452854</v>
      </c>
      <c r="G113" s="56"/>
      <c r="H113" s="15">
        <v>15452854</v>
      </c>
      <c r="I113" s="56"/>
      <c r="J113" s="15">
        <v>15452854</v>
      </c>
    </row>
    <row r="114" spans="1:10" ht="19.5" customHeight="1">
      <c r="A114" s="17" t="s">
        <v>86</v>
      </c>
      <c r="B114" s="55"/>
      <c r="C114" s="40"/>
      <c r="D114" s="15">
        <v>1227782</v>
      </c>
      <c r="E114" s="56"/>
      <c r="F114" s="15">
        <v>1227782</v>
      </c>
      <c r="G114" s="56"/>
      <c r="H114" s="15">
        <v>1227782</v>
      </c>
      <c r="I114" s="56"/>
      <c r="J114" s="15">
        <v>1227782</v>
      </c>
    </row>
    <row r="115" spans="1:10" ht="19.5" customHeight="1">
      <c r="A115" s="17" t="s">
        <v>2</v>
      </c>
      <c r="B115" s="40"/>
      <c r="C115" s="40"/>
      <c r="D115" s="16"/>
      <c r="E115" s="56"/>
      <c r="F115" s="16"/>
      <c r="G115" s="56"/>
      <c r="H115" s="16"/>
      <c r="I115" s="56"/>
      <c r="J115" s="16"/>
    </row>
    <row r="116" spans="1:10" ht="19.5" customHeight="1">
      <c r="A116" s="17" t="s">
        <v>40</v>
      </c>
      <c r="B116" s="55"/>
      <c r="C116" s="40"/>
      <c r="D116" s="16">
        <v>1203111</v>
      </c>
      <c r="E116" s="56"/>
      <c r="F116" s="16">
        <v>1203111</v>
      </c>
      <c r="G116" s="56"/>
      <c r="H116" s="16">
        <v>1203111</v>
      </c>
      <c r="I116" s="56"/>
      <c r="J116" s="16">
        <v>1203111</v>
      </c>
    </row>
    <row r="117" spans="1:10" ht="19.5" customHeight="1">
      <c r="A117" s="17" t="s">
        <v>41</v>
      </c>
      <c r="B117" s="40"/>
      <c r="C117" s="40"/>
      <c r="D117" s="16">
        <v>25137090</v>
      </c>
      <c r="E117" s="56"/>
      <c r="F117" s="16">
        <v>24356462</v>
      </c>
      <c r="G117" s="56"/>
      <c r="H117" s="16">
        <v>25137090</v>
      </c>
      <c r="I117" s="56"/>
      <c r="J117" s="16">
        <v>24356462</v>
      </c>
    </row>
    <row r="118" spans="1:10" ht="19.5" customHeight="1">
      <c r="A118" s="17" t="s">
        <v>66</v>
      </c>
      <c r="C118" s="40"/>
      <c r="D118" s="61">
        <v>-2517201</v>
      </c>
      <c r="E118" s="56"/>
      <c r="F118" s="61">
        <v>-2706659</v>
      </c>
      <c r="G118" s="56"/>
      <c r="H118" s="61">
        <v>-2517201</v>
      </c>
      <c r="I118" s="56"/>
      <c r="J118" s="61">
        <v>-2706659</v>
      </c>
    </row>
    <row r="119" spans="1:10" ht="19.5" customHeight="1">
      <c r="A119" s="17" t="s">
        <v>186</v>
      </c>
      <c r="B119" s="40"/>
      <c r="C119" s="40"/>
      <c r="D119" s="15">
        <f>SUM(D112:D118)</f>
        <v>52453349</v>
      </c>
      <c r="E119" s="56"/>
      <c r="F119" s="15">
        <f>SUM(F112:F118)</f>
        <v>51483263</v>
      </c>
      <c r="G119" s="56"/>
      <c r="H119" s="15">
        <f>SUM(H112:H118)</f>
        <v>52453349</v>
      </c>
      <c r="I119" s="56"/>
      <c r="J119" s="15">
        <f>SUM(J112:J118)</f>
        <v>51483263</v>
      </c>
    </row>
    <row r="120" spans="1:10" ht="19.5" customHeight="1">
      <c r="A120" s="17" t="s">
        <v>121</v>
      </c>
      <c r="B120" s="58"/>
      <c r="C120" s="40"/>
      <c r="D120" s="50">
        <v>736468</v>
      </c>
      <c r="E120" s="56"/>
      <c r="F120" s="50">
        <v>740502</v>
      </c>
      <c r="G120" s="56"/>
      <c r="H120" s="50">
        <v>0</v>
      </c>
      <c r="I120" s="56"/>
      <c r="J120" s="50">
        <v>0</v>
      </c>
    </row>
    <row r="121" spans="1:10" ht="19.5" customHeight="1">
      <c r="A121" s="37" t="s">
        <v>18</v>
      </c>
      <c r="B121" s="40"/>
      <c r="C121" s="40"/>
      <c r="D121" s="50">
        <f>SUM(D119:D120)</f>
        <v>53189817</v>
      </c>
      <c r="E121" s="56"/>
      <c r="F121" s="50">
        <f>SUM(F119:F120)</f>
        <v>52223765</v>
      </c>
      <c r="G121" s="56"/>
      <c r="H121" s="50">
        <f>SUM(H119:H120)</f>
        <v>52453349</v>
      </c>
      <c r="I121" s="15"/>
      <c r="J121" s="50">
        <f>SUM(J119:J120)</f>
        <v>51483263</v>
      </c>
    </row>
    <row r="122" spans="1:10" ht="19.5" customHeight="1" thickBot="1">
      <c r="A122" s="37" t="s">
        <v>25</v>
      </c>
      <c r="B122" s="40"/>
      <c r="C122" s="40"/>
      <c r="D122" s="62">
        <f>SUM(D121,D85)</f>
        <v>145918923</v>
      </c>
      <c r="E122" s="56"/>
      <c r="F122" s="62">
        <f>SUM(F121,F85)</f>
        <v>144459790</v>
      </c>
      <c r="G122" s="56"/>
      <c r="H122" s="62">
        <f>SUM(H121,H85)</f>
        <v>120147295</v>
      </c>
      <c r="I122" s="15"/>
      <c r="J122" s="62">
        <f>SUM(J121,J85)</f>
        <v>119511335</v>
      </c>
    </row>
    <row r="123" spans="1:10" ht="19.5" customHeight="1" thickTop="1">
      <c r="B123" s="40"/>
      <c r="C123" s="40"/>
      <c r="D123" s="81">
        <f>D122-D37</f>
        <v>0</v>
      </c>
      <c r="E123" s="15"/>
      <c r="F123" s="81">
        <f>F122-F37</f>
        <v>0</v>
      </c>
      <c r="G123" s="15"/>
      <c r="H123" s="81">
        <f>H122-H37</f>
        <v>0</v>
      </c>
      <c r="I123" s="15"/>
      <c r="J123" s="81">
        <f>J122-J37</f>
        <v>0</v>
      </c>
    </row>
    <row r="124" spans="1:10" ht="19.5" customHeight="1">
      <c r="A124" s="17" t="s">
        <v>276</v>
      </c>
      <c r="B124" s="40"/>
      <c r="C124" s="40"/>
      <c r="D124" s="18"/>
      <c r="E124" s="18"/>
      <c r="F124" s="18"/>
      <c r="G124" s="18"/>
      <c r="H124" s="18"/>
      <c r="I124" s="18"/>
      <c r="J124" s="18"/>
    </row>
    <row r="125" spans="1:10" ht="19.5" customHeight="1">
      <c r="B125" s="40"/>
      <c r="C125" s="40"/>
      <c r="D125" s="18"/>
      <c r="E125" s="18"/>
      <c r="F125" s="18"/>
      <c r="G125" s="18"/>
      <c r="H125" s="18"/>
      <c r="I125" s="18"/>
      <c r="J125" s="18"/>
    </row>
    <row r="126" spans="1:10" ht="19.5" customHeight="1">
      <c r="B126" s="40"/>
      <c r="C126" s="40"/>
      <c r="D126" s="18"/>
      <c r="E126" s="18"/>
      <c r="F126" s="18"/>
      <c r="G126" s="18"/>
      <c r="H126" s="18"/>
      <c r="I126" s="18"/>
      <c r="J126" s="18"/>
    </row>
    <row r="127" spans="1:10" ht="19.5" customHeight="1">
      <c r="A127" s="45"/>
      <c r="B127" s="40"/>
      <c r="C127" s="40"/>
      <c r="D127" s="18"/>
      <c r="E127" s="18"/>
      <c r="F127" s="18"/>
      <c r="G127" s="18"/>
      <c r="H127" s="18"/>
      <c r="I127" s="18"/>
      <c r="J127" s="18"/>
    </row>
    <row r="128" spans="1:10" ht="19.5" customHeight="1">
      <c r="B128" s="40"/>
      <c r="C128" s="40"/>
      <c r="D128" s="18"/>
      <c r="E128" s="18"/>
      <c r="F128" s="18"/>
      <c r="G128" s="18"/>
      <c r="H128" s="18"/>
      <c r="I128" s="18"/>
      <c r="J128" s="18"/>
    </row>
    <row r="129" spans="1:7" ht="19.5" customHeight="1">
      <c r="B129" s="40" t="s">
        <v>26</v>
      </c>
      <c r="C129" s="40"/>
      <c r="D129" s="40"/>
      <c r="E129" s="40"/>
      <c r="F129" s="40"/>
      <c r="G129" s="40"/>
    </row>
    <row r="130" spans="1:7" ht="19.5" customHeight="1">
      <c r="B130" s="40"/>
      <c r="C130" s="40"/>
      <c r="D130" s="40"/>
      <c r="E130" s="40"/>
      <c r="F130" s="40"/>
      <c r="G130" s="40"/>
    </row>
    <row r="131" spans="1:7" ht="19.5" customHeight="1">
      <c r="A131" s="45"/>
      <c r="B131" s="40"/>
      <c r="C131" s="40"/>
      <c r="D131" s="40"/>
      <c r="E131" s="40"/>
      <c r="F131" s="40"/>
      <c r="G131" s="40"/>
    </row>
    <row r="132" spans="1:7" ht="19.5" customHeight="1">
      <c r="B132" s="40"/>
      <c r="C132" s="40"/>
      <c r="D132" s="40"/>
      <c r="E132" s="40"/>
      <c r="F132" s="40"/>
      <c r="G132" s="40"/>
    </row>
    <row r="133" spans="1:7" ht="19.5" customHeight="1">
      <c r="B133" s="40"/>
      <c r="C133" s="40"/>
      <c r="D133" s="40"/>
      <c r="E133" s="40"/>
      <c r="F133" s="40"/>
      <c r="G133" s="40"/>
    </row>
    <row r="134" spans="1:7" ht="19.5" customHeight="1">
      <c r="B134" s="40"/>
      <c r="C134" s="40"/>
      <c r="D134" s="40"/>
      <c r="E134" s="40"/>
      <c r="F134" s="40"/>
      <c r="G134" s="40"/>
    </row>
    <row r="135" spans="1:7" ht="19.5" customHeight="1">
      <c r="B135" s="40"/>
      <c r="C135" s="40"/>
      <c r="D135" s="40"/>
      <c r="E135" s="40"/>
      <c r="F135" s="40"/>
      <c r="G135" s="40"/>
    </row>
    <row r="136" spans="1:7" ht="19.5" customHeight="1">
      <c r="B136" s="40"/>
      <c r="C136" s="40"/>
      <c r="D136" s="40"/>
      <c r="E136" s="40"/>
      <c r="F136" s="40"/>
      <c r="G136" s="40"/>
    </row>
    <row r="137" spans="1:7" ht="19.5" customHeight="1">
      <c r="B137" s="40"/>
      <c r="C137" s="40"/>
      <c r="D137" s="40"/>
      <c r="E137" s="40"/>
      <c r="F137" s="40"/>
      <c r="G137" s="40"/>
    </row>
    <row r="138" spans="1:7" ht="19.5" customHeight="1">
      <c r="B138" s="40"/>
      <c r="C138" s="40"/>
      <c r="D138" s="40"/>
      <c r="E138" s="40"/>
      <c r="F138" s="40"/>
      <c r="G138" s="40"/>
    </row>
    <row r="139" spans="1:7" ht="19.5" customHeight="1">
      <c r="B139" s="40"/>
      <c r="C139" s="40"/>
      <c r="D139" s="40"/>
      <c r="E139" s="40"/>
      <c r="F139" s="40"/>
      <c r="G139" s="40"/>
    </row>
    <row r="140" spans="1:7" ht="19.5" customHeight="1">
      <c r="B140" s="40"/>
      <c r="C140" s="40"/>
      <c r="D140" s="40"/>
      <c r="E140" s="40"/>
      <c r="F140" s="40"/>
      <c r="G140" s="40"/>
    </row>
    <row r="141" spans="1:7" ht="19.5" customHeight="1">
      <c r="B141" s="40"/>
      <c r="C141" s="40"/>
      <c r="D141" s="40"/>
      <c r="E141" s="40"/>
      <c r="F141" s="40"/>
      <c r="G141" s="40"/>
    </row>
    <row r="142" spans="1:7" ht="19.5" customHeight="1">
      <c r="B142" s="40"/>
      <c r="C142" s="40"/>
      <c r="D142" s="40"/>
      <c r="E142" s="40"/>
      <c r="F142" s="40"/>
      <c r="G142" s="40"/>
    </row>
    <row r="143" spans="1:7" ht="19.5" customHeight="1">
      <c r="B143" s="40"/>
      <c r="C143" s="40"/>
      <c r="D143" s="40"/>
      <c r="E143" s="40"/>
      <c r="F143" s="40"/>
      <c r="G143" s="40"/>
    </row>
    <row r="144" spans="1:7" ht="19.5" customHeight="1">
      <c r="B144" s="40"/>
      <c r="C144" s="40"/>
      <c r="D144" s="40"/>
      <c r="E144" s="40"/>
      <c r="F144" s="40"/>
      <c r="G144" s="40"/>
    </row>
    <row r="145" spans="2:10" ht="19.5" customHeight="1">
      <c r="B145" s="40"/>
      <c r="C145" s="40"/>
      <c r="D145" s="40"/>
      <c r="E145" s="40"/>
      <c r="F145" s="40"/>
      <c r="G145" s="40"/>
    </row>
    <row r="146" spans="2:10" ht="19.5" customHeight="1">
      <c r="B146" s="40"/>
      <c r="C146" s="40"/>
      <c r="D146" s="40"/>
      <c r="E146" s="40"/>
      <c r="F146" s="40"/>
      <c r="G146" s="40"/>
    </row>
    <row r="147" spans="2:10" ht="19.5" customHeight="1">
      <c r="B147" s="40"/>
      <c r="C147" s="40"/>
      <c r="D147" s="40"/>
      <c r="E147" s="40"/>
      <c r="F147" s="40"/>
      <c r="G147" s="40"/>
      <c r="J147" s="17">
        <v>3</v>
      </c>
    </row>
  </sheetData>
  <mergeCells count="6">
    <mergeCell ref="D5:F5"/>
    <mergeCell ref="H5:J5"/>
    <mergeCell ref="D54:F54"/>
    <mergeCell ref="H54:J54"/>
    <mergeCell ref="D103:F103"/>
    <mergeCell ref="H103:J103"/>
  </mergeCells>
  <printOptions gridLinesSet="0"/>
  <pageMargins left="0.70866141732283472" right="0.19685039370078741" top="0.78740157480314965" bottom="0.19685039370078741" header="0.19685039370078741" footer="0.19685039370078741"/>
  <pageSetup paperSize="9" scale="74" orientation="portrait" r:id="rId1"/>
  <headerFooter alignWithMargins="0"/>
  <rowBreaks count="2" manualBreakCount="2">
    <brk id="49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21"/>
  <sheetViews>
    <sheetView showGridLines="0" view="pageBreakPreview" zoomScale="90" zoomScaleNormal="115" zoomScaleSheetLayoutView="90" workbookViewId="0">
      <selection activeCell="F16" sqref="F16"/>
    </sheetView>
  </sheetViews>
  <sheetFormatPr defaultColWidth="10.5703125" defaultRowHeight="16.5" customHeight="1"/>
  <cols>
    <col min="1" max="1" width="48.85546875" style="17" customWidth="1"/>
    <col min="2" max="2" width="4.7109375" style="17" customWidth="1"/>
    <col min="3" max="3" width="1.5703125" style="17" customWidth="1"/>
    <col min="4" max="4" width="15" style="17" customWidth="1"/>
    <col min="5" max="5" width="1.42578125" style="17" customWidth="1"/>
    <col min="6" max="6" width="15" style="17" customWidth="1"/>
    <col min="7" max="7" width="1.42578125" style="17" customWidth="1"/>
    <col min="8" max="8" width="13.7109375" style="17" customWidth="1"/>
    <col min="9" max="9" width="1.42578125" style="17" customWidth="1"/>
    <col min="10" max="10" width="13.7109375" style="17" customWidth="1"/>
    <col min="11" max="11" width="0.7109375" style="17" customWidth="1"/>
    <col min="12" max="16384" width="10.5703125" style="17"/>
  </cols>
  <sheetData>
    <row r="1" spans="1:10" s="37" customFormat="1" ht="16.5" customHeight="1">
      <c r="J1" s="38" t="s">
        <v>142</v>
      </c>
    </row>
    <row r="2" spans="1:10" s="37" customFormat="1" ht="16.5" customHeight="1">
      <c r="A2" s="37" t="s">
        <v>22</v>
      </c>
    </row>
    <row r="3" spans="1:10" s="37" customFormat="1" ht="16.5" customHeight="1">
      <c r="A3" s="37" t="s">
        <v>107</v>
      </c>
    </row>
    <row r="4" spans="1:10" s="37" customFormat="1" ht="16.5" customHeight="1">
      <c r="A4" s="25" t="s">
        <v>245</v>
      </c>
    </row>
    <row r="5" spans="1:10" ht="16.5" customHeight="1">
      <c r="A5" s="83"/>
      <c r="B5" s="83"/>
      <c r="C5" s="83"/>
      <c r="D5" s="83"/>
      <c r="E5" s="83"/>
      <c r="F5" s="83"/>
      <c r="G5" s="83"/>
      <c r="H5" s="83"/>
      <c r="I5" s="83"/>
      <c r="J5" s="38" t="s">
        <v>150</v>
      </c>
    </row>
    <row r="6" spans="1:10" s="40" customFormat="1" ht="16.5" customHeight="1">
      <c r="D6" s="82"/>
      <c r="E6" s="82" t="s">
        <v>20</v>
      </c>
      <c r="F6" s="82"/>
      <c r="G6" s="37"/>
      <c r="H6" s="84"/>
      <c r="I6" s="82" t="s">
        <v>21</v>
      </c>
      <c r="J6" s="84"/>
    </row>
    <row r="7" spans="1:10" s="40" customFormat="1" ht="16.5" customHeight="1">
      <c r="B7" s="41" t="s">
        <v>0</v>
      </c>
      <c r="D7" s="42" t="s">
        <v>246</v>
      </c>
      <c r="E7" s="43"/>
      <c r="F7" s="42" t="s">
        <v>232</v>
      </c>
      <c r="G7" s="85"/>
      <c r="H7" s="42" t="s">
        <v>246</v>
      </c>
      <c r="I7" s="43"/>
      <c r="J7" s="42" t="s">
        <v>232</v>
      </c>
    </row>
    <row r="8" spans="1:10" ht="16.5" customHeight="1">
      <c r="A8" s="37" t="s">
        <v>108</v>
      </c>
      <c r="B8" s="40"/>
      <c r="C8" s="40"/>
      <c r="D8" s="40"/>
      <c r="E8" s="40"/>
      <c r="F8" s="40"/>
    </row>
    <row r="9" spans="1:10" ht="16.5" customHeight="1">
      <c r="A9" s="17" t="s">
        <v>161</v>
      </c>
      <c r="B9" s="55"/>
      <c r="C9" s="40"/>
      <c r="D9" s="16">
        <v>2681210</v>
      </c>
      <c r="E9" s="16"/>
      <c r="F9" s="16">
        <v>4431828</v>
      </c>
      <c r="G9" s="16"/>
      <c r="H9" s="16">
        <v>1997177</v>
      </c>
      <c r="I9" s="16"/>
      <c r="J9" s="16">
        <v>3785380</v>
      </c>
    </row>
    <row r="10" spans="1:10" ht="16.5" customHeight="1">
      <c r="A10" s="17" t="s">
        <v>162</v>
      </c>
      <c r="B10" s="55"/>
      <c r="C10" s="40"/>
      <c r="D10" s="16">
        <v>1590527</v>
      </c>
      <c r="E10" s="16"/>
      <c r="F10" s="16">
        <v>1548263</v>
      </c>
      <c r="G10" s="16"/>
      <c r="H10" s="16">
        <v>0</v>
      </c>
      <c r="I10" s="16"/>
      <c r="J10" s="16">
        <v>0</v>
      </c>
    </row>
    <row r="11" spans="1:10" ht="16.5" customHeight="1">
      <c r="A11" s="17" t="s">
        <v>163</v>
      </c>
      <c r="B11" s="55"/>
      <c r="C11" s="40"/>
      <c r="D11" s="15">
        <v>338389</v>
      </c>
      <c r="E11" s="16"/>
      <c r="F11" s="15">
        <v>607949</v>
      </c>
      <c r="G11" s="16"/>
      <c r="H11" s="15">
        <v>0</v>
      </c>
      <c r="I11" s="16"/>
      <c r="J11" s="15">
        <v>0</v>
      </c>
    </row>
    <row r="12" spans="1:10" ht="16.5" customHeight="1">
      <c r="A12" s="17" t="s">
        <v>165</v>
      </c>
      <c r="B12" s="55"/>
      <c r="C12" s="40"/>
      <c r="D12" s="15">
        <v>12265</v>
      </c>
      <c r="E12" s="16"/>
      <c r="F12" s="15">
        <v>14830</v>
      </c>
      <c r="G12" s="16"/>
      <c r="H12" s="56">
        <v>134705</v>
      </c>
      <c r="I12" s="16"/>
      <c r="J12" s="56">
        <v>182891</v>
      </c>
    </row>
    <row r="13" spans="1:10" ht="16.5" customHeight="1">
      <c r="A13" s="17" t="s">
        <v>164</v>
      </c>
      <c r="B13" s="55"/>
      <c r="C13" s="40"/>
      <c r="D13" s="56">
        <v>16688</v>
      </c>
      <c r="E13" s="16"/>
      <c r="F13" s="56">
        <v>19642</v>
      </c>
      <c r="G13" s="16"/>
      <c r="H13" s="15">
        <v>4226</v>
      </c>
      <c r="I13" s="16"/>
      <c r="J13" s="15">
        <v>10627</v>
      </c>
    </row>
    <row r="14" spans="1:10" ht="16.5" customHeight="1">
      <c r="A14" s="17" t="s">
        <v>109</v>
      </c>
      <c r="B14" s="55"/>
      <c r="C14" s="40"/>
      <c r="D14" s="56"/>
      <c r="E14" s="16"/>
      <c r="F14" s="56"/>
      <c r="G14" s="16"/>
      <c r="H14" s="15"/>
      <c r="I14" s="16"/>
      <c r="J14" s="15"/>
    </row>
    <row r="15" spans="1:10" ht="16.5" customHeight="1">
      <c r="A15" s="17" t="s">
        <v>110</v>
      </c>
      <c r="B15" s="55" t="s">
        <v>8</v>
      </c>
      <c r="C15" s="40"/>
      <c r="D15" s="15">
        <v>106823</v>
      </c>
      <c r="E15" s="16"/>
      <c r="F15" s="15">
        <v>141771</v>
      </c>
      <c r="G15" s="16"/>
      <c r="H15" s="56">
        <v>87193</v>
      </c>
      <c r="I15" s="16"/>
      <c r="J15" s="56">
        <v>120779</v>
      </c>
    </row>
    <row r="16" spans="1:10" ht="16.5" customHeight="1">
      <c r="A16" s="17" t="s">
        <v>166</v>
      </c>
      <c r="B16" s="55"/>
      <c r="C16" s="40"/>
      <c r="D16" s="15">
        <v>110388</v>
      </c>
      <c r="E16" s="16"/>
      <c r="F16" s="16">
        <v>78239</v>
      </c>
      <c r="G16" s="16"/>
      <c r="H16" s="16">
        <v>0</v>
      </c>
      <c r="I16" s="16"/>
      <c r="J16" s="16">
        <v>0</v>
      </c>
    </row>
    <row r="17" spans="1:10" ht="16.5" customHeight="1">
      <c r="A17" s="17" t="s">
        <v>238</v>
      </c>
      <c r="B17" s="55"/>
      <c r="C17" s="40"/>
      <c r="D17" s="15">
        <v>1969</v>
      </c>
      <c r="E17" s="16"/>
      <c r="F17" s="16">
        <v>875392</v>
      </c>
      <c r="G17" s="16"/>
      <c r="H17" s="16">
        <v>0</v>
      </c>
      <c r="I17" s="16"/>
      <c r="J17" s="16">
        <v>847838</v>
      </c>
    </row>
    <row r="18" spans="1:10" ht="16.5" customHeight="1">
      <c r="A18" s="17" t="s">
        <v>197</v>
      </c>
      <c r="B18" s="55"/>
      <c r="C18" s="40"/>
      <c r="D18" s="15">
        <v>16361</v>
      </c>
      <c r="E18" s="16"/>
      <c r="F18" s="16">
        <v>0</v>
      </c>
      <c r="G18" s="16"/>
      <c r="H18" s="16">
        <v>47788</v>
      </c>
      <c r="I18" s="16"/>
      <c r="J18" s="16">
        <v>0</v>
      </c>
    </row>
    <row r="19" spans="1:10" ht="16.5" customHeight="1">
      <c r="A19" s="17" t="s">
        <v>254</v>
      </c>
      <c r="B19" s="55" t="s">
        <v>277</v>
      </c>
      <c r="C19" s="40"/>
      <c r="D19" s="15">
        <v>118659</v>
      </c>
      <c r="E19" s="16"/>
      <c r="F19" s="16">
        <v>0</v>
      </c>
      <c r="G19" s="16"/>
      <c r="H19" s="16">
        <v>0</v>
      </c>
      <c r="I19" s="16"/>
      <c r="J19" s="16">
        <v>0</v>
      </c>
    </row>
    <row r="20" spans="1:10" ht="16.5" customHeight="1">
      <c r="A20" s="17" t="s">
        <v>111</v>
      </c>
      <c r="B20" s="55"/>
      <c r="C20" s="40"/>
      <c r="D20" s="50">
        <v>40221</v>
      </c>
      <c r="E20" s="16"/>
      <c r="F20" s="61">
        <v>86107</v>
      </c>
      <c r="G20" s="16"/>
      <c r="H20" s="61">
        <v>36226</v>
      </c>
      <c r="I20" s="16"/>
      <c r="J20" s="61">
        <v>39873</v>
      </c>
    </row>
    <row r="21" spans="1:10" ht="16.5" customHeight="1">
      <c r="A21" s="37" t="s">
        <v>112</v>
      </c>
      <c r="B21" s="40"/>
      <c r="C21" s="40"/>
      <c r="D21" s="61">
        <f>SUM(D9:D20)</f>
        <v>5033500</v>
      </c>
      <c r="E21" s="16"/>
      <c r="F21" s="61">
        <f>SUM(F9:F20)</f>
        <v>7804021</v>
      </c>
      <c r="G21" s="16"/>
      <c r="H21" s="61">
        <f>SUM(H9:H20)</f>
        <v>2307315</v>
      </c>
      <c r="I21" s="16"/>
      <c r="J21" s="61">
        <f>SUM(J9:J20)</f>
        <v>4987388</v>
      </c>
    </row>
    <row r="22" spans="1:10" ht="16.5" customHeight="1">
      <c r="A22" s="37" t="s">
        <v>113</v>
      </c>
      <c r="B22" s="40"/>
      <c r="C22" s="40"/>
      <c r="D22" s="16"/>
      <c r="E22" s="16"/>
      <c r="F22" s="16"/>
      <c r="G22" s="16"/>
      <c r="H22" s="16"/>
      <c r="I22" s="16"/>
      <c r="J22" s="16"/>
    </row>
    <row r="23" spans="1:10" ht="16.5" customHeight="1">
      <c r="A23" s="17" t="s">
        <v>167</v>
      </c>
      <c r="B23" s="55"/>
      <c r="C23" s="40"/>
      <c r="D23" s="16">
        <v>1983265</v>
      </c>
      <c r="E23" s="16"/>
      <c r="F23" s="16">
        <v>3214715</v>
      </c>
      <c r="G23" s="16"/>
      <c r="H23" s="16">
        <v>1520877</v>
      </c>
      <c r="I23" s="16"/>
      <c r="J23" s="16">
        <v>2863959</v>
      </c>
    </row>
    <row r="24" spans="1:10" ht="16.5" customHeight="1">
      <c r="A24" s="17" t="s">
        <v>168</v>
      </c>
      <c r="B24" s="55"/>
      <c r="C24" s="40"/>
      <c r="D24" s="16">
        <v>1118219</v>
      </c>
      <c r="E24" s="16"/>
      <c r="F24" s="16">
        <v>1069132</v>
      </c>
      <c r="G24" s="16"/>
      <c r="H24" s="16">
        <v>0</v>
      </c>
      <c r="I24" s="16"/>
      <c r="J24" s="16">
        <v>0</v>
      </c>
    </row>
    <row r="25" spans="1:10" ht="16.5" customHeight="1">
      <c r="A25" s="17" t="s">
        <v>169</v>
      </c>
      <c r="C25" s="40"/>
      <c r="D25" s="16">
        <v>262434</v>
      </c>
      <c r="E25" s="16"/>
      <c r="F25" s="16">
        <v>362103</v>
      </c>
      <c r="G25" s="16"/>
      <c r="H25" s="16">
        <v>0</v>
      </c>
      <c r="I25" s="16"/>
      <c r="J25" s="16">
        <v>0</v>
      </c>
    </row>
    <row r="26" spans="1:10" ht="16.5" customHeight="1">
      <c r="A26" s="17" t="s">
        <v>170</v>
      </c>
      <c r="B26" s="55"/>
      <c r="C26" s="40"/>
      <c r="D26" s="16">
        <v>39311</v>
      </c>
      <c r="E26" s="16"/>
      <c r="F26" s="16">
        <v>50728</v>
      </c>
      <c r="G26" s="16"/>
      <c r="H26" s="16">
        <v>0</v>
      </c>
      <c r="I26" s="16"/>
      <c r="J26" s="16">
        <v>0</v>
      </c>
    </row>
    <row r="27" spans="1:10" ht="16.5" customHeight="1">
      <c r="A27" s="17" t="s">
        <v>114</v>
      </c>
      <c r="B27" s="40"/>
      <c r="C27" s="40"/>
      <c r="D27" s="17">
        <v>296757</v>
      </c>
      <c r="E27" s="16"/>
      <c r="F27" s="17">
        <v>386920</v>
      </c>
      <c r="G27" s="16"/>
      <c r="H27" s="16">
        <v>89999</v>
      </c>
      <c r="I27" s="16"/>
      <c r="J27" s="16">
        <v>155607</v>
      </c>
    </row>
    <row r="28" spans="1:10" ht="16.5" customHeight="1">
      <c r="A28" s="17" t="s">
        <v>115</v>
      </c>
      <c r="D28" s="16">
        <v>107464</v>
      </c>
      <c r="E28" s="16"/>
      <c r="F28" s="16">
        <v>182650</v>
      </c>
      <c r="G28" s="16"/>
      <c r="H28" s="16">
        <v>80628</v>
      </c>
      <c r="I28" s="16"/>
      <c r="J28" s="16">
        <v>142310</v>
      </c>
    </row>
    <row r="29" spans="1:10" ht="16.5" customHeight="1">
      <c r="A29" s="17" t="s">
        <v>116</v>
      </c>
      <c r="B29" s="55"/>
      <c r="C29" s="40"/>
      <c r="D29" s="56">
        <v>656175</v>
      </c>
      <c r="E29" s="16"/>
      <c r="F29" s="56">
        <v>679764</v>
      </c>
      <c r="G29" s="16"/>
      <c r="H29" s="16">
        <v>431719</v>
      </c>
      <c r="I29" s="56"/>
      <c r="J29" s="16">
        <v>483770</v>
      </c>
    </row>
    <row r="30" spans="1:10" ht="16.5" customHeight="1">
      <c r="A30" s="17" t="s">
        <v>198</v>
      </c>
      <c r="B30" s="58"/>
      <c r="C30" s="40"/>
      <c r="D30" s="56">
        <v>0</v>
      </c>
      <c r="E30" s="16"/>
      <c r="F30" s="56">
        <v>0</v>
      </c>
      <c r="G30" s="16"/>
      <c r="H30" s="16">
        <v>25556</v>
      </c>
      <c r="I30" s="56"/>
      <c r="J30" s="16">
        <v>0</v>
      </c>
    </row>
    <row r="31" spans="1:10" ht="16.5" customHeight="1">
      <c r="A31" s="17" t="s">
        <v>239</v>
      </c>
      <c r="B31" s="58"/>
      <c r="C31" s="40"/>
      <c r="D31" s="61">
        <v>0</v>
      </c>
      <c r="E31" s="16"/>
      <c r="F31" s="86">
        <v>838994</v>
      </c>
      <c r="G31" s="16"/>
      <c r="H31" s="61">
        <v>0</v>
      </c>
      <c r="I31" s="56"/>
      <c r="J31" s="61">
        <v>810938</v>
      </c>
    </row>
    <row r="32" spans="1:10" ht="16.5" customHeight="1">
      <c r="A32" s="37" t="s">
        <v>117</v>
      </c>
      <c r="B32" s="40"/>
      <c r="C32" s="40"/>
      <c r="D32" s="61">
        <f>SUM(D23:D31)</f>
        <v>4463625</v>
      </c>
      <c r="E32" s="16"/>
      <c r="F32" s="61">
        <f>SUM(F23:F31)</f>
        <v>6785006</v>
      </c>
      <c r="G32" s="16"/>
      <c r="H32" s="61">
        <f>SUM(H23:H31)</f>
        <v>2148779</v>
      </c>
      <c r="I32" s="16"/>
      <c r="J32" s="61">
        <f>SUM(J23:J31)</f>
        <v>4456584</v>
      </c>
    </row>
    <row r="33" spans="1:10" ht="16.5" customHeight="1">
      <c r="A33" s="37" t="s">
        <v>188</v>
      </c>
      <c r="B33" s="40"/>
      <c r="C33" s="40"/>
      <c r="D33" s="16">
        <f>D21-D32</f>
        <v>569875</v>
      </c>
      <c r="E33" s="16"/>
      <c r="F33" s="16">
        <f>F21-F32</f>
        <v>1019015</v>
      </c>
      <c r="G33" s="16"/>
      <c r="H33" s="16">
        <f>H21-H32</f>
        <v>158536</v>
      </c>
      <c r="I33" s="16"/>
      <c r="J33" s="16">
        <f>J21-J32</f>
        <v>530804</v>
      </c>
    </row>
    <row r="34" spans="1:10" ht="16.5" customHeight="1">
      <c r="A34" s="17" t="s">
        <v>225</v>
      </c>
      <c r="B34" s="87">
        <v>8.1999999999999993</v>
      </c>
      <c r="C34" s="40"/>
      <c r="D34" s="16">
        <v>0</v>
      </c>
      <c r="E34" s="16"/>
      <c r="F34" s="16">
        <v>0</v>
      </c>
      <c r="G34" s="16"/>
      <c r="H34" s="16">
        <v>182357</v>
      </c>
      <c r="I34" s="16"/>
      <c r="J34" s="16">
        <v>225274</v>
      </c>
    </row>
    <row r="35" spans="1:10" ht="16.5" customHeight="1">
      <c r="A35" s="17" t="s">
        <v>118</v>
      </c>
      <c r="B35" s="87">
        <v>9.1999999999999993</v>
      </c>
      <c r="C35" s="40"/>
      <c r="D35" s="16">
        <v>840107</v>
      </c>
      <c r="E35" s="16"/>
      <c r="F35" s="16">
        <v>837189</v>
      </c>
      <c r="G35" s="16"/>
      <c r="H35" s="16">
        <v>777369</v>
      </c>
      <c r="I35" s="16"/>
      <c r="J35" s="16">
        <v>784674</v>
      </c>
    </row>
    <row r="36" spans="1:10" ht="16.5" customHeight="1">
      <c r="A36" s="17" t="s">
        <v>119</v>
      </c>
      <c r="B36" s="55"/>
      <c r="C36" s="40"/>
      <c r="D36" s="50">
        <v>-526098</v>
      </c>
      <c r="E36" s="16"/>
      <c r="F36" s="50">
        <v>-431177</v>
      </c>
      <c r="G36" s="16"/>
      <c r="H36" s="50">
        <v>-309758</v>
      </c>
      <c r="I36" s="16"/>
      <c r="J36" s="50">
        <v>-252559</v>
      </c>
    </row>
    <row r="37" spans="1:10" ht="16.5" customHeight="1">
      <c r="A37" s="37" t="s">
        <v>89</v>
      </c>
      <c r="B37" s="55"/>
      <c r="C37" s="40"/>
      <c r="D37" s="15">
        <f>SUM(D33:D36)</f>
        <v>883884</v>
      </c>
      <c r="E37" s="16"/>
      <c r="F37" s="15">
        <f>SUM(F33:F36)</f>
        <v>1425027</v>
      </c>
      <c r="G37" s="16"/>
      <c r="H37" s="15">
        <f>SUM(H33:H36)</f>
        <v>808504</v>
      </c>
      <c r="I37" s="16"/>
      <c r="J37" s="15">
        <f>SUM(J33:J36)</f>
        <v>1288193</v>
      </c>
    </row>
    <row r="38" spans="1:10" ht="16.5" customHeight="1">
      <c r="A38" s="17" t="s">
        <v>255</v>
      </c>
      <c r="B38" s="55">
        <v>19</v>
      </c>
      <c r="C38" s="40"/>
      <c r="D38" s="50">
        <v>-50519</v>
      </c>
      <c r="E38" s="15"/>
      <c r="F38" s="50">
        <v>-190244</v>
      </c>
      <c r="G38" s="15"/>
      <c r="H38" s="50">
        <v>28895</v>
      </c>
      <c r="I38" s="15"/>
      <c r="J38" s="50">
        <v>-57169</v>
      </c>
    </row>
    <row r="39" spans="1:10" ht="16.5" customHeight="1" thickBot="1">
      <c r="A39" s="37" t="s">
        <v>144</v>
      </c>
      <c r="C39" s="40"/>
      <c r="D39" s="88">
        <f>SUM(D37:D38)</f>
        <v>833365</v>
      </c>
      <c r="E39" s="16"/>
      <c r="F39" s="88">
        <f>SUM(F37:F38)</f>
        <v>1234783</v>
      </c>
      <c r="G39" s="16"/>
      <c r="H39" s="88">
        <f>SUM(H37:H38)</f>
        <v>837399</v>
      </c>
      <c r="I39" s="16"/>
      <c r="J39" s="88">
        <f>SUM(J37:J38)</f>
        <v>1231024</v>
      </c>
    </row>
    <row r="40" spans="1:10" ht="16.5" customHeight="1" thickTop="1">
      <c r="B40" s="40"/>
      <c r="C40" s="40"/>
      <c r="D40" s="40"/>
      <c r="E40" s="40"/>
      <c r="F40" s="40"/>
    </row>
    <row r="41" spans="1:10" ht="16.5" customHeight="1">
      <c r="A41" s="37" t="s">
        <v>179</v>
      </c>
      <c r="B41" s="55"/>
      <c r="C41" s="40"/>
      <c r="D41" s="89"/>
      <c r="F41" s="89"/>
      <c r="H41" s="89"/>
      <c r="J41" s="89"/>
    </row>
    <row r="42" spans="1:10" ht="16.5" customHeight="1" thickBot="1">
      <c r="A42" s="17" t="s">
        <v>120</v>
      </c>
      <c r="B42" s="55"/>
      <c r="C42" s="40"/>
      <c r="D42" s="17">
        <f>D39-D43</f>
        <v>837399</v>
      </c>
      <c r="F42" s="17">
        <f>F39-F43</f>
        <v>1231024</v>
      </c>
      <c r="H42" s="90">
        <f>H39</f>
        <v>837399</v>
      </c>
      <c r="J42" s="90">
        <f>J39</f>
        <v>1231024</v>
      </c>
    </row>
    <row r="43" spans="1:10" ht="16.5" customHeight="1" thickTop="1">
      <c r="A43" s="17" t="s">
        <v>121</v>
      </c>
      <c r="B43" s="58"/>
      <c r="C43" s="40"/>
      <c r="D43" s="86">
        <v>-4034</v>
      </c>
      <c r="F43" s="86">
        <v>3759</v>
      </c>
    </row>
    <row r="44" spans="1:10" ht="16.5" customHeight="1" thickBot="1">
      <c r="B44" s="55"/>
      <c r="C44" s="40"/>
      <c r="D44" s="90">
        <f>SUM(D42:D43)</f>
        <v>833365</v>
      </c>
      <c r="F44" s="90">
        <f>SUM(F42:F43)</f>
        <v>1234783</v>
      </c>
    </row>
    <row r="45" spans="1:10" ht="16.5" customHeight="1" thickTop="1">
      <c r="B45" s="55"/>
      <c r="C45" s="40"/>
      <c r="D45" s="91">
        <f>D42-H42</f>
        <v>0</v>
      </c>
      <c r="F45" s="91">
        <f>F42-J42</f>
        <v>0</v>
      </c>
    </row>
    <row r="46" spans="1:10" ht="16.5" customHeight="1">
      <c r="A46" s="92" t="s">
        <v>122</v>
      </c>
      <c r="B46" s="55"/>
      <c r="C46" s="40"/>
    </row>
    <row r="47" spans="1:10" ht="16.5" customHeight="1">
      <c r="A47" s="92" t="s">
        <v>123</v>
      </c>
      <c r="B47" s="55"/>
      <c r="C47" s="40"/>
      <c r="D47" s="40"/>
      <c r="E47" s="40"/>
      <c r="F47" s="40"/>
    </row>
    <row r="48" spans="1:10" ht="16.5" customHeight="1" thickBot="1">
      <c r="A48" s="17" t="s">
        <v>124</v>
      </c>
      <c r="B48" s="40"/>
      <c r="C48" s="40"/>
      <c r="D48" s="93">
        <v>7.0000000000000007E-2</v>
      </c>
      <c r="E48" s="94"/>
      <c r="F48" s="93">
        <v>0.1</v>
      </c>
      <c r="G48" s="95"/>
      <c r="H48" s="93">
        <v>7.0000000000000007E-2</v>
      </c>
      <c r="I48" s="95"/>
      <c r="J48" s="93">
        <v>0.1</v>
      </c>
    </row>
    <row r="49" spans="1:10" ht="16.5" customHeight="1" thickTop="1">
      <c r="B49" s="40"/>
      <c r="C49" s="40"/>
    </row>
    <row r="50" spans="1:10" ht="16.5" customHeight="1">
      <c r="A50" s="17" t="s">
        <v>276</v>
      </c>
      <c r="B50" s="40"/>
      <c r="C50" s="40"/>
    </row>
    <row r="51" spans="1:10" ht="16.5" customHeight="1">
      <c r="B51" s="40"/>
      <c r="C51" s="40"/>
    </row>
    <row r="52" spans="1:10" ht="16.5" customHeight="1">
      <c r="B52" s="40"/>
      <c r="C52" s="40"/>
    </row>
    <row r="53" spans="1:10" ht="16.5" customHeight="1">
      <c r="B53" s="40"/>
      <c r="C53" s="40"/>
    </row>
    <row r="54" spans="1:10" ht="16.5" customHeight="1">
      <c r="B54" s="40"/>
      <c r="C54" s="40"/>
    </row>
    <row r="55" spans="1:10" ht="16.5" customHeight="1">
      <c r="B55" s="40"/>
      <c r="C55" s="40"/>
    </row>
    <row r="56" spans="1:10" ht="16.5" customHeight="1">
      <c r="B56" s="40"/>
      <c r="C56" s="40"/>
      <c r="D56" s="40"/>
      <c r="E56" s="40"/>
      <c r="F56" s="40"/>
      <c r="J56" s="17">
        <v>4</v>
      </c>
    </row>
    <row r="57" spans="1:10" s="37" customFormat="1" ht="16.5" customHeight="1">
      <c r="J57" s="38" t="s">
        <v>142</v>
      </c>
    </row>
    <row r="58" spans="1:10" s="37" customFormat="1" ht="16.5" customHeight="1">
      <c r="A58" s="37" t="s">
        <v>22</v>
      </c>
    </row>
    <row r="59" spans="1:10" s="37" customFormat="1" ht="16.5" customHeight="1">
      <c r="A59" s="37" t="s">
        <v>125</v>
      </c>
    </row>
    <row r="60" spans="1:10" s="37" customFormat="1" ht="16.5" customHeight="1">
      <c r="A60" s="25" t="s">
        <v>245</v>
      </c>
    </row>
    <row r="61" spans="1:10" ht="16.5" customHeight="1">
      <c r="A61" s="83"/>
      <c r="B61" s="83"/>
      <c r="C61" s="83"/>
      <c r="D61" s="83"/>
      <c r="E61" s="83"/>
      <c r="F61" s="83"/>
      <c r="G61" s="83"/>
      <c r="H61" s="83"/>
      <c r="I61" s="83"/>
      <c r="J61" s="38" t="s">
        <v>138</v>
      </c>
    </row>
    <row r="62" spans="1:10" s="40" customFormat="1" ht="16.5" customHeight="1">
      <c r="D62" s="82"/>
      <c r="E62" s="82" t="s">
        <v>20</v>
      </c>
      <c r="F62" s="82"/>
      <c r="G62" s="37"/>
      <c r="H62" s="84"/>
      <c r="I62" s="82" t="s">
        <v>21</v>
      </c>
      <c r="J62" s="84"/>
    </row>
    <row r="63" spans="1:10" s="40" customFormat="1" ht="16.5" customHeight="1">
      <c r="B63" s="42" t="s">
        <v>0</v>
      </c>
      <c r="D63" s="96" t="s">
        <v>246</v>
      </c>
      <c r="E63" s="43"/>
      <c r="F63" s="96" t="s">
        <v>232</v>
      </c>
      <c r="G63" s="85"/>
      <c r="H63" s="96" t="s">
        <v>246</v>
      </c>
      <c r="I63" s="43"/>
      <c r="J63" s="96" t="s">
        <v>232</v>
      </c>
    </row>
    <row r="64" spans="1:10" s="40" customFormat="1" ht="16.5" customHeight="1">
      <c r="D64" s="44"/>
      <c r="E64" s="43"/>
      <c r="F64" s="44"/>
      <c r="G64" s="85"/>
      <c r="H64" s="44"/>
      <c r="I64" s="43"/>
      <c r="J64" s="44"/>
    </row>
    <row r="65" spans="1:10" ht="16.5" customHeight="1" thickBot="1">
      <c r="A65" s="97" t="s">
        <v>144</v>
      </c>
      <c r="B65" s="55"/>
      <c r="C65" s="40"/>
      <c r="D65" s="98">
        <f>D44</f>
        <v>833365</v>
      </c>
      <c r="E65" s="99"/>
      <c r="F65" s="98">
        <f>F44</f>
        <v>1234783</v>
      </c>
      <c r="G65" s="100"/>
      <c r="H65" s="98">
        <f>H42</f>
        <v>837399</v>
      </c>
      <c r="I65" s="101"/>
      <c r="J65" s="98">
        <f>J42</f>
        <v>1231024</v>
      </c>
    </row>
    <row r="66" spans="1:10" ht="16.5" customHeight="1" thickTop="1">
      <c r="A66" s="102"/>
      <c r="B66" s="40"/>
      <c r="C66" s="40"/>
      <c r="D66" s="101"/>
      <c r="E66" s="103"/>
      <c r="F66" s="101"/>
      <c r="G66" s="101"/>
      <c r="H66" s="103"/>
      <c r="I66" s="101"/>
      <c r="J66" s="103"/>
    </row>
    <row r="67" spans="1:10" ht="16.5" customHeight="1">
      <c r="A67" s="97" t="s">
        <v>126</v>
      </c>
      <c r="B67" s="40"/>
      <c r="C67" s="40"/>
      <c r="D67" s="100"/>
      <c r="E67" s="99"/>
      <c r="F67" s="100"/>
      <c r="G67" s="100"/>
      <c r="H67" s="99"/>
      <c r="I67" s="101"/>
      <c r="J67" s="99"/>
    </row>
    <row r="68" spans="1:10" ht="16.5" customHeight="1">
      <c r="A68" s="104" t="s">
        <v>137</v>
      </c>
      <c r="B68" s="40"/>
      <c r="C68" s="40"/>
      <c r="D68" s="105"/>
      <c r="E68" s="106"/>
      <c r="F68" s="105"/>
      <c r="G68" s="105"/>
      <c r="H68" s="106"/>
      <c r="I68" s="107"/>
      <c r="J68" s="106"/>
    </row>
    <row r="69" spans="1:10" ht="16.5" customHeight="1">
      <c r="A69" s="104" t="s">
        <v>184</v>
      </c>
      <c r="B69" s="40"/>
      <c r="C69" s="40"/>
      <c r="D69" s="105"/>
      <c r="E69" s="106"/>
      <c r="F69" s="105"/>
      <c r="G69" s="105"/>
      <c r="H69" s="106"/>
      <c r="I69" s="107"/>
      <c r="J69" s="106"/>
    </row>
    <row r="70" spans="1:10" ht="16.5" customHeight="1">
      <c r="A70" s="102" t="s">
        <v>151</v>
      </c>
      <c r="B70" s="55"/>
      <c r="C70" s="40"/>
      <c r="D70" s="103"/>
      <c r="E70" s="103"/>
      <c r="F70" s="103"/>
      <c r="G70" s="103"/>
      <c r="H70" s="103"/>
      <c r="I70" s="101"/>
      <c r="J70" s="103"/>
    </row>
    <row r="71" spans="1:10" ht="16.5" customHeight="1">
      <c r="A71" s="102" t="s">
        <v>127</v>
      </c>
      <c r="B71" s="55"/>
      <c r="C71" s="40"/>
      <c r="D71" s="101">
        <v>14</v>
      </c>
      <c r="E71" s="103"/>
      <c r="F71" s="101">
        <v>39284</v>
      </c>
      <c r="G71" s="103"/>
      <c r="H71" s="107">
        <v>0</v>
      </c>
      <c r="I71" s="101"/>
      <c r="J71" s="107">
        <v>0</v>
      </c>
    </row>
    <row r="72" spans="1:10" ht="16.5" customHeight="1">
      <c r="A72" s="102" t="s">
        <v>180</v>
      </c>
    </row>
    <row r="73" spans="1:10" ht="16.5" customHeight="1">
      <c r="A73" s="102" t="s">
        <v>181</v>
      </c>
      <c r="B73" s="58">
        <v>8.1999999999999993</v>
      </c>
      <c r="C73" s="40"/>
      <c r="D73" s="107">
        <v>0</v>
      </c>
      <c r="E73" s="103"/>
      <c r="F73" s="107">
        <v>0</v>
      </c>
      <c r="G73" s="103"/>
      <c r="H73" s="101">
        <v>14</v>
      </c>
      <c r="I73" s="101"/>
      <c r="J73" s="101">
        <v>39284</v>
      </c>
    </row>
    <row r="74" spans="1:10" ht="16.5" customHeight="1">
      <c r="A74" s="102" t="s">
        <v>182</v>
      </c>
      <c r="B74" s="58"/>
      <c r="C74" s="40"/>
      <c r="D74" s="107"/>
      <c r="E74" s="103"/>
      <c r="F74" s="107"/>
      <c r="G74" s="103"/>
      <c r="H74" s="107"/>
      <c r="I74" s="101"/>
      <c r="J74" s="107"/>
    </row>
    <row r="75" spans="1:10" ht="16.5" customHeight="1">
      <c r="A75" s="102" t="s">
        <v>183</v>
      </c>
      <c r="B75" s="58">
        <v>9.1999999999999993</v>
      </c>
      <c r="C75" s="40"/>
      <c r="D75" s="108">
        <v>134354</v>
      </c>
      <c r="E75" s="103"/>
      <c r="F75" s="108">
        <v>55174</v>
      </c>
      <c r="G75" s="103"/>
      <c r="H75" s="108">
        <v>134354</v>
      </c>
      <c r="I75" s="101"/>
      <c r="J75" s="108">
        <v>55174</v>
      </c>
    </row>
    <row r="76" spans="1:10" ht="16.5" customHeight="1">
      <c r="A76" s="102" t="s">
        <v>171</v>
      </c>
      <c r="B76" s="58"/>
      <c r="C76" s="40"/>
      <c r="D76" s="101"/>
      <c r="E76" s="103"/>
      <c r="F76" s="101"/>
      <c r="G76" s="103"/>
      <c r="H76" s="101"/>
      <c r="I76" s="101"/>
      <c r="J76" s="101"/>
    </row>
    <row r="77" spans="1:10" ht="16.5" customHeight="1">
      <c r="A77" s="102" t="s">
        <v>172</v>
      </c>
      <c r="B77" s="58"/>
      <c r="C77" s="40"/>
      <c r="D77" s="108">
        <f>SUM(D70:D75)</f>
        <v>134368</v>
      </c>
      <c r="E77" s="103"/>
      <c r="F77" s="108">
        <f>SUM(F70:F75)</f>
        <v>94458</v>
      </c>
      <c r="G77" s="103"/>
      <c r="H77" s="108">
        <f>SUM(H70:H75)</f>
        <v>134368</v>
      </c>
      <c r="I77" s="101"/>
      <c r="J77" s="108">
        <f>SUM(J70:J75)</f>
        <v>94458</v>
      </c>
    </row>
    <row r="78" spans="1:10" ht="16.5" customHeight="1">
      <c r="A78" s="102"/>
      <c r="B78" s="58"/>
      <c r="C78" s="40"/>
      <c r="D78" s="101"/>
      <c r="E78" s="103"/>
      <c r="F78" s="101"/>
      <c r="G78" s="103"/>
      <c r="H78" s="101"/>
      <c r="I78" s="101"/>
      <c r="J78" s="101"/>
    </row>
    <row r="79" spans="1:10" ht="16.5" customHeight="1">
      <c r="A79" s="104" t="s">
        <v>173</v>
      </c>
      <c r="B79" s="58"/>
      <c r="C79" s="40"/>
      <c r="D79" s="101"/>
      <c r="E79" s="103"/>
      <c r="F79" s="101"/>
      <c r="G79" s="103"/>
      <c r="H79" s="101"/>
      <c r="I79" s="101"/>
      <c r="J79" s="101"/>
    </row>
    <row r="80" spans="1:10" ht="16.5" customHeight="1">
      <c r="A80" s="104" t="s">
        <v>174</v>
      </c>
      <c r="B80" s="58"/>
      <c r="C80" s="40"/>
      <c r="D80" s="101"/>
      <c r="E80" s="103"/>
      <c r="F80" s="101"/>
      <c r="G80" s="103"/>
      <c r="H80" s="101"/>
      <c r="I80" s="101"/>
      <c r="J80" s="101"/>
    </row>
    <row r="81" spans="1:10" ht="16.5" customHeight="1">
      <c r="A81" s="102" t="s">
        <v>256</v>
      </c>
      <c r="B81" s="109"/>
      <c r="C81" s="40"/>
    </row>
    <row r="82" spans="1:10" ht="16.5" customHeight="1">
      <c r="A82" s="102" t="s">
        <v>175</v>
      </c>
      <c r="B82" s="55">
        <v>19</v>
      </c>
      <c r="C82" s="40"/>
      <c r="D82" s="103">
        <v>-18024</v>
      </c>
      <c r="E82" s="103"/>
      <c r="F82" s="103">
        <v>-53895</v>
      </c>
      <c r="G82" s="103"/>
      <c r="H82" s="107">
        <v>-56915</v>
      </c>
      <c r="I82" s="101"/>
      <c r="J82" s="107">
        <v>-50700</v>
      </c>
    </row>
    <row r="83" spans="1:10" ht="16.5" customHeight="1">
      <c r="A83" s="102" t="s">
        <v>180</v>
      </c>
    </row>
    <row r="84" spans="1:10" ht="16.5" customHeight="1">
      <c r="A84" s="102" t="s">
        <v>181</v>
      </c>
      <c r="B84" s="58">
        <v>8.1999999999999993</v>
      </c>
      <c r="C84" s="40"/>
      <c r="D84" s="101">
        <v>0</v>
      </c>
      <c r="E84" s="103"/>
      <c r="F84" s="101">
        <v>0</v>
      </c>
      <c r="G84" s="103"/>
      <c r="H84" s="101">
        <v>38891</v>
      </c>
      <c r="I84" s="101"/>
      <c r="J84" s="101">
        <v>-3195</v>
      </c>
    </row>
    <row r="85" spans="1:10" ht="16.5" customHeight="1">
      <c r="A85" s="102" t="s">
        <v>182</v>
      </c>
      <c r="B85" s="58"/>
      <c r="C85" s="40"/>
      <c r="D85" s="101"/>
      <c r="E85" s="103"/>
      <c r="F85" s="101"/>
      <c r="G85" s="103"/>
      <c r="H85" s="101"/>
      <c r="I85" s="101"/>
      <c r="J85" s="101"/>
    </row>
    <row r="86" spans="1:10" ht="16.5" customHeight="1">
      <c r="A86" s="102" t="s">
        <v>183</v>
      </c>
      <c r="B86" s="58">
        <v>9.1999999999999993</v>
      </c>
      <c r="C86" s="40"/>
      <c r="D86" s="108">
        <v>16343</v>
      </c>
      <c r="E86" s="103"/>
      <c r="F86" s="108">
        <v>2621</v>
      </c>
      <c r="G86" s="103"/>
      <c r="H86" s="108">
        <v>16343</v>
      </c>
      <c r="I86" s="101"/>
      <c r="J86" s="108">
        <v>2621</v>
      </c>
    </row>
    <row r="87" spans="1:10" ht="16.5" customHeight="1">
      <c r="A87" s="102" t="s">
        <v>176</v>
      </c>
      <c r="B87" s="55"/>
      <c r="C87" s="40"/>
      <c r="D87" s="101"/>
      <c r="E87" s="103"/>
      <c r="F87" s="101"/>
      <c r="G87" s="103"/>
      <c r="H87" s="101"/>
      <c r="I87" s="101"/>
      <c r="J87" s="101"/>
    </row>
    <row r="88" spans="1:10" ht="16.5" customHeight="1">
      <c r="A88" s="102" t="s">
        <v>172</v>
      </c>
      <c r="B88" s="55"/>
      <c r="C88" s="40"/>
      <c r="D88" s="108">
        <f>SUM(D81:D86)</f>
        <v>-1681</v>
      </c>
      <c r="E88" s="103"/>
      <c r="F88" s="108">
        <f>SUM(F81:F86)</f>
        <v>-51274</v>
      </c>
      <c r="G88" s="103"/>
      <c r="H88" s="108">
        <f>SUM(H81:H86)</f>
        <v>-1681</v>
      </c>
      <c r="I88" s="101"/>
      <c r="J88" s="108">
        <f>SUM(J81:J86)</f>
        <v>-51274</v>
      </c>
    </row>
    <row r="89" spans="1:10" ht="16.5" customHeight="1">
      <c r="A89" s="97" t="s">
        <v>145</v>
      </c>
      <c r="B89" s="40"/>
      <c r="C89" s="40"/>
      <c r="D89" s="110">
        <f>SUM(D77,D88)</f>
        <v>132687</v>
      </c>
      <c r="E89" s="103"/>
      <c r="F89" s="110">
        <f>SUM(F77,F88)</f>
        <v>43184</v>
      </c>
      <c r="G89" s="103"/>
      <c r="H89" s="110">
        <f>SUM(H77,H88)</f>
        <v>132687</v>
      </c>
      <c r="I89" s="101"/>
      <c r="J89" s="110">
        <f>SUM(J77,J88)</f>
        <v>43184</v>
      </c>
    </row>
    <row r="90" spans="1:10" ht="16.5" customHeight="1">
      <c r="A90" s="102"/>
      <c r="B90" s="40"/>
      <c r="C90" s="40"/>
      <c r="D90" s="111">
        <f>D89-H89</f>
        <v>0</v>
      </c>
      <c r="E90" s="112"/>
      <c r="F90" s="111">
        <f>F89-J89</f>
        <v>0</v>
      </c>
      <c r="G90" s="103"/>
      <c r="H90" s="100"/>
      <c r="I90" s="100"/>
      <c r="J90" s="100"/>
    </row>
    <row r="91" spans="1:10" ht="16.5" customHeight="1" thickBot="1">
      <c r="A91" s="97" t="s">
        <v>146</v>
      </c>
      <c r="B91" s="40"/>
      <c r="C91" s="40"/>
      <c r="D91" s="98">
        <f>D65+D89</f>
        <v>966052</v>
      </c>
      <c r="E91" s="103"/>
      <c r="F91" s="98">
        <f>F65+F89</f>
        <v>1277967</v>
      </c>
      <c r="G91" s="103"/>
      <c r="H91" s="98">
        <f>H65+H89</f>
        <v>970086</v>
      </c>
      <c r="I91" s="101"/>
      <c r="J91" s="98">
        <f>J65+J89</f>
        <v>1274208</v>
      </c>
    </row>
    <row r="92" spans="1:10" ht="16.5" customHeight="1" thickTop="1">
      <c r="A92" s="102"/>
      <c r="B92" s="40"/>
      <c r="C92" s="40"/>
      <c r="D92" s="100"/>
      <c r="E92" s="103"/>
      <c r="F92" s="100"/>
      <c r="G92" s="100"/>
      <c r="H92" s="99"/>
      <c r="I92" s="101"/>
      <c r="J92" s="99"/>
    </row>
    <row r="93" spans="1:10" ht="16.5" customHeight="1">
      <c r="A93" s="25" t="s">
        <v>128</v>
      </c>
      <c r="B93" s="40"/>
      <c r="C93" s="40"/>
      <c r="D93" s="101"/>
      <c r="E93" s="103"/>
      <c r="F93" s="101"/>
      <c r="G93" s="101"/>
      <c r="H93" s="103"/>
      <c r="I93" s="101"/>
      <c r="J93" s="103"/>
    </row>
    <row r="94" spans="1:10" ht="16.5" customHeight="1" thickBot="1">
      <c r="A94" s="18" t="s">
        <v>120</v>
      </c>
      <c r="B94" s="40"/>
      <c r="C94" s="40"/>
      <c r="D94" s="101">
        <f>D91-D95</f>
        <v>970086</v>
      </c>
      <c r="E94" s="103"/>
      <c r="F94" s="101">
        <f>F91-F95</f>
        <v>1274208</v>
      </c>
      <c r="G94" s="101"/>
      <c r="H94" s="113">
        <f>H91-H95</f>
        <v>970086</v>
      </c>
      <c r="I94" s="101"/>
      <c r="J94" s="113">
        <f>J91-J95</f>
        <v>1274208</v>
      </c>
    </row>
    <row r="95" spans="1:10" ht="16.5" customHeight="1" thickTop="1">
      <c r="A95" s="18" t="s">
        <v>121</v>
      </c>
      <c r="B95" s="40"/>
      <c r="C95" s="40"/>
      <c r="D95" s="101">
        <v>-4034</v>
      </c>
      <c r="E95" s="103"/>
      <c r="F95" s="101">
        <v>3759</v>
      </c>
      <c r="G95" s="101"/>
      <c r="H95" s="103"/>
      <c r="I95" s="101"/>
      <c r="J95" s="103"/>
    </row>
    <row r="96" spans="1:10" ht="16.5" customHeight="1" thickBot="1">
      <c r="B96" s="55"/>
      <c r="C96" s="40"/>
      <c r="D96" s="114">
        <f>SUM(D94:D95)</f>
        <v>966052</v>
      </c>
      <c r="E96" s="103"/>
      <c r="F96" s="114">
        <f>SUM(F94:F95)</f>
        <v>1277967</v>
      </c>
      <c r="G96" s="101"/>
      <c r="H96" s="103"/>
      <c r="I96" s="101"/>
      <c r="J96" s="103"/>
    </row>
    <row r="97" spans="1:10" ht="16.5" customHeight="1" thickTop="1">
      <c r="B97" s="55"/>
      <c r="C97" s="40"/>
      <c r="D97" s="103">
        <f>D91-D96</f>
        <v>0</v>
      </c>
      <c r="E97" s="103"/>
      <c r="F97" s="103">
        <f>F91-F96</f>
        <v>0</v>
      </c>
      <c r="G97" s="101"/>
      <c r="H97" s="103">
        <f>H91-H94</f>
        <v>0</v>
      </c>
      <c r="I97" s="101"/>
      <c r="J97" s="103">
        <f>J91-J94</f>
        <v>0</v>
      </c>
    </row>
    <row r="98" spans="1:10" ht="16.5" customHeight="1">
      <c r="A98" s="17" t="s">
        <v>276</v>
      </c>
      <c r="B98" s="55"/>
      <c r="C98" s="40"/>
      <c r="D98" s="103"/>
      <c r="E98" s="103"/>
      <c r="F98" s="103"/>
      <c r="G98" s="101"/>
      <c r="H98" s="103"/>
      <c r="I98" s="101"/>
      <c r="J98" s="103"/>
    </row>
    <row r="99" spans="1:10" ht="16.5" customHeight="1">
      <c r="B99" s="55"/>
      <c r="C99" s="40"/>
      <c r="D99" s="103"/>
      <c r="E99" s="103"/>
      <c r="F99" s="103"/>
      <c r="G99" s="101"/>
      <c r="H99" s="103"/>
      <c r="I99" s="101"/>
      <c r="J99" s="103"/>
    </row>
    <row r="100" spans="1:10" ht="16.5" customHeight="1">
      <c r="B100" s="55"/>
      <c r="C100" s="40"/>
      <c r="D100" s="103"/>
      <c r="E100" s="103"/>
      <c r="F100" s="103"/>
      <c r="G100" s="101"/>
      <c r="H100" s="103"/>
      <c r="I100" s="101"/>
      <c r="J100" s="103"/>
    </row>
    <row r="101" spans="1:10" ht="16.5" customHeight="1">
      <c r="B101" s="55"/>
      <c r="C101" s="40"/>
      <c r="D101" s="103"/>
      <c r="E101" s="103"/>
      <c r="F101" s="103"/>
      <c r="G101" s="101"/>
      <c r="H101" s="103"/>
      <c r="I101" s="101"/>
      <c r="J101" s="103"/>
    </row>
    <row r="102" spans="1:10" ht="16.5" customHeight="1">
      <c r="B102" s="55"/>
      <c r="C102" s="40"/>
      <c r="D102" s="103"/>
      <c r="E102" s="103"/>
      <c r="F102" s="103"/>
      <c r="G102" s="101"/>
      <c r="H102" s="103"/>
      <c r="I102" s="101"/>
      <c r="J102" s="103"/>
    </row>
    <row r="103" spans="1:10" ht="16.5" customHeight="1">
      <c r="B103" s="55"/>
      <c r="C103" s="40"/>
      <c r="D103" s="103"/>
      <c r="E103" s="103"/>
      <c r="F103" s="103"/>
      <c r="G103" s="101"/>
      <c r="H103" s="103"/>
      <c r="I103" s="101"/>
      <c r="J103" s="103"/>
    </row>
    <row r="104" spans="1:10" ht="16.5" customHeight="1">
      <c r="B104" s="55"/>
      <c r="C104" s="40"/>
      <c r="D104" s="103"/>
      <c r="E104" s="103"/>
      <c r="F104" s="103"/>
      <c r="G104" s="101"/>
      <c r="H104" s="103"/>
      <c r="I104" s="101"/>
      <c r="J104" s="103"/>
    </row>
    <row r="105" spans="1:10" ht="16.5" customHeight="1">
      <c r="B105" s="55"/>
      <c r="C105" s="40"/>
      <c r="D105" s="103"/>
      <c r="E105" s="103"/>
      <c r="F105" s="103"/>
      <c r="G105" s="101"/>
      <c r="H105" s="103"/>
      <c r="I105" s="101"/>
      <c r="J105" s="103"/>
    </row>
    <row r="106" spans="1:10" ht="16.5" customHeight="1">
      <c r="B106" s="55"/>
      <c r="C106" s="40"/>
      <c r="D106" s="103"/>
      <c r="E106" s="103"/>
      <c r="F106" s="103"/>
      <c r="G106" s="101"/>
      <c r="H106" s="103"/>
      <c r="I106" s="101"/>
      <c r="J106" s="103"/>
    </row>
    <row r="107" spans="1:10" ht="16.5" customHeight="1">
      <c r="B107" s="55"/>
      <c r="C107" s="40"/>
      <c r="D107" s="103"/>
      <c r="E107" s="103"/>
      <c r="F107" s="103"/>
      <c r="G107" s="101"/>
      <c r="H107" s="103"/>
      <c r="I107" s="101"/>
      <c r="J107" s="103"/>
    </row>
    <row r="108" spans="1:10" ht="16.5" customHeight="1">
      <c r="B108" s="55"/>
      <c r="C108" s="40"/>
      <c r="D108" s="103"/>
      <c r="E108" s="103"/>
      <c r="F108" s="103"/>
      <c r="G108" s="101"/>
      <c r="H108" s="103"/>
      <c r="I108" s="101"/>
      <c r="J108" s="103"/>
    </row>
    <row r="109" spans="1:10" ht="16.5" customHeight="1">
      <c r="B109" s="55"/>
      <c r="C109" s="40"/>
      <c r="D109" s="103"/>
      <c r="E109" s="103"/>
      <c r="F109" s="103"/>
      <c r="G109" s="101"/>
      <c r="H109" s="103"/>
      <c r="I109" s="101"/>
      <c r="J109" s="103"/>
    </row>
    <row r="110" spans="1:10" ht="16.5" customHeight="1">
      <c r="B110" s="55"/>
      <c r="C110" s="40"/>
      <c r="D110" s="103"/>
      <c r="E110" s="103"/>
      <c r="F110" s="103"/>
      <c r="G110" s="101"/>
      <c r="H110" s="103"/>
      <c r="I110" s="101"/>
      <c r="J110" s="103"/>
    </row>
    <row r="111" spans="1:10" ht="16.5" customHeight="1">
      <c r="B111" s="55"/>
      <c r="C111" s="40"/>
      <c r="D111" s="103"/>
      <c r="E111" s="103"/>
      <c r="F111" s="103"/>
      <c r="G111" s="101"/>
      <c r="H111" s="103"/>
      <c r="I111" s="101"/>
      <c r="J111" s="103"/>
    </row>
    <row r="112" spans="1:10" ht="16.5" customHeight="1">
      <c r="B112" s="55"/>
      <c r="C112" s="40"/>
      <c r="D112" s="101"/>
      <c r="E112" s="103"/>
      <c r="F112" s="101"/>
      <c r="H112" s="101"/>
      <c r="I112" s="103"/>
      <c r="J112" s="101">
        <v>5</v>
      </c>
    </row>
    <row r="113" spans="2:10" ht="16.5" customHeight="1">
      <c r="B113" s="55"/>
      <c r="C113" s="40"/>
      <c r="D113" s="101"/>
      <c r="E113" s="103"/>
      <c r="F113" s="101"/>
      <c r="H113" s="101"/>
      <c r="I113" s="103"/>
      <c r="J113" s="101"/>
    </row>
    <row r="114" spans="2:10" ht="16.5" customHeight="1">
      <c r="B114" s="55"/>
      <c r="C114" s="40"/>
      <c r="D114" s="101"/>
      <c r="E114" s="103"/>
      <c r="F114" s="101"/>
      <c r="H114" s="101"/>
      <c r="I114" s="103"/>
      <c r="J114" s="101"/>
    </row>
    <row r="115" spans="2:10" ht="16.5" customHeight="1">
      <c r="B115" s="55"/>
      <c r="C115" s="40"/>
      <c r="D115" s="101"/>
      <c r="E115" s="103"/>
      <c r="F115" s="101"/>
      <c r="H115" s="101"/>
      <c r="I115" s="103"/>
      <c r="J115" s="101"/>
    </row>
    <row r="116" spans="2:10" ht="16.5" customHeight="1">
      <c r="B116" s="55"/>
      <c r="C116" s="40"/>
      <c r="D116" s="101"/>
      <c r="E116" s="103"/>
      <c r="F116" s="101"/>
      <c r="H116" s="101"/>
      <c r="I116" s="103"/>
      <c r="J116" s="101"/>
    </row>
    <row r="117" spans="2:10" ht="16.5" customHeight="1">
      <c r="B117" s="55"/>
      <c r="C117" s="40"/>
      <c r="D117" s="101"/>
      <c r="E117" s="103"/>
      <c r="F117" s="101"/>
      <c r="H117" s="101"/>
      <c r="I117" s="103"/>
      <c r="J117" s="101"/>
    </row>
    <row r="118" spans="2:10" ht="16.5" customHeight="1">
      <c r="B118" s="55"/>
      <c r="C118" s="40"/>
      <c r="D118" s="101"/>
      <c r="E118" s="103"/>
      <c r="F118" s="101"/>
      <c r="H118" s="101"/>
      <c r="I118" s="103"/>
      <c r="J118" s="101"/>
    </row>
    <row r="119" spans="2:10" ht="16.5" customHeight="1">
      <c r="B119" s="55"/>
      <c r="C119" s="40"/>
      <c r="D119" s="101"/>
      <c r="E119" s="103"/>
      <c r="F119" s="101"/>
      <c r="H119" s="101"/>
      <c r="I119" s="103"/>
      <c r="J119" s="101"/>
    </row>
    <row r="120" spans="2:10" ht="16.5" customHeight="1">
      <c r="B120" s="55"/>
      <c r="C120" s="40"/>
      <c r="D120" s="101"/>
      <c r="E120" s="103"/>
      <c r="F120" s="101"/>
      <c r="H120" s="101"/>
      <c r="I120" s="103"/>
      <c r="J120" s="101"/>
    </row>
    <row r="121" spans="2:10" ht="16.5" customHeight="1">
      <c r="B121" s="55"/>
      <c r="C121" s="40"/>
      <c r="D121" s="16"/>
      <c r="E121" s="16"/>
      <c r="F121" s="16"/>
      <c r="G121" s="16"/>
      <c r="H121" s="16"/>
      <c r="I121" s="16"/>
      <c r="J121" s="16"/>
    </row>
  </sheetData>
  <printOptions gridLinesSet="0"/>
  <pageMargins left="0.78740157480314965" right="0.19685039370078741" top="0.43307086614173229" bottom="0.39370078740157483" header="0.19685039370078741" footer="0.19685039370078741"/>
  <pageSetup paperSize="9" scale="80" firstPageNumber="4" orientation="portrait" useFirstPageNumber="1" r:id="rId1"/>
  <headerFooter alignWithMargins="0"/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45"/>
  <sheetViews>
    <sheetView showGridLines="0" view="pageBreakPreview" topLeftCell="A16" zoomScaleNormal="110" zoomScaleSheetLayoutView="100" workbookViewId="0">
      <selection activeCell="I33" sqref="I33"/>
    </sheetView>
  </sheetViews>
  <sheetFormatPr defaultColWidth="9.28515625" defaultRowHeight="15.75" customHeight="1"/>
  <cols>
    <col min="1" max="1" width="15.7109375" style="1" customWidth="1"/>
    <col min="2" max="2" width="13.42578125" style="1" customWidth="1"/>
    <col min="3" max="4" width="1.5703125" style="2" customWidth="1"/>
    <col min="5" max="5" width="12.5703125" style="1" customWidth="1"/>
    <col min="6" max="6" width="1.42578125" style="2" customWidth="1"/>
    <col min="7" max="7" width="12.7109375" style="1" customWidth="1"/>
    <col min="8" max="8" width="1.42578125" style="2" customWidth="1"/>
    <col min="9" max="9" width="10.5703125" style="1" customWidth="1"/>
    <col min="10" max="10" width="1.42578125" style="1" customWidth="1"/>
    <col min="11" max="11" width="12.7109375" style="1" customWidth="1"/>
    <col min="12" max="12" width="1.42578125" style="1" customWidth="1"/>
    <col min="13" max="13" width="12.28515625" style="1" customWidth="1"/>
    <col min="14" max="14" width="1.42578125" style="1" customWidth="1"/>
    <col min="15" max="15" width="11.28515625" style="1" customWidth="1"/>
    <col min="16" max="16" width="1.42578125" style="1" customWidth="1"/>
    <col min="17" max="17" width="12.5703125" style="1" customWidth="1"/>
    <col min="18" max="18" width="2" style="1" customWidth="1"/>
    <col min="19" max="19" width="12" style="1" bestFit="1" customWidth="1"/>
    <col min="20" max="20" width="1.42578125" style="1" customWidth="1"/>
    <col min="21" max="21" width="10.5703125" style="1" customWidth="1"/>
    <col min="22" max="22" width="1.42578125" style="1" customWidth="1"/>
    <col min="23" max="23" width="13" style="1" customWidth="1"/>
    <col min="24" max="24" width="1.42578125" style="1" customWidth="1"/>
    <col min="25" max="25" width="14.42578125" style="1" bestFit="1" customWidth="1"/>
    <col min="26" max="26" width="1.42578125" style="1" customWidth="1"/>
    <col min="27" max="27" width="12.42578125" style="1" customWidth="1"/>
    <col min="28" max="28" width="1.42578125" style="1" customWidth="1"/>
    <col min="29" max="29" width="12.5703125" style="1" customWidth="1"/>
    <col min="30" max="16384" width="9.28515625" style="1"/>
  </cols>
  <sheetData>
    <row r="1" spans="1:29" s="3" customFormat="1" ht="15.75" customHeight="1">
      <c r="AC1" s="19" t="s">
        <v>142</v>
      </c>
    </row>
    <row r="2" spans="1:29" s="3" customFormat="1" ht="15.75" customHeight="1">
      <c r="A2" s="3" t="s">
        <v>22</v>
      </c>
    </row>
    <row r="3" spans="1:29" s="3" customFormat="1" ht="15.75" customHeight="1">
      <c r="A3" s="3" t="s">
        <v>90</v>
      </c>
    </row>
    <row r="4" spans="1:29" s="3" customFormat="1" ht="15.75" customHeight="1">
      <c r="A4" s="3" t="s">
        <v>245</v>
      </c>
    </row>
    <row r="5" spans="1:29" ht="15.75" customHeight="1">
      <c r="AC5" s="19" t="s">
        <v>138</v>
      </c>
    </row>
    <row r="6" spans="1:29" ht="15.75" customHeight="1">
      <c r="C6" s="1"/>
      <c r="D6" s="1"/>
      <c r="E6" s="124" t="s">
        <v>20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</row>
    <row r="7" spans="1:29" ht="15.75" customHeight="1">
      <c r="C7" s="1"/>
      <c r="D7" s="1"/>
      <c r="E7" s="21" t="s">
        <v>67</v>
      </c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1"/>
      <c r="Z7" s="4"/>
      <c r="AA7" s="7"/>
      <c r="AB7" s="4"/>
      <c r="AC7" s="4"/>
    </row>
    <row r="8" spans="1:29" ht="15.75" customHeight="1">
      <c r="C8" s="1"/>
      <c r="D8" s="1"/>
      <c r="F8" s="3"/>
      <c r="G8" s="3"/>
      <c r="H8" s="3"/>
      <c r="I8" s="3"/>
      <c r="J8" s="3"/>
      <c r="K8" s="23"/>
      <c r="L8" s="23"/>
      <c r="M8" s="23"/>
      <c r="N8" s="46"/>
      <c r="O8" s="126" t="s">
        <v>66</v>
      </c>
      <c r="P8" s="126"/>
      <c r="Q8" s="126"/>
      <c r="R8" s="126"/>
      <c r="S8" s="126"/>
      <c r="T8" s="126"/>
      <c r="U8" s="126"/>
      <c r="V8" s="126"/>
      <c r="W8" s="126"/>
      <c r="X8" s="3"/>
      <c r="Y8" s="7"/>
      <c r="Z8" s="4"/>
      <c r="AA8" s="7"/>
      <c r="AB8" s="3"/>
      <c r="AC8" s="3"/>
    </row>
    <row r="9" spans="1:29" ht="15.75" customHeight="1">
      <c r="C9" s="1"/>
      <c r="D9" s="1"/>
      <c r="E9" s="6"/>
      <c r="F9" s="5"/>
      <c r="G9" s="5"/>
      <c r="H9" s="5"/>
      <c r="I9" s="5"/>
      <c r="J9" s="5"/>
      <c r="K9" s="5"/>
      <c r="L9" s="5"/>
      <c r="M9" s="5"/>
      <c r="O9" s="126" t="s">
        <v>68</v>
      </c>
      <c r="P9" s="126"/>
      <c r="Q9" s="126"/>
      <c r="R9" s="126"/>
      <c r="S9" s="126"/>
      <c r="T9" s="126"/>
      <c r="U9" s="126"/>
      <c r="V9" s="5"/>
      <c r="W9" s="5"/>
      <c r="X9" s="5"/>
      <c r="Y9" s="7"/>
      <c r="Z9" s="4"/>
      <c r="AA9" s="7"/>
      <c r="AB9" s="4"/>
      <c r="AC9" s="4"/>
    </row>
    <row r="10" spans="1:29" s="7" customFormat="1" ht="15.75" customHeight="1">
      <c r="A10" s="1"/>
      <c r="B10" s="1"/>
      <c r="C10" s="1"/>
      <c r="D10" s="1"/>
      <c r="E10" s="6"/>
      <c r="F10" s="5"/>
      <c r="G10" s="5"/>
      <c r="H10" s="5"/>
      <c r="I10" s="5"/>
      <c r="J10" s="5"/>
      <c r="K10" s="5"/>
      <c r="L10" s="5"/>
      <c r="M10" s="5"/>
      <c r="N10" s="6"/>
      <c r="O10" s="7" t="s">
        <v>69</v>
      </c>
      <c r="P10" s="5"/>
      <c r="R10" s="5"/>
      <c r="T10" s="5"/>
      <c r="U10" s="5"/>
      <c r="V10" s="5"/>
      <c r="W10" s="5"/>
      <c r="X10" s="5"/>
      <c r="Z10" s="4"/>
      <c r="AB10" s="4"/>
      <c r="AC10" s="4"/>
    </row>
    <row r="11" spans="1:29" s="7" customFormat="1" ht="15.75" customHeight="1">
      <c r="A11" s="1"/>
      <c r="B11" s="1"/>
      <c r="C11" s="1"/>
      <c r="D11" s="1"/>
      <c r="E11" s="6"/>
      <c r="F11" s="5"/>
      <c r="G11" s="5"/>
      <c r="H11" s="5"/>
      <c r="J11" s="5"/>
      <c r="L11" s="5"/>
      <c r="M11" s="5"/>
      <c r="N11" s="6"/>
      <c r="O11" s="7" t="s">
        <v>70</v>
      </c>
      <c r="P11" s="5"/>
      <c r="R11" s="5"/>
      <c r="S11" s="7" t="s">
        <v>94</v>
      </c>
      <c r="T11" s="5"/>
      <c r="U11" s="5"/>
      <c r="V11" s="5"/>
      <c r="W11" s="5"/>
      <c r="X11" s="5"/>
      <c r="Y11" s="7" t="s">
        <v>53</v>
      </c>
      <c r="Z11" s="4"/>
      <c r="AA11" s="7" t="s">
        <v>103</v>
      </c>
      <c r="AB11" s="4"/>
      <c r="AC11" s="4"/>
    </row>
    <row r="12" spans="1:29" ht="15.75" customHeight="1">
      <c r="C12" s="4"/>
      <c r="D12" s="4"/>
      <c r="E12" s="7" t="s">
        <v>205</v>
      </c>
      <c r="F12" s="4"/>
      <c r="G12" s="4"/>
      <c r="H12" s="4"/>
      <c r="I12" s="5"/>
      <c r="J12" s="4"/>
      <c r="K12" s="125" t="s">
        <v>2</v>
      </c>
      <c r="L12" s="125"/>
      <c r="M12" s="125"/>
      <c r="N12" s="4"/>
      <c r="O12" s="7" t="s">
        <v>71</v>
      </c>
      <c r="P12" s="4"/>
      <c r="Q12" s="7" t="s">
        <v>257</v>
      </c>
      <c r="R12" s="4"/>
      <c r="S12" s="7" t="s">
        <v>95</v>
      </c>
      <c r="T12" s="4"/>
      <c r="U12" s="7" t="s">
        <v>202</v>
      </c>
      <c r="V12" s="4"/>
      <c r="W12" s="7" t="s">
        <v>72</v>
      </c>
      <c r="X12" s="4"/>
      <c r="Y12" s="7" t="s">
        <v>54</v>
      </c>
      <c r="Z12" s="4"/>
      <c r="AA12" s="7" t="s">
        <v>132</v>
      </c>
      <c r="AB12" s="4"/>
      <c r="AC12" s="7" t="s">
        <v>3</v>
      </c>
    </row>
    <row r="13" spans="1:29" ht="15.75" customHeight="1">
      <c r="A13" s="7"/>
      <c r="B13" s="7"/>
      <c r="C13" s="7"/>
      <c r="D13" s="7"/>
      <c r="E13" s="7" t="s">
        <v>206</v>
      </c>
      <c r="G13" s="7" t="s">
        <v>207</v>
      </c>
      <c r="I13" s="7" t="s">
        <v>209</v>
      </c>
      <c r="J13" s="2"/>
      <c r="K13" s="7" t="s">
        <v>73</v>
      </c>
      <c r="L13" s="7"/>
      <c r="M13" s="7"/>
      <c r="N13" s="7"/>
      <c r="O13" s="7" t="s">
        <v>74</v>
      </c>
      <c r="P13" s="2"/>
      <c r="Q13" s="7" t="s">
        <v>226</v>
      </c>
      <c r="R13" s="2"/>
      <c r="S13" s="7" t="s">
        <v>152</v>
      </c>
      <c r="T13" s="2"/>
      <c r="U13" s="7" t="s">
        <v>203</v>
      </c>
      <c r="V13" s="2"/>
      <c r="W13" s="7" t="s">
        <v>75</v>
      </c>
      <c r="X13" s="2"/>
      <c r="Y13" s="7" t="s">
        <v>76</v>
      </c>
      <c r="AA13" s="7" t="s">
        <v>104</v>
      </c>
      <c r="AC13" s="7" t="s">
        <v>77</v>
      </c>
    </row>
    <row r="14" spans="1:29" ht="15.75" customHeight="1">
      <c r="A14" s="7"/>
      <c r="B14" s="7"/>
      <c r="C14" s="7"/>
      <c r="D14" s="7"/>
      <c r="E14" s="53" t="s">
        <v>1</v>
      </c>
      <c r="F14" s="8"/>
      <c r="G14" s="53" t="s">
        <v>208</v>
      </c>
      <c r="H14" s="8"/>
      <c r="I14" s="53" t="s">
        <v>210</v>
      </c>
      <c r="J14" s="8"/>
      <c r="K14" s="53" t="s">
        <v>78</v>
      </c>
      <c r="L14" s="7"/>
      <c r="M14" s="53" t="s">
        <v>7</v>
      </c>
      <c r="N14" s="7"/>
      <c r="O14" s="53" t="s">
        <v>80</v>
      </c>
      <c r="P14" s="8"/>
      <c r="Q14" s="53" t="s">
        <v>193</v>
      </c>
      <c r="R14" s="8"/>
      <c r="S14" s="53" t="s">
        <v>79</v>
      </c>
      <c r="T14" s="8"/>
      <c r="U14" s="53" t="s">
        <v>204</v>
      </c>
      <c r="V14" s="8"/>
      <c r="W14" s="53" t="s">
        <v>81</v>
      </c>
      <c r="X14" s="8"/>
      <c r="Y14" s="53" t="s">
        <v>82</v>
      </c>
      <c r="Z14" s="7"/>
      <c r="AA14" s="53" t="s">
        <v>57</v>
      </c>
      <c r="AB14" s="7"/>
      <c r="AC14" s="53" t="s">
        <v>83</v>
      </c>
    </row>
    <row r="15" spans="1:29" ht="15.75" customHeight="1">
      <c r="A15" s="3" t="s">
        <v>233</v>
      </c>
      <c r="C15" s="1"/>
      <c r="D15" s="1"/>
      <c r="E15" s="13">
        <v>11949713</v>
      </c>
      <c r="F15" s="14"/>
      <c r="G15" s="13">
        <v>15452854</v>
      </c>
      <c r="H15" s="14"/>
      <c r="I15" s="13">
        <v>1227782</v>
      </c>
      <c r="J15" s="14"/>
      <c r="K15" s="13">
        <v>1203111</v>
      </c>
      <c r="L15" s="13"/>
      <c r="M15" s="20">
        <v>24665899</v>
      </c>
      <c r="N15" s="13"/>
      <c r="O15" s="13">
        <v>230009</v>
      </c>
      <c r="P15" s="13"/>
      <c r="Q15" s="13">
        <v>-1220989</v>
      </c>
      <c r="R15" s="13"/>
      <c r="S15" s="13">
        <v>-2086888</v>
      </c>
      <c r="T15" s="13"/>
      <c r="U15" s="13">
        <v>91042</v>
      </c>
      <c r="V15" s="13"/>
      <c r="W15" s="13">
        <f>SUM(O15:U15)</f>
        <v>-2986826</v>
      </c>
      <c r="X15" s="13"/>
      <c r="Y15" s="13">
        <f>SUM(E15:M15,W15)</f>
        <v>51512533</v>
      </c>
      <c r="Z15" s="13"/>
      <c r="AA15" s="13">
        <v>720455</v>
      </c>
      <c r="AB15" s="13"/>
      <c r="AC15" s="13">
        <f>SUM(Y15:AA15)</f>
        <v>52232988</v>
      </c>
    </row>
    <row r="16" spans="1:29" ht="15.75" customHeight="1">
      <c r="A16" s="1" t="s">
        <v>144</v>
      </c>
      <c r="C16" s="1"/>
      <c r="D16" s="1"/>
      <c r="E16" s="13">
        <v>0</v>
      </c>
      <c r="F16" s="13"/>
      <c r="G16" s="13">
        <v>0</v>
      </c>
      <c r="H16" s="13"/>
      <c r="I16" s="13">
        <v>0</v>
      </c>
      <c r="J16" s="13"/>
      <c r="K16" s="13">
        <v>0</v>
      </c>
      <c r="L16" s="9"/>
      <c r="M16" s="13">
        <v>1231024</v>
      </c>
      <c r="N16" s="13"/>
      <c r="O16" s="13">
        <v>0</v>
      </c>
      <c r="P16" s="13"/>
      <c r="Q16" s="13">
        <v>0</v>
      </c>
      <c r="R16" s="13"/>
      <c r="S16" s="13">
        <v>0</v>
      </c>
      <c r="T16" s="13"/>
      <c r="U16" s="13">
        <v>0</v>
      </c>
      <c r="V16" s="13"/>
      <c r="W16" s="13">
        <f>SUM(O16:U16)</f>
        <v>0</v>
      </c>
      <c r="X16" s="13"/>
      <c r="Y16" s="13">
        <f>SUM(E16:M16,W16)</f>
        <v>1231024</v>
      </c>
      <c r="Z16" s="13"/>
      <c r="AA16" s="13">
        <v>3759</v>
      </c>
      <c r="AB16" s="13"/>
      <c r="AC16" s="13">
        <f>SUM(Y16:AA16)</f>
        <v>1234783</v>
      </c>
    </row>
    <row r="17" spans="1:29" ht="15.75" customHeight="1">
      <c r="A17" s="1" t="s">
        <v>145</v>
      </c>
      <c r="C17" s="1"/>
      <c r="D17" s="1"/>
      <c r="E17" s="51">
        <v>0</v>
      </c>
      <c r="F17" s="13"/>
      <c r="G17" s="51">
        <v>0</v>
      </c>
      <c r="H17" s="13"/>
      <c r="I17" s="51">
        <v>0</v>
      </c>
      <c r="J17" s="13"/>
      <c r="K17" s="51">
        <v>0</v>
      </c>
      <c r="L17" s="9"/>
      <c r="M17" s="51">
        <v>0</v>
      </c>
      <c r="N17" s="13"/>
      <c r="O17" s="51">
        <v>39284</v>
      </c>
      <c r="P17" s="13"/>
      <c r="Q17" s="51">
        <v>-53895</v>
      </c>
      <c r="R17" s="13"/>
      <c r="S17" s="51">
        <v>57795</v>
      </c>
      <c r="T17" s="13"/>
      <c r="U17" s="51">
        <v>0</v>
      </c>
      <c r="V17" s="13"/>
      <c r="W17" s="51">
        <f>SUM(O17:U17)</f>
        <v>43184</v>
      </c>
      <c r="X17" s="13"/>
      <c r="Y17" s="51">
        <f>SUM(E17:M17,W17)</f>
        <v>43184</v>
      </c>
      <c r="Z17" s="13"/>
      <c r="AA17" s="51">
        <v>0</v>
      </c>
      <c r="AB17" s="13"/>
      <c r="AC17" s="51">
        <f>SUM(Y17:AA17)</f>
        <v>43184</v>
      </c>
    </row>
    <row r="18" spans="1:29" ht="15.75" customHeight="1">
      <c r="A18" s="1" t="s">
        <v>146</v>
      </c>
      <c r="C18" s="1"/>
      <c r="D18" s="1"/>
      <c r="E18" s="13">
        <f>SUM(E16:E17)</f>
        <v>0</v>
      </c>
      <c r="F18" s="13"/>
      <c r="G18" s="13">
        <f>SUM(G16:G17)</f>
        <v>0</v>
      </c>
      <c r="H18" s="13"/>
      <c r="I18" s="13">
        <f>SUM(I16:I17)</f>
        <v>0</v>
      </c>
      <c r="J18" s="13"/>
      <c r="K18" s="13">
        <f>SUM(K16:K17)</f>
        <v>0</v>
      </c>
      <c r="L18" s="9"/>
      <c r="M18" s="13">
        <f>SUM(M16:M17)</f>
        <v>1231024</v>
      </c>
      <c r="N18" s="13"/>
      <c r="O18" s="13">
        <f>SUM(O16:O17)</f>
        <v>39284</v>
      </c>
      <c r="P18" s="13"/>
      <c r="Q18" s="13">
        <f>SUM(Q16:Q17)</f>
        <v>-53895</v>
      </c>
      <c r="R18" s="13"/>
      <c r="S18" s="13">
        <f>SUM(S16:S17)</f>
        <v>57795</v>
      </c>
      <c r="T18" s="13"/>
      <c r="U18" s="13">
        <f>SUM(U16:U17)</f>
        <v>0</v>
      </c>
      <c r="V18" s="13"/>
      <c r="W18" s="13">
        <f>SUM(W16:W17)</f>
        <v>43184</v>
      </c>
      <c r="X18" s="13"/>
      <c r="Y18" s="13">
        <f>SUM(Y16:Y17)</f>
        <v>1274208</v>
      </c>
      <c r="Z18" s="13"/>
      <c r="AA18" s="13">
        <f>SUM(AA16:AA17)</f>
        <v>3759</v>
      </c>
      <c r="AB18" s="13"/>
      <c r="AC18" s="13">
        <f>SUM(AC16:AC17)</f>
        <v>1277967</v>
      </c>
    </row>
    <row r="19" spans="1:29" ht="15.75" customHeight="1">
      <c r="A19" s="1" t="s">
        <v>199</v>
      </c>
      <c r="C19" s="1"/>
      <c r="D19" s="1"/>
      <c r="E19" s="13"/>
      <c r="F19" s="13"/>
      <c r="G19" s="13"/>
      <c r="H19" s="13"/>
      <c r="I19" s="13"/>
      <c r="J19" s="13"/>
      <c r="K19" s="13"/>
      <c r="L19" s="9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</row>
    <row r="20" spans="1:29" ht="15.75" customHeight="1">
      <c r="A20" s="1" t="s">
        <v>200</v>
      </c>
      <c r="C20" s="1"/>
      <c r="D20" s="1"/>
      <c r="E20" s="13">
        <v>0</v>
      </c>
      <c r="F20" s="13"/>
      <c r="G20" s="13">
        <v>0</v>
      </c>
      <c r="H20" s="13"/>
      <c r="I20" s="13">
        <v>0</v>
      </c>
      <c r="J20" s="13"/>
      <c r="K20" s="13">
        <v>0</v>
      </c>
      <c r="L20" s="9"/>
      <c r="M20" s="13">
        <v>-123196</v>
      </c>
      <c r="N20" s="13"/>
      <c r="O20" s="13">
        <v>0</v>
      </c>
      <c r="P20" s="13"/>
      <c r="Q20" s="13">
        <v>0</v>
      </c>
      <c r="R20" s="13"/>
      <c r="S20" s="13">
        <v>123196</v>
      </c>
      <c r="T20" s="13"/>
      <c r="U20" s="13">
        <v>0</v>
      </c>
      <c r="V20" s="13"/>
      <c r="W20" s="13">
        <f>SUM(O20:U20)</f>
        <v>123196</v>
      </c>
      <c r="X20" s="13"/>
      <c r="Y20" s="13">
        <f>SUM(E20:M20,W20)</f>
        <v>0</v>
      </c>
      <c r="Z20" s="13"/>
      <c r="AA20" s="13">
        <v>0</v>
      </c>
      <c r="AB20" s="13"/>
      <c r="AC20" s="13">
        <f>SUM(Y20:AA20)</f>
        <v>0</v>
      </c>
    </row>
    <row r="21" spans="1:29" ht="15.75" customHeight="1" thickBot="1">
      <c r="A21" s="3" t="s">
        <v>234</v>
      </c>
      <c r="B21" s="11"/>
      <c r="C21" s="12"/>
      <c r="D21" s="12"/>
      <c r="E21" s="24">
        <f>SUM(E15,E18:E20)</f>
        <v>11949713</v>
      </c>
      <c r="F21" s="14"/>
      <c r="G21" s="24">
        <f>SUM(G15,G18:G20)</f>
        <v>15452854</v>
      </c>
      <c r="H21" s="14"/>
      <c r="I21" s="24">
        <f>SUM(I15,I18:I20)</f>
        <v>1227782</v>
      </c>
      <c r="J21" s="14"/>
      <c r="K21" s="24">
        <f>SUM(K15,K18:K20)</f>
        <v>1203111</v>
      </c>
      <c r="L21" s="13"/>
      <c r="M21" s="24">
        <f>SUM(M15,M18:M20)</f>
        <v>25773727</v>
      </c>
      <c r="N21" s="13"/>
      <c r="O21" s="24">
        <f>SUM(O15,O18:O20)</f>
        <v>269293</v>
      </c>
      <c r="P21" s="13"/>
      <c r="Q21" s="24">
        <f>SUM(Q15,Q18:Q20)</f>
        <v>-1274884</v>
      </c>
      <c r="R21" s="13"/>
      <c r="S21" s="24">
        <f>SUM(S15,S18:S20)</f>
        <v>-1905897</v>
      </c>
      <c r="T21" s="13"/>
      <c r="U21" s="24">
        <f>SUM(U15,U18:U20)</f>
        <v>91042</v>
      </c>
      <c r="V21" s="13"/>
      <c r="W21" s="24">
        <f>SUM(W15,W18:W20)</f>
        <v>-2820446</v>
      </c>
      <c r="X21" s="13"/>
      <c r="Y21" s="24">
        <f>SUM(Y15,Y18:Y20)</f>
        <v>52786741</v>
      </c>
      <c r="Z21" s="13"/>
      <c r="AA21" s="24">
        <f>SUM(AA15,AA18:AA20)</f>
        <v>724214</v>
      </c>
      <c r="AB21" s="13"/>
      <c r="AC21" s="24">
        <f>SUM(AC15,AC18:AC20)</f>
        <v>53510955</v>
      </c>
    </row>
    <row r="22" spans="1:29" ht="15.75" customHeight="1" thickTop="1">
      <c r="A22" s="3"/>
      <c r="B22" s="11"/>
      <c r="C22" s="12"/>
      <c r="D22" s="12"/>
      <c r="E22" s="13"/>
      <c r="F22" s="14"/>
      <c r="G22" s="13"/>
      <c r="H22" s="14"/>
      <c r="I22" s="13"/>
      <c r="J22" s="14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</row>
    <row r="23" spans="1:29" ht="15.75" customHeight="1">
      <c r="A23" s="3" t="s">
        <v>247</v>
      </c>
      <c r="C23" s="1"/>
      <c r="D23" s="1"/>
      <c r="E23" s="13">
        <v>11949713</v>
      </c>
      <c r="F23" s="14"/>
      <c r="G23" s="13">
        <v>15452854</v>
      </c>
      <c r="H23" s="14"/>
      <c r="I23" s="13">
        <v>1227782</v>
      </c>
      <c r="J23" s="14"/>
      <c r="K23" s="13">
        <v>1203111</v>
      </c>
      <c r="L23" s="13"/>
      <c r="M23" s="20">
        <v>24356462</v>
      </c>
      <c r="N23" s="13"/>
      <c r="O23" s="13">
        <v>246659</v>
      </c>
      <c r="P23" s="13"/>
      <c r="Q23" s="13">
        <v>-1688982</v>
      </c>
      <c r="R23" s="13"/>
      <c r="S23" s="13">
        <v>-1355378</v>
      </c>
      <c r="T23" s="13"/>
      <c r="U23" s="13">
        <v>91042</v>
      </c>
      <c r="V23" s="13"/>
      <c r="W23" s="13">
        <f>SUM(O23:U23)</f>
        <v>-2706659</v>
      </c>
      <c r="X23" s="13"/>
      <c r="Y23" s="13">
        <f>SUM(E23:M23,W23)</f>
        <v>51483263</v>
      </c>
      <c r="Z23" s="13"/>
      <c r="AA23" s="13">
        <v>740502</v>
      </c>
      <c r="AB23" s="13"/>
      <c r="AC23" s="13">
        <f>SUM(Y23:AA23)</f>
        <v>52223765</v>
      </c>
    </row>
    <row r="24" spans="1:29" ht="15.75" customHeight="1">
      <c r="A24" s="1" t="s">
        <v>144</v>
      </c>
      <c r="C24" s="1"/>
      <c r="D24" s="1"/>
      <c r="E24" s="13">
        <v>0</v>
      </c>
      <c r="F24" s="13"/>
      <c r="G24" s="13">
        <v>0</v>
      </c>
      <c r="H24" s="13"/>
      <c r="I24" s="13">
        <v>0</v>
      </c>
      <c r="J24" s="13"/>
      <c r="K24" s="13">
        <v>0</v>
      </c>
      <c r="L24" s="9"/>
      <c r="M24" s="13">
        <f>PL!D42</f>
        <v>837399</v>
      </c>
      <c r="N24" s="13"/>
      <c r="O24" s="13">
        <v>0</v>
      </c>
      <c r="P24" s="13"/>
      <c r="Q24" s="13">
        <v>0</v>
      </c>
      <c r="R24" s="13"/>
      <c r="S24" s="13">
        <v>0</v>
      </c>
      <c r="T24" s="13"/>
      <c r="U24" s="13">
        <v>0</v>
      </c>
      <c r="V24" s="13"/>
      <c r="W24" s="13">
        <f>SUM(O24:U24)</f>
        <v>0</v>
      </c>
      <c r="X24" s="13"/>
      <c r="Y24" s="13">
        <f>SUM(E24:M24,W24)</f>
        <v>837399</v>
      </c>
      <c r="Z24" s="13"/>
      <c r="AA24" s="13">
        <f>PL!D95</f>
        <v>-4034</v>
      </c>
      <c r="AB24" s="13"/>
      <c r="AC24" s="13">
        <f>SUM(Y24:AA24)</f>
        <v>833365</v>
      </c>
    </row>
    <row r="25" spans="1:29" ht="15.75" customHeight="1">
      <c r="A25" s="1" t="s">
        <v>145</v>
      </c>
      <c r="C25" s="1"/>
      <c r="D25" s="1"/>
      <c r="E25" s="51">
        <v>0</v>
      </c>
      <c r="F25" s="13"/>
      <c r="G25" s="51">
        <v>0</v>
      </c>
      <c r="H25" s="13"/>
      <c r="I25" s="51">
        <v>0</v>
      </c>
      <c r="J25" s="13"/>
      <c r="K25" s="51">
        <v>0</v>
      </c>
      <c r="L25" s="9"/>
      <c r="M25" s="51">
        <v>0</v>
      </c>
      <c r="N25" s="13"/>
      <c r="O25" s="51">
        <f>PL!D71</f>
        <v>14</v>
      </c>
      <c r="P25" s="13"/>
      <c r="Q25" s="51">
        <f>PL!D82</f>
        <v>-18024</v>
      </c>
      <c r="R25" s="13"/>
      <c r="S25" s="51">
        <f>PL!D75+PL!D86</f>
        <v>150697</v>
      </c>
      <c r="T25" s="13"/>
      <c r="U25" s="51">
        <v>0</v>
      </c>
      <c r="V25" s="13"/>
      <c r="W25" s="51">
        <f>SUM(O25:U25)</f>
        <v>132687</v>
      </c>
      <c r="X25" s="13"/>
      <c r="Y25" s="51">
        <f>SUM(E25:M25,W25)</f>
        <v>132687</v>
      </c>
      <c r="Z25" s="13"/>
      <c r="AA25" s="51">
        <v>0</v>
      </c>
      <c r="AB25" s="13"/>
      <c r="AC25" s="51">
        <f>SUM(Y25:AA25)</f>
        <v>132687</v>
      </c>
    </row>
    <row r="26" spans="1:29" ht="15.75" customHeight="1">
      <c r="A26" s="1" t="s">
        <v>146</v>
      </c>
      <c r="C26" s="1"/>
      <c r="D26" s="1"/>
      <c r="E26" s="13">
        <f>SUM(E24:E25)</f>
        <v>0</v>
      </c>
      <c r="F26" s="13"/>
      <c r="G26" s="13">
        <f>SUM(G24:G25)</f>
        <v>0</v>
      </c>
      <c r="H26" s="13"/>
      <c r="I26" s="13">
        <f>SUM(I24:I25)</f>
        <v>0</v>
      </c>
      <c r="J26" s="13"/>
      <c r="K26" s="13">
        <f>SUM(K24:K25)</f>
        <v>0</v>
      </c>
      <c r="L26" s="9"/>
      <c r="M26" s="13">
        <f>SUM(M24:M25)</f>
        <v>837399</v>
      </c>
      <c r="N26" s="13"/>
      <c r="O26" s="13">
        <f>SUM(O24:O25)</f>
        <v>14</v>
      </c>
      <c r="P26" s="13"/>
      <c r="Q26" s="13">
        <f>SUM(Q24:Q25)</f>
        <v>-18024</v>
      </c>
      <c r="R26" s="13"/>
      <c r="S26" s="13">
        <f>SUM(S24:S25)</f>
        <v>150697</v>
      </c>
      <c r="T26" s="13"/>
      <c r="U26" s="13">
        <f>SUM(U24:U25)</f>
        <v>0</v>
      </c>
      <c r="V26" s="13"/>
      <c r="W26" s="13">
        <f>SUM(W24:W25)</f>
        <v>132687</v>
      </c>
      <c r="X26" s="13"/>
      <c r="Y26" s="13">
        <f>SUM(Y24:Y25)</f>
        <v>970086</v>
      </c>
      <c r="Z26" s="13"/>
      <c r="AA26" s="13">
        <f>SUM(AA24:AA25)</f>
        <v>-4034</v>
      </c>
      <c r="AB26" s="13"/>
      <c r="AC26" s="13">
        <f>SUM(AC24:AC25)</f>
        <v>966052</v>
      </c>
    </row>
    <row r="27" spans="1:29" ht="15.75" customHeight="1">
      <c r="A27" s="1" t="s">
        <v>199</v>
      </c>
      <c r="C27" s="1"/>
      <c r="D27" s="1"/>
      <c r="E27" s="13"/>
      <c r="F27" s="13"/>
      <c r="G27" s="13"/>
      <c r="H27" s="13"/>
      <c r="I27" s="13"/>
      <c r="J27" s="13"/>
      <c r="K27" s="13"/>
      <c r="L27" s="9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</row>
    <row r="28" spans="1:29" ht="15.75" customHeight="1">
      <c r="A28" s="1" t="s">
        <v>200</v>
      </c>
      <c r="C28" s="1"/>
      <c r="D28" s="1"/>
      <c r="E28" s="13">
        <v>0</v>
      </c>
      <c r="F28" s="13"/>
      <c r="G28" s="13">
        <v>0</v>
      </c>
      <c r="H28" s="13"/>
      <c r="I28" s="13">
        <v>0</v>
      </c>
      <c r="J28" s="13"/>
      <c r="K28" s="13">
        <v>0</v>
      </c>
      <c r="L28" s="9"/>
      <c r="M28" s="13">
        <v>-56771</v>
      </c>
      <c r="N28" s="13"/>
      <c r="O28" s="13">
        <v>0</v>
      </c>
      <c r="P28" s="13"/>
      <c r="Q28" s="13">
        <v>0</v>
      </c>
      <c r="R28" s="13"/>
      <c r="S28" s="13">
        <f>-M28</f>
        <v>56771</v>
      </c>
      <c r="T28" s="13"/>
      <c r="U28" s="13">
        <v>0</v>
      </c>
      <c r="V28" s="13"/>
      <c r="W28" s="13">
        <f>SUM(O28:U28)</f>
        <v>56771</v>
      </c>
      <c r="X28" s="13"/>
      <c r="Y28" s="13">
        <f>SUM(E28:M28,W28)</f>
        <v>0</v>
      </c>
      <c r="Z28" s="13"/>
      <c r="AA28" s="13">
        <v>0</v>
      </c>
      <c r="AB28" s="13"/>
      <c r="AC28" s="13">
        <f>SUM(Y28:AA28)</f>
        <v>0</v>
      </c>
    </row>
    <row r="29" spans="1:29" ht="15.75" customHeight="1" thickBot="1">
      <c r="A29" s="3" t="s">
        <v>248</v>
      </c>
      <c r="B29" s="11"/>
      <c r="C29" s="12"/>
      <c r="D29" s="12"/>
      <c r="E29" s="24">
        <f>SUM(E23,E26:E28)</f>
        <v>11949713</v>
      </c>
      <c r="F29" s="14"/>
      <c r="G29" s="24">
        <f>SUM(G23,G26:G28)</f>
        <v>15452854</v>
      </c>
      <c r="H29" s="14"/>
      <c r="I29" s="24">
        <f>SUM(I23,I26:I28)</f>
        <v>1227782</v>
      </c>
      <c r="J29" s="14"/>
      <c r="K29" s="24">
        <f>SUM(K23,K26:K28)</f>
        <v>1203111</v>
      </c>
      <c r="L29" s="13"/>
      <c r="M29" s="24">
        <f>SUM(M23,M26:M28)</f>
        <v>25137090</v>
      </c>
      <c r="N29" s="13"/>
      <c r="O29" s="24">
        <f>SUM(O23,O26:O28)</f>
        <v>246673</v>
      </c>
      <c r="P29" s="13"/>
      <c r="Q29" s="24">
        <f>SUM(Q23,Q26:Q28)</f>
        <v>-1707006</v>
      </c>
      <c r="R29" s="13"/>
      <c r="S29" s="24">
        <f>SUM(S23,S26:S28)</f>
        <v>-1147910</v>
      </c>
      <c r="T29" s="13"/>
      <c r="U29" s="24">
        <f>SUM(U23,U26:U28)</f>
        <v>91042</v>
      </c>
      <c r="V29" s="13"/>
      <c r="W29" s="24">
        <f>SUM(W23,W26:W28)</f>
        <v>-2517201</v>
      </c>
      <c r="X29" s="13"/>
      <c r="Y29" s="24">
        <f>SUM(Y23,Y26:Y28)</f>
        <v>52453349</v>
      </c>
      <c r="Z29" s="13"/>
      <c r="AA29" s="24">
        <f>SUM(AA23,AA26:AA28)</f>
        <v>736468</v>
      </c>
      <c r="AB29" s="13"/>
      <c r="AC29" s="24">
        <f>SUM(AC23,AC26:AC28)</f>
        <v>53189817</v>
      </c>
    </row>
    <row r="30" spans="1:29" ht="15.75" customHeight="1" thickTop="1">
      <c r="A30" s="10"/>
      <c r="E30" s="9">
        <f>E23-BS!F112</f>
        <v>0</v>
      </c>
      <c r="F30" s="1"/>
      <c r="G30" s="9">
        <f>G23-BS!F113</f>
        <v>0</v>
      </c>
      <c r="H30" s="1"/>
      <c r="I30" s="9">
        <f>I23-BS!F114</f>
        <v>0</v>
      </c>
      <c r="K30" s="9">
        <f>K23-BS!F116</f>
        <v>0</v>
      </c>
      <c r="M30" s="9">
        <f>M23-BS!F117</f>
        <v>0</v>
      </c>
      <c r="W30" s="9">
        <f>W23-BS!F118</f>
        <v>0</v>
      </c>
      <c r="Y30" s="9">
        <f>Y23-BS!F119</f>
        <v>0</v>
      </c>
      <c r="AA30" s="9">
        <f>AA23-BS!F120</f>
        <v>0</v>
      </c>
      <c r="AC30" s="9">
        <f>AC23-BS!F121</f>
        <v>0</v>
      </c>
    </row>
    <row r="31" spans="1:29" ht="15.75" customHeight="1">
      <c r="E31" s="9">
        <f>E29-BS!D112</f>
        <v>0</v>
      </c>
      <c r="F31" s="1"/>
      <c r="G31" s="9">
        <f>G29-BS!D113</f>
        <v>0</v>
      </c>
      <c r="H31" s="1"/>
      <c r="I31" s="9">
        <f>I29-BS!D114</f>
        <v>0</v>
      </c>
      <c r="K31" s="9">
        <f>K29-BS!D116</f>
        <v>0</v>
      </c>
      <c r="M31" s="9">
        <f>M29-BS!D117</f>
        <v>0</v>
      </c>
      <c r="W31" s="9">
        <f>W29-BS!D118</f>
        <v>0</v>
      </c>
      <c r="Y31" s="9">
        <f>Y29-BS!D119</f>
        <v>0</v>
      </c>
      <c r="AA31" s="9">
        <f>AA29-BS!D120</f>
        <v>0</v>
      </c>
      <c r="AC31" s="9">
        <f>AC29-BS!D121</f>
        <v>0</v>
      </c>
    </row>
    <row r="32" spans="1:29" ht="15.75" customHeight="1">
      <c r="A32" s="1" t="s">
        <v>276</v>
      </c>
      <c r="E32" s="9"/>
      <c r="F32" s="1"/>
      <c r="G32" s="9"/>
      <c r="H32" s="1"/>
      <c r="I32" s="9"/>
      <c r="K32" s="9"/>
      <c r="M32" s="9"/>
      <c r="W32" s="9"/>
      <c r="Y32" s="9"/>
      <c r="AA32" s="9"/>
      <c r="AC32" s="9"/>
    </row>
    <row r="33" spans="1:29" ht="15.75" customHeight="1">
      <c r="A33" s="10"/>
      <c r="E33" s="9"/>
      <c r="F33" s="1"/>
      <c r="G33" s="9"/>
      <c r="H33" s="1"/>
      <c r="I33" s="9"/>
      <c r="K33" s="9"/>
      <c r="M33" s="9"/>
      <c r="W33" s="9"/>
      <c r="Y33" s="9"/>
      <c r="AA33" s="9"/>
      <c r="AC33" s="9"/>
    </row>
    <row r="34" spans="1:29" ht="15.75" customHeight="1">
      <c r="A34" s="10"/>
      <c r="E34" s="9"/>
      <c r="F34" s="1"/>
      <c r="G34" s="9"/>
      <c r="H34" s="1"/>
      <c r="I34" s="9"/>
      <c r="K34" s="9"/>
      <c r="M34" s="9"/>
      <c r="W34" s="9"/>
      <c r="Y34" s="9"/>
      <c r="AA34" s="9"/>
      <c r="AC34" s="9"/>
    </row>
    <row r="35" spans="1:29" ht="15.75" customHeight="1">
      <c r="A35" s="10"/>
      <c r="E35" s="9"/>
      <c r="F35" s="1"/>
      <c r="G35" s="9"/>
      <c r="H35" s="1"/>
      <c r="I35" s="9"/>
      <c r="K35" s="9"/>
      <c r="M35" s="9"/>
      <c r="W35" s="9"/>
      <c r="Y35" s="9"/>
      <c r="AA35" s="9"/>
      <c r="AC35" s="9"/>
    </row>
    <row r="36" spans="1:29" ht="15.75" customHeight="1">
      <c r="A36" s="10"/>
      <c r="E36" s="9"/>
      <c r="F36" s="1"/>
      <c r="G36" s="9"/>
      <c r="H36" s="1"/>
      <c r="I36" s="9"/>
      <c r="K36" s="9"/>
      <c r="M36" s="9"/>
      <c r="W36" s="9"/>
      <c r="Y36" s="9"/>
      <c r="AA36" s="9"/>
      <c r="AC36" s="9"/>
    </row>
    <row r="37" spans="1:29" ht="15.75" customHeight="1">
      <c r="A37" s="10"/>
      <c r="E37" s="9"/>
      <c r="F37" s="1"/>
      <c r="G37" s="9"/>
      <c r="H37" s="1"/>
      <c r="I37" s="9"/>
      <c r="K37" s="9"/>
      <c r="M37" s="9"/>
      <c r="W37" s="9"/>
      <c r="Y37" s="9"/>
      <c r="AA37" s="9"/>
      <c r="AC37" s="9"/>
    </row>
    <row r="38" spans="1:29" ht="15.75" customHeight="1">
      <c r="A38" s="10"/>
      <c r="E38" s="9"/>
      <c r="F38" s="1"/>
      <c r="G38" s="9"/>
      <c r="H38" s="1"/>
      <c r="I38" s="9"/>
      <c r="K38" s="9"/>
      <c r="M38" s="9"/>
      <c r="W38" s="9"/>
      <c r="Y38" s="9"/>
      <c r="AA38" s="9"/>
      <c r="AC38" s="9"/>
    </row>
    <row r="39" spans="1:29" ht="15.75" customHeight="1">
      <c r="A39" s="10"/>
      <c r="E39" s="9"/>
      <c r="F39" s="1"/>
      <c r="G39" s="9"/>
      <c r="H39" s="1"/>
      <c r="I39" s="9"/>
      <c r="K39" s="9"/>
      <c r="M39" s="9"/>
      <c r="W39" s="9"/>
      <c r="Y39" s="9"/>
      <c r="AA39" s="9"/>
      <c r="AC39" s="9"/>
    </row>
    <row r="40" spans="1:29" ht="15.75" customHeight="1">
      <c r="A40" s="10"/>
      <c r="E40" s="9"/>
      <c r="F40" s="1"/>
      <c r="G40" s="9"/>
      <c r="H40" s="1"/>
      <c r="I40" s="9"/>
      <c r="K40" s="9"/>
      <c r="M40" s="9"/>
      <c r="W40" s="9"/>
      <c r="Y40" s="9"/>
      <c r="AA40" s="9"/>
      <c r="AC40" s="9"/>
    </row>
    <row r="41" spans="1:29" ht="15.75" customHeight="1">
      <c r="A41" s="10"/>
      <c r="E41" s="9"/>
      <c r="F41" s="1"/>
      <c r="G41" s="9"/>
      <c r="H41" s="1"/>
      <c r="I41" s="9"/>
      <c r="K41" s="9"/>
      <c r="M41" s="9"/>
      <c r="W41" s="9"/>
      <c r="Y41" s="9"/>
      <c r="AA41" s="9"/>
      <c r="AC41" s="9"/>
    </row>
    <row r="42" spans="1:29" ht="15.75" customHeight="1">
      <c r="A42" s="10"/>
      <c r="E42" s="9"/>
      <c r="F42" s="1"/>
      <c r="G42" s="9"/>
      <c r="H42" s="1"/>
      <c r="I42" s="9"/>
      <c r="K42" s="9"/>
      <c r="M42" s="9"/>
      <c r="W42" s="9"/>
      <c r="Y42" s="9"/>
      <c r="AA42" s="9"/>
      <c r="AC42" s="9"/>
    </row>
    <row r="43" spans="1:29" ht="15.75" customHeight="1">
      <c r="A43" s="10"/>
      <c r="E43" s="9"/>
      <c r="F43" s="1"/>
      <c r="G43" s="9"/>
      <c r="H43" s="1"/>
      <c r="I43" s="9"/>
      <c r="K43" s="9"/>
      <c r="M43" s="9"/>
      <c r="W43" s="9"/>
      <c r="Y43" s="9"/>
      <c r="AA43" s="9"/>
      <c r="AC43" s="9"/>
    </row>
    <row r="44" spans="1:29" ht="15.75" customHeight="1">
      <c r="A44" s="10"/>
      <c r="E44" s="9"/>
      <c r="F44" s="1"/>
      <c r="G44" s="9"/>
      <c r="H44" s="1"/>
      <c r="I44" s="9"/>
      <c r="K44" s="9"/>
      <c r="M44" s="9"/>
      <c r="W44" s="9"/>
      <c r="Y44" s="9"/>
      <c r="AA44" s="9"/>
      <c r="AC44" s="9"/>
    </row>
    <row r="45" spans="1:29" ht="15.75" customHeight="1">
      <c r="A45" s="10"/>
      <c r="AC45" s="1">
        <v>6</v>
      </c>
    </row>
  </sheetData>
  <mergeCells count="4">
    <mergeCell ref="E6:AC6"/>
    <mergeCell ref="K12:M12"/>
    <mergeCell ref="O8:W8"/>
    <mergeCell ref="O9:U9"/>
  </mergeCells>
  <pageMargins left="0.39370078740157483" right="0.43307086614173229" top="0.78740157480314965" bottom="0.19685039370078741" header="0.19685039370078741" footer="0.19685039370078741"/>
  <pageSetup paperSize="9" scale="68" firstPageNumber="6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38"/>
  <sheetViews>
    <sheetView showGridLines="0" view="pageBreakPreview" topLeftCell="A31" zoomScale="80" zoomScaleNormal="90" zoomScaleSheetLayoutView="80" workbookViewId="0">
      <selection activeCell="A30" sqref="A30"/>
    </sheetView>
  </sheetViews>
  <sheetFormatPr defaultColWidth="40.5703125" defaultRowHeight="20.25" customHeight="1"/>
  <cols>
    <col min="1" max="1" width="36.7109375" style="18" customWidth="1"/>
    <col min="2" max="2" width="4.42578125" style="18" customWidth="1"/>
    <col min="3" max="3" width="1.42578125" style="27" customWidth="1"/>
    <col min="4" max="4" width="14.28515625" style="18" customWidth="1"/>
    <col min="5" max="5" width="1.5703125" style="27" customWidth="1"/>
    <col min="6" max="6" width="14.28515625" style="18" customWidth="1"/>
    <col min="7" max="7" width="1.5703125" style="27" customWidth="1"/>
    <col min="8" max="8" width="14.28515625" style="18" customWidth="1"/>
    <col min="9" max="9" width="1.5703125" style="18" customWidth="1"/>
    <col min="10" max="10" width="14.28515625" style="18" customWidth="1"/>
    <col min="11" max="11" width="1.5703125" style="18" customWidth="1"/>
    <col min="12" max="12" width="14.28515625" style="18" customWidth="1"/>
    <col min="13" max="13" width="1.42578125" style="18" customWidth="1"/>
    <col min="14" max="14" width="15" style="18" customWidth="1"/>
    <col min="15" max="15" width="2.42578125" style="18" customWidth="1"/>
    <col min="16" max="16" width="16" style="18" customWidth="1"/>
    <col min="17" max="17" width="2.5703125" style="18" customWidth="1"/>
    <col min="18" max="18" width="16" style="18" customWidth="1"/>
    <col min="19" max="19" width="3" style="18" customWidth="1"/>
    <col min="20" max="20" width="14.140625" style="18" customWidth="1"/>
    <col min="21" max="21" width="1.5703125" style="18" customWidth="1"/>
    <col min="22" max="22" width="14.28515625" style="18" customWidth="1"/>
    <col min="23" max="23" width="1.42578125" style="18" customWidth="1"/>
    <col min="24" max="24" width="14.28515625" style="18" customWidth="1"/>
    <col min="25" max="25" width="1.42578125" style="18" customWidth="1"/>
    <col min="26" max="16384" width="40.5703125" style="18"/>
  </cols>
  <sheetData>
    <row r="1" spans="1:25" s="25" customFormat="1" ht="20.25" customHeight="1">
      <c r="X1" s="26" t="s">
        <v>142</v>
      </c>
    </row>
    <row r="2" spans="1:25" s="25" customFormat="1" ht="20.25" customHeight="1">
      <c r="A2" s="25" t="s">
        <v>22</v>
      </c>
    </row>
    <row r="3" spans="1:25" s="25" customFormat="1" ht="20.25" customHeight="1">
      <c r="A3" s="25" t="s">
        <v>91</v>
      </c>
    </row>
    <row r="4" spans="1:25" s="25" customFormat="1" ht="20.25" customHeight="1">
      <c r="A4" s="25" t="s">
        <v>245</v>
      </c>
    </row>
    <row r="5" spans="1:25" ht="20.25" customHeight="1">
      <c r="X5" s="38" t="s">
        <v>138</v>
      </c>
    </row>
    <row r="6" spans="1:25" ht="20.25" customHeight="1">
      <c r="C6" s="18"/>
      <c r="D6" s="28" t="s">
        <v>21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9"/>
    </row>
    <row r="7" spans="1:25" ht="20.25" customHeight="1">
      <c r="C7" s="18"/>
      <c r="D7" s="30"/>
      <c r="E7" s="30"/>
      <c r="F7" s="30"/>
      <c r="G7" s="30"/>
      <c r="H7" s="30"/>
      <c r="I7" s="30"/>
      <c r="J7" s="30"/>
      <c r="K7" s="30"/>
      <c r="L7" s="30"/>
      <c r="M7" s="47"/>
      <c r="N7" s="128" t="s">
        <v>66</v>
      </c>
      <c r="O7" s="128"/>
      <c r="P7" s="128"/>
      <c r="Q7" s="128"/>
      <c r="R7" s="128"/>
      <c r="S7" s="128"/>
      <c r="T7" s="128"/>
      <c r="U7" s="128"/>
      <c r="V7" s="128"/>
      <c r="W7" s="128"/>
      <c r="X7" s="30"/>
      <c r="Y7" s="29"/>
    </row>
    <row r="8" spans="1:25" s="31" customFormat="1" ht="20.25" customHeight="1">
      <c r="A8" s="18"/>
      <c r="B8" s="18"/>
      <c r="C8" s="18"/>
      <c r="D8" s="30"/>
      <c r="E8" s="30"/>
      <c r="F8" s="30"/>
      <c r="G8" s="30"/>
      <c r="H8" s="30"/>
      <c r="I8" s="30"/>
      <c r="J8" s="30"/>
      <c r="K8" s="30"/>
      <c r="L8" s="30"/>
      <c r="M8" s="18"/>
      <c r="N8" s="128" t="s">
        <v>68</v>
      </c>
      <c r="O8" s="128"/>
      <c r="P8" s="128"/>
      <c r="Q8" s="128"/>
      <c r="R8" s="128"/>
      <c r="S8" s="128"/>
      <c r="T8" s="128"/>
      <c r="U8" s="25"/>
      <c r="V8" s="25"/>
      <c r="W8" s="25"/>
      <c r="X8" s="25"/>
      <c r="Y8" s="25"/>
    </row>
    <row r="9" spans="1:25" ht="20.25" customHeight="1">
      <c r="C9" s="18"/>
      <c r="D9" s="30"/>
      <c r="E9" s="30"/>
      <c r="F9" s="30"/>
      <c r="G9" s="30"/>
      <c r="H9" s="30"/>
      <c r="I9" s="30"/>
      <c r="J9" s="30"/>
      <c r="K9" s="30"/>
      <c r="L9" s="30"/>
      <c r="M9" s="31"/>
      <c r="O9" s="31"/>
      <c r="P9" s="31" t="s">
        <v>147</v>
      </c>
      <c r="Q9" s="31"/>
      <c r="R9" s="31" t="s">
        <v>147</v>
      </c>
      <c r="S9" s="31"/>
      <c r="T9" s="31"/>
      <c r="U9" s="30"/>
      <c r="V9" s="30"/>
      <c r="W9" s="30"/>
      <c r="X9" s="30"/>
      <c r="Y9" s="29"/>
    </row>
    <row r="10" spans="1:25" ht="20.25" customHeight="1">
      <c r="C10" s="29"/>
      <c r="D10" s="31" t="s">
        <v>211</v>
      </c>
      <c r="E10" s="29"/>
      <c r="F10" s="29"/>
      <c r="G10" s="29"/>
      <c r="H10" s="30"/>
      <c r="I10" s="29"/>
      <c r="J10" s="127" t="s">
        <v>2</v>
      </c>
      <c r="K10" s="127"/>
      <c r="L10" s="127"/>
      <c r="M10" s="31"/>
      <c r="N10" s="31" t="s">
        <v>201</v>
      </c>
      <c r="O10" s="31"/>
      <c r="P10" s="31" t="s">
        <v>95</v>
      </c>
      <c r="Q10" s="31"/>
      <c r="R10" s="31" t="s">
        <v>95</v>
      </c>
      <c r="S10" s="31"/>
      <c r="T10" s="31" t="s">
        <v>202</v>
      </c>
      <c r="U10" s="29"/>
      <c r="V10" s="31" t="s">
        <v>72</v>
      </c>
      <c r="W10" s="31"/>
      <c r="X10" s="31" t="s">
        <v>3</v>
      </c>
      <c r="Y10" s="29"/>
    </row>
    <row r="11" spans="1:25" ht="20.25" customHeight="1">
      <c r="A11" s="31"/>
      <c r="B11" s="31"/>
      <c r="C11" s="31"/>
      <c r="D11" s="31" t="s">
        <v>206</v>
      </c>
      <c r="F11" s="31" t="s">
        <v>212</v>
      </c>
      <c r="H11" s="52" t="s">
        <v>213</v>
      </c>
      <c r="I11" s="27"/>
      <c r="J11" s="31" t="s">
        <v>73</v>
      </c>
      <c r="K11" s="31"/>
      <c r="L11" s="31"/>
      <c r="M11" s="31"/>
      <c r="N11" s="31" t="s">
        <v>221</v>
      </c>
      <c r="O11" s="31"/>
      <c r="P11" s="31" t="s">
        <v>152</v>
      </c>
      <c r="Q11" s="31"/>
      <c r="R11" s="31" t="s">
        <v>152</v>
      </c>
      <c r="S11" s="31"/>
      <c r="T11" s="31" t="s">
        <v>1</v>
      </c>
      <c r="U11" s="31"/>
      <c r="V11" s="31" t="s">
        <v>75</v>
      </c>
      <c r="W11" s="31"/>
      <c r="X11" s="31" t="s">
        <v>77</v>
      </c>
    </row>
    <row r="12" spans="1:25" ht="20.25" customHeight="1">
      <c r="A12" s="31"/>
      <c r="B12" s="31"/>
      <c r="C12" s="31"/>
      <c r="D12" s="54" t="s">
        <v>1</v>
      </c>
      <c r="E12" s="36"/>
      <c r="F12" s="54" t="s">
        <v>208</v>
      </c>
      <c r="G12" s="36"/>
      <c r="H12" s="54" t="s">
        <v>210</v>
      </c>
      <c r="I12" s="36"/>
      <c r="J12" s="54" t="s">
        <v>78</v>
      </c>
      <c r="K12" s="31"/>
      <c r="L12" s="54" t="s">
        <v>7</v>
      </c>
      <c r="M12" s="31"/>
      <c r="N12" s="54" t="s">
        <v>222</v>
      </c>
      <c r="O12" s="31"/>
      <c r="P12" s="54" t="s">
        <v>57</v>
      </c>
      <c r="Q12" s="31"/>
      <c r="R12" s="54" t="s">
        <v>79</v>
      </c>
      <c r="S12" s="31"/>
      <c r="T12" s="54" t="s">
        <v>204</v>
      </c>
      <c r="U12" s="31"/>
      <c r="V12" s="54" t="s">
        <v>81</v>
      </c>
      <c r="W12" s="31"/>
      <c r="X12" s="54" t="s">
        <v>83</v>
      </c>
      <c r="Y12" s="31"/>
    </row>
    <row r="13" spans="1:25" ht="20.25" customHeight="1">
      <c r="A13" s="25" t="s">
        <v>233</v>
      </c>
      <c r="B13" s="31"/>
      <c r="C13" s="31"/>
      <c r="D13" s="16">
        <v>11949713</v>
      </c>
      <c r="E13" s="32"/>
      <c r="F13" s="16">
        <v>15452854</v>
      </c>
      <c r="G13" s="15"/>
      <c r="H13" s="16">
        <v>1227782</v>
      </c>
      <c r="I13" s="15"/>
      <c r="J13" s="16">
        <v>1203111</v>
      </c>
      <c r="K13" s="32"/>
      <c r="L13" s="16">
        <v>24665899</v>
      </c>
      <c r="M13" s="16"/>
      <c r="N13" s="16">
        <v>-1280428</v>
      </c>
      <c r="O13" s="15"/>
      <c r="P13" s="16">
        <v>289448</v>
      </c>
      <c r="Q13" s="15"/>
      <c r="R13" s="16">
        <v>-2086888</v>
      </c>
      <c r="S13" s="15"/>
      <c r="T13" s="16">
        <v>91042</v>
      </c>
      <c r="U13" s="32"/>
      <c r="V13" s="15">
        <f>SUM(N13:U13)</f>
        <v>-2986826</v>
      </c>
      <c r="W13" s="32"/>
      <c r="X13" s="15">
        <f>SUM(D13:L13,V13)</f>
        <v>51512533</v>
      </c>
      <c r="Y13" s="31"/>
    </row>
    <row r="14" spans="1:25" ht="20.25" customHeight="1">
      <c r="A14" s="18" t="s">
        <v>144</v>
      </c>
      <c r="B14" s="31"/>
      <c r="C14" s="31"/>
      <c r="D14" s="32">
        <v>0</v>
      </c>
      <c r="E14" s="33"/>
      <c r="F14" s="32">
        <v>0</v>
      </c>
      <c r="G14" s="33"/>
      <c r="H14" s="32">
        <v>0</v>
      </c>
      <c r="I14" s="33"/>
      <c r="J14" s="32">
        <v>0</v>
      </c>
      <c r="K14" s="32"/>
      <c r="L14" s="32">
        <v>1231024</v>
      </c>
      <c r="M14" s="32"/>
      <c r="N14" s="32">
        <v>0</v>
      </c>
      <c r="O14" s="32"/>
      <c r="P14" s="32">
        <v>0</v>
      </c>
      <c r="Q14" s="32"/>
      <c r="R14" s="32">
        <v>0</v>
      </c>
      <c r="S14" s="32"/>
      <c r="T14" s="32">
        <v>0</v>
      </c>
      <c r="U14" s="32"/>
      <c r="V14" s="32">
        <f>SUM(N14:U14)</f>
        <v>0</v>
      </c>
      <c r="W14" s="32"/>
      <c r="X14" s="32">
        <f>SUM(D14:L14,V14)</f>
        <v>1231024</v>
      </c>
      <c r="Y14" s="31"/>
    </row>
    <row r="15" spans="1:25" ht="20.25" customHeight="1">
      <c r="A15" s="18" t="s">
        <v>145</v>
      </c>
      <c r="B15" s="31"/>
      <c r="C15" s="31"/>
      <c r="D15" s="48">
        <v>0</v>
      </c>
      <c r="E15" s="33"/>
      <c r="F15" s="48">
        <v>0</v>
      </c>
      <c r="G15" s="33"/>
      <c r="H15" s="48">
        <v>0</v>
      </c>
      <c r="I15" s="33"/>
      <c r="J15" s="48">
        <v>0</v>
      </c>
      <c r="K15" s="32"/>
      <c r="L15" s="49">
        <v>0</v>
      </c>
      <c r="M15" s="34"/>
      <c r="N15" s="48">
        <v>-50700</v>
      </c>
      <c r="O15" s="34"/>
      <c r="P15" s="48">
        <v>36089</v>
      </c>
      <c r="Q15" s="34"/>
      <c r="R15" s="48">
        <v>57795</v>
      </c>
      <c r="S15" s="34"/>
      <c r="T15" s="48">
        <v>0</v>
      </c>
      <c r="U15" s="34"/>
      <c r="V15" s="48">
        <f>SUM(N15:U15)</f>
        <v>43184</v>
      </c>
      <c r="W15" s="32"/>
      <c r="X15" s="48">
        <f>SUM(D15:L15,V15)</f>
        <v>43184</v>
      </c>
      <c r="Y15" s="31"/>
    </row>
    <row r="16" spans="1:25" ht="20.25" customHeight="1">
      <c r="A16" s="18" t="s">
        <v>146</v>
      </c>
      <c r="B16" s="31"/>
      <c r="C16" s="31"/>
      <c r="D16" s="32">
        <f>SUM(D14:D15)</f>
        <v>0</v>
      </c>
      <c r="E16" s="33"/>
      <c r="F16" s="32">
        <f>SUM(F14:F15)</f>
        <v>0</v>
      </c>
      <c r="G16" s="33"/>
      <c r="H16" s="32">
        <f>SUM(H14:H15)</f>
        <v>0</v>
      </c>
      <c r="I16" s="33"/>
      <c r="J16" s="32">
        <f>SUM(J14:J15)</f>
        <v>0</v>
      </c>
      <c r="K16" s="32"/>
      <c r="L16" s="32">
        <f>SUM(L14:L15)</f>
        <v>1231024</v>
      </c>
      <c r="M16" s="32"/>
      <c r="N16" s="32">
        <f>SUM(N14:N15)</f>
        <v>-50700</v>
      </c>
      <c r="O16" s="32"/>
      <c r="P16" s="32">
        <f>SUM(P14:P15)</f>
        <v>36089</v>
      </c>
      <c r="Q16" s="32"/>
      <c r="R16" s="32">
        <f>SUM(R14:R15)</f>
        <v>57795</v>
      </c>
      <c r="S16" s="32"/>
      <c r="T16" s="32">
        <f>SUM(T14:T15)</f>
        <v>0</v>
      </c>
      <c r="U16" s="32"/>
      <c r="V16" s="32">
        <f>SUM(V14:V15)</f>
        <v>43184</v>
      </c>
      <c r="W16" s="32"/>
      <c r="X16" s="32">
        <f>SUM(X14:X15)</f>
        <v>1274208</v>
      </c>
      <c r="Y16" s="31"/>
    </row>
    <row r="17" spans="1:25" ht="20.25" customHeight="1">
      <c r="A17" s="18" t="s">
        <v>199</v>
      </c>
      <c r="B17" s="31"/>
      <c r="C17" s="31"/>
      <c r="D17" s="32"/>
      <c r="E17" s="33"/>
      <c r="F17" s="32"/>
      <c r="G17" s="33"/>
      <c r="H17" s="32"/>
      <c r="I17" s="33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1"/>
    </row>
    <row r="18" spans="1:25" ht="20.25" customHeight="1">
      <c r="A18" s="18" t="s">
        <v>200</v>
      </c>
      <c r="B18" s="31"/>
      <c r="C18" s="31"/>
      <c r="D18" s="32">
        <v>0</v>
      </c>
      <c r="E18" s="33"/>
      <c r="F18" s="32">
        <v>0</v>
      </c>
      <c r="G18" s="33"/>
      <c r="H18" s="32">
        <v>0</v>
      </c>
      <c r="I18" s="33"/>
      <c r="J18" s="32">
        <v>0</v>
      </c>
      <c r="K18" s="32"/>
      <c r="L18" s="32">
        <v>-123196</v>
      </c>
      <c r="M18" s="32"/>
      <c r="N18" s="32">
        <v>0</v>
      </c>
      <c r="O18" s="32"/>
      <c r="P18" s="32">
        <v>0</v>
      </c>
      <c r="Q18" s="32"/>
      <c r="R18" s="32">
        <v>123196</v>
      </c>
      <c r="S18" s="32"/>
      <c r="T18" s="32">
        <v>0</v>
      </c>
      <c r="U18" s="32"/>
      <c r="V18" s="32">
        <f>SUM(N18:U18)</f>
        <v>123196</v>
      </c>
      <c r="W18" s="32"/>
      <c r="X18" s="32">
        <f>SUM(D18:L18,V18)</f>
        <v>0</v>
      </c>
      <c r="Y18" s="31"/>
    </row>
    <row r="19" spans="1:25" ht="20.25" customHeight="1" thickBot="1">
      <c r="A19" s="25" t="s">
        <v>234</v>
      </c>
      <c r="C19" s="18"/>
      <c r="D19" s="35">
        <f>SUM(D13,D16:D18)</f>
        <v>11949713</v>
      </c>
      <c r="E19" s="33"/>
      <c r="F19" s="35">
        <f>SUM(F13,F16:F18)</f>
        <v>15452854</v>
      </c>
      <c r="G19" s="33"/>
      <c r="H19" s="35">
        <f>SUM(H13,H16:H18)</f>
        <v>1227782</v>
      </c>
      <c r="I19" s="33"/>
      <c r="J19" s="35">
        <f>SUM(J13,J16:J18)</f>
        <v>1203111</v>
      </c>
      <c r="K19" s="32"/>
      <c r="L19" s="35">
        <f>SUM(L13,L16:L18)</f>
        <v>25773727</v>
      </c>
      <c r="M19" s="32"/>
      <c r="N19" s="35">
        <f>SUM(N13,N16:N18)</f>
        <v>-1331128</v>
      </c>
      <c r="O19" s="32"/>
      <c r="P19" s="35">
        <f>SUM(P13,P16:P18)</f>
        <v>325537</v>
      </c>
      <c r="Q19" s="32"/>
      <c r="R19" s="35">
        <f>SUM(R13,R16:R18)</f>
        <v>-1905897</v>
      </c>
      <c r="S19" s="32"/>
      <c r="T19" s="35">
        <f>SUM(T13,T16:T18)</f>
        <v>91042</v>
      </c>
      <c r="U19" s="32"/>
      <c r="V19" s="35">
        <f>SUM(V13,V16:V18)</f>
        <v>-2820446</v>
      </c>
      <c r="W19" s="32"/>
      <c r="X19" s="35">
        <f>SUM(X13,X16:X18)</f>
        <v>52786741</v>
      </c>
      <c r="Y19" s="17"/>
    </row>
    <row r="20" spans="1:25" ht="20.25" customHeight="1" thickTop="1">
      <c r="A20" s="25"/>
      <c r="D20" s="32"/>
      <c r="E20" s="33"/>
      <c r="F20" s="32"/>
      <c r="G20" s="33"/>
      <c r="H20" s="32"/>
      <c r="I20" s="33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</row>
    <row r="21" spans="1:25" ht="20.25" customHeight="1">
      <c r="A21" s="25" t="s">
        <v>247</v>
      </c>
      <c r="B21" s="31"/>
      <c r="C21" s="31"/>
      <c r="D21" s="16">
        <v>11949713</v>
      </c>
      <c r="E21" s="32"/>
      <c r="F21" s="16">
        <v>15452854</v>
      </c>
      <c r="G21" s="15"/>
      <c r="H21" s="16">
        <v>1227782</v>
      </c>
      <c r="I21" s="15"/>
      <c r="J21" s="16">
        <v>1203111</v>
      </c>
      <c r="K21" s="32"/>
      <c r="L21" s="16">
        <v>24356462</v>
      </c>
      <c r="M21" s="16"/>
      <c r="N21" s="16">
        <v>-1736475</v>
      </c>
      <c r="O21" s="15"/>
      <c r="P21" s="16">
        <v>294152</v>
      </c>
      <c r="Q21" s="15"/>
      <c r="R21" s="16">
        <v>-1355378</v>
      </c>
      <c r="S21" s="15"/>
      <c r="T21" s="16">
        <v>91042</v>
      </c>
      <c r="U21" s="32"/>
      <c r="V21" s="15">
        <f>SUM(N21:U21)</f>
        <v>-2706659</v>
      </c>
      <c r="W21" s="32"/>
      <c r="X21" s="15">
        <f>SUM(D21:L21,V21)</f>
        <v>51483263</v>
      </c>
      <c r="Y21" s="31"/>
    </row>
    <row r="22" spans="1:25" ht="20.25" customHeight="1">
      <c r="A22" s="18" t="s">
        <v>144</v>
      </c>
      <c r="B22" s="31"/>
      <c r="C22" s="31"/>
      <c r="D22" s="32">
        <v>0</v>
      </c>
      <c r="E22" s="33"/>
      <c r="F22" s="32">
        <v>0</v>
      </c>
      <c r="G22" s="33"/>
      <c r="H22" s="32">
        <v>0</v>
      </c>
      <c r="I22" s="33"/>
      <c r="J22" s="32">
        <v>0</v>
      </c>
      <c r="K22" s="32"/>
      <c r="L22" s="32">
        <f>PL!H39</f>
        <v>837399</v>
      </c>
      <c r="M22" s="32"/>
      <c r="N22" s="32">
        <v>0</v>
      </c>
      <c r="O22" s="32"/>
      <c r="P22" s="32">
        <v>0</v>
      </c>
      <c r="Q22" s="32"/>
      <c r="R22" s="32">
        <v>0</v>
      </c>
      <c r="S22" s="32"/>
      <c r="T22" s="32">
        <v>0</v>
      </c>
      <c r="U22" s="32"/>
      <c r="V22" s="32">
        <f>SUM(N22:U22)</f>
        <v>0</v>
      </c>
      <c r="W22" s="32"/>
      <c r="X22" s="32">
        <f>SUM(D22:L22,V22)</f>
        <v>837399</v>
      </c>
      <c r="Y22" s="31"/>
    </row>
    <row r="23" spans="1:25" ht="20.25" customHeight="1">
      <c r="A23" s="18" t="s">
        <v>145</v>
      </c>
      <c r="B23" s="31"/>
      <c r="C23" s="31"/>
      <c r="D23" s="48">
        <v>0</v>
      </c>
      <c r="E23" s="33"/>
      <c r="F23" s="48">
        <v>0</v>
      </c>
      <c r="G23" s="33"/>
      <c r="H23" s="48">
        <v>0</v>
      </c>
      <c r="I23" s="33"/>
      <c r="J23" s="48">
        <v>0</v>
      </c>
      <c r="K23" s="32"/>
      <c r="L23" s="49">
        <v>0</v>
      </c>
      <c r="M23" s="34"/>
      <c r="N23" s="48">
        <f>PL!H82</f>
        <v>-56915</v>
      </c>
      <c r="O23" s="34"/>
      <c r="P23" s="48">
        <f>PL!H73+PL!H84</f>
        <v>38905</v>
      </c>
      <c r="Q23" s="34"/>
      <c r="R23" s="48">
        <f>PL!H75+PL!H86</f>
        <v>150697</v>
      </c>
      <c r="S23" s="34"/>
      <c r="T23" s="48">
        <v>0</v>
      </c>
      <c r="U23" s="34"/>
      <c r="V23" s="48">
        <f>SUM(N23:U23)</f>
        <v>132687</v>
      </c>
      <c r="W23" s="32"/>
      <c r="X23" s="48">
        <f>SUM(D23:L23,V23)</f>
        <v>132687</v>
      </c>
      <c r="Y23" s="31"/>
    </row>
    <row r="24" spans="1:25" ht="20.25" customHeight="1">
      <c r="A24" s="18" t="s">
        <v>146</v>
      </c>
      <c r="B24" s="31"/>
      <c r="C24" s="31"/>
      <c r="D24" s="32">
        <f>SUM(D22:D23)</f>
        <v>0</v>
      </c>
      <c r="E24" s="33"/>
      <c r="F24" s="32">
        <f>SUM(F22:F23)</f>
        <v>0</v>
      </c>
      <c r="G24" s="33"/>
      <c r="H24" s="32">
        <f>SUM(H22:H23)</f>
        <v>0</v>
      </c>
      <c r="I24" s="33"/>
      <c r="J24" s="32">
        <f>SUM(J22:J23)</f>
        <v>0</v>
      </c>
      <c r="K24" s="32"/>
      <c r="L24" s="32">
        <f>SUM(L22:L23)</f>
        <v>837399</v>
      </c>
      <c r="M24" s="32"/>
      <c r="N24" s="32">
        <f>SUM(N22:N23)</f>
        <v>-56915</v>
      </c>
      <c r="O24" s="32"/>
      <c r="P24" s="32">
        <f>SUM(P22:P23)</f>
        <v>38905</v>
      </c>
      <c r="Q24" s="32"/>
      <c r="R24" s="32">
        <f>SUM(R22:R23)</f>
        <v>150697</v>
      </c>
      <c r="S24" s="32"/>
      <c r="T24" s="32">
        <f>SUM(T22:T23)</f>
        <v>0</v>
      </c>
      <c r="U24" s="32"/>
      <c r="V24" s="32">
        <f>SUM(V22:V23)</f>
        <v>132687</v>
      </c>
      <c r="W24" s="32"/>
      <c r="X24" s="32">
        <f>SUM(X22:X23)</f>
        <v>970086</v>
      </c>
      <c r="Y24" s="31"/>
    </row>
    <row r="25" spans="1:25" ht="20.25" customHeight="1">
      <c r="A25" s="18" t="s">
        <v>199</v>
      </c>
      <c r="B25" s="31"/>
      <c r="C25" s="31"/>
      <c r="D25" s="32"/>
      <c r="E25" s="33"/>
      <c r="F25" s="32"/>
      <c r="G25" s="33"/>
      <c r="H25" s="32"/>
      <c r="I25" s="33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</row>
    <row r="26" spans="1:25" ht="20.25" customHeight="1">
      <c r="A26" s="18" t="s">
        <v>200</v>
      </c>
      <c r="B26" s="31"/>
      <c r="C26" s="31"/>
      <c r="D26" s="32">
        <v>0</v>
      </c>
      <c r="E26" s="33"/>
      <c r="F26" s="32">
        <v>0</v>
      </c>
      <c r="G26" s="33"/>
      <c r="H26" s="32">
        <v>0</v>
      </c>
      <c r="I26" s="33"/>
      <c r="J26" s="32">
        <v>0</v>
      </c>
      <c r="K26" s="32"/>
      <c r="L26" s="32">
        <v>-56771</v>
      </c>
      <c r="M26" s="32"/>
      <c r="N26" s="32">
        <v>0</v>
      </c>
      <c r="O26" s="32"/>
      <c r="P26" s="32">
        <v>0</v>
      </c>
      <c r="Q26" s="32"/>
      <c r="R26" s="32">
        <f>-L26</f>
        <v>56771</v>
      </c>
      <c r="S26" s="32"/>
      <c r="T26" s="32">
        <v>0</v>
      </c>
      <c r="U26" s="32"/>
      <c r="V26" s="32">
        <f>SUM(N26:U26)</f>
        <v>56771</v>
      </c>
      <c r="W26" s="32"/>
      <c r="X26" s="32">
        <f>SUM(D26:L26,V26)</f>
        <v>0</v>
      </c>
      <c r="Y26" s="31"/>
    </row>
    <row r="27" spans="1:25" ht="20.25" customHeight="1" thickBot="1">
      <c r="A27" s="25" t="s">
        <v>248</v>
      </c>
      <c r="C27" s="18"/>
      <c r="D27" s="35">
        <f>SUM(D21,D24:D26)</f>
        <v>11949713</v>
      </c>
      <c r="E27" s="33"/>
      <c r="F27" s="35">
        <f>SUM(F21,F24:F26)</f>
        <v>15452854</v>
      </c>
      <c r="G27" s="33"/>
      <c r="H27" s="35">
        <f>SUM(H21,H24:H26)</f>
        <v>1227782</v>
      </c>
      <c r="I27" s="33"/>
      <c r="J27" s="35">
        <f>SUM(J21,J24:J26)</f>
        <v>1203111</v>
      </c>
      <c r="K27" s="32"/>
      <c r="L27" s="35">
        <f>SUM(L21,L24:L26)</f>
        <v>25137090</v>
      </c>
      <c r="M27" s="32"/>
      <c r="N27" s="35">
        <f>SUM(N21,N24:N26)</f>
        <v>-1793390</v>
      </c>
      <c r="O27" s="32"/>
      <c r="P27" s="35">
        <f>SUM(P21,P24:P26)</f>
        <v>333057</v>
      </c>
      <c r="Q27" s="32"/>
      <c r="R27" s="35">
        <f>SUM(R21,R24:R26)</f>
        <v>-1147910</v>
      </c>
      <c r="S27" s="32"/>
      <c r="T27" s="35">
        <f>SUM(T21,T24:T26)</f>
        <v>91042</v>
      </c>
      <c r="U27" s="32"/>
      <c r="V27" s="35">
        <f>SUM(V21,V24:V26)</f>
        <v>-2517201</v>
      </c>
      <c r="W27" s="32"/>
      <c r="X27" s="35">
        <f>SUM(X21,X24:X26)</f>
        <v>52453349</v>
      </c>
      <c r="Y27" s="17"/>
    </row>
    <row r="28" spans="1:25" ht="20.25" customHeight="1" thickTop="1">
      <c r="A28" s="25"/>
      <c r="C28" s="18"/>
      <c r="D28" s="32">
        <f>D21-BS!J112</f>
        <v>0</v>
      </c>
      <c r="E28" s="33"/>
      <c r="F28" s="32">
        <f>F21-BS!J113</f>
        <v>0</v>
      </c>
      <c r="G28" s="33"/>
      <c r="H28" s="32">
        <f>H21-BS!J114</f>
        <v>0</v>
      </c>
      <c r="I28" s="33"/>
      <c r="J28" s="32">
        <f>J21-BS!J116</f>
        <v>0</v>
      </c>
      <c r="K28" s="32"/>
      <c r="L28" s="32">
        <f>L21-BS!J117</f>
        <v>0</v>
      </c>
      <c r="M28" s="32"/>
      <c r="N28" s="32"/>
      <c r="O28" s="32"/>
      <c r="P28" s="32"/>
      <c r="Q28" s="32"/>
      <c r="R28" s="32"/>
      <c r="S28" s="32"/>
      <c r="T28" s="32"/>
      <c r="U28" s="32"/>
      <c r="V28" s="32">
        <f>V21-BS!J118</f>
        <v>0</v>
      </c>
      <c r="W28" s="32"/>
      <c r="X28" s="32">
        <f>X21-BS!J121</f>
        <v>0</v>
      </c>
      <c r="Y28" s="17"/>
    </row>
    <row r="29" spans="1:25" ht="20.25" customHeight="1">
      <c r="A29" s="25"/>
      <c r="D29" s="15">
        <f>D27-BS!H112</f>
        <v>0</v>
      </c>
      <c r="E29" s="18"/>
      <c r="F29" s="15">
        <f>F27-BS!H113</f>
        <v>0</v>
      </c>
      <c r="G29" s="18"/>
      <c r="H29" s="15">
        <f>H27-BS!H114</f>
        <v>0</v>
      </c>
      <c r="J29" s="15">
        <f>J27-BS!H116</f>
        <v>0</v>
      </c>
      <c r="L29" s="15">
        <f>L27-BS!H117</f>
        <v>0</v>
      </c>
      <c r="V29" s="15">
        <f>V27-BS!H118</f>
        <v>0</v>
      </c>
      <c r="X29" s="15">
        <f>X27-BS!H121</f>
        <v>0</v>
      </c>
    </row>
    <row r="30" spans="1:25" ht="20.25" customHeight="1">
      <c r="A30" s="18" t="s">
        <v>276</v>
      </c>
      <c r="D30" s="15"/>
      <c r="E30" s="18"/>
      <c r="F30" s="15"/>
      <c r="G30" s="18"/>
      <c r="H30" s="15"/>
      <c r="J30" s="15"/>
      <c r="L30" s="15"/>
      <c r="V30" s="15"/>
      <c r="X30" s="15"/>
    </row>
    <row r="31" spans="1:25" ht="20.25" customHeight="1">
      <c r="D31" s="15"/>
      <c r="E31" s="18"/>
      <c r="F31" s="15"/>
      <c r="G31" s="18"/>
      <c r="H31" s="15"/>
      <c r="J31" s="15"/>
      <c r="L31" s="15"/>
      <c r="V31" s="15"/>
      <c r="X31" s="15"/>
    </row>
    <row r="32" spans="1:25" ht="20.25" customHeight="1">
      <c r="A32" s="25"/>
      <c r="D32" s="15"/>
      <c r="E32" s="18"/>
      <c r="F32" s="15"/>
      <c r="G32" s="18"/>
      <c r="H32" s="15"/>
      <c r="J32" s="15"/>
      <c r="L32" s="15"/>
      <c r="V32" s="15"/>
      <c r="X32" s="15"/>
    </row>
    <row r="33" spans="1:24" ht="20.25" customHeight="1">
      <c r="A33" s="25"/>
      <c r="D33" s="15"/>
      <c r="E33" s="18"/>
      <c r="F33" s="15"/>
      <c r="G33" s="18"/>
      <c r="H33" s="15"/>
      <c r="J33" s="15"/>
      <c r="L33" s="15"/>
      <c r="V33" s="15"/>
      <c r="X33" s="15"/>
    </row>
    <row r="34" spans="1:24" ht="20.25" customHeight="1">
      <c r="A34" s="25"/>
      <c r="D34" s="15"/>
      <c r="E34" s="18"/>
      <c r="F34" s="15"/>
      <c r="G34" s="18"/>
      <c r="H34" s="15"/>
      <c r="J34" s="15"/>
      <c r="L34" s="15"/>
      <c r="V34" s="15"/>
      <c r="X34" s="15"/>
    </row>
    <row r="35" spans="1:24" ht="20.25" customHeight="1">
      <c r="A35" s="25"/>
      <c r="D35" s="15"/>
      <c r="E35" s="18"/>
      <c r="F35" s="15"/>
      <c r="G35" s="18"/>
      <c r="H35" s="15"/>
      <c r="J35" s="15"/>
      <c r="L35" s="15"/>
      <c r="V35" s="15"/>
      <c r="X35" s="15"/>
    </row>
    <row r="36" spans="1:24" ht="20.25" customHeight="1">
      <c r="A36" s="25"/>
      <c r="D36" s="15"/>
      <c r="E36" s="18"/>
      <c r="F36" s="15"/>
      <c r="G36" s="18"/>
      <c r="H36" s="15"/>
      <c r="J36" s="15"/>
      <c r="L36" s="15"/>
      <c r="V36" s="15"/>
      <c r="X36" s="15"/>
    </row>
    <row r="37" spans="1:24" ht="20.25" customHeight="1">
      <c r="A37" s="25"/>
      <c r="D37" s="15"/>
      <c r="E37" s="18"/>
      <c r="F37" s="15"/>
      <c r="G37" s="18"/>
      <c r="H37" s="15"/>
      <c r="J37" s="15"/>
      <c r="L37" s="15"/>
      <c r="V37" s="15"/>
    </row>
    <row r="38" spans="1:24" ht="20.25" customHeight="1">
      <c r="A38" s="17"/>
      <c r="X38" s="17">
        <v>7</v>
      </c>
    </row>
  </sheetData>
  <mergeCells count="3">
    <mergeCell ref="J10:L10"/>
    <mergeCell ref="N7:W7"/>
    <mergeCell ref="N8:T8"/>
  </mergeCells>
  <pageMargins left="0.39370078740157483" right="0.51181102362204722" top="0.78740157480314965" bottom="0.19685039370078741" header="0.19685039370078741" footer="0.19685039370078741"/>
  <pageSetup paperSize="9" scale="64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25"/>
  <sheetViews>
    <sheetView showGridLines="0" tabSelected="1" view="pageBreakPreview" topLeftCell="A76" zoomScaleNormal="95" zoomScaleSheetLayoutView="100" workbookViewId="0">
      <selection activeCell="D102" sqref="D102"/>
    </sheetView>
  </sheetViews>
  <sheetFormatPr defaultColWidth="10.5703125" defaultRowHeight="15.75" customHeight="1"/>
  <cols>
    <col min="1" max="1" width="49.28515625" style="67" customWidth="1"/>
    <col min="2" max="2" width="4.5703125" style="67" customWidth="1"/>
    <col min="3" max="3" width="1.5703125" style="67" customWidth="1"/>
    <col min="4" max="4" width="13.140625" style="67" customWidth="1"/>
    <col min="5" max="5" width="1.42578125" style="67" customWidth="1"/>
    <col min="6" max="6" width="13.140625" style="67" customWidth="1"/>
    <col min="7" max="7" width="1.42578125" style="67" customWidth="1"/>
    <col min="8" max="8" width="13.140625" style="67" customWidth="1"/>
    <col min="9" max="9" width="1.42578125" style="67" customWidth="1"/>
    <col min="10" max="10" width="13.140625" style="67" customWidth="1"/>
    <col min="11" max="11" width="0.7109375" style="67" customWidth="1"/>
    <col min="12" max="16384" width="10.5703125" style="67"/>
  </cols>
  <sheetData>
    <row r="1" spans="1:10" s="63" customFormat="1" ht="15.75" customHeight="1">
      <c r="J1" s="115" t="s">
        <v>142</v>
      </c>
    </row>
    <row r="2" spans="1:10" s="63" customFormat="1" ht="15.75" customHeight="1">
      <c r="A2" s="63" t="s">
        <v>22</v>
      </c>
    </row>
    <row r="3" spans="1:10" s="63" customFormat="1" ht="15.75" customHeight="1">
      <c r="A3" s="63" t="s">
        <v>92</v>
      </c>
    </row>
    <row r="4" spans="1:10" s="63" customFormat="1" ht="15.75" customHeight="1">
      <c r="A4" s="65" t="s">
        <v>245</v>
      </c>
    </row>
    <row r="5" spans="1:10" ht="15.75" customHeight="1">
      <c r="A5" s="66"/>
      <c r="B5" s="66"/>
      <c r="C5" s="66"/>
      <c r="D5" s="66"/>
      <c r="E5" s="66"/>
      <c r="F5" s="66"/>
      <c r="G5" s="66"/>
      <c r="H5" s="66"/>
      <c r="I5" s="66"/>
      <c r="J5" s="64" t="s">
        <v>138</v>
      </c>
    </row>
    <row r="6" spans="1:10" s="68" customFormat="1" ht="15.75" customHeight="1">
      <c r="D6" s="69"/>
      <c r="E6" s="69" t="s">
        <v>20</v>
      </c>
      <c r="F6" s="69"/>
      <c r="G6" s="63"/>
      <c r="H6" s="70"/>
      <c r="I6" s="69" t="s">
        <v>21</v>
      </c>
      <c r="J6" s="70"/>
    </row>
    <row r="7" spans="1:10" s="68" customFormat="1" ht="15.75" customHeight="1">
      <c r="B7" s="72"/>
      <c r="D7" s="79" t="s">
        <v>246</v>
      </c>
      <c r="E7" s="72"/>
      <c r="F7" s="79" t="s">
        <v>232</v>
      </c>
      <c r="G7" s="73"/>
      <c r="H7" s="79" t="s">
        <v>246</v>
      </c>
      <c r="I7" s="72"/>
      <c r="J7" s="79" t="s">
        <v>232</v>
      </c>
    </row>
    <row r="8" spans="1:10" ht="15.75" customHeight="1">
      <c r="A8" s="63" t="s">
        <v>4</v>
      </c>
      <c r="F8" s="68"/>
      <c r="G8" s="72"/>
      <c r="H8" s="72"/>
      <c r="J8" s="68"/>
    </row>
    <row r="9" spans="1:10" ht="15.75" customHeight="1">
      <c r="A9" s="67" t="s">
        <v>89</v>
      </c>
      <c r="D9" s="75">
        <f>PL!D37</f>
        <v>883884</v>
      </c>
      <c r="E9" s="75"/>
      <c r="F9" s="75">
        <f>PL!F37</f>
        <v>1425027</v>
      </c>
      <c r="G9" s="75"/>
      <c r="H9" s="75">
        <f>PL!H37</f>
        <v>808504</v>
      </c>
      <c r="I9" s="75"/>
      <c r="J9" s="75">
        <f>PL!J37</f>
        <v>1288193</v>
      </c>
    </row>
    <row r="10" spans="1:10" ht="15.75" customHeight="1">
      <c r="A10" s="67" t="s">
        <v>131</v>
      </c>
      <c r="D10" s="75"/>
      <c r="E10" s="75"/>
      <c r="F10" s="75"/>
      <c r="G10" s="75"/>
      <c r="H10" s="74"/>
      <c r="I10" s="75"/>
      <c r="J10" s="74"/>
    </row>
    <row r="11" spans="1:10" ht="15.75" customHeight="1">
      <c r="A11" s="67" t="s">
        <v>130</v>
      </c>
      <c r="D11" s="75"/>
      <c r="E11" s="75"/>
      <c r="F11" s="75"/>
      <c r="G11" s="75"/>
      <c r="H11" s="74"/>
      <c r="I11" s="75"/>
      <c r="J11" s="74"/>
    </row>
    <row r="12" spans="1:10" ht="15.75" customHeight="1">
      <c r="A12" s="67" t="s">
        <v>284</v>
      </c>
      <c r="D12" s="75"/>
      <c r="E12" s="75"/>
      <c r="F12" s="75"/>
      <c r="G12" s="75"/>
      <c r="H12" s="74"/>
      <c r="I12" s="75"/>
      <c r="J12" s="74"/>
    </row>
    <row r="13" spans="1:10" ht="15.75" customHeight="1">
      <c r="A13" s="67" t="s">
        <v>285</v>
      </c>
      <c r="D13" s="75">
        <v>1670609</v>
      </c>
      <c r="E13" s="75"/>
      <c r="F13" s="75">
        <v>2831163</v>
      </c>
      <c r="G13" s="75"/>
      <c r="H13" s="75">
        <v>1259764</v>
      </c>
      <c r="I13" s="75"/>
      <c r="J13" s="75">
        <v>2541120</v>
      </c>
    </row>
    <row r="14" spans="1:10" ht="15.75" customHeight="1">
      <c r="A14" s="67" t="s">
        <v>43</v>
      </c>
      <c r="B14" s="80"/>
      <c r="D14" s="74">
        <v>496165</v>
      </c>
      <c r="E14" s="75"/>
      <c r="F14" s="74">
        <v>496501</v>
      </c>
      <c r="G14" s="75"/>
      <c r="H14" s="74">
        <v>32076</v>
      </c>
      <c r="I14" s="75"/>
      <c r="J14" s="74">
        <v>31581</v>
      </c>
    </row>
    <row r="15" spans="1:10" s="116" customFormat="1" ht="15.75" customHeight="1">
      <c r="A15" s="116" t="s">
        <v>240</v>
      </c>
      <c r="B15" s="117"/>
      <c r="D15" s="118">
        <v>0</v>
      </c>
      <c r="E15" s="119"/>
      <c r="F15" s="118">
        <v>-8</v>
      </c>
      <c r="G15" s="119"/>
      <c r="H15" s="118">
        <v>0</v>
      </c>
      <c r="I15" s="119"/>
      <c r="J15" s="118">
        <v>-8</v>
      </c>
    </row>
    <row r="16" spans="1:10" s="116" customFormat="1" ht="15.75" customHeight="1">
      <c r="A16" s="116" t="s">
        <v>230</v>
      </c>
      <c r="B16" s="117"/>
      <c r="D16" s="118">
        <v>0</v>
      </c>
      <c r="E16" s="119"/>
      <c r="F16" s="118">
        <v>0</v>
      </c>
      <c r="G16" s="119"/>
      <c r="H16" s="118">
        <v>-182357</v>
      </c>
      <c r="I16" s="119"/>
      <c r="J16" s="118">
        <v>-225274</v>
      </c>
    </row>
    <row r="17" spans="1:10" s="116" customFormat="1" ht="15.75" customHeight="1">
      <c r="A17" s="116" t="s">
        <v>98</v>
      </c>
      <c r="B17" s="117"/>
      <c r="D17" s="118">
        <v>-840107</v>
      </c>
      <c r="E17" s="119"/>
      <c r="F17" s="118">
        <v>-837189</v>
      </c>
      <c r="G17" s="119"/>
      <c r="H17" s="118">
        <v>-777369</v>
      </c>
      <c r="I17" s="119"/>
      <c r="J17" s="118">
        <v>-784674</v>
      </c>
    </row>
    <row r="18" spans="1:10" s="116" customFormat="1" ht="15.75" customHeight="1">
      <c r="A18" s="116" t="s">
        <v>194</v>
      </c>
      <c r="B18" s="117"/>
      <c r="D18" s="118">
        <v>48</v>
      </c>
      <c r="E18" s="119"/>
      <c r="F18" s="118">
        <v>420</v>
      </c>
      <c r="G18" s="119"/>
      <c r="H18" s="118">
        <v>48</v>
      </c>
      <c r="I18" s="119"/>
      <c r="J18" s="118">
        <v>420</v>
      </c>
    </row>
    <row r="19" spans="1:10" s="116" customFormat="1" ht="15.75" customHeight="1">
      <c r="A19" s="116" t="s">
        <v>273</v>
      </c>
      <c r="B19" s="117"/>
    </row>
    <row r="20" spans="1:10" s="116" customFormat="1" ht="15.75" customHeight="1">
      <c r="A20" s="116" t="s">
        <v>274</v>
      </c>
      <c r="B20" s="117"/>
      <c r="D20" s="118">
        <v>-1281</v>
      </c>
      <c r="E20" s="119"/>
      <c r="F20" s="118">
        <v>2974</v>
      </c>
      <c r="G20" s="119"/>
      <c r="H20" s="118">
        <v>-1484</v>
      </c>
      <c r="I20" s="119"/>
      <c r="J20" s="118">
        <v>857</v>
      </c>
    </row>
    <row r="21" spans="1:10" s="116" customFormat="1" ht="15.75" customHeight="1">
      <c r="A21" s="116" t="s">
        <v>244</v>
      </c>
      <c r="B21" s="117"/>
      <c r="D21" s="118">
        <v>0</v>
      </c>
      <c r="E21" s="119"/>
      <c r="F21" s="118">
        <v>-6817</v>
      </c>
      <c r="G21" s="119"/>
      <c r="H21" s="118">
        <v>0</v>
      </c>
      <c r="I21" s="119"/>
      <c r="J21" s="118">
        <v>0</v>
      </c>
    </row>
    <row r="22" spans="1:10" s="116" customFormat="1" ht="15.75" customHeight="1">
      <c r="A22" s="116" t="s">
        <v>254</v>
      </c>
      <c r="B22" s="117"/>
      <c r="D22" s="118">
        <v>-118659</v>
      </c>
      <c r="E22" s="119"/>
      <c r="F22" s="118">
        <v>0</v>
      </c>
      <c r="G22" s="119"/>
      <c r="H22" s="118">
        <v>0</v>
      </c>
      <c r="I22" s="119"/>
      <c r="J22" s="118">
        <v>0</v>
      </c>
    </row>
    <row r="23" spans="1:10" s="116" customFormat="1" ht="15.75" customHeight="1">
      <c r="A23" s="116" t="s">
        <v>241</v>
      </c>
      <c r="B23" s="117"/>
      <c r="D23" s="118">
        <v>-2072</v>
      </c>
      <c r="E23" s="119"/>
      <c r="F23" s="118">
        <v>-881209</v>
      </c>
      <c r="G23" s="119"/>
      <c r="H23" s="118">
        <v>25453</v>
      </c>
      <c r="I23" s="119"/>
      <c r="J23" s="118">
        <v>-847838</v>
      </c>
    </row>
    <row r="24" spans="1:10" s="116" customFormat="1" ht="15.75" customHeight="1">
      <c r="A24" s="116" t="s">
        <v>242</v>
      </c>
      <c r="B24" s="117"/>
      <c r="D24" s="118">
        <v>-22233</v>
      </c>
      <c r="E24" s="119"/>
      <c r="F24" s="118">
        <v>754824</v>
      </c>
      <c r="G24" s="119"/>
      <c r="H24" s="118">
        <v>-47788</v>
      </c>
      <c r="I24" s="119"/>
      <c r="J24" s="118">
        <v>726768</v>
      </c>
    </row>
    <row r="25" spans="1:10" s="116" customFormat="1" ht="15.75" customHeight="1">
      <c r="A25" s="116" t="s">
        <v>258</v>
      </c>
      <c r="B25" s="117"/>
      <c r="D25" s="118">
        <v>13225</v>
      </c>
      <c r="E25" s="119"/>
      <c r="F25" s="118">
        <v>30111</v>
      </c>
      <c r="G25" s="119"/>
      <c r="H25" s="118">
        <v>8595</v>
      </c>
      <c r="I25" s="119"/>
      <c r="J25" s="118">
        <v>16150</v>
      </c>
    </row>
    <row r="26" spans="1:10" s="116" customFormat="1" ht="15.75" customHeight="1">
      <c r="A26" s="116" t="s">
        <v>189</v>
      </c>
      <c r="B26" s="117"/>
      <c r="D26" s="118">
        <v>4849</v>
      </c>
      <c r="E26" s="119"/>
      <c r="F26" s="118">
        <v>8488</v>
      </c>
      <c r="G26" s="119"/>
      <c r="H26" s="118">
        <v>3554</v>
      </c>
      <c r="I26" s="119"/>
      <c r="J26" s="118">
        <v>6364</v>
      </c>
    </row>
    <row r="27" spans="1:10" s="116" customFormat="1" ht="15.75" customHeight="1">
      <c r="A27" s="116" t="s">
        <v>96</v>
      </c>
      <c r="B27" s="117"/>
      <c r="D27" s="118">
        <v>8870</v>
      </c>
      <c r="E27" s="119"/>
      <c r="F27" s="118">
        <v>15747</v>
      </c>
      <c r="G27" s="119"/>
      <c r="H27" s="118">
        <v>6559</v>
      </c>
      <c r="I27" s="119"/>
      <c r="J27" s="118">
        <v>12929</v>
      </c>
    </row>
    <row r="28" spans="1:10" s="116" customFormat="1" ht="15.75" customHeight="1">
      <c r="A28" s="116" t="s">
        <v>289</v>
      </c>
      <c r="B28" s="117"/>
      <c r="D28" s="118">
        <v>15640</v>
      </c>
      <c r="E28" s="119"/>
      <c r="F28" s="118">
        <v>18095</v>
      </c>
      <c r="G28" s="119"/>
      <c r="H28" s="118">
        <v>9789</v>
      </c>
      <c r="I28" s="119"/>
      <c r="J28" s="118">
        <v>12454</v>
      </c>
    </row>
    <row r="29" spans="1:10" ht="15.75" customHeight="1">
      <c r="A29" s="67" t="s">
        <v>42</v>
      </c>
      <c r="B29" s="80"/>
      <c r="D29" s="76">
        <v>-12265</v>
      </c>
      <c r="E29" s="75"/>
      <c r="F29" s="76">
        <v>-14830</v>
      </c>
      <c r="G29" s="75"/>
      <c r="H29" s="75">
        <v>-134705</v>
      </c>
      <c r="I29" s="75"/>
      <c r="J29" s="75">
        <v>-182891</v>
      </c>
    </row>
    <row r="30" spans="1:10" ht="15.75" customHeight="1">
      <c r="A30" s="67" t="s">
        <v>143</v>
      </c>
      <c r="B30" s="80"/>
      <c r="D30" s="76">
        <v>-16688</v>
      </c>
      <c r="E30" s="75"/>
      <c r="F30" s="76">
        <v>-19642</v>
      </c>
      <c r="G30" s="75"/>
      <c r="H30" s="75">
        <v>-4226</v>
      </c>
      <c r="I30" s="76"/>
      <c r="J30" s="75">
        <v>-10627</v>
      </c>
    </row>
    <row r="31" spans="1:10" ht="15.75" customHeight="1">
      <c r="A31" s="67" t="s">
        <v>55</v>
      </c>
      <c r="B31" s="80"/>
      <c r="D31" s="120">
        <v>526098</v>
      </c>
      <c r="E31" s="75"/>
      <c r="F31" s="120">
        <v>430307</v>
      </c>
      <c r="G31" s="75"/>
      <c r="H31" s="120">
        <v>309758</v>
      </c>
      <c r="I31" s="76"/>
      <c r="J31" s="120">
        <v>251689</v>
      </c>
    </row>
    <row r="32" spans="1:10" ht="15.75" customHeight="1">
      <c r="A32" s="67" t="s">
        <v>99</v>
      </c>
      <c r="B32" s="80"/>
      <c r="D32" s="76"/>
      <c r="E32" s="75"/>
      <c r="F32" s="76"/>
      <c r="G32" s="75"/>
      <c r="H32" s="76"/>
      <c r="I32" s="76"/>
      <c r="J32" s="76"/>
    </row>
    <row r="33" spans="1:10" ht="15.75" customHeight="1">
      <c r="A33" s="67" t="s">
        <v>44</v>
      </c>
      <c r="B33" s="80"/>
      <c r="D33" s="75">
        <f>SUM(D9:D31)</f>
        <v>2606083</v>
      </c>
      <c r="E33" s="75"/>
      <c r="F33" s="75">
        <f>SUM(F9:F31)</f>
        <v>4253962</v>
      </c>
      <c r="G33" s="75"/>
      <c r="H33" s="75">
        <f>SUM(H9:H31)</f>
        <v>1316171</v>
      </c>
      <c r="I33" s="75"/>
      <c r="J33" s="75">
        <f>SUM(J9:J31)</f>
        <v>2837213</v>
      </c>
    </row>
    <row r="34" spans="1:10" ht="15.75" customHeight="1">
      <c r="A34" s="67" t="s">
        <v>45</v>
      </c>
      <c r="B34" s="80"/>
      <c r="D34" s="75"/>
      <c r="E34" s="75"/>
      <c r="F34" s="75"/>
      <c r="G34" s="75"/>
      <c r="H34" s="75"/>
      <c r="I34" s="75"/>
      <c r="J34" s="75"/>
    </row>
    <row r="35" spans="1:10" ht="15.75" customHeight="1">
      <c r="A35" s="67" t="s">
        <v>270</v>
      </c>
      <c r="B35" s="80"/>
      <c r="D35" s="75">
        <v>115606</v>
      </c>
      <c r="E35" s="75"/>
      <c r="F35" s="75">
        <v>21629</v>
      </c>
      <c r="G35" s="75"/>
      <c r="H35" s="75">
        <v>2468</v>
      </c>
      <c r="I35" s="75"/>
      <c r="J35" s="75">
        <v>13962</v>
      </c>
    </row>
    <row r="36" spans="1:10" ht="15.75" customHeight="1">
      <c r="A36" s="67" t="s">
        <v>46</v>
      </c>
      <c r="B36" s="80"/>
      <c r="D36" s="75">
        <v>-2167919</v>
      </c>
      <c r="E36" s="75"/>
      <c r="F36" s="75">
        <v>-6193559</v>
      </c>
      <c r="G36" s="75"/>
      <c r="H36" s="75">
        <v>-1269205</v>
      </c>
      <c r="I36" s="75"/>
      <c r="J36" s="75">
        <v>-4642164</v>
      </c>
    </row>
    <row r="37" spans="1:10" ht="15.75" customHeight="1">
      <c r="A37" s="67" t="s">
        <v>187</v>
      </c>
      <c r="B37" s="80"/>
      <c r="D37" s="74">
        <v>0</v>
      </c>
      <c r="E37" s="75"/>
      <c r="F37" s="74">
        <v>-65346</v>
      </c>
      <c r="G37" s="75"/>
      <c r="H37" s="75">
        <v>0</v>
      </c>
      <c r="I37" s="75"/>
      <c r="J37" s="75">
        <v>0</v>
      </c>
    </row>
    <row r="38" spans="1:10" ht="15.75" customHeight="1">
      <c r="A38" s="67" t="s">
        <v>47</v>
      </c>
      <c r="B38" s="80"/>
      <c r="D38" s="75">
        <v>-420939</v>
      </c>
      <c r="E38" s="75"/>
      <c r="F38" s="75">
        <v>-374333</v>
      </c>
      <c r="G38" s="75"/>
      <c r="H38" s="75">
        <v>10885</v>
      </c>
      <c r="I38" s="75"/>
      <c r="J38" s="75">
        <v>-439379</v>
      </c>
    </row>
    <row r="39" spans="1:10" ht="15.75" customHeight="1">
      <c r="A39" s="67" t="s">
        <v>227</v>
      </c>
      <c r="B39" s="80"/>
      <c r="D39" s="75">
        <v>0</v>
      </c>
      <c r="E39" s="75"/>
      <c r="F39" s="75">
        <v>-813</v>
      </c>
      <c r="G39" s="75"/>
      <c r="H39" s="75">
        <v>0</v>
      </c>
      <c r="I39" s="75"/>
      <c r="J39" s="75">
        <v>-813</v>
      </c>
    </row>
    <row r="40" spans="1:10" ht="15.75" customHeight="1">
      <c r="A40" s="67" t="s">
        <v>48</v>
      </c>
      <c r="B40" s="80"/>
      <c r="D40" s="75">
        <v>-11</v>
      </c>
      <c r="E40" s="75"/>
      <c r="F40" s="75">
        <v>893</v>
      </c>
      <c r="G40" s="75"/>
      <c r="H40" s="75">
        <v>0</v>
      </c>
      <c r="I40" s="75"/>
      <c r="J40" s="75">
        <v>-94</v>
      </c>
    </row>
    <row r="41" spans="1:10" ht="15.75" customHeight="1">
      <c r="A41" s="67" t="s">
        <v>49</v>
      </c>
      <c r="B41" s="80"/>
      <c r="D41" s="75"/>
      <c r="E41" s="75"/>
      <c r="F41" s="75"/>
      <c r="G41" s="75"/>
      <c r="H41" s="75"/>
      <c r="I41" s="75"/>
      <c r="J41" s="75"/>
    </row>
    <row r="42" spans="1:10" ht="15.75" customHeight="1">
      <c r="A42" s="67" t="s">
        <v>271</v>
      </c>
      <c r="B42" s="80"/>
      <c r="D42" s="75">
        <v>-395281</v>
      </c>
      <c r="E42" s="75"/>
      <c r="F42" s="75">
        <v>-117023</v>
      </c>
      <c r="G42" s="75"/>
      <c r="H42" s="75">
        <v>-411065</v>
      </c>
      <c r="I42" s="75"/>
      <c r="J42" s="75">
        <v>-301499</v>
      </c>
    </row>
    <row r="43" spans="1:10" ht="15.75" customHeight="1">
      <c r="A43" s="67" t="s">
        <v>100</v>
      </c>
      <c r="B43" s="80"/>
      <c r="D43" s="75">
        <v>-13262</v>
      </c>
      <c r="E43" s="75"/>
      <c r="F43" s="75">
        <v>5813</v>
      </c>
      <c r="G43" s="75"/>
      <c r="H43" s="75">
        <v>-5505</v>
      </c>
      <c r="I43" s="75"/>
      <c r="J43" s="75">
        <v>10608</v>
      </c>
    </row>
    <row r="44" spans="1:10" ht="15.75" customHeight="1">
      <c r="A44" s="67" t="s">
        <v>272</v>
      </c>
      <c r="B44" s="80"/>
      <c r="D44" s="75">
        <v>-30972</v>
      </c>
      <c r="E44" s="75"/>
      <c r="F44" s="75">
        <v>-80769</v>
      </c>
      <c r="G44" s="75"/>
      <c r="H44" s="75">
        <v>-24649</v>
      </c>
      <c r="I44" s="75"/>
      <c r="J44" s="75">
        <v>-55795</v>
      </c>
    </row>
    <row r="45" spans="1:10" ht="15.75" customHeight="1">
      <c r="A45" s="67" t="s">
        <v>50</v>
      </c>
      <c r="B45" s="80"/>
      <c r="D45" s="75">
        <v>367934</v>
      </c>
      <c r="E45" s="75"/>
      <c r="F45" s="75">
        <v>191406</v>
      </c>
      <c r="G45" s="75"/>
      <c r="H45" s="75">
        <v>64451</v>
      </c>
      <c r="I45" s="75"/>
      <c r="J45" s="75">
        <v>124782</v>
      </c>
    </row>
    <row r="46" spans="1:10" ht="15.75" customHeight="1">
      <c r="A46" s="67" t="s">
        <v>290</v>
      </c>
      <c r="B46" s="80"/>
      <c r="D46" s="75">
        <v>-7672</v>
      </c>
      <c r="E46" s="75"/>
      <c r="F46" s="75">
        <v>-3029</v>
      </c>
      <c r="G46" s="75"/>
      <c r="H46" s="75">
        <v>-6800</v>
      </c>
      <c r="I46" s="75"/>
      <c r="J46" s="75">
        <v>-3029</v>
      </c>
    </row>
    <row r="47" spans="1:10" ht="15.75" customHeight="1">
      <c r="A47" s="67" t="s">
        <v>51</v>
      </c>
      <c r="B47" s="80"/>
      <c r="D47" s="78">
        <v>-13884</v>
      </c>
      <c r="E47" s="75"/>
      <c r="F47" s="78">
        <v>-5009</v>
      </c>
      <c r="G47" s="75"/>
      <c r="H47" s="78">
        <v>0</v>
      </c>
      <c r="I47" s="75"/>
      <c r="J47" s="78">
        <v>0</v>
      </c>
    </row>
    <row r="48" spans="1:10" ht="15.75" customHeight="1">
      <c r="A48" s="67" t="s">
        <v>278</v>
      </c>
      <c r="B48" s="80"/>
      <c r="D48" s="75">
        <f>SUM(D33:D47)</f>
        <v>39683</v>
      </c>
      <c r="E48" s="75"/>
      <c r="F48" s="75">
        <f>SUM(F33:F47)</f>
        <v>-2366178</v>
      </c>
      <c r="G48" s="75"/>
      <c r="H48" s="75">
        <f>SUM(H33:H47)</f>
        <v>-323249</v>
      </c>
      <c r="I48" s="75"/>
      <c r="J48" s="75">
        <f>SUM(J33:J47)</f>
        <v>-2456208</v>
      </c>
    </row>
    <row r="49" spans="1:10" ht="15.75" customHeight="1">
      <c r="A49" s="67" t="s">
        <v>101</v>
      </c>
      <c r="B49" s="80"/>
      <c r="D49" s="78">
        <v>-120206</v>
      </c>
      <c r="E49" s="75"/>
      <c r="F49" s="78">
        <v>-72118</v>
      </c>
      <c r="G49" s="75"/>
      <c r="H49" s="78">
        <v>-54995</v>
      </c>
      <c r="I49" s="75"/>
      <c r="J49" s="78">
        <v>-59238</v>
      </c>
    </row>
    <row r="50" spans="1:10" ht="15.75" customHeight="1">
      <c r="A50" s="63" t="s">
        <v>228</v>
      </c>
      <c r="B50" s="80"/>
      <c r="D50" s="78">
        <f>SUM(D48:D49)</f>
        <v>-80523</v>
      </c>
      <c r="E50" s="75"/>
      <c r="F50" s="78">
        <f>SUM(F48:F49)</f>
        <v>-2438296</v>
      </c>
      <c r="G50" s="75"/>
      <c r="H50" s="78">
        <f>SUM(H48:H49)</f>
        <v>-378244</v>
      </c>
      <c r="I50" s="75"/>
      <c r="J50" s="78">
        <f>SUM(J48:J49)</f>
        <v>-2515446</v>
      </c>
    </row>
    <row r="51" spans="1:10" ht="15.75" customHeight="1">
      <c r="B51" s="80"/>
    </row>
    <row r="52" spans="1:10" ht="15.75" customHeight="1">
      <c r="A52" s="80" t="s">
        <v>276</v>
      </c>
      <c r="B52" s="80"/>
    </row>
    <row r="53" spans="1:10" ht="15.75" customHeight="1">
      <c r="B53" s="80"/>
      <c r="J53" s="67">
        <v>8</v>
      </c>
    </row>
    <row r="54" spans="1:10" s="63" customFormat="1" ht="15.75" customHeight="1">
      <c r="J54" s="115" t="s">
        <v>142</v>
      </c>
    </row>
    <row r="55" spans="1:10" s="63" customFormat="1" ht="15.75" customHeight="1">
      <c r="A55" s="63" t="s">
        <v>22</v>
      </c>
    </row>
    <row r="56" spans="1:10" s="63" customFormat="1" ht="15.75" customHeight="1">
      <c r="A56" s="63" t="s">
        <v>93</v>
      </c>
    </row>
    <row r="57" spans="1:10" s="63" customFormat="1" ht="15.75" customHeight="1">
      <c r="A57" s="65" t="s">
        <v>245</v>
      </c>
    </row>
    <row r="58" spans="1:10" ht="15.75" customHeight="1">
      <c r="A58" s="66"/>
      <c r="B58" s="66"/>
      <c r="C58" s="66"/>
      <c r="D58" s="66"/>
      <c r="E58" s="66"/>
      <c r="F58" s="66"/>
      <c r="G58" s="66"/>
      <c r="H58" s="66"/>
      <c r="I58" s="66"/>
      <c r="J58" s="64" t="s">
        <v>138</v>
      </c>
    </row>
    <row r="59" spans="1:10" s="68" customFormat="1" ht="15.75" customHeight="1">
      <c r="D59" s="69"/>
      <c r="E59" s="69" t="s">
        <v>20</v>
      </c>
      <c r="F59" s="69"/>
      <c r="G59" s="63"/>
      <c r="H59" s="70"/>
      <c r="I59" s="69" t="s">
        <v>21</v>
      </c>
      <c r="J59" s="70"/>
    </row>
    <row r="60" spans="1:10" s="68" customFormat="1" ht="15.75" customHeight="1">
      <c r="B60" s="72"/>
      <c r="D60" s="71" t="s">
        <v>246</v>
      </c>
      <c r="E60" s="72"/>
      <c r="F60" s="71" t="s">
        <v>232</v>
      </c>
      <c r="G60" s="73"/>
      <c r="H60" s="71" t="s">
        <v>246</v>
      </c>
      <c r="I60" s="72"/>
      <c r="J60" s="71" t="s">
        <v>232</v>
      </c>
    </row>
    <row r="61" spans="1:10" ht="15.75" customHeight="1">
      <c r="A61" s="63" t="s">
        <v>5</v>
      </c>
      <c r="F61" s="68"/>
    </row>
    <row r="62" spans="1:10" ht="15.75" customHeight="1">
      <c r="A62" s="67" t="s">
        <v>155</v>
      </c>
      <c r="D62" s="75">
        <v>0</v>
      </c>
      <c r="E62" s="75"/>
      <c r="F62" s="75">
        <v>-520</v>
      </c>
      <c r="G62" s="75"/>
      <c r="H62" s="75">
        <v>0</v>
      </c>
      <c r="I62" s="75"/>
      <c r="J62" s="75">
        <v>0</v>
      </c>
    </row>
    <row r="63" spans="1:10" ht="15.75" customHeight="1">
      <c r="A63" s="67" t="s">
        <v>214</v>
      </c>
      <c r="D63" s="75">
        <v>96330</v>
      </c>
      <c r="E63" s="75"/>
      <c r="F63" s="75">
        <v>232</v>
      </c>
      <c r="G63" s="75"/>
      <c r="H63" s="75">
        <v>-325000</v>
      </c>
      <c r="I63" s="75"/>
      <c r="J63" s="75">
        <v>-3217800</v>
      </c>
    </row>
    <row r="64" spans="1:10" ht="15.75" customHeight="1">
      <c r="A64" s="116" t="s">
        <v>286</v>
      </c>
      <c r="D64" s="75">
        <v>0</v>
      </c>
      <c r="E64" s="75"/>
      <c r="F64" s="75">
        <v>16794</v>
      </c>
      <c r="G64" s="75"/>
      <c r="H64" s="75">
        <v>0</v>
      </c>
      <c r="I64" s="75"/>
      <c r="J64" s="75">
        <v>0</v>
      </c>
    </row>
    <row r="65" spans="1:10" ht="15.75" customHeight="1">
      <c r="A65" s="116" t="s">
        <v>259</v>
      </c>
      <c r="D65" s="75">
        <v>2428</v>
      </c>
      <c r="E65" s="75"/>
      <c r="F65" s="75">
        <v>0</v>
      </c>
      <c r="G65" s="75"/>
      <c r="H65" s="75">
        <v>2428</v>
      </c>
      <c r="I65" s="75"/>
      <c r="J65" s="75">
        <v>0</v>
      </c>
    </row>
    <row r="66" spans="1:10" ht="15.75" customHeight="1">
      <c r="A66" s="116" t="s">
        <v>260</v>
      </c>
      <c r="D66" s="75">
        <v>0</v>
      </c>
      <c r="E66" s="75"/>
      <c r="F66" s="75">
        <v>0</v>
      </c>
      <c r="G66" s="75"/>
      <c r="H66" s="75">
        <v>79500</v>
      </c>
      <c r="I66" s="75"/>
      <c r="J66" s="75">
        <v>0</v>
      </c>
    </row>
    <row r="67" spans="1:10" ht="15.75" customHeight="1">
      <c r="A67" s="67" t="s">
        <v>236</v>
      </c>
      <c r="D67" s="75">
        <v>128864</v>
      </c>
      <c r="E67" s="75"/>
      <c r="F67" s="75">
        <v>120540</v>
      </c>
      <c r="G67" s="75"/>
      <c r="H67" s="75">
        <v>23027</v>
      </c>
      <c r="I67" s="75"/>
      <c r="J67" s="75">
        <v>46795</v>
      </c>
    </row>
    <row r="68" spans="1:10" ht="15.75" customHeight="1">
      <c r="A68" s="67" t="s">
        <v>102</v>
      </c>
      <c r="D68" s="75">
        <v>16688</v>
      </c>
      <c r="E68" s="75"/>
      <c r="F68" s="75">
        <v>19642</v>
      </c>
      <c r="G68" s="75"/>
      <c r="H68" s="76">
        <v>4226</v>
      </c>
      <c r="I68" s="75"/>
      <c r="J68" s="76">
        <v>10627</v>
      </c>
    </row>
    <row r="69" spans="1:10" ht="15.75" customHeight="1">
      <c r="A69" s="67" t="s">
        <v>275</v>
      </c>
      <c r="D69" s="75">
        <v>2537</v>
      </c>
      <c r="E69" s="75"/>
      <c r="F69" s="75">
        <v>3396</v>
      </c>
      <c r="G69" s="75"/>
      <c r="H69" s="75">
        <v>1800</v>
      </c>
      <c r="I69" s="75"/>
      <c r="J69" s="75">
        <v>1754</v>
      </c>
    </row>
    <row r="70" spans="1:10" ht="15.75" customHeight="1">
      <c r="A70" s="67" t="s">
        <v>261</v>
      </c>
      <c r="D70" s="75">
        <v>670000</v>
      </c>
      <c r="E70" s="75"/>
      <c r="F70" s="75">
        <v>0</v>
      </c>
      <c r="G70" s="75"/>
      <c r="H70" s="75">
        <v>0</v>
      </c>
      <c r="I70" s="75"/>
      <c r="J70" s="75">
        <v>0</v>
      </c>
    </row>
    <row r="71" spans="1:10" ht="15.75" customHeight="1">
      <c r="A71" s="67" t="s">
        <v>215</v>
      </c>
      <c r="D71" s="75">
        <v>-7199</v>
      </c>
      <c r="E71" s="75"/>
      <c r="F71" s="75">
        <v>-9875</v>
      </c>
      <c r="G71" s="75"/>
      <c r="H71" s="75">
        <v>0</v>
      </c>
      <c r="I71" s="75"/>
      <c r="J71" s="75">
        <v>0</v>
      </c>
    </row>
    <row r="72" spans="1:10" ht="15.75" customHeight="1">
      <c r="A72" s="67" t="s">
        <v>216</v>
      </c>
      <c r="D72" s="75">
        <v>-37978</v>
      </c>
      <c r="E72" s="75"/>
      <c r="F72" s="75">
        <v>-2535297</v>
      </c>
      <c r="G72" s="75"/>
      <c r="H72" s="67">
        <v>-6447</v>
      </c>
      <c r="I72" s="75"/>
      <c r="J72" s="67">
        <v>-37383</v>
      </c>
    </row>
    <row r="73" spans="1:10" ht="15.75" customHeight="1">
      <c r="A73" s="67" t="s">
        <v>217</v>
      </c>
      <c r="D73" s="75">
        <v>-1085400</v>
      </c>
      <c r="E73" s="75"/>
      <c r="F73" s="75">
        <v>-544991</v>
      </c>
      <c r="G73" s="75"/>
      <c r="H73" s="75">
        <v>0</v>
      </c>
      <c r="I73" s="75"/>
      <c r="J73" s="75">
        <v>0</v>
      </c>
    </row>
    <row r="74" spans="1:10" ht="15.75" customHeight="1">
      <c r="A74" s="67" t="s">
        <v>97</v>
      </c>
      <c r="D74" s="78">
        <v>21941</v>
      </c>
      <c r="E74" s="75"/>
      <c r="F74" s="78">
        <v>33007</v>
      </c>
      <c r="G74" s="75"/>
      <c r="H74" s="78">
        <v>134009</v>
      </c>
      <c r="I74" s="75"/>
      <c r="J74" s="78">
        <v>75204</v>
      </c>
    </row>
    <row r="75" spans="1:10" ht="15.75" customHeight="1">
      <c r="A75" s="63" t="s">
        <v>262</v>
      </c>
      <c r="D75" s="78">
        <f>SUM(D62:D74)</f>
        <v>-191789</v>
      </c>
      <c r="E75" s="75"/>
      <c r="F75" s="78">
        <f>SUM(F62:F74)</f>
        <v>-2897072</v>
      </c>
      <c r="G75" s="75"/>
      <c r="H75" s="78">
        <f>SUM(H62:H74)</f>
        <v>-86457</v>
      </c>
      <c r="I75" s="75"/>
      <c r="J75" s="78">
        <f>SUM(J62:J74)</f>
        <v>-3120803</v>
      </c>
    </row>
    <row r="76" spans="1:10" ht="15.75" customHeight="1">
      <c r="A76" s="63" t="s">
        <v>6</v>
      </c>
      <c r="D76" s="75"/>
      <c r="E76" s="75"/>
      <c r="F76" s="75"/>
      <c r="G76" s="75"/>
      <c r="H76" s="75"/>
      <c r="I76" s="75"/>
      <c r="J76" s="75"/>
    </row>
    <row r="77" spans="1:10" ht="15.75" customHeight="1">
      <c r="A77" s="67" t="s">
        <v>279</v>
      </c>
      <c r="D77" s="75">
        <v>948927</v>
      </c>
      <c r="E77" s="75"/>
      <c r="F77" s="75">
        <v>4898716</v>
      </c>
      <c r="G77" s="75"/>
      <c r="H77" s="75">
        <v>946119</v>
      </c>
      <c r="I77" s="75"/>
      <c r="J77" s="75">
        <v>4898763</v>
      </c>
    </row>
    <row r="78" spans="1:10" ht="15.75" customHeight="1">
      <c r="A78" s="67" t="s">
        <v>287</v>
      </c>
      <c r="D78" s="75">
        <v>0</v>
      </c>
      <c r="E78" s="75"/>
      <c r="F78" s="75">
        <v>0</v>
      </c>
      <c r="G78" s="75"/>
      <c r="H78" s="75">
        <v>-72000</v>
      </c>
      <c r="I78" s="75"/>
      <c r="J78" s="75">
        <v>0</v>
      </c>
    </row>
    <row r="79" spans="1:10" ht="15.75" customHeight="1">
      <c r="A79" s="67" t="s">
        <v>263</v>
      </c>
      <c r="D79" s="75">
        <v>-1200000</v>
      </c>
      <c r="E79" s="75"/>
      <c r="F79" s="75">
        <v>0</v>
      </c>
      <c r="G79" s="75"/>
      <c r="H79" s="75">
        <v>-1200000</v>
      </c>
      <c r="I79" s="75"/>
      <c r="J79" s="75">
        <v>0</v>
      </c>
    </row>
    <row r="80" spans="1:10" ht="15.75" customHeight="1">
      <c r="A80" s="67" t="s">
        <v>192</v>
      </c>
      <c r="D80" s="75">
        <v>600000</v>
      </c>
      <c r="E80" s="75"/>
      <c r="F80" s="75">
        <v>260000</v>
      </c>
      <c r="G80" s="75"/>
      <c r="H80" s="75">
        <v>0</v>
      </c>
      <c r="I80" s="75"/>
      <c r="J80" s="75">
        <v>0</v>
      </c>
    </row>
    <row r="81" spans="1:10" ht="15.75" customHeight="1">
      <c r="A81" s="67" t="s">
        <v>190</v>
      </c>
      <c r="D81" s="74">
        <v>-75235</v>
      </c>
      <c r="E81" s="75"/>
      <c r="F81" s="74">
        <v>-54279</v>
      </c>
      <c r="G81" s="75"/>
      <c r="H81" s="75">
        <v>0</v>
      </c>
      <c r="I81" s="75"/>
      <c r="J81" s="75">
        <v>0</v>
      </c>
    </row>
    <row r="82" spans="1:10" ht="15.75" customHeight="1">
      <c r="A82" s="67" t="s">
        <v>191</v>
      </c>
      <c r="D82" s="75">
        <v>-409444</v>
      </c>
      <c r="E82" s="75"/>
      <c r="F82" s="75">
        <v>-400985</v>
      </c>
      <c r="G82" s="75"/>
      <c r="H82" s="75">
        <v>-15017</v>
      </c>
      <c r="I82" s="75"/>
      <c r="J82" s="75">
        <v>-14563</v>
      </c>
    </row>
    <row r="83" spans="1:10" ht="15.75" customHeight="1">
      <c r="A83" s="67" t="s">
        <v>134</v>
      </c>
      <c r="D83" s="74">
        <v>-291335</v>
      </c>
      <c r="E83" s="75"/>
      <c r="F83" s="74">
        <v>-188216</v>
      </c>
      <c r="G83" s="75"/>
      <c r="H83" s="75">
        <v>-129700</v>
      </c>
      <c r="I83" s="75"/>
      <c r="J83" s="75">
        <v>-83287</v>
      </c>
    </row>
    <row r="84" spans="1:10" ht="15.75" customHeight="1">
      <c r="A84" s="63" t="s">
        <v>264</v>
      </c>
      <c r="D84" s="121">
        <f>SUM(D77:D83)</f>
        <v>-427087</v>
      </c>
      <c r="E84" s="75"/>
      <c r="F84" s="121">
        <f>SUM(F77:F83)</f>
        <v>4515236</v>
      </c>
      <c r="G84" s="75"/>
      <c r="H84" s="121">
        <f>SUM(H77:H83)</f>
        <v>-470598</v>
      </c>
      <c r="I84" s="75"/>
      <c r="J84" s="121">
        <f>SUM(J77:J83)</f>
        <v>4800913</v>
      </c>
    </row>
    <row r="85" spans="1:10" ht="15.75" customHeight="1">
      <c r="A85" s="67" t="s">
        <v>281</v>
      </c>
    </row>
    <row r="86" spans="1:10" ht="15.75" customHeight="1">
      <c r="A86" s="67" t="s">
        <v>280</v>
      </c>
      <c r="D86" s="78">
        <v>142</v>
      </c>
      <c r="E86" s="75"/>
      <c r="F86" s="78">
        <v>-1338</v>
      </c>
      <c r="G86" s="75"/>
      <c r="H86" s="78">
        <v>0</v>
      </c>
      <c r="I86" s="75"/>
      <c r="J86" s="78">
        <v>0</v>
      </c>
    </row>
    <row r="87" spans="1:10" ht="15.75" customHeight="1">
      <c r="A87" s="63" t="s">
        <v>231</v>
      </c>
      <c r="D87" s="75">
        <f>SUM(D50,D75,D84,D86)</f>
        <v>-699257</v>
      </c>
      <c r="E87" s="75"/>
      <c r="F87" s="75">
        <f>SUM(F50,F75,F84,F86)</f>
        <v>-821470</v>
      </c>
      <c r="G87" s="75"/>
      <c r="H87" s="75">
        <f>SUM(H50,H75,H84,H86)</f>
        <v>-935299</v>
      </c>
      <c r="I87" s="75"/>
      <c r="J87" s="75">
        <f>SUM(J50,J75,J84,J86)</f>
        <v>-835336</v>
      </c>
    </row>
    <row r="88" spans="1:10" ht="15.75" customHeight="1">
      <c r="A88" s="67" t="s">
        <v>148</v>
      </c>
      <c r="D88" s="77">
        <v>3927348</v>
      </c>
      <c r="E88" s="75"/>
      <c r="F88" s="77">
        <v>4336794</v>
      </c>
      <c r="G88" s="75"/>
      <c r="H88" s="77">
        <v>2020396</v>
      </c>
      <c r="I88" s="75"/>
      <c r="J88" s="77">
        <v>2036574</v>
      </c>
    </row>
    <row r="89" spans="1:10" ht="15.75" customHeight="1" thickBot="1">
      <c r="A89" s="63" t="s">
        <v>149</v>
      </c>
      <c r="D89" s="122">
        <f>SUM(D87:D88)</f>
        <v>3228091</v>
      </c>
      <c r="E89" s="75"/>
      <c r="F89" s="122">
        <f>SUM(F87:F88)</f>
        <v>3515324</v>
      </c>
      <c r="G89" s="75"/>
      <c r="H89" s="122">
        <f>SUM(H87:H88)</f>
        <v>1085097</v>
      </c>
      <c r="I89" s="75"/>
      <c r="J89" s="122">
        <f>SUM(J87:J88)</f>
        <v>1201238</v>
      </c>
    </row>
    <row r="90" spans="1:10" ht="15.75" customHeight="1" thickTop="1">
      <c r="A90" s="63"/>
      <c r="D90" s="75">
        <f>D89-BS!D11</f>
        <v>0</v>
      </c>
      <c r="E90" s="75"/>
      <c r="F90" s="75"/>
      <c r="G90" s="75"/>
      <c r="H90" s="75">
        <f>H89-BS!H11</f>
        <v>0</v>
      </c>
      <c r="I90" s="75"/>
      <c r="J90" s="75"/>
    </row>
    <row r="91" spans="1:10" ht="15.75" customHeight="1">
      <c r="A91" s="63" t="s">
        <v>19</v>
      </c>
    </row>
    <row r="92" spans="1:10" ht="15.75" customHeight="1">
      <c r="A92" s="67" t="s">
        <v>52</v>
      </c>
      <c r="D92" s="74"/>
      <c r="E92" s="75"/>
      <c r="F92" s="74"/>
      <c r="G92" s="75"/>
      <c r="H92" s="74"/>
      <c r="I92" s="75"/>
      <c r="J92" s="74"/>
    </row>
    <row r="93" spans="1:10" ht="15.75" customHeight="1">
      <c r="A93" s="67" t="s">
        <v>218</v>
      </c>
    </row>
    <row r="94" spans="1:10" ht="15.75" customHeight="1">
      <c r="A94" s="67" t="s">
        <v>133</v>
      </c>
      <c r="D94" s="76">
        <v>-146907</v>
      </c>
      <c r="E94" s="76"/>
      <c r="F94" s="76">
        <v>13539</v>
      </c>
      <c r="G94" s="75"/>
      <c r="H94" s="76">
        <v>-1296</v>
      </c>
      <c r="I94" s="76"/>
      <c r="J94" s="76">
        <v>-13983</v>
      </c>
    </row>
    <row r="95" spans="1:10" ht="15.75" customHeight="1">
      <c r="A95" s="67" t="s">
        <v>105</v>
      </c>
      <c r="D95" s="76">
        <v>199844</v>
      </c>
      <c r="E95" s="76"/>
      <c r="F95" s="76">
        <v>159266</v>
      </c>
      <c r="G95" s="75"/>
      <c r="H95" s="76">
        <v>165638</v>
      </c>
      <c r="I95" s="76"/>
      <c r="J95" s="76">
        <v>129584</v>
      </c>
    </row>
    <row r="96" spans="1:10" ht="15.75" customHeight="1">
      <c r="A96" s="67" t="s">
        <v>219</v>
      </c>
      <c r="D96" s="76">
        <v>31636</v>
      </c>
      <c r="E96" s="76"/>
      <c r="F96" s="76">
        <v>6436</v>
      </c>
      <c r="G96" s="75"/>
      <c r="H96" s="76">
        <v>0</v>
      </c>
      <c r="I96" s="76"/>
      <c r="J96" s="76">
        <v>0</v>
      </c>
    </row>
    <row r="97" spans="1:10" ht="15.75" customHeight="1">
      <c r="A97" s="67" t="s">
        <v>288</v>
      </c>
      <c r="D97" s="76">
        <v>55008</v>
      </c>
      <c r="E97" s="76"/>
      <c r="F97" s="76">
        <v>84628</v>
      </c>
      <c r="G97" s="75"/>
      <c r="H97" s="76">
        <v>55008</v>
      </c>
      <c r="I97" s="76"/>
      <c r="J97" s="76">
        <v>84628</v>
      </c>
    </row>
    <row r="98" spans="1:10" ht="15.75" customHeight="1">
      <c r="A98" s="67" t="s">
        <v>265</v>
      </c>
      <c r="D98" s="76"/>
      <c r="E98" s="76"/>
      <c r="F98" s="76"/>
      <c r="G98" s="75"/>
      <c r="H98" s="76"/>
      <c r="I98" s="76"/>
      <c r="J98" s="76"/>
    </row>
    <row r="99" spans="1:10" ht="15.75" customHeight="1">
      <c r="A99" s="67" t="s">
        <v>220</v>
      </c>
      <c r="D99" s="76">
        <v>18024</v>
      </c>
      <c r="E99" s="76"/>
      <c r="F99" s="76">
        <v>53895</v>
      </c>
      <c r="G99" s="75"/>
      <c r="H99" s="76">
        <v>56915</v>
      </c>
      <c r="I99" s="76"/>
      <c r="J99" s="76">
        <v>50700</v>
      </c>
    </row>
    <row r="100" spans="1:10" ht="15.75" customHeight="1">
      <c r="A100" s="67" t="s">
        <v>229</v>
      </c>
      <c r="D100" s="76">
        <v>272510</v>
      </c>
      <c r="E100" s="76"/>
      <c r="F100" s="76">
        <v>5649</v>
      </c>
      <c r="G100" s="75"/>
      <c r="H100" s="76">
        <v>2662</v>
      </c>
      <c r="I100" s="76"/>
      <c r="J100" s="76">
        <v>3970</v>
      </c>
    </row>
    <row r="101" spans="1:10" ht="15.75" customHeight="1">
      <c r="A101" s="67" t="s">
        <v>243</v>
      </c>
      <c r="D101" s="76">
        <v>0</v>
      </c>
      <c r="E101" s="76"/>
      <c r="F101" s="76">
        <v>148</v>
      </c>
      <c r="G101" s="75"/>
      <c r="H101" s="76">
        <v>0</v>
      </c>
      <c r="I101" s="76"/>
      <c r="J101" s="76">
        <v>148</v>
      </c>
    </row>
    <row r="102" spans="1:10" ht="15.75" customHeight="1">
      <c r="A102" s="67" t="s">
        <v>237</v>
      </c>
      <c r="D102" s="76">
        <v>0</v>
      </c>
      <c r="E102" s="76"/>
      <c r="F102" s="76">
        <v>29797</v>
      </c>
      <c r="H102" s="76">
        <v>0</v>
      </c>
      <c r="I102" s="76"/>
      <c r="J102" s="76">
        <v>0</v>
      </c>
    </row>
    <row r="103" spans="1:10" ht="15.75" customHeight="1">
      <c r="E103" s="76"/>
      <c r="H103" s="76"/>
      <c r="I103" s="76"/>
      <c r="J103" s="76"/>
    </row>
    <row r="104" spans="1:10" ht="15.75" customHeight="1">
      <c r="A104" s="80" t="s">
        <v>276</v>
      </c>
      <c r="E104" s="76"/>
      <c r="H104" s="76"/>
      <c r="I104" s="76"/>
      <c r="J104" s="76"/>
    </row>
    <row r="105" spans="1:10" ht="15.75" customHeight="1">
      <c r="E105" s="76"/>
      <c r="H105" s="76"/>
      <c r="I105" s="76"/>
      <c r="J105" s="76"/>
    </row>
    <row r="106" spans="1:10" ht="15.75" customHeight="1">
      <c r="J106" s="67">
        <v>9</v>
      </c>
    </row>
    <row r="108" spans="1:10" ht="15.75" customHeight="1">
      <c r="D108" s="74"/>
      <c r="E108" s="75"/>
      <c r="F108" s="74"/>
      <c r="G108" s="75"/>
      <c r="H108" s="76"/>
      <c r="I108" s="75"/>
      <c r="J108" s="76"/>
    </row>
    <row r="109" spans="1:10" ht="15.75" customHeight="1">
      <c r="D109" s="74"/>
      <c r="E109" s="75"/>
      <c r="F109" s="74"/>
      <c r="G109" s="75"/>
      <c r="H109" s="76"/>
      <c r="I109" s="75"/>
      <c r="J109" s="76"/>
    </row>
    <row r="110" spans="1:10" ht="15.75" customHeight="1">
      <c r="D110" s="74"/>
      <c r="E110" s="75"/>
      <c r="F110" s="74"/>
      <c r="G110" s="75"/>
      <c r="H110" s="76"/>
      <c r="I110" s="75"/>
      <c r="J110" s="76"/>
    </row>
    <row r="111" spans="1:10" ht="15.75" customHeight="1">
      <c r="D111" s="74"/>
      <c r="E111" s="75"/>
      <c r="F111" s="74"/>
      <c r="G111" s="75"/>
      <c r="H111" s="76"/>
      <c r="I111" s="75"/>
      <c r="J111" s="76"/>
    </row>
    <row r="112" spans="1:10" ht="15.75" customHeight="1">
      <c r="D112" s="74"/>
      <c r="E112" s="75"/>
      <c r="F112" s="74"/>
      <c r="G112" s="75"/>
      <c r="H112" s="76"/>
      <c r="I112" s="75"/>
      <c r="J112" s="76"/>
    </row>
    <row r="113" spans="4:10" ht="15.75" customHeight="1">
      <c r="D113" s="74"/>
      <c r="E113" s="75"/>
      <c r="F113" s="74"/>
      <c r="G113" s="75"/>
      <c r="H113" s="76"/>
      <c r="I113" s="75"/>
      <c r="J113" s="76"/>
    </row>
    <row r="114" spans="4:10" ht="15.75" customHeight="1">
      <c r="D114" s="74"/>
      <c r="E114" s="75"/>
      <c r="F114" s="74"/>
      <c r="G114" s="75"/>
      <c r="H114" s="76"/>
      <c r="I114" s="75"/>
      <c r="J114" s="76"/>
    </row>
    <row r="115" spans="4:10" ht="15.75" customHeight="1">
      <c r="D115" s="74"/>
      <c r="E115" s="75"/>
      <c r="F115" s="74"/>
      <c r="G115" s="75"/>
      <c r="H115" s="76"/>
      <c r="I115" s="75"/>
      <c r="J115" s="76"/>
    </row>
    <row r="116" spans="4:10" ht="15.75" customHeight="1">
      <c r="D116" s="74"/>
      <c r="E116" s="75"/>
      <c r="F116" s="74"/>
      <c r="G116" s="75"/>
      <c r="H116" s="76"/>
      <c r="I116" s="75"/>
      <c r="J116" s="76"/>
    </row>
    <row r="117" spans="4:10" ht="15.75" customHeight="1">
      <c r="D117" s="74"/>
      <c r="E117" s="75"/>
      <c r="F117" s="74"/>
      <c r="G117" s="75"/>
      <c r="H117" s="76"/>
      <c r="I117" s="75"/>
      <c r="J117" s="76"/>
    </row>
    <row r="118" spans="4:10" ht="15.75" customHeight="1">
      <c r="D118" s="74"/>
      <c r="E118" s="75"/>
      <c r="F118" s="74"/>
      <c r="G118" s="75"/>
      <c r="H118" s="76"/>
      <c r="I118" s="75"/>
      <c r="J118" s="76"/>
    </row>
    <row r="119" spans="4:10" ht="15.75" customHeight="1">
      <c r="D119" s="74"/>
      <c r="E119" s="75"/>
      <c r="F119" s="74"/>
      <c r="G119" s="75"/>
      <c r="H119" s="76"/>
      <c r="I119" s="75"/>
      <c r="J119" s="76"/>
    </row>
    <row r="120" spans="4:10" ht="15.75" customHeight="1">
      <c r="D120" s="74"/>
      <c r="E120" s="75"/>
      <c r="F120" s="74"/>
      <c r="G120" s="75"/>
      <c r="H120" s="76"/>
      <c r="I120" s="75"/>
      <c r="J120" s="76"/>
    </row>
    <row r="121" spans="4:10" ht="15.75" customHeight="1">
      <c r="D121" s="74"/>
      <c r="E121" s="75"/>
      <c r="F121" s="74"/>
      <c r="G121" s="75"/>
      <c r="H121" s="76"/>
      <c r="I121" s="75"/>
      <c r="J121" s="76"/>
    </row>
    <row r="122" spans="4:10" ht="15.75" customHeight="1">
      <c r="D122" s="74"/>
      <c r="E122" s="75"/>
      <c r="F122" s="74"/>
      <c r="G122" s="75"/>
      <c r="H122" s="76"/>
      <c r="I122" s="75"/>
      <c r="J122" s="76"/>
    </row>
    <row r="123" spans="4:10" ht="15.75" customHeight="1">
      <c r="D123" s="74"/>
      <c r="E123" s="75"/>
      <c r="F123" s="74"/>
      <c r="G123" s="75"/>
      <c r="H123" s="76"/>
      <c r="I123" s="75"/>
      <c r="J123" s="76"/>
    </row>
    <row r="124" spans="4:10" ht="15.75" customHeight="1">
      <c r="D124" s="74"/>
      <c r="E124" s="75"/>
      <c r="F124" s="74"/>
      <c r="G124" s="75"/>
      <c r="H124" s="76"/>
      <c r="I124" s="75"/>
      <c r="J124" s="76"/>
    </row>
    <row r="125" spans="4:10" ht="15.75" customHeight="1">
      <c r="D125" s="75"/>
      <c r="E125" s="75"/>
      <c r="F125" s="75"/>
      <c r="G125" s="75"/>
      <c r="H125" s="75"/>
      <c r="I125" s="75"/>
      <c r="J125" s="75"/>
    </row>
  </sheetData>
  <printOptions gridLinesSet="0"/>
  <pageMargins left="0.78740157480314965" right="0.19685039370078741" top="0.78740157480314965" bottom="0.39370078740157483" header="0.19685039370078741" footer="0.19685039370078741"/>
  <pageSetup paperSize="9" scale="85" firstPageNumber="8" orientation="portrait" useFirstPageNumber="1" r:id="rId1"/>
  <headerFooter alignWithMargins="0"/>
  <rowBreaks count="1" manualBreakCount="1">
    <brk id="5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27622bf-40b3-4f4c-80f4-5085308e40b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531838818763439DF6D48AD6612640" ma:contentTypeVersion="18" ma:contentTypeDescription="สร้างเอกสารใหม่" ma:contentTypeScope="" ma:versionID="a2776300c8512fcab29cf6bd9a5040a8">
  <xsd:schema xmlns:xsd="http://www.w3.org/2001/XMLSchema" xmlns:xs="http://www.w3.org/2001/XMLSchema" xmlns:p="http://schemas.microsoft.com/office/2006/metadata/properties" xmlns:ns2="427622bf-40b3-4f4c-80f4-5085308e40b3" xmlns:ns3="74fa7319-fd11-4980-b5f4-ca826e822f65" xmlns:ns4="50c908b1-f277-4340-90a9-4611d0b0f078" targetNamespace="http://schemas.microsoft.com/office/2006/metadata/properties" ma:root="true" ma:fieldsID="d5ac9807c35c91e9d558113aaebd469f" ns2:_="" ns3:_="" ns4:_="">
    <xsd:import namespace="427622bf-40b3-4f4c-80f4-5085308e40b3"/>
    <xsd:import namespace="74fa7319-fd11-4980-b5f4-ca826e822f6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5801ef2-6cfc-4096-965c-f2a248e1886f}" ma:internalName="TaxCatchAll" ma:showField="CatchAllData" ma:web="74fa7319-fd11-4980-b5f4-ca826e822f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1D307F-F264-4678-972B-5ECCC2760A7D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427622bf-40b3-4f4c-80f4-5085308e40b3"/>
  </ds:schemaRefs>
</ds:datastoreItem>
</file>

<file path=customXml/itemProps2.xml><?xml version="1.0" encoding="utf-8"?>
<ds:datastoreItem xmlns:ds="http://schemas.openxmlformats.org/officeDocument/2006/customXml" ds:itemID="{2C96ADC0-4197-46D7-BD45-48F64DC078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521A8E-6A25-4A0B-ACF7-1ABA597A08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</vt:lpstr>
      <vt:lpstr>cashflow</vt:lpstr>
      <vt:lpstr>BS!Print_Area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lastPrinted>2025-05-13T02:30:31Z</cp:lastPrinted>
  <dcterms:created xsi:type="dcterms:W3CDTF">1999-06-19T06:47:39Z</dcterms:created>
  <dcterms:modified xsi:type="dcterms:W3CDTF">2025-05-13T02:30:34Z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</Properties>
</file>