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Mar25 (Q1) (SHI-14)\"/>
    </mc:Choice>
  </mc:AlternateContent>
  <xr:revisionPtr revIDLastSave="0" documentId="13_ncr:1_{06A81B66-A9BE-4DC9-887F-1EF32260E19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2-4" sheetId="12" r:id="rId1"/>
    <sheet name="T5" sheetId="10" r:id="rId2"/>
    <sheet name="T6" sheetId="6" r:id="rId3"/>
    <sheet name="T7" sheetId="7" r:id="rId4"/>
    <sheet name="T8-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0" hidden="1">{"'Summary'!$A$5:$H$42"}</definedName>
    <definedName name="_______b2" localSheetId="4" hidden="1">{"'Summary'!$A$5:$H$42"}</definedName>
    <definedName name="_______b2" hidden="1">{"'Summary'!$A$5:$H$42"}</definedName>
    <definedName name="_______b6" localSheetId="0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0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0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0" hidden="1">{"'Summary'!$A$5:$H$42"}</definedName>
    <definedName name="______b2" localSheetId="4" hidden="1">{"'Summary'!$A$5:$H$42"}</definedName>
    <definedName name="______b2" hidden="1">{"'Summary'!$A$5:$H$42"}</definedName>
    <definedName name="______b6" localSheetId="0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0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0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0" hidden="1">{"'Summary'!$A$5:$H$42"}</definedName>
    <definedName name="_____b2" localSheetId="4" hidden="1">{"'Summary'!$A$5:$H$42"}</definedName>
    <definedName name="_____b2" hidden="1">{"'Summary'!$A$5:$H$42"}</definedName>
    <definedName name="_____b6" localSheetId="0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0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0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0" hidden="1">{"'Summary'!$A$5:$H$42"}</definedName>
    <definedName name="____b2" localSheetId="4" hidden="1">{"'Summary'!$A$5:$H$42"}</definedName>
    <definedName name="____b2" hidden="1">{"'Summary'!$A$5:$H$42"}</definedName>
    <definedName name="____b6" localSheetId="0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0" hidden="1">{"'Summary'!$A$5:$H$42"}</definedName>
    <definedName name="____jib1" localSheetId="4" hidden="1">{"'Summary'!$A$5:$H$42"}</definedName>
    <definedName name="____jib1" hidden="1">{"'Summary'!$A$5:$H$42"}</definedName>
    <definedName name="____jib2" localSheetId="0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0" hidden="1">{"'Summary'!$A$5:$H$42"}</definedName>
    <definedName name="___b2" localSheetId="4" hidden="1">{"'Summary'!$A$5:$H$42"}</definedName>
    <definedName name="___b2" hidden="1">{"'Summary'!$A$5:$H$42"}</definedName>
    <definedName name="___b6" localSheetId="0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0" hidden="1">{"'Summary'!$A$5:$H$42"}</definedName>
    <definedName name="___jib1" localSheetId="4" hidden="1">{"'Summary'!$A$5:$H$42"}</definedName>
    <definedName name="___jib1" hidden="1">{"'Summary'!$A$5:$H$42"}</definedName>
    <definedName name="___jib2" localSheetId="0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localSheetId="0" hidden="1">#REF!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0" hidden="1">{"'Summary'!$A$5:$H$42"}</definedName>
    <definedName name="__b2" localSheetId="4" hidden="1">{"'Summary'!$A$5:$H$42"}</definedName>
    <definedName name="__b2" hidden="1">{"'Summary'!$A$5:$H$42"}</definedName>
    <definedName name="__b6" localSheetId="0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0" hidden="1">{"'Summary'!$A$5:$H$42"}</definedName>
    <definedName name="__jib1" localSheetId="4" hidden="1">{"'Summary'!$A$5:$H$42"}</definedName>
    <definedName name="__jib1" hidden="1">{"'Summary'!$A$5:$H$42"}</definedName>
    <definedName name="__jib2" localSheetId="0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0" hidden="1">{#N/A,#N/A,FALSE,"SALES-03"}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localSheetId="0" hidden="1">#REF!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localSheetId="0" hidden="1">#REF!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0" hidden="1">{"'Summary'!$A$5:$H$42"}</definedName>
    <definedName name="_a3" localSheetId="4" hidden="1">{"'Summary'!$A$5:$H$42"}</definedName>
    <definedName name="_a3" hidden="1">{"'Summary'!$A$5:$H$42"}</definedName>
    <definedName name="_b2" localSheetId="0" hidden="1">{"'Summary'!$A$5:$H$42"}</definedName>
    <definedName name="_b2" localSheetId="4" hidden="1">{"'Summary'!$A$5:$H$42"}</definedName>
    <definedName name="_b2" hidden="1">{"'Summary'!$A$5:$H$42"}</definedName>
    <definedName name="_b3" localSheetId="0" hidden="1">{"'Summary'!$A$5:$H$42"}</definedName>
    <definedName name="_b3" localSheetId="4" hidden="1">{"'Summary'!$A$5:$H$42"}</definedName>
    <definedName name="_b3" hidden="1">{"'Summary'!$A$5:$H$42"}</definedName>
    <definedName name="_b6" localSheetId="0" hidden="1">{"'Summary'!$A$5:$H$42"}</definedName>
    <definedName name="_b6" localSheetId="4" hidden="1">{"'Summary'!$A$5:$H$42"}</definedName>
    <definedName name="_b6" hidden="1">{"'Summary'!$A$5:$H$42"}</definedName>
    <definedName name="_DB777" localSheetId="0" hidden="1">{#N/A,#N/A,TRUE,"Y생산";#N/A,#N/A,TRUE,"Y판매";#N/A,#N/A,TRUE,"Y총물량";#N/A,#N/A,TRUE,"Y능력";#N/A,#N/A,TRUE,"YKD"}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localSheetId="0" hidden="1">#REF!</definedName>
    <definedName name="_Fill" hidden="1">#REF!</definedName>
    <definedName name="_xlnm._FilterDatabase" hidden="1">'[20]4'!$B$3:$E$5</definedName>
    <definedName name="_imp123" localSheetId="0" hidden="1">{#N/A,#N/A,TRUE,"AB_Vertrag";#N/A,#N/A,TRUE,"AB_BWL"}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localSheetId="4" hidden="1">{"'Summary'!$A$5:$H$42"}</definedName>
    <definedName name="_jib1" hidden="1">{"'Summary'!$A$5:$H$42"}</definedName>
    <definedName name="_jib2" localSheetId="0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localSheetId="0" hidden="1">#REF!</definedName>
    <definedName name="_key3" hidden="1">#REF!</definedName>
    <definedName name="_NEU1" localSheetId="0" hidden="1">{#N/A,#N/A,TRUE,"AB_Vertrag";#N/A,#N/A,TRUE,"AB_BWL"}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q1" localSheetId="0" hidden="1">{#N/A,#N/A,FALSE,"SALES-03"}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localSheetId="0" hidden="1">#REF!</definedName>
    <definedName name="_Sort1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0" hidden="1">{"FB Assumptions",#N/A,FALSE,"Asu";"FB Cashflow 1",#N/A,FALSE,"F&amp;B";"FB Cashflow 2",#N/A,FALSE,"F&amp;B"}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localSheetId="4" hidden="1">{"'Summary'!$A$5:$H$42"}</definedName>
    <definedName name="aaaa" hidden="1">{"'Summary'!$A$5:$H$42"}</definedName>
    <definedName name="aaaaa" localSheetId="0" hidden="1">{"Sensitivity1",#N/A,FALSE,"Sensitivity";"Sensitivity2",#N/A,FALSE,"Sensitivity"}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localSheetId="0" hidden="1">#REF!</definedName>
    <definedName name="AAAFASFA" hidden="1">#REF!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0" hidden="1">{#N/A,#N/A,TRUE,"Y생산";#N/A,#N/A,TRUE,"Y판매";#N/A,#N/A,TRUE,"Y총물량";#N/A,#N/A,TRUE,"Y능력";#N/A,#N/A,TRUE,"YKD"}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0" hidden="1">{"adj95mult",#N/A,FALSE,"COMPCO";"adj95est",#N/A,FALSE,"COMPCO"}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0" hidden="1">{#N/A,#N/A,FALSE,"Aging Summary";#N/A,#N/A,FALSE,"Ratio Analysis";#N/A,#N/A,FALSE,"Test 120 Day Accts";#N/A,#N/A,FALSE,"Tickmarks"}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localSheetId="0" hidden="1">#REF!</definedName>
    <definedName name="aqaa" hidden="1">#REF!</definedName>
    <definedName name="arp" localSheetId="0" hidden="1">{#N/A,#N/A,FALSE,"Aging Summary";#N/A,#N/A,FALSE,"Ratio Analysis";#N/A,#N/A,FALSE,"Test 120 Day Accts";#N/A,#N/A,FALSE,"Tickmarks"}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localSheetId="0" hidden="1">#REF!</definedName>
    <definedName name="ASdf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0" hidden="1">{#N/A,#N/A,FALSE,"Aging Summary";#N/A,#N/A,FALSE,"Ratio Analysis";#N/A,#N/A,FALSE,"Test 120 Day Accts";#N/A,#N/A,FALSE,"Tickmarks"}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0" hidden="1">{"'Summary'!$A$5:$H$42"}</definedName>
    <definedName name="beau" localSheetId="4" hidden="1">{"'Summary'!$A$5:$H$42"}</definedName>
    <definedName name="beau" hidden="1">{"'Summary'!$A$5:$H$42"}</definedName>
    <definedName name="beau1" localSheetId="0" hidden="1">{"'Summary'!$A$5:$H$42"}</definedName>
    <definedName name="beau1" localSheetId="4" hidden="1">{"'Summary'!$A$5:$H$42"}</definedName>
    <definedName name="beau1" hidden="1">{"'Summary'!$A$5:$H$42"}</definedName>
    <definedName name="beau2" localSheetId="0" hidden="1">{"'Summary'!$A$5:$H$42"}</definedName>
    <definedName name="beau2" localSheetId="4" hidden="1">{"'Summary'!$A$5:$H$42"}</definedName>
    <definedName name="beau2" hidden="1">{"'Summary'!$A$5:$H$42"}</definedName>
    <definedName name="beau3" localSheetId="0" hidden="1">{"'Summary'!$A$5:$H$42"}</definedName>
    <definedName name="beau3" localSheetId="4" hidden="1">{"'Summary'!$A$5:$H$42"}</definedName>
    <definedName name="beau3" hidden="1">{"'Summary'!$A$5:$H$42"}</definedName>
    <definedName name="beau4" localSheetId="0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localSheetId="0" hidden="1">#REF!</definedName>
    <definedName name="bermejo" hidden="1">#REF!</definedName>
    <definedName name="bescos" localSheetId="0" hidden="1">#REF!</definedName>
    <definedName name="bescos" hidden="1">#REF!</definedName>
    <definedName name="BEx0041RNVGGN8SKGQTWHTVAGKBV" localSheetId="0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localSheetId="0" hidden="1">#REF!</definedName>
    <definedName name="BLPH10" hidden="1">#REF!</definedName>
    <definedName name="BLPH100" localSheetId="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localSheetId="0" hidden="1">#REF!</definedName>
    <definedName name="cc" hidden="1">#REF!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0" hidden="1">{"Rent1",#N/A,FALSE,"RENT";"Rent2",#N/A,FALSE,"RENT"}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0" hidden="1">{#N/A,#N/A,TRUE,"AB_Vertrag";#N/A,#N/A,TRUE,"AB_BWL"}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0" hidden="1">{#N/A,#N/A,FALSE,"Aging Summary";#N/A,#N/A,FALSE,"Ratio Analysis";#N/A,#N/A,FALSE,"Test 120 Day Accts";#N/A,#N/A,FALSE,"Tickmarks"}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localSheetId="0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dd" localSheetId="0" hidden="1">{"DCF","UPSIDE CASE",FALSE,"Sheet1";"DCF","BASE CASE",FALSE,"Sheet1";"DCF","DOWNSIDE CASE",FALSE,"Sheet1"}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0" hidden="1">{#N/A,#N/A,FALSE,"Aging Summary";#N/A,#N/A,FALSE,"Ratio Analysis";#N/A,#N/A,FALSE,"Test 120 Day Accts";#N/A,#N/A,FALSE,"Tickmarks"}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localSheetId="0" hidden="1">#REF!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localSheetId="0" hidden="1">#REF!</definedName>
    <definedName name="EEAWW" hidden="1">#REF!</definedName>
    <definedName name="eee" localSheetId="0" hidden="1">{"Graphic",#N/A,TRUE,"Graphic"}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0" hidden="1">{"EVA",#N/A,FALSE,"EVA";"WACC",#N/A,FALSE,"WACC"}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localSheetId="0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localSheetId="0" hidden="1">#REF!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0" hidden="1">{"adj95mult",#N/A,FALSE,"COMPCO";"adj95est",#N/A,FALSE,"COMPCO"}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0" hidden="1">{#N/A,#N/A,FALSE,"Aging Summary";#N/A,#N/A,FALSE,"Ratio Analysis";#N/A,#N/A,FALSE,"Test 120 Day Accts";#N/A,#N/A,FALSE,"Tickmarks"}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localSheetId="0" hidden="1">#REF!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0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localSheetId="0" hidden="1">#REF!</definedName>
    <definedName name="HiddenRows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0" hidden="1">{"'Summary'!$A$5:$H$42"}</definedName>
    <definedName name="HTML_Control" localSheetId="4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0" hidden="1">{"FB Assumptions",#N/A,FALSE,"Asu";"FB Cashflow 1",#N/A,FALSE,"F&amp;B";"FB Cashflow 2",#N/A,FALSE,"F&amp;B"}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0" hidden="1">{"'Summary'!$A$5:$H$42"}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localSheetId="0" hidden="1">#REF!</definedName>
    <definedName name="jjjjjjjjjjjj" hidden="1">#REF!</definedName>
    <definedName name="jjklkjgkfgj87" hidden="1">[30]A!$J$4:$U$4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localSheetId="0" hidden="1">#REF!</definedName>
    <definedName name="Ju" hidden="1">#REF!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0" hidden="1">{"'Summary'!$A$5:$H$42"}</definedName>
    <definedName name="JV07A" localSheetId="4" hidden="1">{"'Summary'!$A$5:$H$42"}</definedName>
    <definedName name="JV07A" hidden="1">{"'Summary'!$A$5:$H$42"}</definedName>
    <definedName name="kanokwan" localSheetId="0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0" hidden="1">{"FB Assumptions",#N/A,FALSE,"Asu";"FB Cashflow 1",#N/A,FALSE,"F&amp;B";"FB Cashflow 2",#N/A,FALSE,"F&amp;B"}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0" hidden="1">{#N/A,#N/A,FALSE,"Aging Summary";#N/A,#N/A,FALSE,"Ratio Analysis";#N/A,#N/A,FALSE,"Test 120 Day Accts";#N/A,#N/A,FALSE,"Tickmarks"}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0" hidden="1">{#N/A,#N/A,FALSE,"Aging Summary";#N/A,#N/A,FALSE,"Ratio Analysis";#N/A,#N/A,FALSE,"Test 120 Day Accts";#N/A,#N/A,FALSE,"Tickmarks"}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0" hidden="1">{#N/A,#N/A,TRUE,"AB_Vertrag";#N/A,#N/A,TRUE,"AB_BWL"}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0" hidden="1">{"'Summary'!$A$5:$H$42"}</definedName>
    <definedName name="nittaya_su" localSheetId="4" hidden="1">{"'Summary'!$A$5:$H$42"}</definedName>
    <definedName name="nittaya_su" hidden="1">{"'Summary'!$A$5:$H$42"}</definedName>
    <definedName name="nittaya_su_1" localSheetId="0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0" hidden="1">{"Graphic",#N/A,TRUE,"Graphic"}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0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0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0" hidden="1">{"adj95mult",#N/A,FALSE,"COMPCO";"adj95est",#N/A,FALSE,"COMPCO"}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0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0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localSheetId="0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0" hidden="1">{#N/A,#N/A,FALSE,"SALES-03"}</definedName>
    <definedName name="price1" localSheetId="4" hidden="1">{#N/A,#N/A,FALSE,"SALES-03"}</definedName>
    <definedName name="price1" hidden="1">{#N/A,#N/A,FALSE,"SALES-03"}</definedName>
    <definedName name="ProdForm" hidden="1">#REF!</definedName>
    <definedName name="qe" localSheetId="0" hidden="1">{#N/A,#N/A,FALSE,"Aging Summary";#N/A,#N/A,FALSE,"Ratio Analysis";#N/A,#N/A,FALSE,"Test 120 Day Accts";#N/A,#N/A,FALSE,"Tickmarks"}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0" hidden="1">{#N/A,#N/A,TRUE,"Y생산";#N/A,#N/A,TRUE,"Y판매";#N/A,#N/A,TRUE,"Y총물량";#N/A,#N/A,TRUE,"Y능력";#N/A,#N/A,TRUE,"YKD"}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0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localSheetId="0" hidden="1">#REF!</definedName>
    <definedName name="RCArea" hidden="1">#REF!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localSheetId="0" hidden="1">#REF!</definedName>
    <definedName name="reerera" hidden="1">#REF!</definedName>
    <definedName name="Remit0907" localSheetId="0" hidden="1">{"'Summary'!$A$5:$H$42"}</definedName>
    <definedName name="Remit0907" localSheetId="4" hidden="1">{"'Summary'!$A$5:$H$42"}</definedName>
    <definedName name="Remit0907" hidden="1">{"'Summary'!$A$5:$H$42"}</definedName>
    <definedName name="REPONI" localSheetId="0" hidden="1">{#N/A,#N/A,FALSE,"Aging Summary";#N/A,#N/A,FALSE,"Ratio Analysis";#N/A,#N/A,FALSE,"Test 120 Day Accts";#N/A,#N/A,FALSE,"Tickmarks"}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0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0" hidden="1">{#N/A,#N/A,FALSE,"Aging Summary";#N/A,#N/A,FALSE,"Ratio Analysis";#N/A,#N/A,FALSE,"Test 120 Day Accts";#N/A,#N/A,FALSE,"Tickmarks"}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0" hidden="1">{"Rent1",#N/A,FALSE,"RENT";"Rent2",#N/A,FALSE,"RENT"}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0" hidden="1">{#N/A,#N/A,FALSE,"Aging Summary";#N/A,#N/A,FALSE,"Ratio Analysis";#N/A,#N/A,FALSE,"Test 120 Day Accts";#N/A,#N/A,FALSE,"Tickmarks"}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localSheetId="0" hidden="1">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0" hidden="1">{#N/A,#N/A,FALSE,"Aging Summary";#N/A,#N/A,FALSE,"Ratio Analysis";#N/A,#N/A,FALSE,"Test 120 Day Accts";#N/A,#N/A,FALSE,"Tickmarks"}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localSheetId="0" hidden="1">#REF!</definedName>
    <definedName name="SpecialPrice" hidden="1">#REF!</definedName>
    <definedName name="ssss" localSheetId="0" hidden="1">#REF!</definedName>
    <definedName name="ssss" hidden="1">#REF!</definedName>
    <definedName name="sssssss" hidden="1">[27]A!$J$17:$U$17</definedName>
    <definedName name="suficiencia" localSheetId="0" hidden="1">{#N/A,#N/A,FALSE,"Aging Summary";#N/A,#N/A,FALSE,"Ratio Analysis";#N/A,#N/A,FALSE,"Test 120 Day Accts";#N/A,#N/A,FALSE,"Tickmarks"}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0" hidden="1">{#N/A,#N/A,FALSE,"Aging Summary";#N/A,#N/A,FALSE,"Ratio Analysis";#N/A,#N/A,FALSE,"Test 120 Day Accts";#N/A,#N/A,FALSE,"Tickmarks"}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localSheetId="0" hidden="1">#REF!</definedName>
    <definedName name="TB3b9562f1_7fa5_419c_ae63_fa949cd664f4" hidden="1">#REF!</definedName>
    <definedName name="TB78042019_500b_4a9c_95ef_09c49f43457d" localSheetId="0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localSheetId="0" hidden="1">#REF!</definedName>
    <definedName name="TBfb6c86a3_7183_4db4_9017_3c26b9897bdf" hidden="1">#REF!</definedName>
    <definedName name="tbl_ProdInfo" localSheetId="0" hidden="1">#REF!</definedName>
    <definedName name="tbl_ProdInfo" hidden="1">#REF!</definedName>
    <definedName name="test" localSheetId="0" hidden="1">{"DCF","UPSIDE CASE",FALSE,"Sheet1";"DCF","BASE CASE",FALSE,"Sheet1";"DCF","DOWNSIDE CASE",FALSE,"Sheet1"}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localSheetId="0" hidden="1">#REF!</definedName>
    <definedName name="TLA.056" hidden="1">#REF!</definedName>
    <definedName name="TLB.00." localSheetId="0" hidden="1">#REF!</definedName>
    <definedName name="TLB.00." hidden="1">#REF!</definedName>
    <definedName name="tryuioytuio" localSheetId="0" hidden="1">{"'Summary'!$A$5:$H$42"}</definedName>
    <definedName name="tryuioytuio" localSheetId="4" hidden="1">{"'Summary'!$A$5:$H$42"}</definedName>
    <definedName name="tryuioytuio" hidden="1">{"'Summary'!$A$5:$H$42"}</definedName>
    <definedName name="tsdetstfghfgh" localSheetId="0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0" hidden="1">{#N/A,#N/A,FALSE,"Aging Summary";#N/A,#N/A,FALSE,"Ratio Analysis";#N/A,#N/A,FALSE,"Test 120 Day Accts";#N/A,#N/A,FALSE,"Tickmarks"}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0" hidden="1">{"DCF","UPSIDE CASE",FALSE,"Sheet1";"DCF","BASE CASE",FALSE,"Sheet1";"DCF","DOWNSIDE CASE",FALSE,"Sheet1"}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0" hidden="1">{#N/A,#N/A,TRUE,"Y생산";#N/A,#N/A,TRUE,"Y판매";#N/A,#N/A,TRUE,"Y총물량";#N/A,#N/A,TRUE,"Y능력";#N/A,#N/A,TRUE,"YKD"}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0" hidden="1">{"'Summary'!$A$5:$H$42"}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localSheetId="0" hidden="1">#REF!</definedName>
    <definedName name="weqweew" hidden="1">#REF!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0" hidden="1">{"Acq_matrix",#N/A,FALSE,"Acquisition Matrix"}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0" hidden="1">{"AQUIRORDCF",#N/A,FALSE,"Merger consequences";"Acquirorassns",#N/A,FALSE,"Merger consequences"}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0" hidden="1">{#N/A,#N/A,FALSE,"을지 (4)";#N/A,#N/A,FALSE,"을지 (5)";#N/A,#N/A,FALSE,"을지 (6)"}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0" hidden="1">{"qchm_dcf",#N/A,FALSE,"QCHMDCF2";"qchm_terminal",#N/A,FALSE,"QCHMDCF2"}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0" hidden="1">{"EVA",#N/A,FALSE,"EVA";"WACC",#N/A,FALSE,"WACC"}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0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0" hidden="1">{"DCF","UPSIDE CASE",FALSE,"Sheet1";"DCF","BASE CASE",FALSE,"Sheet1";"DCF","DOWNSIDE CASE",FALSE,"Sheet1"}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localSheetId="4" hidden="1">{"Graphic",#N/A,TRUE,"Graphic"}</definedName>
    <definedName name="wrn.PEWC1." hidden="1">{"Graphic",#N/A,TRUE,"Graphic"}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0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0" hidden="1">{#N/A,#N/A,FALSE,"Sales  total 9712";#N/A,#N/A,FALSE,"Sales  total 9712";#N/A,#N/A,FALSE,"Sales  total 9712";#N/A,#N/A,FALSE,"Sales  total 9712"}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0" hidden="1">{"rts",#N/A,TRUE,"TITLE";#N/A,#N/A,TRUE,"P&amp;L - RTS";#N/A,#N/A,TRUE,"RTS biz";#N/A,#N/A,TRUE,"Cost - RTS";"RTS",#N/A,TRUE,"Capex 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0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{"Section 1",#N/A,TRUE,"Summary";"Section 2",#N/A,TRUE,"Summary";"Section 3",#N/A,TRUE,"Summary";"Section 4",#N/A,TRUE,"Summary"}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0" hidden="1">{"Area1",#N/A,FALSE,"OREWACC";"Area2",#N/A,FALSE,"OREWACC"}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0" hidden="1">{#N/A,#N/A,FALSE,"단축1";#N/A,#N/A,FALSE,"단축2";#N/A,#N/A,FALSE,"단축3";#N/A,#N/A,FALSE,"장축";#N/A,#N/A,FALSE,"4WD"}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0" hidden="1">{"DCF","UPSIDE CASE",FALSE,"Sheet1";"DCF","BASE CASE",FALSE,"Sheet1";"DCF","DOWNSIDE CASE",FALSE,"Sheet1"}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localSheetId="0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11" localSheetId="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localSheetId="0" hidden="1">[45]Resumen!#REF!</definedName>
    <definedName name="XREF_COLUMN_21" hidden="1">[45]Resumen!#REF!</definedName>
    <definedName name="XREF_COLUMN_22" localSheetId="0" hidden="1">'[45]Selecc. altas oct y dic'!#REF!</definedName>
    <definedName name="XREF_COLUMN_22" hidden="1">'[45]Selecc. altas oct y dic'!#REF!</definedName>
    <definedName name="XREF_COLUMN_23" localSheetId="0" hidden="1">#REF!</definedName>
    <definedName name="XREF_COLUMN_23" hidden="1">#REF!</definedName>
    <definedName name="XREF_COLUMN_24" localSheetId="0" hidden="1">'[45]Selecc. altas oct y dic'!#REF!</definedName>
    <definedName name="XREF_COLUMN_24" hidden="1">'[45]Selecc. altas oct y dic'!#REF!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'[36]Pagos Provisionales'!#REF!</definedName>
    <definedName name="XREF_COLUMN_27" hidden="1">'[36]Pagos Provisionales'!#REF!</definedName>
    <definedName name="XREF_COLUMN_28" hidden="1">'[46]PAGOS PROV'!$V$1:$V$65536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localSheetId="0" hidden="1">'[47]2% Est.'!#REF!</definedName>
    <definedName name="XREF_COLUMN_9" hidden="1">'[47]2% Est.'!#REF!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'[36]6411-Suficiencia'!#REF!</definedName>
    <definedName name="XRefCopy100" hidden="1">'[36]6411-Suficiencia'!#REF!</definedName>
    <definedName name="XRefCopy101" localSheetId="0" hidden="1">'[36]6411-Suficiencia'!#REF!</definedName>
    <definedName name="XRefCopy101" hidden="1">'[36]6411-Suficiencia'!#REF!</definedName>
    <definedName name="XRefCopy101Row" localSheetId="0" hidden="1">#REF!</definedName>
    <definedName name="XRefCopy101Row" hidden="1">#REF!</definedName>
    <definedName name="XRefCopy102" localSheetId="0" hidden="1">#REF!</definedName>
    <definedName name="XRefCopy102" hidden="1">#REF!</definedName>
    <definedName name="XRefCopy103" localSheetId="0" hidden="1">#REF!</definedName>
    <definedName name="XRefCopy103" hidden="1">#REF!</definedName>
    <definedName name="XRefCopy105" hidden="1">#REF!</definedName>
    <definedName name="XRefCopy105Row" hidden="1">#REF!</definedName>
    <definedName name="XRefCopy106" localSheetId="0" hidden="1">'[48]RevisiónDirecta - AltasR'!#REF!</definedName>
    <definedName name="XRefCopy106" hidden="1">'[48]RevisiónDirecta - AltasR'!#REF!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'[48]RevisiónDirecta - AltasR'!#REF!</definedName>
    <definedName name="XRefCopy108" hidden="1">'[48]RevisiónDirecta - AltasR'!#REF!</definedName>
    <definedName name="XRefCopy108Row" localSheetId="0" hidden="1">#REF!</definedName>
    <definedName name="XRefCopy108Row" hidden="1">#REF!</definedName>
    <definedName name="XRefCopy109" localSheetId="0" hidden="1">'[48]RevisiónDirecta - AltasR'!#REF!</definedName>
    <definedName name="XRefCopy109" hidden="1">'[48]RevisiónDirecta - AltasR'!#REF!</definedName>
    <definedName name="XRefCopy109Row" localSheetId="0" hidden="1">#REF!</definedName>
    <definedName name="XRefCopy109Row" hidden="1">#REF!</definedName>
    <definedName name="XRefCopy10Row" localSheetId="0" hidden="1">[49]XREF!#REF!</definedName>
    <definedName name="XRefCopy10Row" hidden="1">[49]XREF!#REF!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'[36]6411-Suficiencia'!#REF!</definedName>
    <definedName name="XRefCopy111" hidden="1">'[36]6411-Suficiencia'!#REF!</definedName>
    <definedName name="XRefCopy111Row" localSheetId="0" hidden="1">#REF!</definedName>
    <definedName name="XRefCopy111Row" hidden="1">#REF!</definedName>
    <definedName name="XRefCopy112" localSheetId="0" hidden="1">'[36]6411-Suficiencia'!#REF!</definedName>
    <definedName name="XRefCopy112" hidden="1">'[36]6411-Suficiencia'!#REF!</definedName>
    <definedName name="XRefCopy112Row" localSheetId="0" hidden="1">#REF!</definedName>
    <definedName name="XRefCopy112Row" hidden="1">#REF!</definedName>
    <definedName name="XRefCopy113" localSheetId="0" hidden="1">#REF!</definedName>
    <definedName name="XRefCopy113" hidden="1">#REF!</definedName>
    <definedName name="XRefCopy113Row" localSheetId="0" hidden="1">#REF!</definedName>
    <definedName name="XRefCopy113Row" hidden="1">#REF!</definedName>
    <definedName name="XRefCopy114" hidden="1">#REF!</definedName>
    <definedName name="XRefCopy114Row" hidden="1">#REF!</definedName>
    <definedName name="XRefCopy115" localSheetId="0" hidden="1">'[36]6411-Suficiencia'!#REF!</definedName>
    <definedName name="XRefCopy115" hidden="1">'[36]6411-Suficiencia'!#REF!</definedName>
    <definedName name="XRefCopy115Row" localSheetId="0" hidden="1">#REF!</definedName>
    <definedName name="XRefCopy115Row" hidden="1">#REF!</definedName>
    <definedName name="XRefCopy116" localSheetId="0" hidden="1">'[36]6411-Suficiencia'!#REF!</definedName>
    <definedName name="XRefCopy116" hidden="1">'[36]6411-Suficiencia'!#REF!</definedName>
    <definedName name="XRefCopy116Row" localSheetId="0" hidden="1">#REF!</definedName>
    <definedName name="XRefCopy116Row" hidden="1">#REF!</definedName>
    <definedName name="XRefCopy117" hidden="1">'[46]6411-Suficiencia'!$E$10</definedName>
    <definedName name="XRefCopy117Row" localSheetId="0" hidden="1">#REF!</definedName>
    <definedName name="XRefCopy117Row" hidden="1">#REF!</definedName>
    <definedName name="XRefCopy118" hidden="1">'[46]6411-Suficiencia'!$E$10</definedName>
    <definedName name="XRefCopy118Row" localSheetId="0" hidden="1">#REF!</definedName>
    <definedName name="XRefCopy118Row" hidden="1">#REF!</definedName>
    <definedName name="XRefCopy119" localSheetId="0" hidden="1">'[36]6411-Suficiencia'!#REF!</definedName>
    <definedName name="XRefCopy119" hidden="1">'[36]6411-Suficiencia'!#REF!</definedName>
    <definedName name="XRefCopy119Row" localSheetId="0" hidden="1">#REF!</definedName>
    <definedName name="XRefCopy119Row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hidden="1">'[46]IVA '!$J$32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localSheetId="0" hidden="1">'[48]RevisiónDirecta - AltasR'!#REF!</definedName>
    <definedName name="XRefCopy150" hidden="1">'[48]RevisiónDirecta - AltasR'!#REF!</definedName>
    <definedName name="XRefCopy150Row" localSheetId="0" hidden="1">#REF!</definedName>
    <definedName name="XRefCopy150Row" hidden="1">#REF!</definedName>
    <definedName name="XRefCopy151" localSheetId="0" hidden="1">'[48]RevisiónDirecta - AltasR'!#REF!</definedName>
    <definedName name="XRefCopy151" hidden="1">'[48]RevisiónDirecta - AltasR'!#REF!</definedName>
    <definedName name="XRefCopy155" localSheetId="0" hidden="1">#REF!</definedName>
    <definedName name="XRefCopy155" hidden="1">#REF!</definedName>
    <definedName name="XRefCopy155Row" localSheetId="0" hidden="1">[45]XREF!#REF!</definedName>
    <definedName name="XRefCopy155Row" hidden="1">[45]XREF!#REF!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localSheetId="0" hidden="1">'[51]Resumen altas y bajas '!#REF!</definedName>
    <definedName name="XRefCopy163" hidden="1">'[51]Resumen altas y bajas '!#REF!</definedName>
    <definedName name="XRefCopy164" localSheetId="0" hidden="1">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localSheetId="0" hidden="1">#REF!</definedName>
    <definedName name="XRefCopy16Row" hidden="1">#REF!</definedName>
    <definedName name="XRefCopy17" localSheetId="0" hidden="1">[53]Analisis!#REF!</definedName>
    <definedName name="XRefCopy17" hidden="1">[53]Analisis!#REF!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localSheetId="0" hidden="1">[54]XREF!#REF!</definedName>
    <definedName name="XRefCopy30Row" hidden="1">[54]XREF!#REF!</definedName>
    <definedName name="XRefCopy31" localSheetId="0" hidden="1">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localSheetId="0" hidden="1">[45]Resumen!#REF!</definedName>
    <definedName name="XRefCopy58" hidden="1">[45]Resumen!#REF!</definedName>
    <definedName name="XRefCopy58Row" localSheetId="0" hidden="1">[45]XREF!#REF!</definedName>
    <definedName name="XRefCopy58Row" hidden="1">[45]XREF!#REF!</definedName>
    <definedName name="XRefCopy59" localSheetId="0" hidden="1">[45]Resumen!#REF!</definedName>
    <definedName name="XRefCopy59" hidden="1">[45]Resumen!#REF!</definedName>
    <definedName name="XRefCopy59Row" localSheetId="0" hidden="1">[45]XREF!#REF!</definedName>
    <definedName name="XRefCopy59Row" hidden="1">[45]XREF!#REF!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'[36]6411-Suficiencia'!#REF!</definedName>
    <definedName name="XRefCopy60" hidden="1">'[36]6411-Suficiencia'!#REF!</definedName>
    <definedName name="XRefCopy60Row" localSheetId="0" hidden="1">[45]XREF!#REF!</definedName>
    <definedName name="XRefCopy60Row" hidden="1">[45]XREF!#REF!</definedName>
    <definedName name="XRefCopy61" localSheetId="0" hidden="1">'[36]6411-Suficiencia'!#REF!</definedName>
    <definedName name="XRefCopy61" hidden="1">'[36]6411-Suficiencia'!#REF!</definedName>
    <definedName name="XRefCopy61Row" localSheetId="0" hidden="1">[45]XREF!#REF!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localSheetId="0" hidden="1">#REF!</definedName>
    <definedName name="XRefCopy65Row" hidden="1">#REF!</definedName>
    <definedName name="XRefCopy66" localSheetId="0" hidden="1">'[36]6411-Suficiencia'!#REF!</definedName>
    <definedName name="XRefCopy66" hidden="1">'[36]6411-Suficiencia'!#REF!</definedName>
    <definedName name="XRefCopy66Row" localSheetId="0" hidden="1">#REF!</definedName>
    <definedName name="XRefCopy66Row" hidden="1">#REF!</definedName>
    <definedName name="XRefCopy67" localSheetId="0" hidden="1">'[36]6411-Suficiencia'!#REF!</definedName>
    <definedName name="XRefCopy67" hidden="1">'[36]6411-Suficiencia'!#REF!</definedName>
    <definedName name="XRefCopy67Row" localSheetId="0" hidden="1">#REF!</definedName>
    <definedName name="XRefCopy67Row" hidden="1">#REF!</definedName>
    <definedName name="XRefCopy68" localSheetId="0" hidden="1">'[36]6411-Suficiencia'!#REF!</definedName>
    <definedName name="XRefCopy68" hidden="1">'[36]6411-Suficiencia'!#REF!</definedName>
    <definedName name="XRefCopy68Row" localSheetId="0" hidden="1">#REF!</definedName>
    <definedName name="XRefCopy68Row" hidden="1">#REF!</definedName>
    <definedName name="XRefCopy69" localSheetId="0" hidden="1">'[36]6411-Suficiencia'!#REF!</definedName>
    <definedName name="XRefCopy69" hidden="1">'[36]6411-Suficiencia'!#REF!</definedName>
    <definedName name="XRefCopy69Row" localSheetId="0" hidden="1">[45]XREF!#REF!</definedName>
    <definedName name="XRefCopy69Row" hidden="1">[45]XREF!#REF!</definedName>
    <definedName name="XRefCopy6Row" localSheetId="0" hidden="1">#REF!</definedName>
    <definedName name="XRefCopy6Row" hidden="1">#REF!</definedName>
    <definedName name="XRefCopy70" localSheetId="0" hidden="1">'[36]6411-Suficiencia'!#REF!</definedName>
    <definedName name="XRefCopy70" hidden="1">'[36]6411-Suficiencia'!#REF!</definedName>
    <definedName name="XRefCopy70Row" localSheetId="0" hidden="1">#REF!</definedName>
    <definedName name="XRefCopy70Row" hidden="1">#REF!</definedName>
    <definedName name="XRefCopy71" localSheetId="0" hidden="1">'[36]6411-Suficiencia'!#REF!</definedName>
    <definedName name="XRefCopy71" hidden="1">'[36]6411-Suficiencia'!#REF!</definedName>
    <definedName name="XRefCopy71Row" localSheetId="0" hidden="1">#REF!</definedName>
    <definedName name="XRefCopy71Row" hidden="1">#REF!</definedName>
    <definedName name="XRefCopy72" localSheetId="0" hidden="1">'[36]6411-Suficiencia'!#REF!</definedName>
    <definedName name="XRefCopy72" hidden="1">'[36]6411-Suficiencia'!#REF!</definedName>
    <definedName name="XRefCopy72Row" localSheetId="0" hidden="1">[45]XREF!#REF!</definedName>
    <definedName name="XRefCopy72Row" hidden="1">[45]XREF!#REF!</definedName>
    <definedName name="XRefCopy73" hidden="1">'[36]6411-Suficiencia'!#REF!</definedName>
    <definedName name="XRefCopy73Row" localSheetId="0" hidden="1">#REF!</definedName>
    <definedName name="XRefCopy73Row" hidden="1">#REF!</definedName>
    <definedName name="XRefCopy74" localSheetId="0" hidden="1">'[36]6411-Suficiencia'!#REF!</definedName>
    <definedName name="XRefCopy74" hidden="1">'[36]6411-Suficiencia'!#REF!</definedName>
    <definedName name="XRefCopy74Row" localSheetId="0" hidden="1">#REF!</definedName>
    <definedName name="XRefCopy74Row" hidden="1">#REF!</definedName>
    <definedName name="XRefCopy75" localSheetId="0" hidden="1">'[36]6411-Suficiencia'!#REF!</definedName>
    <definedName name="XRefCopy75" hidden="1">'[36]6411-Suficiencia'!#REF!</definedName>
    <definedName name="XRefCopy75Row" localSheetId="0" hidden="1">#REF!</definedName>
    <definedName name="XRefCopy75Row" hidden="1">#REF!</definedName>
    <definedName name="XRefCopy76" localSheetId="0" hidden="1">'[36]6411-Suficiencia'!#REF!</definedName>
    <definedName name="XRefCopy76" hidden="1">'[36]6411-Suficiencia'!#REF!</definedName>
    <definedName name="XRefCopy76Row" localSheetId="0" hidden="1">#REF!</definedName>
    <definedName name="XRefCopy76Row" hidden="1">#REF!</definedName>
    <definedName name="XRefCopy77" localSheetId="0" hidden="1">'[36]6411-Suficiencia'!#REF!</definedName>
    <definedName name="XRefCopy77" hidden="1">'[36]6411-Suficiencia'!#REF!</definedName>
    <definedName name="XRefCopy77Row" localSheetId="0" hidden="1">#REF!</definedName>
    <definedName name="XRefCopy77Row" hidden="1">#REF!</definedName>
    <definedName name="XRefCopy78" localSheetId="0" hidden="1">'[36]6411-Suficiencia'!#REF!</definedName>
    <definedName name="XRefCopy78" hidden="1">'[36]6411-Suficiencia'!#REF!</definedName>
    <definedName name="XRefCopy78Row" localSheetId="0" hidden="1">#REF!</definedName>
    <definedName name="XRefCopy78Row" hidden="1">#REF!</definedName>
    <definedName name="XRefCopy79" localSheetId="0" hidden="1">'[36]6411-Suficiencia'!#REF!</definedName>
    <definedName name="XRefCopy79" hidden="1">'[36]6411-Suficiencia'!#REF!</definedName>
    <definedName name="XRefCopy79Row" localSheetId="0" hidden="1">#REF!</definedName>
    <definedName name="XRefCopy79Row" hidden="1">#REF!</definedName>
    <definedName name="XRefCopy7Row" localSheetId="0" hidden="1">#REF!</definedName>
    <definedName name="XRefCopy7Row" hidden="1">#REF!</definedName>
    <definedName name="XRefCopy8" localSheetId="0" hidden="1">#REF!</definedName>
    <definedName name="XRefCopy8" hidden="1">#REF!</definedName>
    <definedName name="XRefCopy80" localSheetId="0" hidden="1">'[36]6411-Suficiencia'!#REF!</definedName>
    <definedName name="XRefCopy80" hidden="1">'[36]6411-Suficiencia'!#REF!</definedName>
    <definedName name="XRefCopy80Row" localSheetId="0" hidden="1">#REF!</definedName>
    <definedName name="XRefCopy80Row" hidden="1">#REF!</definedName>
    <definedName name="XRefCopy81" localSheetId="0" hidden="1">'[36]6411-Suficiencia'!#REF!</definedName>
    <definedName name="XRefCopy81" hidden="1">'[36]6411-Suficiencia'!#REF!</definedName>
    <definedName name="XRefCopy81Row" localSheetId="0" hidden="1">#REF!</definedName>
    <definedName name="XRefCopy81Row" hidden="1">#REF!</definedName>
    <definedName name="XRefCopy82" localSheetId="0" hidden="1">'[36]6411-Suficiencia'!#REF!</definedName>
    <definedName name="XRefCopy82" hidden="1">'[36]6411-Suficiencia'!#REF!</definedName>
    <definedName name="XRefCopy82Row" localSheetId="0" hidden="1">#REF!</definedName>
    <definedName name="XRefCopy82Row" hidden="1">#REF!</definedName>
    <definedName name="XRefCopy83" localSheetId="0" hidden="1">'[36]6411-Suficiencia'!#REF!</definedName>
    <definedName name="XRefCopy83" hidden="1">'[36]6411-Suficiencia'!#REF!</definedName>
    <definedName name="XRefCopy83Row" localSheetId="0" hidden="1">#REF!</definedName>
    <definedName name="XRefCopy83Row" hidden="1">#REF!</definedName>
    <definedName name="XRefCopy84" localSheetId="0" hidden="1">'[36]6411-Suficiencia'!#REF!</definedName>
    <definedName name="XRefCopy84" hidden="1">'[36]6411-Suficiencia'!#REF!</definedName>
    <definedName name="XRefCopy85" localSheetId="0" hidden="1">'[36]6411-Suficiencia'!#REF!</definedName>
    <definedName name="XRefCopy85" hidden="1">'[36]6411-Suficiencia'!#REF!</definedName>
    <definedName name="XRefCopy85Row" localSheetId="0" hidden="1">#REF!</definedName>
    <definedName name="XRefCopy85Row" hidden="1">#REF!</definedName>
    <definedName name="XRefCopy86Row" localSheetId="0" hidden="1">#REF!</definedName>
    <definedName name="XRefCopy86Row" hidden="1">#REF!</definedName>
    <definedName name="XRefCopy87" localSheetId="0" hidden="1">'[36]6411-Suficiencia'!#REF!</definedName>
    <definedName name="XRefCopy87" hidden="1">'[36]6411-Suficiencia'!#REF!</definedName>
    <definedName name="XRefCopy88" localSheetId="0" hidden="1">'[36]6411-Suficiencia'!#REF!</definedName>
    <definedName name="XRefCopy88" hidden="1">'[36]6411-Suficiencia'!#REF!</definedName>
    <definedName name="XRefCopy89" hidden="1">'[36]6411-Suficiencia'!#REF!</definedName>
    <definedName name="XRefCopy89Row" localSheetId="0" hidden="1">#REF!</definedName>
    <definedName name="XRefCopy89Row" hidden="1">#REF!</definedName>
    <definedName name="XRefCopy8Row" localSheetId="0" hidden="1">#REF!</definedName>
    <definedName name="XRefCopy8Row" hidden="1">#REF!</definedName>
    <definedName name="XRefCopy9" localSheetId="0" hidden="1">#REF!</definedName>
    <definedName name="XRefCopy9" hidden="1">#REF!</definedName>
    <definedName name="XRefCopy90" localSheetId="0" hidden="1">'[36]6411-Suficiencia'!#REF!</definedName>
    <definedName name="XRefCopy90" hidden="1">'[36]6411-Suficiencia'!#REF!</definedName>
    <definedName name="XRefCopy90Row" localSheetId="0" hidden="1">#REF!</definedName>
    <definedName name="XRefCopy90Row" hidden="1">#REF!</definedName>
    <definedName name="XRefCopy91" localSheetId="0" hidden="1">'[36]6411-Suficiencia'!#REF!</definedName>
    <definedName name="XRefCopy91" hidden="1">'[36]6411-Suficiencia'!#REF!</definedName>
    <definedName name="XRefCopy92" localSheetId="0" hidden="1">#REF!</definedName>
    <definedName name="XRefCopy92" hidden="1">#REF!</definedName>
    <definedName name="XRefCopy92Row" localSheetId="0" hidden="1">#REF!</definedName>
    <definedName name="XRefCopy92Row" hidden="1">#REF!</definedName>
    <definedName name="XRefCopy93" localSheetId="0" hidden="1">'[36]6411-Suficiencia'!#REF!</definedName>
    <definedName name="XRefCopy93" hidden="1">'[36]6411-Suficiencia'!#REF!</definedName>
    <definedName name="XRefCopy93Row" localSheetId="0" hidden="1">#REF!</definedName>
    <definedName name="XRefCopy93Row" hidden="1">#REF!</definedName>
    <definedName name="XRefCopy94" localSheetId="0" hidden="1">'[36]6411-Suficiencia'!#REF!</definedName>
    <definedName name="XRefCopy94" hidden="1">'[36]6411-Suficiencia'!#REF!</definedName>
    <definedName name="XRefCopy94Row" localSheetId="0" hidden="1">#REF!</definedName>
    <definedName name="XRefCopy94Row" hidden="1">#REF!</definedName>
    <definedName name="XRefCopy95" localSheetId="0" hidden="1">'[36]6411-Suficiencia'!#REF!</definedName>
    <definedName name="XRefCopy95" hidden="1">'[36]6411-Suficiencia'!#REF!</definedName>
    <definedName name="XRefCopy95Row" localSheetId="0" hidden="1">#REF!</definedName>
    <definedName name="XRefCopy95Row" hidden="1">#REF!</definedName>
    <definedName name="XRefCopy96" localSheetId="0" hidden="1">'[36]6411-Suficiencia'!#REF!</definedName>
    <definedName name="XRefCopy96" hidden="1">'[36]6411-Suficiencia'!#REF!</definedName>
    <definedName name="XRefCopy96Row" localSheetId="0" hidden="1">#REF!</definedName>
    <definedName name="XRefCopy96Row" hidden="1">#REF!</definedName>
    <definedName name="XRefCopy97" localSheetId="0" hidden="1">'[36]6411-Suficiencia'!#REF!</definedName>
    <definedName name="XRefCopy97" hidden="1">'[36]6411-Suficiencia'!#REF!</definedName>
    <definedName name="XRefCopy97Row" localSheetId="0" hidden="1">#REF!</definedName>
    <definedName name="XRefCopy97Row" hidden="1">#REF!</definedName>
    <definedName name="XRefCopy98" localSheetId="0" hidden="1">'[36]6411-Suficiencia'!#REF!</definedName>
    <definedName name="XRefCopy98" hidden="1">'[36]6411-Suficiencia'!#REF!</definedName>
    <definedName name="XRefCopy98Row" localSheetId="0" hidden="1">#REF!</definedName>
    <definedName name="XRefCopy98Row" hidden="1">#REF!</definedName>
    <definedName name="XRefCopy99" localSheetId="0" hidden="1">'[36]6411-Suficiencia'!#REF!</definedName>
    <definedName name="XRefCopy99" hidden="1">'[36]6411-Suficiencia'!#REF!</definedName>
    <definedName name="XRefCopy99Row" localSheetId="0" hidden="1">#REF!</definedName>
    <definedName name="XRefCopy99Row" hidden="1">#REF!</definedName>
    <definedName name="XRefCopy9Row" localSheetId="0" hidden="1">#REF!</definedName>
    <definedName name="XRefCopy9Row" hidden="1">#REF!</definedName>
    <definedName name="XRefCopyRangeCount" hidden="1">19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1" localSheetId="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localSheetId="0" hidden="1">'[48]RevisiónDirecta - AltasR'!#REF!</definedName>
    <definedName name="XRefPaste112" hidden="1">'[48]RevisiónDirecta - AltasR'!#REF!</definedName>
    <definedName name="XRefPaste112Row" localSheetId="0" hidden="1">#REF!</definedName>
    <definedName name="XRefPaste112Row" hidden="1">#REF!</definedName>
    <definedName name="XRefPaste113" localSheetId="0" hidden="1">'[48]RevisiónDirecta - AltasR'!#REF!</definedName>
    <definedName name="XRefPaste113" hidden="1">'[48]RevisiónDirecta - AltasR'!#REF!</definedName>
    <definedName name="XRefPaste113Row" localSheetId="0" hidden="1">#REF!</definedName>
    <definedName name="XRefPaste113Row" hidden="1">#REF!</definedName>
    <definedName name="XRefPaste117" localSheetId="0" hidden="1">[56]Lead!#REF!</definedName>
    <definedName name="XRefPaste117" hidden="1">[56]Lead!#REF!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localSheetId="0" hidden="1">'[57]intereses capitalizados'!#REF!</definedName>
    <definedName name="XRefPaste128" hidden="1">'[57]intereses capitalizados'!#REF!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[53]Analisis!#REF!</definedName>
    <definedName name="XRefPaste14" hidden="1">[53]Analisis!#REF!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localSheetId="0" hidden="1">'[48]RevisiónDirecta - AltasR'!#REF!</definedName>
    <definedName name="XRefPaste31" hidden="1">'[48]RevisiónDirecta - AltasR'!#REF!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'[48]RevisiónDirecta - AltasR'!#REF!</definedName>
    <definedName name="XRefPaste33" hidden="1">'[48]RevisiónDirecta - AltasR'!#REF!</definedName>
    <definedName name="XRefPaste33Row" localSheetId="0" hidden="1">#REF!</definedName>
    <definedName name="XRefPaste33Row" hidden="1">#REF!</definedName>
    <definedName name="XRefPaste34" localSheetId="0" hidden="1">'[58]Pagos IMSS'!#REF!</definedName>
    <definedName name="XRefPaste34" hidden="1">'[58]Pagos IMSS'!#REF!</definedName>
    <definedName name="XRefPaste34Row" localSheetId="0" hidden="1">#REF!</definedName>
    <definedName name="XRefPaste34Row" hidden="1">#REF!</definedName>
    <definedName name="XRefPaste35" localSheetId="0" hidden="1">'[58]Pagos IMSS'!#REF!</definedName>
    <definedName name="XRefPaste35" hidden="1">'[58]Pagos IMSS'!#REF!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localSheetId="0" hidden="1">[45]XREF!#REF!</definedName>
    <definedName name="XRefPaste42Row" hidden="1">[45]XREF!#REF!</definedName>
    <definedName name="XRefPaste43" localSheetId="0" hidden="1">[45]Resumen!#REF!</definedName>
    <definedName name="XRefPaste43" hidden="1">[45]Resumen!#REF!</definedName>
    <definedName name="XRefPaste43Row" localSheetId="0" hidden="1">[45]XREF!#REF!</definedName>
    <definedName name="XRefPaste43Row" hidden="1">[45]XREF!#REF!</definedName>
    <definedName name="XRefPaste44" localSheetId="0" hidden="1">#REF!</definedName>
    <definedName name="XRefPaste44" hidden="1">#REF!</definedName>
    <definedName name="XRefPaste44Row" localSheetId="0" hidden="1">[45]XREF!#REF!</definedName>
    <definedName name="XRefPaste44Row" hidden="1">[45]XREF!#REF!</definedName>
    <definedName name="XRefPaste45" localSheetId="0" hidden="1">#REF!</definedName>
    <definedName name="XRefPaste45" hidden="1">#REF!</definedName>
    <definedName name="XRefPaste45Row" localSheetId="0" hidden="1">[45]XREF!#REF!</definedName>
    <definedName name="XRefPaste45Row" hidden="1">[45]XREF!#REF!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hidden="1">#REF!</definedName>
    <definedName name="XRefPaste48" localSheetId="0" hidden="1">'[36]6411-Suficiencia'!#REF!</definedName>
    <definedName name="XRefPaste48" hidden="1">'[36]6411-Suficiencia'!#REF!</definedName>
    <definedName name="XRefPaste48Row" localSheetId="0" hidden="1">#REF!</definedName>
    <definedName name="XRefPaste48Row" hidden="1">#REF!</definedName>
    <definedName name="XRefPaste49" localSheetId="0" hidden="1">'[36]6411-Suficiencia'!#REF!</definedName>
    <definedName name="XRefPaste49" hidden="1">'[36]6411-Suficiencia'!#REF!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localSheetId="0" hidden="1">[59]XREF!#REF!</definedName>
    <definedName name="XRefPaste53Row" hidden="1">[59]XREF!#REF!</definedName>
    <definedName name="XRefPaste54" localSheetId="0" hidden="1">#REF!</definedName>
    <definedName name="XRefPaste54" hidden="1">#REF!</definedName>
    <definedName name="XRefPaste54Row" localSheetId="0" hidden="1">[59]XREF!#REF!</definedName>
    <definedName name="XRefPaste54Row" hidden="1">[59]XREF!#REF!</definedName>
    <definedName name="XRefPaste55" localSheetId="0" hidden="1">#REF!</definedName>
    <definedName name="XRefPaste55" hidden="1">#REF!</definedName>
    <definedName name="XRefPaste55Row" localSheetId="0" hidden="1">[59]XREF!#REF!</definedName>
    <definedName name="XRefPaste55Row" hidden="1">[59]XREF!#REF!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localSheetId="0" hidden="1">'[60]Detalle 31-10'!#REF!</definedName>
    <definedName name="XRefPaste62" hidden="1">'[60]Detalle 31-10'!#REF!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localSheetId="0" hidden="1">'[48]RevisiónDirecta - AltasR'!#REF!</definedName>
    <definedName name="XRefPaste70" hidden="1">'[48]RevisiónDirecta - AltasR'!#REF!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hidden="1">#REF!</definedName>
    <definedName name="XRefPaste72Row" hidden="1">#REF!</definedName>
    <definedName name="XRefPaste73" localSheetId="0" hidden="1">'[48]RevisiónDirecta - AltasR'!#REF!</definedName>
    <definedName name="XRefPaste73" hidden="1">'[48]RevisiónDirecta - AltasR'!#REF!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localSheetId="0" hidden="1">'[48]RevisiónDirecta - AltasR'!#REF!</definedName>
    <definedName name="XRefPaste81" hidden="1">'[48]RevisiónDirecta - AltasR'!#REF!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localSheetId="0" hidden="1">[60]XREF!#REF!</definedName>
    <definedName name="XRefPaste91Row" hidden="1">[60]XREF!#REF!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0" hidden="1">{#N/A,#N/A,FALSE,"Aging Summary";#N/A,#N/A,FALSE,"Ratio Analysis";#N/A,#N/A,FALSE,"Test 120 Day Accts";#N/A,#N/A,FALSE,"Tickmarks"}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localSheetId="0" hidden="1">#REF!</definedName>
    <definedName name="ดด" hidden="1">#REF!</definedName>
    <definedName name="ฤ" localSheetId="0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0" hidden="1">{#N/A,#N/A,FALSE,"을지 (4)";#N/A,#N/A,FALSE,"을지 (5)";#N/A,#N/A,FALSE,"을지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0" hidden="1">{#N/A,#N/A,TRUE,"Y생산";#N/A,#N/A,TRUE,"Y판매";#N/A,#N/A,TRUE,"Y총물량";#N/A,#N/A,TRUE,"Y능력";#N/A,#N/A,TRUE,"YKD"}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0" hidden="1">{#N/A,#N/A,FALSE,"을지 (4)";#N/A,#N/A,FALSE,"을지 (5)";#N/A,#N/A,FALSE,"을지 (6)"}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0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0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0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0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0" hidden="1">{#N/A,#N/A,FALSE,"단축1";#N/A,#N/A,FALSE,"단축2";#N/A,#N/A,FALSE,"단축3";#N/A,#N/A,FALSE,"장축";#N/A,#N/A,FALSE,"4WD"}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0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0" hidden="1">{#N/A,#N/A,FALSE,"을지 (4)";#N/A,#N/A,FALSE,"을지 (5)";#N/A,#N/A,FALSE,"을지 (6)"}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0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0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0" hidden="1">{#N/A,#N/A,FALSE,"을지 (4)";#N/A,#N/A,FALSE,"을지 (5)";#N/A,#N/A,FALSE,"을지 (6)"}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0" hidden="1">{#N/A,#N/A,FALSE,"을지 (4)";#N/A,#N/A,FALSE,"을지 (5)";#N/A,#N/A,FALSE,"을지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0" hidden="1">{#N/A,#N/A,FALSE,"Sales  total 9712";#N/A,#N/A,FALSE,"Sales  total 9712";#N/A,#N/A,FALSE,"Sales  total 9712";#N/A,#N/A,FALSE,"Sales  total 9712"}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9" l="1"/>
  <c r="G66" i="9"/>
  <c r="K47" i="10" l="1"/>
  <c r="AC23" i="6" l="1"/>
  <c r="AG23" i="6" s="1"/>
  <c r="S26" i="6"/>
  <c r="S19" i="6"/>
  <c r="T23" i="7"/>
  <c r="P26" i="7"/>
  <c r="P19" i="7"/>
  <c r="M126" i="12" l="1"/>
  <c r="M129" i="12" s="1"/>
  <c r="I126" i="12"/>
  <c r="I129" i="12" s="1"/>
  <c r="M41" i="12"/>
  <c r="K41" i="12"/>
  <c r="G41" i="12"/>
  <c r="M26" i="12"/>
  <c r="K26" i="12"/>
  <c r="G26" i="12"/>
  <c r="I26" i="12"/>
  <c r="K43" i="12" l="1"/>
  <c r="G43" i="12"/>
  <c r="M43" i="12"/>
  <c r="M36" i="9" l="1"/>
  <c r="M40" i="9" s="1"/>
  <c r="I36" i="9"/>
  <c r="I40" i="9" s="1"/>
  <c r="M75" i="9"/>
  <c r="M66" i="9"/>
  <c r="I75" i="9"/>
  <c r="I66" i="9"/>
  <c r="R19" i="7"/>
  <c r="N19" i="7"/>
  <c r="L19" i="7"/>
  <c r="J19" i="7"/>
  <c r="H19" i="7"/>
  <c r="T21" i="7" s="1"/>
  <c r="T17" i="7"/>
  <c r="T15" i="7"/>
  <c r="AE19" i="6"/>
  <c r="Y19" i="6"/>
  <c r="W19" i="6"/>
  <c r="U19" i="6"/>
  <c r="Q19" i="6"/>
  <c r="O19" i="6"/>
  <c r="M19" i="6"/>
  <c r="K19" i="6"/>
  <c r="I19" i="6"/>
  <c r="AA17" i="6"/>
  <c r="AC17" i="6" s="1"/>
  <c r="AG17" i="6" s="1"/>
  <c r="AA15" i="6"/>
  <c r="AA19" i="6" s="1"/>
  <c r="M41" i="10"/>
  <c r="M12" i="10"/>
  <c r="M21" i="10" s="1"/>
  <c r="M24" i="10" s="1"/>
  <c r="M35" i="10" s="1"/>
  <c r="I47" i="10"/>
  <c r="I41" i="10"/>
  <c r="I33" i="10"/>
  <c r="I12" i="10"/>
  <c r="I21" i="10" s="1"/>
  <c r="I24" i="10" s="1"/>
  <c r="I35" i="10" s="1"/>
  <c r="A95" i="12"/>
  <c r="A93" i="12"/>
  <c r="M82" i="12"/>
  <c r="K82" i="12"/>
  <c r="I82" i="12"/>
  <c r="G82" i="12"/>
  <c r="M72" i="12"/>
  <c r="K72" i="12"/>
  <c r="I72" i="12"/>
  <c r="G72" i="12"/>
  <c r="A49" i="12"/>
  <c r="A47" i="12"/>
  <c r="I41" i="12"/>
  <c r="I43" i="12" s="1"/>
  <c r="AC15" i="6" l="1"/>
  <c r="AC19" i="6" s="1"/>
  <c r="T19" i="7"/>
  <c r="K84" i="12"/>
  <c r="G84" i="12"/>
  <c r="I84" i="12"/>
  <c r="I131" i="12" s="1"/>
  <c r="M84" i="12"/>
  <c r="AG15" i="6" l="1"/>
  <c r="AG19" i="6" s="1"/>
  <c r="M131" i="12"/>
  <c r="G41" i="10"/>
  <c r="K41" i="10"/>
  <c r="G12" i="10"/>
  <c r="G33" i="10"/>
  <c r="G47" i="10"/>
  <c r="K12" i="10"/>
  <c r="K66" i="9" l="1"/>
  <c r="U26" i="6" l="1"/>
  <c r="AA21" i="6"/>
  <c r="AC21" i="6" l="1"/>
  <c r="AG21" i="6" s="1"/>
  <c r="R26" i="7"/>
  <c r="L26" i="7"/>
  <c r="J26" i="7"/>
  <c r="H26" i="7"/>
  <c r="AE26" i="6"/>
  <c r="Y26" i="6"/>
  <c r="W26" i="6"/>
  <c r="Q26" i="6"/>
  <c r="O26" i="6"/>
  <c r="M26" i="6"/>
  <c r="K26" i="6"/>
  <c r="I26" i="6"/>
  <c r="AA24" i="6"/>
  <c r="K75" i="9"/>
  <c r="AC24" i="6" l="1"/>
  <c r="AC26" i="6" s="1"/>
  <c r="M77" i="9"/>
  <c r="M82" i="9" s="1"/>
  <c r="I77" i="9"/>
  <c r="I82" i="9" s="1"/>
  <c r="AA26" i="6"/>
  <c r="G126" i="12" s="1"/>
  <c r="G129" i="12" s="1"/>
  <c r="G131" i="12" s="1"/>
  <c r="AG24" i="6" l="1"/>
  <c r="AG26" i="6" s="1"/>
  <c r="A3" i="9"/>
  <c r="G75" i="9" l="1"/>
  <c r="A3" i="6" l="1"/>
  <c r="A3" i="7" s="1"/>
  <c r="K21" i="10"/>
  <c r="K36" i="9" s="1"/>
  <c r="K24" i="10" l="1"/>
  <c r="G21" i="10"/>
  <c r="K35" i="10" l="1"/>
  <c r="G24" i="10"/>
  <c r="G35" i="10" s="1"/>
  <c r="G40" i="9"/>
  <c r="A50" i="9"/>
  <c r="A48" i="9"/>
  <c r="K40" i="9"/>
  <c r="T24" i="7" l="1"/>
  <c r="T26" i="7" s="1"/>
  <c r="N26" i="7"/>
  <c r="K126" i="12" s="1"/>
  <c r="K129" i="12" s="1"/>
  <c r="K131" i="12" s="1"/>
  <c r="K77" i="9"/>
  <c r="K82" i="9" s="1"/>
  <c r="G77" i="9"/>
  <c r="G82" i="9" s="1"/>
</calcChain>
</file>

<file path=xl/sharedStrings.xml><?xml version="1.0" encoding="utf-8"?>
<sst xmlns="http://schemas.openxmlformats.org/spreadsheetml/2006/main" count="372" uniqueCount="210">
  <si>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</si>
  <si>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</si>
  <si>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</si>
  <si>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</si>
  <si>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</si>
  <si>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</si>
  <si>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</si>
  <si>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</si>
  <si>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</si>
  <si>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</si>
  <si>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</si>
  <si>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มูลค่ายุติธรรมผ่านกำไรขาดทุน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</si>
  <si>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</si>
  <si>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</si>
  <si>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</si>
  <si>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</si>
  <si>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</si>
  <si>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</si>
  <si>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 xml:space="preserve">เงินลงทุนในบริษัทย่อย </t>
  </si>
  <si>
    <t xml:space="preserve">เงินลงทุนในบริษัทร่วม 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</si>
  <si>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</si>
  <si>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</si>
  <si>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</si>
  <si>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</si>
  <si>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</si>
  <si>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</si>
  <si>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</si>
  <si>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</si>
  <si>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</si>
  <si>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</si>
  <si>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</si>
  <si>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</si>
  <si>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</si>
  <si>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</si>
  <si>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</si>
  <si>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</si>
  <si>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</si>
  <si>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</si>
  <si>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</si>
  <si>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</si>
  <si>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</si>
  <si>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</si>
  <si>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</si>
  <si>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</si>
  <si>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</si>
  <si>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</si>
  <si>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</si>
  <si>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</si>
  <si>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</si>
  <si>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</si>
  <si>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</si>
  <si>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</si>
  <si>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</si>
  <si>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</si>
  <si>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</si>
  <si>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</si>
  <si>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</si>
  <si>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</si>
  <si>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</si>
  <si>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</si>
  <si>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</si>
  <si>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</si>
  <si>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</si>
  <si>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</si>
  <si>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</si>
  <si>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</si>
  <si>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</si>
  <si>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</si>
  <si>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</si>
  <si>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</si>
  <si>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ต้นทุนทางการเงิน</t>
  </si>
  <si>
    <t>ส่วนแบ่งกำไร (ขาดทุน) จากเงินลงทุน</t>
  </si>
  <si>
    <t>ในบริษัทร่วมและการร่วมค้า</t>
  </si>
  <si>
    <t>กำไร (ขาดทุน) ก่อนภาษีเงินได้</t>
  </si>
  <si>
    <t>กำไร (ขาดทุน) เบ็ดเสร็จอื่น</t>
  </si>
  <si>
    <t>ผลต่างของอัตราแลกเปลี่ยนจาก</t>
  </si>
  <si>
    <t>การแปลงค่างบการเงิน</t>
  </si>
  <si>
    <t>- สุทธิจากภาษี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</si>
  <si>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</si>
  <si>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</si>
  <si>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</si>
  <si>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</si>
  <si>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</si>
  <si>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</si>
  <si>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>ข้อมูลทางการเงินรวม (ยังไม่ได้ตรวจสอบ)</t>
  </si>
  <si>
    <t>ส่วนเกินจาก</t>
  </si>
  <si>
    <t>การวัดมูลค่าใหม่</t>
  </si>
  <si>
    <t>กำไรจากการ</t>
  </si>
  <si>
    <t>จัดสรรแล้ว -</t>
  </si>
  <si>
    <t>การเปลี่ยนแปลง</t>
  </si>
  <si>
    <t>ของภาระผูกพัน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</si>
  <si>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</si>
  <si>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</si>
  <si>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</si>
  <si>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</si>
  <si>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</si>
  <si>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โอนธุรกิจให้แก่</t>
  </si>
  <si>
    <t xml:space="preserve"> ทุนสำรอง</t>
  </si>
  <si>
    <t>สัดส่วนของ</t>
  </si>
  <si>
    <t>การแปลง</t>
  </si>
  <si>
    <t>ผลประโยชน์</t>
  </si>
  <si>
    <t>อื่นของส่วน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</si>
  <si>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</si>
  <si>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</si>
  <si>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</si>
  <si>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</si>
  <si>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การร่วมค้า</t>
  </si>
  <si>
    <t>ตามกฎหมาย</t>
  </si>
  <si>
    <t>เงินลงทุน</t>
  </si>
  <si>
    <t>ค่างบการเงิน</t>
  </si>
  <si>
    <t>พนักงาน</t>
  </si>
  <si>
    <t>ของเจ้าของ</t>
  </si>
  <si>
    <t>ของบริษัท</t>
  </si>
  <si>
    <t>ควบคุม</t>
  </si>
  <si>
    <t>เจ้าของ</t>
  </si>
  <si>
    <t>ในบริษัทย่อย</t>
  </si>
  <si>
    <t>เงินปันผลจ่าย</t>
  </si>
  <si>
    <t>ข้อมูลทางการเงินเฉพาะกิจการ (ยังไม่ได้ตรวจสอบ)</t>
  </si>
  <si>
    <t>องค์ประกอบอื่น</t>
  </si>
  <si>
    <t xml:space="preserve">ของส่วนของเจ้าของ </t>
  </si>
  <si>
    <t xml:space="preserve">กำไร (ขาดทุน) </t>
  </si>
  <si>
    <t>เบ็ดเสร็จอื่น</t>
  </si>
  <si>
    <t>การวัดมูลค่าใหม่ของ</t>
  </si>
  <si>
    <t>ทุนสำรอง</t>
  </si>
  <si>
    <t>ภาระผูกพัน</t>
  </si>
  <si>
    <t xml:space="preserve">งบกระแสเงินสด (ยังไม่ได้ตรวจสอบ) </t>
  </si>
  <si>
    <t>รายการปรับปรุง</t>
  </si>
  <si>
    <t>ค่าเสื่อมราคาและค่าตัดจำหน่าย</t>
  </si>
  <si>
    <t>(กำไร) ขาดทุนที่ยังไม่เกิดขึ้นจริงจากการปรับ</t>
  </si>
  <si>
    <t>มูลค่ายุติธรรมสินทรัพย์ทางการเงิน</t>
  </si>
  <si>
    <t>ขาดทุนจากการตัดจำหน่ายที่ดิน อาคารและอุปกรณ์</t>
  </si>
  <si>
    <t>และสินทรัพย์ไม่มีตัวตน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</si>
  <si>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</si>
  <si>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</si>
  <si>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</si>
  <si>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(กำไร) ขาดทุนที่ยังไม่เกิดขึ้นจริงจากอัตราแลกเปลี่ยน</t>
  </si>
  <si>
    <t>ส่วนแบ่ง (กำไร) ขาดทุนจากเงินลงทุนในบริษัทร่วม</t>
  </si>
  <si>
    <t>และการร่วมค้า</t>
  </si>
  <si>
    <t>การเปลี่ยนแปลงเงินทุนหมุนเวียน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</si>
  <si>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</si>
  <si>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</si>
  <si>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</si>
  <si>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</si>
  <si>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</si>
  <si>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</si>
  <si>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</si>
  <si>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</si>
  <si>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</si>
  <si>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</si>
  <si>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</si>
  <si>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</si>
  <si>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</si>
  <si>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</si>
  <si>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</si>
  <si>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</t>
  </si>
  <si>
    <t>รายการที่ไม่ใช่เงินสด</t>
  </si>
  <si>
    <t>เงินปันผลค้างจ่าย</t>
  </si>
  <si>
    <t>ค่าใช้จ่ายโปรแกรมสิทธิพิเศษแก่ลูกค้า (กลับรายการ)</t>
  </si>
  <si>
    <t>31 มีนาคม</t>
  </si>
  <si>
    <t>พ.ศ. 2567</t>
  </si>
  <si>
    <t>ยอดคงเหลือ ณ วันที่ 1 มกราคม พ.ศ. 2567</t>
  </si>
  <si>
    <t>ยอดคงเหลือ ณ วันที่ 31 มีนาคม พ.ศ. 2567</t>
  </si>
  <si>
    <t>งบฐานะการเงิน</t>
  </si>
  <si>
    <t>เจ้าหนี้การค้าและเจ้าหนี้หมุนเวียนอื่น</t>
  </si>
  <si>
    <t>กำไร (ขาดทุน) สำหรับรอบระยะเวลา</t>
  </si>
  <si>
    <t xml:space="preserve">กำไร (ขาดทุน) เบ็ดเสร็จอื่นสำหรับรอบระยะเวลา </t>
  </si>
  <si>
    <t>กำไร (ขาดทุน) เบ็ดเสร็จรวมสำหรับรอบระยะเวลา</t>
  </si>
  <si>
    <t xml:space="preserve">งบการเปลี่ยนแปลงส่วนของเจ้าของ </t>
  </si>
  <si>
    <t>ประมาณการหนี้สินหมุนเวียนสำหรับ</t>
  </si>
  <si>
    <t>ประมาณการหนี้สินไม่หมุนเวียนสำหรับ</t>
  </si>
  <si>
    <t>เงินสดและรายการเทียบเท่าเงินสดสิ้นรอบระยะเวลา</t>
  </si>
  <si>
    <t>เงินสดและรายการเทียบเท่าเงินสดต้นรอบระยะเวลา</t>
  </si>
  <si>
    <t>การเปลี่ยนแปลงในส่วนของเจ้าของสำหรับรอบระยะเวลา</t>
  </si>
  <si>
    <t>ลูกหนี้การค้าและลูกหนี้หมุนเวียนอื่น</t>
  </si>
  <si>
    <t>จ่ายผลประโยชน์พนักงาน</t>
  </si>
  <si>
    <t>(กำไร) ขาดทุนจากการยกเลิกสัญญาเช่า</t>
  </si>
  <si>
    <t>รายการที่จะจัดประเภทรายการใหม่ไปยังงบกำไร</t>
  </si>
  <si>
    <t>หรือขาดทุนในภายหลัง</t>
  </si>
  <si>
    <t xml:space="preserve">      มูลค่าที่ตราไว้หุ้นละ 1 บาท)</t>
  </si>
  <si>
    <t>พ.ศ. 2568</t>
  </si>
  <si>
    <t>ณ วันที่ 31 มีนาคม พ.ศ. 2568</t>
  </si>
  <si>
    <t>สำหรับรอบระยะเวลาสามเดือน สิ้นสุดวันที่ 31 มีนาคม พ.ศ. 2568</t>
  </si>
  <si>
    <t>ยอดคงเหลือ ณ วันที่ 1 มกราคม พ.ศ. 2568</t>
  </si>
  <si>
    <t>ยอดคงเหลือ ณ วันที่ 31 มีนาคม พ.ศ. 2568</t>
  </si>
  <si>
    <t>หัก: หุ้นทุนซื้อคืน</t>
  </si>
  <si>
    <r>
      <t xml:space="preserve">งบฐานะการเงิน </t>
    </r>
    <r>
      <rPr>
        <sz val="14"/>
        <rFont val="TH Sarabun New"/>
        <family val="2"/>
      </rPr>
      <t>(ต่อ)</t>
    </r>
  </si>
  <si>
    <r>
      <t>งบฐานะการเงิน</t>
    </r>
    <r>
      <rPr>
        <sz val="14"/>
        <rFont val="TH Sarabun New"/>
        <family val="2"/>
      </rPr>
      <t xml:space="preserve"> (ต่อ)</t>
    </r>
  </si>
  <si>
    <r>
      <t>หนี้สินและส่วนของเจ้าของ</t>
    </r>
    <r>
      <rPr>
        <sz val="14"/>
        <rFont val="TH Sarabun New"/>
        <family val="2"/>
      </rPr>
      <t xml:space="preserve"> (ต่อ)</t>
    </r>
  </si>
  <si>
    <r>
      <t>งบการเปลี่ยนแปลงส่วนของเจ้าของ</t>
    </r>
    <r>
      <rPr>
        <sz val="14"/>
        <color theme="1"/>
        <rFont val="TH Sarabun New"/>
        <family val="2"/>
      </rPr>
      <t xml:space="preserve"> (ต่อ)</t>
    </r>
  </si>
  <si>
    <r>
      <t>งบกระแสเงินสด</t>
    </r>
    <r>
      <rPr>
        <sz val="14"/>
        <rFont val="TH Sarabun New"/>
        <family val="2"/>
      </rPr>
      <t xml:space="preserve"> </t>
    </r>
    <r>
      <rPr>
        <b/>
        <sz val="14"/>
        <rFont val="TH Sarabun New"/>
        <family val="2"/>
      </rPr>
      <t>(ยังไม่ได้ตรวจสอบ)</t>
    </r>
    <r>
      <rPr>
        <sz val="14"/>
        <rFont val="TH Sarabun New"/>
        <family val="2"/>
      </rPr>
      <t xml:space="preserve"> (ต่อ)</t>
    </r>
  </si>
  <si>
    <t xml:space="preserve">   (พ.ศ. 2567: 514,710,383 หุ้น</t>
  </si>
  <si>
    <t>หุ้นทุนซื้อคืน</t>
  </si>
  <si>
    <t>เงินให้กู้ยืมระยะยาวแก่กิจการที่เกี่ยวข้องกัน</t>
  </si>
  <si>
    <t>เงินสดจ่ายเพื่อซื้อบริษัทย่อย</t>
  </si>
  <si>
    <t xml:space="preserve">หุ้นสามัญ จำนวน 514,710,383  หุ้น </t>
  </si>
  <si>
    <t xml:space="preserve">หุ้นสามัญ จำนวน 514,710,383 หุ้น </t>
  </si>
  <si>
    <t>-</t>
  </si>
  <si>
    <t>เงินสดจ่ายเพื่อให้กู้ยืมระยะยาวแก่กิจการที่เกี่ยวข้องกัน</t>
  </si>
  <si>
    <t>ภาษีเงินได้</t>
  </si>
  <si>
    <t>ภาระผูกพันผลประโยชน์พนักงาน</t>
  </si>
  <si>
    <t>เงินสดรับจากการชำระคืนเงินให้กู้ยืมระยะยาว</t>
  </si>
  <si>
    <t>แก่กิจการที่เกี่ยวข้องกัน</t>
  </si>
  <si>
    <t>กำไรจากการจำหน่ายที่ดิน อาคารและอุปกรณ์</t>
  </si>
  <si>
    <t>ส่วนของหนี้สินตามสัญญาเช่า</t>
  </si>
  <si>
    <t>เงินสดจ่ายหุ้นทุนซื้อคืน</t>
  </si>
  <si>
    <t>เจ้าหนี้จากการซื้อที่ดิน อาคารและอุปกรณ์</t>
  </si>
  <si>
    <t>ส่วนของเงินให้กู้ยืมระยะยาวแก่กิจการ</t>
  </si>
  <si>
    <t>ที่เกี่ยวข้องกันที่ครบกำหนดชำระ</t>
  </si>
  <si>
    <t>ภายในหนึ่งปี</t>
  </si>
  <si>
    <t>บริษัท เอส แอนด์ พี ซินดิเคท จำกัด (มหาชน)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</si>
</sst>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_);\(#,##0.00\);&quot; - &quot;_);@_)"/>
    <numFmt numFmtId="171" formatCode="#,##0;\(#,##0\);&quot;-&quot;;@"/>
    <numFmt numFmtId="172" formatCode="#,##0.00;\(#,##0.00\);&quot;-&quot;;@"/>
    <numFmt numFmtId="173" formatCode="_-* #,##0.00\ _€_-;\-* #,##0.00\ _€_-;_-* &quot;-&quot;??\ _€_-;_-@_-"/>
    <numFmt numFmtId="174" formatCode="_-* #,##0.00\ &quot;€&quot;_-;\-* #,##0.00\ &quot;€&quot;_-;_-* &quot;-&quot;??\ &quot;€&quot;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Arial"/>
      <family val="2"/>
      <charset val="222"/>
    </font>
    <font>
      <sz val="14"/>
      <name val="TH Sarabun New"/>
      <family val="2"/>
    </font>
    <font>
      <b/>
      <sz val="13"/>
      <name val="TH Sarabun New"/>
      <family val="2"/>
    </font>
    <font>
      <sz val="13"/>
      <name val="TH Sarabun New"/>
      <family val="2"/>
    </font>
    <font>
      <b/>
      <sz val="14"/>
      <name val="TH Sarabun New"/>
      <family val="2"/>
    </font>
    <font>
      <strike/>
      <sz val="14"/>
      <name val="TH Sarabun New"/>
      <family val="2"/>
    </font>
    <font>
      <sz val="14"/>
      <color theme="1"/>
      <name val="TH Sarabun New"/>
      <family val="2"/>
    </font>
    <font>
      <b/>
      <sz val="14"/>
      <color theme="1"/>
      <name val="TH Sarabun New"/>
      <family val="2"/>
    </font>
    <font>
      <i/>
      <sz val="14"/>
      <color theme="1"/>
      <name val="TH Sarabun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6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2" fillId="0" borderId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wrapText="1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5" applyNumberFormat="0" applyFill="0" applyBorder="0" applyAlignment="0">
      <alignment wrapText="1"/>
      <protection locked="0"/>
    </xf>
    <xf numFmtId="0" fontId="5" fillId="0" borderId="0">
      <protection locked="0"/>
    </xf>
    <xf numFmtId="0" fontId="9" fillId="0" borderId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wrapText="1"/>
    </xf>
    <xf numFmtId="0" fontId="8" fillId="0" borderId="5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5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43">
    <xf numFmtId="0" fontId="0" fillId="0" borderId="0" xfId="0"/>
    <xf numFmtId="165" fontId="12" fillId="0" borderId="0" xfId="1" applyNumberFormat="1" applyFont="1" applyAlignment="1">
      <alignment horizontal="right" vertical="center"/>
    </xf>
    <xf numFmtId="171" fontId="12" fillId="0" borderId="0" xfId="6" applyNumberFormat="1" applyFont="1" applyAlignment="1">
      <alignment horizontal="right" vertical="center"/>
    </xf>
    <xf numFmtId="171" fontId="12" fillId="0" borderId="1" xfId="6" applyNumberFormat="1" applyFont="1" applyBorder="1" applyAlignment="1">
      <alignment horizontal="right" vertical="center"/>
    </xf>
    <xf numFmtId="171" fontId="12" fillId="0" borderId="2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Alignment="1">
      <alignment horizontal="right" vertical="center"/>
    </xf>
    <xf numFmtId="171" fontId="12" fillId="0" borderId="1" xfId="5" applyNumberFormat="1" applyFont="1" applyFill="1" applyBorder="1" applyAlignment="1">
      <alignment horizontal="right" vertical="center"/>
    </xf>
    <xf numFmtId="0" fontId="12" fillId="0" borderId="0" xfId="1" applyFont="1" applyAlignment="1">
      <alignment vertical="center"/>
    </xf>
    <xf numFmtId="0" fontId="12" fillId="0" borderId="0" xfId="2" applyFont="1" applyAlignment="1">
      <alignment vertical="center"/>
    </xf>
    <xf numFmtId="171" fontId="12" fillId="0" borderId="0" xfId="0" applyNumberFormat="1" applyFont="1" applyAlignment="1">
      <alignment vertical="center"/>
    </xf>
    <xf numFmtId="171" fontId="12" fillId="0" borderId="0" xfId="0" applyNumberFormat="1" applyFont="1" applyAlignment="1">
      <alignment horizontal="right" vertical="center"/>
    </xf>
    <xf numFmtId="171" fontId="12" fillId="0" borderId="6" xfId="0" applyNumberFormat="1" applyFont="1" applyBorder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165" fontId="14" fillId="0" borderId="1" xfId="1" applyNumberFormat="1" applyFont="1" applyBorder="1" applyAlignment="1">
      <alignment horizontal="left" vertical="center"/>
    </xf>
    <xf numFmtId="165" fontId="14" fillId="0" borderId="1" xfId="1" applyNumberFormat="1" applyFont="1" applyBorder="1" applyAlignment="1">
      <alignment horizontal="center" vertical="center"/>
    </xf>
    <xf numFmtId="165" fontId="14" fillId="0" borderId="1" xfId="1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65" fontId="13" fillId="0" borderId="0" xfId="1" applyNumberFormat="1" applyFont="1" applyAlignment="1">
      <alignment horizontal="right" vertical="center"/>
    </xf>
    <xf numFmtId="165" fontId="13" fillId="0" borderId="0" xfId="1" applyNumberFormat="1" applyFont="1" applyAlignment="1">
      <alignment horizontal="center" vertical="center"/>
    </xf>
    <xf numFmtId="165" fontId="14" fillId="0" borderId="1" xfId="5" applyNumberFormat="1" applyFont="1" applyFill="1" applyBorder="1" applyAlignment="1">
      <alignment horizontal="right" vertical="center"/>
    </xf>
    <xf numFmtId="165" fontId="14" fillId="0" borderId="1" xfId="0" applyNumberFormat="1" applyFont="1" applyBorder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169" fontId="14" fillId="0" borderId="1" xfId="0" applyNumberFormat="1" applyFont="1" applyBorder="1" applyAlignment="1">
      <alignment horizontal="right" vertical="center"/>
    </xf>
    <xf numFmtId="165" fontId="15" fillId="0" borderId="0" xfId="1" quotePrefix="1" applyNumberFormat="1" applyFont="1" applyAlignment="1">
      <alignment horizontal="left" vertical="center"/>
    </xf>
    <xf numFmtId="165" fontId="12" fillId="0" borderId="0" xfId="1" applyNumberFormat="1" applyFont="1" applyAlignment="1">
      <alignment horizontal="left" vertical="center"/>
    </xf>
    <xf numFmtId="165" fontId="12" fillId="0" borderId="0" xfId="1" applyNumberFormat="1" applyFont="1" applyAlignment="1">
      <alignment horizontal="center" vertical="center"/>
    </xf>
    <xf numFmtId="0" fontId="12" fillId="0" borderId="0" xfId="0" applyFont="1"/>
    <xf numFmtId="165" fontId="15" fillId="0" borderId="0" xfId="1" applyNumberFormat="1" applyFont="1" applyAlignment="1">
      <alignment horizontal="left" vertical="center"/>
    </xf>
    <xf numFmtId="165" fontId="15" fillId="0" borderId="1" xfId="1" applyNumberFormat="1" applyFont="1" applyBorder="1" applyAlignment="1">
      <alignment horizontal="left" vertical="center"/>
    </xf>
    <xf numFmtId="165" fontId="12" fillId="0" borderId="1" xfId="1" applyNumberFormat="1" applyFont="1" applyBorder="1" applyAlignment="1">
      <alignment horizontal="left" vertical="center"/>
    </xf>
    <xf numFmtId="165" fontId="12" fillId="0" borderId="1" xfId="1" applyNumberFormat="1" applyFont="1" applyBorder="1" applyAlignment="1">
      <alignment horizontal="center" vertical="center"/>
    </xf>
    <xf numFmtId="165" fontId="12" fillId="0" borderId="1" xfId="1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71" fontId="15" fillId="0" borderId="0" xfId="6" applyNumberFormat="1" applyFont="1" applyAlignment="1">
      <alignment horizontal="right" vertical="center"/>
    </xf>
    <xf numFmtId="171" fontId="15" fillId="0" borderId="0" xfId="6" quotePrefix="1" applyNumberFormat="1" applyFont="1" applyAlignment="1">
      <alignment horizontal="right" vertical="center"/>
    </xf>
    <xf numFmtId="165" fontId="15" fillId="0" borderId="0" xfId="1" applyNumberFormat="1" applyFont="1" applyAlignment="1">
      <alignment horizontal="right" vertical="center"/>
    </xf>
    <xf numFmtId="165" fontId="15" fillId="0" borderId="1" xfId="1" applyNumberFormat="1" applyFont="1" applyBorder="1" applyAlignment="1">
      <alignment horizontal="center" vertical="center"/>
    </xf>
    <xf numFmtId="171" fontId="15" fillId="0" borderId="1" xfId="6" applyNumberFormat="1" applyFont="1" applyBorder="1" applyAlignment="1">
      <alignment horizontal="right" vertical="center"/>
    </xf>
    <xf numFmtId="165" fontId="15" fillId="0" borderId="0" xfId="1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71" fontId="12" fillId="0" borderId="1" xfId="0" applyNumberFormat="1" applyFont="1" applyBorder="1"/>
    <xf numFmtId="165" fontId="12" fillId="0" borderId="0" xfId="1" applyNumberFormat="1" applyFont="1" applyAlignment="1">
      <alignment vertical="center"/>
    </xf>
    <xf numFmtId="171" fontId="12" fillId="0" borderId="2" xfId="6" applyNumberFormat="1" applyFont="1" applyBorder="1" applyAlignment="1">
      <alignment horizontal="right" vertical="center"/>
    </xf>
    <xf numFmtId="167" fontId="12" fillId="0" borderId="1" xfId="5" applyNumberFormat="1" applyFont="1" applyFill="1" applyBorder="1" applyAlignment="1">
      <alignment horizontal="right" vertical="center"/>
    </xf>
    <xf numFmtId="165" fontId="12" fillId="0" borderId="1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vertical="center"/>
    </xf>
    <xf numFmtId="171" fontId="12" fillId="0" borderId="0" xfId="10" applyNumberFormat="1" applyFont="1" applyFill="1" applyAlignment="1">
      <alignment horizontal="right" vertical="center"/>
    </xf>
    <xf numFmtId="0" fontId="12" fillId="0" borderId="0" xfId="1" applyFont="1" applyAlignment="1">
      <alignment horizontal="center" vertical="center"/>
    </xf>
    <xf numFmtId="165" fontId="16" fillId="0" borderId="0" xfId="1" applyNumberFormat="1" applyFont="1" applyAlignment="1">
      <alignment horizontal="right" vertical="center"/>
    </xf>
    <xf numFmtId="171" fontId="12" fillId="0" borderId="1" xfId="10" applyNumberFormat="1" applyFont="1" applyFill="1" applyBorder="1" applyAlignment="1">
      <alignment horizontal="right" vertical="center"/>
    </xf>
    <xf numFmtId="0" fontId="12" fillId="0" borderId="0" xfId="1" quotePrefix="1" applyFont="1" applyAlignment="1">
      <alignment vertical="center"/>
    </xf>
    <xf numFmtId="0" fontId="12" fillId="0" borderId="0" xfId="3" applyFont="1" applyAlignment="1">
      <alignment vertical="center"/>
    </xf>
    <xf numFmtId="0" fontId="12" fillId="0" borderId="0" xfId="4" applyFont="1" applyAlignment="1">
      <alignment vertical="center"/>
    </xf>
    <xf numFmtId="170" fontId="12" fillId="0" borderId="0" xfId="1" applyNumberFormat="1" applyFont="1" applyAlignment="1">
      <alignment horizontal="right" vertical="center"/>
    </xf>
    <xf numFmtId="165" fontId="12" fillId="0" borderId="1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horizontal="center" vertical="center"/>
    </xf>
    <xf numFmtId="171" fontId="12" fillId="0" borderId="1" xfId="0" applyNumberFormat="1" applyFont="1" applyBorder="1" applyAlignment="1">
      <alignment horizontal="right" vertical="center"/>
    </xf>
    <xf numFmtId="169" fontId="12" fillId="0" borderId="1" xfId="0" applyNumberFormat="1" applyFont="1" applyBorder="1" applyAlignment="1">
      <alignment horizontal="right" vertical="center"/>
    </xf>
    <xf numFmtId="165" fontId="18" fillId="0" borderId="0" xfId="1" quotePrefix="1" applyNumberFormat="1" applyFont="1" applyAlignment="1">
      <alignment horizontal="left" vertical="center"/>
    </xf>
    <xf numFmtId="165" fontId="17" fillId="0" borderId="0" xfId="1" applyNumberFormat="1" applyFont="1" applyAlignment="1">
      <alignment horizontal="left" vertical="center"/>
    </xf>
    <xf numFmtId="0" fontId="17" fillId="0" borderId="0" xfId="0" applyFont="1" applyAlignment="1" applyProtection="1">
      <alignment vertical="center"/>
      <protection locked="0"/>
    </xf>
    <xf numFmtId="165" fontId="18" fillId="0" borderId="0" xfId="1" applyNumberFormat="1" applyFont="1" applyAlignment="1">
      <alignment horizontal="left" vertical="center"/>
    </xf>
    <xf numFmtId="165" fontId="18" fillId="0" borderId="1" xfId="1" applyNumberFormat="1" applyFont="1" applyBorder="1" applyAlignment="1">
      <alignment horizontal="left" vertical="center"/>
    </xf>
    <xf numFmtId="165" fontId="17" fillId="0" borderId="1" xfId="1" applyNumberFormat="1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71" fontId="12" fillId="0" borderId="0" xfId="1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left" vertical="top"/>
    </xf>
    <xf numFmtId="171" fontId="17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>
      <alignment horizontal="left" vertical="top"/>
    </xf>
    <xf numFmtId="165" fontId="19" fillId="0" borderId="0" xfId="1" applyNumberFormat="1" applyFont="1" applyAlignment="1">
      <alignment horizontal="left" vertical="center"/>
    </xf>
    <xf numFmtId="165" fontId="17" fillId="0" borderId="0" xfId="1" quotePrefix="1" applyNumberFormat="1" applyFont="1" applyAlignment="1">
      <alignment horizontal="left" vertical="center"/>
    </xf>
    <xf numFmtId="166" fontId="17" fillId="0" borderId="0" xfId="0" applyNumberFormat="1" applyFont="1" applyAlignment="1">
      <alignment vertical="center"/>
    </xf>
    <xf numFmtId="168" fontId="17" fillId="0" borderId="0" xfId="0" applyNumberFormat="1" applyFont="1" applyAlignment="1" applyProtection="1">
      <alignment vertical="center"/>
      <protection locked="0"/>
    </xf>
    <xf numFmtId="171" fontId="12" fillId="0" borderId="0" xfId="10" applyNumberFormat="1" applyFont="1" applyFill="1" applyBorder="1" applyAlignment="1">
      <alignment horizontal="right" vertical="center"/>
    </xf>
    <xf numFmtId="172" fontId="12" fillId="0" borderId="0" xfId="6" applyNumberFormat="1" applyFont="1" applyAlignment="1">
      <alignment horizontal="right" vertical="center"/>
    </xf>
    <xf numFmtId="0" fontId="17" fillId="0" borderId="1" xfId="0" applyFont="1" applyBorder="1" applyAlignment="1">
      <alignment vertical="center"/>
    </xf>
    <xf numFmtId="165" fontId="13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9" fontId="14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3" fillId="0" borderId="1" xfId="0" applyNumberFormat="1" applyFont="1" applyBorder="1" applyAlignment="1">
      <alignment vertical="center"/>
    </xf>
    <xf numFmtId="165" fontId="14" fillId="0" borderId="1" xfId="0" applyNumberFormat="1" applyFont="1" applyBorder="1" applyAlignment="1">
      <alignment horizontal="right" vertical="center"/>
    </xf>
    <xf numFmtId="169" fontId="14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65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69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3" fontId="13" fillId="0" borderId="1" xfId="6" applyNumberFormat="1" applyFont="1" applyBorder="1" applyAlignment="1">
      <alignment horizontal="right" vertical="center"/>
    </xf>
    <xf numFmtId="3" fontId="13" fillId="0" borderId="0" xfId="6" applyNumberFormat="1" applyFont="1" applyAlignment="1">
      <alignment horizontal="right" vertical="center"/>
    </xf>
    <xf numFmtId="169" fontId="14" fillId="0" borderId="2" xfId="0" applyNumberFormat="1" applyFont="1" applyBorder="1" applyAlignment="1">
      <alignment horizontal="right" vertical="center"/>
    </xf>
    <xf numFmtId="166" fontId="14" fillId="0" borderId="1" xfId="5" applyNumberFormat="1" applyFont="1" applyBorder="1" applyAlignment="1">
      <alignment horizontal="right" vertical="center"/>
    </xf>
    <xf numFmtId="167" fontId="14" fillId="0" borderId="1" xfId="5" applyNumberFormat="1" applyFont="1" applyBorder="1" applyAlignment="1">
      <alignment horizontal="right" vertical="center"/>
    </xf>
    <xf numFmtId="165" fontId="14" fillId="0" borderId="1" xfId="5" applyNumberFormat="1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165" fontId="18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8" fillId="0" borderId="1" xfId="0" applyNumberFormat="1" applyFont="1" applyBorder="1" applyAlignment="1">
      <alignment vertical="center"/>
    </xf>
    <xf numFmtId="165" fontId="17" fillId="0" borderId="1" xfId="0" applyNumberFormat="1" applyFont="1" applyBorder="1" applyAlignment="1">
      <alignment vertical="center"/>
    </xf>
    <xf numFmtId="169" fontId="12" fillId="0" borderId="1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165" fontId="15" fillId="0" borderId="0" xfId="0" applyNumberFormat="1" applyFont="1" applyAlignment="1">
      <alignment vertical="center"/>
    </xf>
    <xf numFmtId="169" fontId="15" fillId="0" borderId="1" xfId="0" applyNumberFormat="1" applyFont="1" applyBorder="1" applyAlignment="1">
      <alignment horizontal="center" vertical="center"/>
    </xf>
    <xf numFmtId="169" fontId="15" fillId="0" borderId="0" xfId="0" applyNumberFormat="1" applyFont="1" applyAlignment="1">
      <alignment horizontal="center" vertical="center"/>
    </xf>
    <xf numFmtId="169" fontId="15" fillId="0" borderId="4" xfId="0" applyNumberFormat="1" applyFont="1" applyBorder="1" applyAlignment="1">
      <alignment horizontal="center" vertical="center"/>
    </xf>
    <xf numFmtId="169" fontId="15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right" vertical="center"/>
    </xf>
    <xf numFmtId="3" fontId="15" fillId="0" borderId="1" xfId="6" applyNumberFormat="1" applyFont="1" applyBorder="1" applyAlignment="1">
      <alignment horizontal="right" vertical="center"/>
    </xf>
    <xf numFmtId="0" fontId="18" fillId="0" borderId="0" xfId="1" applyFont="1" applyAlignment="1">
      <alignment horizontal="left" vertical="center"/>
    </xf>
    <xf numFmtId="169" fontId="12" fillId="0" borderId="2" xfId="0" applyNumberFormat="1" applyFont="1" applyBorder="1" applyAlignment="1">
      <alignment horizontal="right" vertical="center"/>
    </xf>
    <xf numFmtId="166" fontId="12" fillId="0" borderId="1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Border="1" applyAlignment="1">
      <alignment horizontal="right" vertical="center"/>
    </xf>
    <xf numFmtId="3" fontId="15" fillId="0" borderId="0" xfId="6" applyNumberFormat="1" applyFont="1" applyAlignment="1">
      <alignment horizontal="right" vertical="center"/>
    </xf>
    <xf numFmtId="169" fontId="12" fillId="0" borderId="0" xfId="6" applyNumberFormat="1" applyFont="1" applyAlignment="1">
      <alignment horizontal="right" vertical="center"/>
    </xf>
    <xf numFmtId="169" fontId="12" fillId="0" borderId="0" xfId="1" applyNumberFormat="1" applyFont="1" applyAlignment="1">
      <alignment horizontal="right" vertical="center"/>
    </xf>
    <xf numFmtId="168" fontId="12" fillId="0" borderId="0" xfId="6" applyNumberFormat="1" applyFont="1" applyAlignment="1">
      <alignment horizontal="center" vertical="center"/>
    </xf>
    <xf numFmtId="169" fontId="12" fillId="0" borderId="0" xfId="5" applyNumberFormat="1" applyFont="1" applyFill="1" applyBorder="1" applyAlignment="1">
      <alignment horizontal="right" vertical="center"/>
    </xf>
    <xf numFmtId="169" fontId="12" fillId="0" borderId="1" xfId="5" applyNumberFormat="1" applyFont="1" applyFill="1" applyBorder="1" applyAlignment="1">
      <alignment horizontal="right" vertical="center"/>
    </xf>
    <xf numFmtId="169" fontId="12" fillId="0" borderId="1" xfId="6" applyNumberFormat="1" applyFont="1" applyBorder="1" applyAlignment="1">
      <alignment horizontal="right" vertical="center"/>
    </xf>
    <xf numFmtId="169" fontId="12" fillId="0" borderId="2" xfId="6" applyNumberFormat="1" applyFont="1" applyBorder="1" applyAlignment="1">
      <alignment horizontal="right" vertical="center"/>
    </xf>
    <xf numFmtId="168" fontId="12" fillId="0" borderId="0" xfId="6" applyNumberFormat="1" applyFont="1" applyAlignment="1">
      <alignment horizontal="right" vertical="center"/>
    </xf>
    <xf numFmtId="165" fontId="15" fillId="0" borderId="1" xfId="0" applyNumberFormat="1" applyFont="1" applyBorder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6" fontId="15" fillId="0" borderId="1" xfId="5" applyNumberFormat="1" applyFont="1" applyFill="1" applyBorder="1" applyAlignment="1">
      <alignment horizontal="center" vertical="center"/>
    </xf>
    <xf numFmtId="169" fontId="13" fillId="0" borderId="1" xfId="0" applyNumberFormat="1" applyFont="1" applyBorder="1" applyAlignment="1">
      <alignment horizontal="center" vertical="center"/>
    </xf>
    <xf numFmtId="169" fontId="13" fillId="0" borderId="3" xfId="0" applyNumberFormat="1" applyFont="1" applyBorder="1" applyAlignment="1">
      <alignment horizontal="center" vertical="center"/>
    </xf>
    <xf numFmtId="169" fontId="15" fillId="0" borderId="1" xfId="0" applyNumberFormat="1" applyFont="1" applyBorder="1" applyAlignment="1">
      <alignment horizontal="center" vertical="center"/>
    </xf>
    <xf numFmtId="3" fontId="13" fillId="0" borderId="1" xfId="6" applyNumberFormat="1" applyFont="1" applyBorder="1" applyAlignment="1">
      <alignment horizontal="center" vertical="center"/>
    </xf>
  </cellXfs>
  <cellStyles count="62">
    <cellStyle name="Comma 2" xfId="12" xr:uid="{00000000-0005-0000-0000-000000000000}"/>
    <cellStyle name="Comma 2 2" xfId="17" xr:uid="{00000000-0005-0000-0000-000001000000}"/>
    <cellStyle name="Comma 2 2 2" xfId="38" xr:uid="{00000000-0005-0000-0000-000002000000}"/>
    <cellStyle name="Comma 2 2 2 2" xfId="52" xr:uid="{00000000-0005-0000-0000-000003000000}"/>
    <cellStyle name="Comma 2 2 4" xfId="30" xr:uid="{00000000-0005-0000-0000-000004000000}"/>
    <cellStyle name="Comma 2 2 4 2" xfId="45" xr:uid="{00000000-0005-0000-0000-000005000000}"/>
    <cellStyle name="Comma 2 3" xfId="34" xr:uid="{00000000-0005-0000-0000-000006000000}"/>
    <cellStyle name="Comma 2 3 2" xfId="48" xr:uid="{00000000-0005-0000-0000-000007000000}"/>
    <cellStyle name="Comma 2 4" xfId="41" xr:uid="{00000000-0005-0000-0000-000008000000}"/>
    <cellStyle name="Comma 2 5" xfId="9" xr:uid="{00000000-0005-0000-0000-000009000000}"/>
    <cellStyle name="Comma 2 5 2" xfId="11" xr:uid="{00000000-0005-0000-0000-00000A000000}"/>
    <cellStyle name="Comma 2 5 2 2" xfId="37" xr:uid="{00000000-0005-0000-0000-00000B000000}"/>
    <cellStyle name="Comma 2 5 2 2 2" xfId="51" xr:uid="{00000000-0005-0000-0000-00000C000000}"/>
    <cellStyle name="Comma 2 5 2 3" xfId="33" xr:uid="{00000000-0005-0000-0000-00000D000000}"/>
    <cellStyle name="Comma 2 5 2 3 2" xfId="47" xr:uid="{00000000-0005-0000-0000-00000E000000}"/>
    <cellStyle name="Comma 2 5 2 4" xfId="40" xr:uid="{00000000-0005-0000-0000-00000F000000}"/>
    <cellStyle name="Comma 257" xfId="5" xr:uid="{00000000-0005-0000-0000-000010000000}"/>
    <cellStyle name="Comma 257 2" xfId="10" xr:uid="{00000000-0005-0000-0000-000011000000}"/>
    <cellStyle name="Comma 257 2 2" xfId="36" xr:uid="{00000000-0005-0000-0000-000012000000}"/>
    <cellStyle name="Comma 257 2 2 2" xfId="50" xr:uid="{00000000-0005-0000-0000-000013000000}"/>
    <cellStyle name="Comma 257 2 2 2 2" xfId="61" xr:uid="{DD08BD25-21D4-48D4-820B-9AE0A84CCC10}"/>
    <cellStyle name="Comma 257 2 3" xfId="32" xr:uid="{00000000-0005-0000-0000-000014000000}"/>
    <cellStyle name="Comma 257 2 3 2" xfId="46" xr:uid="{00000000-0005-0000-0000-000015000000}"/>
    <cellStyle name="Comma 257 2 4" xfId="39" xr:uid="{00000000-0005-0000-0000-000016000000}"/>
    <cellStyle name="Comma 257 2 5" xfId="60" xr:uid="{00000000-0005-0000-0000-000017000000}"/>
    <cellStyle name="Comma 3" xfId="16" xr:uid="{00000000-0005-0000-0000-000018000000}"/>
    <cellStyle name="Comma 3 2" xfId="42" xr:uid="{00000000-0005-0000-0000-000019000000}"/>
    <cellStyle name="Comma 4" xfId="28" xr:uid="{00000000-0005-0000-0000-00001A000000}"/>
    <cellStyle name="Comma 4 2" xfId="27" xr:uid="{00000000-0005-0000-0000-00001B000000}"/>
    <cellStyle name="Comma 4 2 2" xfId="43" xr:uid="{00000000-0005-0000-0000-00001C000000}"/>
    <cellStyle name="Comma 4 3" xfId="44" xr:uid="{00000000-0005-0000-0000-00001D000000}"/>
    <cellStyle name="Comma 5" xfId="35" xr:uid="{00000000-0005-0000-0000-00001E000000}"/>
    <cellStyle name="Comma 5 2" xfId="49" xr:uid="{00000000-0005-0000-0000-00001F000000}"/>
    <cellStyle name="Comma 5 3" xfId="55" xr:uid="{00000000-0005-0000-0000-000020000000}"/>
    <cellStyle name="Currency 2" xfId="18" xr:uid="{00000000-0005-0000-0000-000021000000}"/>
    <cellStyle name="Followed Hyperlink" xfId="53" xr:uid="{00000000-0005-0000-0000-000022000000}"/>
    <cellStyle name="Followed Hyperlink 2" xfId="21" xr:uid="{00000000-0005-0000-0000-000023000000}"/>
    <cellStyle name="Hyperlink" xfId="54" xr:uid="{00000000-0005-0000-0000-000024000000}"/>
    <cellStyle name="Hyperlink 2" xfId="22" xr:uid="{00000000-0005-0000-0000-000025000000}"/>
    <cellStyle name="Hyperlink 3" xfId="26" xr:uid="{00000000-0005-0000-0000-000026000000}"/>
    <cellStyle name="Hyperlink 4" xfId="23" xr:uid="{00000000-0005-0000-0000-000027000000}"/>
    <cellStyle name="Normal" xfId="0" builtinId="0"/>
    <cellStyle name="Normal 120 4" xfId="29" xr:uid="{00000000-0005-0000-0000-000029000000}"/>
    <cellStyle name="Normal 122 4" xfId="1" xr:uid="{00000000-0005-0000-0000-00002A000000}"/>
    <cellStyle name="Normal 2" xfId="13" xr:uid="{00000000-0005-0000-0000-00002B000000}"/>
    <cellStyle name="Normal 2 10 2" xfId="6" xr:uid="{00000000-0005-0000-0000-00002C000000}"/>
    <cellStyle name="Normal 2 2" xfId="19" xr:uid="{00000000-0005-0000-0000-00002D000000}"/>
    <cellStyle name="Normal 2 22" xfId="58" xr:uid="{00000000-0005-0000-0000-00002E000000}"/>
    <cellStyle name="Normal 211 2 2" xfId="3" xr:uid="{00000000-0005-0000-0000-00002F000000}"/>
    <cellStyle name="Normal 213 2 2" xfId="2" xr:uid="{00000000-0005-0000-0000-000030000000}"/>
    <cellStyle name="Normal 214 2 2" xfId="4" xr:uid="{00000000-0005-0000-0000-000031000000}"/>
    <cellStyle name="Normal 218" xfId="7" xr:uid="{00000000-0005-0000-0000-000032000000}"/>
    <cellStyle name="Normal 3" xfId="14" xr:uid="{00000000-0005-0000-0000-000033000000}"/>
    <cellStyle name="Normal 3 2" xfId="15" xr:uid="{00000000-0005-0000-0000-000034000000}"/>
    <cellStyle name="Normal 3 3" xfId="59" xr:uid="{00000000-0005-0000-0000-000035000000}"/>
    <cellStyle name="Normal 3 4" xfId="57" xr:uid="{00000000-0005-0000-0000-000036000000}"/>
    <cellStyle name="Normal 4" xfId="31" xr:uid="{00000000-0005-0000-0000-000037000000}"/>
    <cellStyle name="Normal 5" xfId="24" xr:uid="{00000000-0005-0000-0000-000038000000}"/>
    <cellStyle name="Normal 6" xfId="25" xr:uid="{00000000-0005-0000-0000-000039000000}"/>
    <cellStyle name="Normal 7" xfId="8" xr:uid="{00000000-0005-0000-0000-00003A000000}"/>
    <cellStyle name="Percent 2" xfId="20" xr:uid="{00000000-0005-0000-0000-00003B000000}"/>
    <cellStyle name="Percent 3" xfId="56" xr:uid="{00000000-0005-0000-0000-00003C000000}"/>
  </cellStyles>
  <dxfs count="0"/>
  <tableStyles count="0" defaultTableStyle="TableStyleMedium2" defaultPivotStyle="PivotStyleLight16"/>
  <colors>
    <mruColors>
      <color rgb="FFFAFAFA"/>
      <color rgb="FF66FFFF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c"/>
      <sheetName val="Cntmrs-Recruit"/>
      <sheetName val="Index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  <sheetName val="A"/>
      <sheetName val="Core"/>
      <sheetName val="Cntm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come Stmt"/>
      <sheetName val="FSM"/>
      <sheetName val="Cntmrs-Recruit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  <sheetName val="A"/>
      <sheetName val="Income Stm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  <sheetName val="Income Stmt"/>
      <sheetName val="A"/>
      <sheetName val="0805"/>
      <sheetName val="2000"/>
      <sheetName val="Cashbook"/>
      <sheetName val="安全服务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项目"/>
      <sheetName val="GP_Product"/>
      <sheetName val="Cntmrs"/>
      <sheetName val="R094121_PZ001_4868662_PDF"/>
      <sheetName val="A"/>
      <sheetName val="VLOOKUP"/>
      <sheetName val="2000"/>
      <sheetName val="1-Month Subs NA"/>
      <sheetName val="Sales &amp; Conversion NA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  <sheetName val="R094121_PZ001_4868662_PDF"/>
      <sheetName val="VLOOKUP"/>
      <sheetName val="2000"/>
      <sheetName val="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  <sheetName val="D0026B3"/>
      <sheetName val="R094121_PZ001_4868662_PDF"/>
      <sheetName val="Cntmrs-Recruit"/>
      <sheetName val="MasterBowSht 2001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  <sheetName val="R094121_PZ001_4868662_PDF"/>
      <sheetName val="BETEILPLCG"/>
      <sheetName val="FULUK8"/>
      <sheetName val="PLCCOMMA"/>
      <sheetName val="PLCGYPROCNORDIC"/>
      <sheetName val="PLCPLACO"/>
      <sheetName val="COMMAU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  <sheetName val="IncidentsEAP"/>
      <sheetName val="D0026B3"/>
      <sheetName val="#REF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  <sheetName val="AccountCode"/>
      <sheetName val="AUTOS  SEGUROS 96-97"/>
      <sheetName val="Page4"/>
      <sheetName val="Page6"/>
      <sheetName val="Page8"/>
      <sheetName val="Page7"/>
      <sheetName val="Page3"/>
      <sheetName val="Capital Exp"/>
      <sheetName val="TB"/>
      <sheetName val="Page2"/>
      <sheetName val="COUNTER MEASURE INVENTORY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  <sheetName val="IncidentsEAP"/>
      <sheetName val="Adj"/>
      <sheetName val="Aging"/>
      <sheetName val="Parameters"/>
      <sheetName val="TB"/>
      <sheetName val="JN"/>
      <sheetName val="FA"/>
      <sheetName val="General"/>
      <sheetName val="HR"/>
      <sheetName val="MKT"/>
      <sheetName val="SI"/>
      <sheetName val="SLS"/>
      <sheetName val="STG"/>
      <sheetName val="TBDataFill"/>
      <sheetName val="TEC"/>
      <sheetName val="AccountCode"/>
      <sheetName val="Cntmrs-Recruit"/>
      <sheetName val="06.1"/>
      <sheetName val="su03litmark"/>
      <sheetName val="su03litsourcing"/>
      <sheetName val="Sheet1"/>
      <sheetName val="vb 9&amp;10"/>
      <sheetName val="ML DRS"/>
      <sheetName val="Rates"/>
      <sheetName val="DDC"/>
      <sheetName val="Groupings 2004"/>
      <sheetName val="YTD Revenue"/>
      <sheetName val="vb_9&amp;10"/>
      <sheetName val="ML_DRS"/>
      <sheetName val="Groupings_2004"/>
      <sheetName val="YTD_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  <sheetName val="AccountCode"/>
      <sheetName val="A"/>
      <sheetName val="Sheet1"/>
      <sheetName val="Tables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AOP"/>
      <sheetName val="NER"/>
      <sheetName val="AMEX 11-05"/>
      <sheetName val="0304"/>
      <sheetName val="0302"/>
      <sheetName val="0301"/>
      <sheetName val="0303"/>
      <sheetName val="0305"/>
      <sheetName val="VLOOKUP"/>
      <sheetName val="IncidentsEAP"/>
      <sheetName val="AFTRM"/>
      <sheetName val="DIS Equip Aftrm"/>
      <sheetName val="IG Equip Aftrm"/>
      <sheetName val="TP Equip Aftrm"/>
      <sheetName val="EQUIP"/>
      <sheetName val="P&amp;L"/>
      <sheetName val="Cntmrs-Recruit"/>
      <sheetName val="MAT"/>
      <sheetName val="Project PL"/>
      <sheetName val="Package Sales_Online Rev"/>
      <sheetName val="I"/>
      <sheetName val="K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  <sheetName val="Air Conditional"/>
      <sheetName val="Computer"/>
      <sheetName val="Equipment"/>
      <sheetName val="Motor Vehicle"/>
      <sheetName val="Renovation"/>
      <sheetName val="AMEX08"/>
      <sheetName val="A"/>
      <sheetName val="VLOOKUP"/>
      <sheetName val="TFB-TOTAL"/>
      <sheetName val="Cover "/>
      <sheetName val="Project PL"/>
      <sheetName val="Cntm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Headcount formatted Dlists"/>
      <sheetName val="Cntmrs-Recruit"/>
      <sheetName val="Control Panel"/>
      <sheetName val="0304"/>
      <sheetName val="0302"/>
      <sheetName val="0301"/>
      <sheetName val="0303"/>
      <sheetName val="0305"/>
      <sheetName val="2p"/>
      <sheetName val="AMEX08"/>
      <sheetName val="VAT_CREDIT"/>
      <sheetName val="IncidentsEAP"/>
      <sheetName val="Forecast-Input"/>
      <sheetName val="Valuation"/>
      <sheetName val="wwww"/>
      <sheetName val="Assume"/>
      <sheetName val="Capital"/>
      <sheetName val="Validation"/>
      <sheetName val="Index"/>
      <sheetName val="Rev"/>
      <sheetName val="Data 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  <sheetName val="VAT_CREDIT"/>
      <sheetName val="AMEX08"/>
      <sheetName val="AMEX 11-05"/>
      <sheetName val="VLOOKUP"/>
      <sheetName val="BC Data Page"/>
      <sheetName val="Parameters"/>
      <sheetName val="Data lists"/>
      <sheetName val="0304"/>
      <sheetName val="0302"/>
      <sheetName val="0301"/>
      <sheetName val="0303"/>
      <sheetName val="0305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  <sheetName val="TFB-TOTAL"/>
      <sheetName val="Cntmrs-Recruit"/>
      <sheetName val="Collateral"/>
      <sheetName val="AMEX 11-05"/>
      <sheetName val="Cntmrs"/>
      <sheetName val="Implementation Budget"/>
      <sheetName val="Headcount formatted Dlists"/>
      <sheetName val="Component Data"/>
      <sheetName val="Financial Metrics"/>
      <sheetName val="文件参数"/>
      <sheetName val="产品信息"/>
      <sheetName val="DZM General Info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Currency"/>
      <sheetName val="Data lists"/>
      <sheetName val="Greece"/>
      <sheetName val="TFB-TOTAL"/>
      <sheetName val="Headcount formatted Dlists"/>
      <sheetName val="AMEX 11-05"/>
      <sheetName val="MS"/>
      <sheetName val="DZM General Info"/>
      <sheetName val="Implementation Budget"/>
      <sheetName val="BGBVBPBASIA3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  <sheetName val="DateLookup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  <sheetName val="cover page input"/>
      <sheetName val="VLOOKUP"/>
      <sheetName val="Headcount formatted Dlists"/>
      <sheetName val="文件参数"/>
      <sheetName val="产品信息"/>
      <sheetName val="Sheet2"/>
      <sheetName val="Appendix-costing"/>
      <sheetName val="Country Index"/>
      <sheetName val="Sheet6"/>
      <sheetName val="参数"/>
      <sheetName val="主要财务指标表"/>
      <sheetName val="RATE"/>
      <sheetName val="Title"/>
      <sheetName val="TFB-TOTAL"/>
      <sheetName val="客户信息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  <sheetName val="Hidden"/>
      <sheetName val="DISCOUNT"/>
      <sheetName val="TELDISCOUNT"/>
      <sheetName val="Cntmrs-Recruit"/>
      <sheetName val="门店名称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  <sheetName val="Product type"/>
      <sheetName val="Parameters"/>
      <sheetName val="COL Outlet"/>
      <sheetName val="George St 425-000052"/>
      <sheetName val="Cntmrs-Recruit"/>
      <sheetName val="Library Procedures"/>
      <sheetName val="tot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  <sheetName val="Cntmrs-Recruit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  <sheetName val="Example Var report"/>
      <sheetName val="Ratio"/>
      <sheetName val="VJ 12monthshistory"/>
      <sheetName val="Total"/>
      <sheetName val="Product type"/>
      <sheetName val="SCB 1-30 Nov'06"/>
      <sheetName val="George St 425-000052"/>
      <sheetName val="Parameters"/>
      <sheetName val="PopCache"/>
      <sheetName val="BSU's"/>
      <sheetName val="#REF"/>
      <sheetName val="Title"/>
      <sheetName val="HRC"/>
      <sheetName val="Detail"/>
      <sheetName val="Sheet1"/>
      <sheetName val="XREF"/>
      <sheetName val="Detalle 31-10"/>
      <sheetName val="Sheet2"/>
      <sheetName val="2014开元8风险转移测试-按DTT"/>
      <sheetName val="TELDISCOUNT"/>
      <sheetName val="Group 1"/>
      <sheetName val="Overdues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ntmrs_Recruit"/>
      <sheetName val="QA_Analysis_Key Cells Aug"/>
      <sheetName val="AccountCode"/>
      <sheetName val="IncidentsEAP"/>
      <sheetName val="Feuil1"/>
      <sheetName val="Feuil2"/>
      <sheetName val="Feuil3"/>
      <sheetName val="SAL-2000"/>
      <sheetName val="A"/>
      <sheetName val="Sheet6"/>
      <sheetName val="Control Chart &amp; Data"/>
      <sheetName val="ALL_BK_LOG"/>
      <sheetName val="Example Var report"/>
      <sheetName val="Instructions"/>
      <sheetName val="Sheet1"/>
      <sheetName val="dropDn"/>
      <sheetName val="Inventory"/>
      <sheetName val="2000"/>
      <sheetName val="Home"/>
      <sheetName val="FL8X"/>
      <sheetName val="FL1X"/>
      <sheetName val="FL7X"/>
      <sheetName val="Current Month"/>
      <sheetName val="Entity v Plan"/>
      <sheetName val="ROB"/>
      <sheetName val="Input"/>
      <sheetName val="drop downs"/>
      <sheetName val="2000PD-White-NOV00"/>
      <sheetName val="Macro1"/>
      <sheetName val="2nd Level Matrix"/>
      <sheetName val="LWQJ1"/>
      <sheetName val="Bristol Data"/>
      <sheetName val="budgets"/>
      <sheetName val="Cleveland Data"/>
      <sheetName val="Goleta Data"/>
      <sheetName val="Richmond Data"/>
      <sheetName val="Matrix-Level 3-Gastonia"/>
      <sheetName val="Key_Inputs"/>
      <sheetName val="Cntmrs"/>
      <sheetName val="Control"/>
      <sheetName val="PYR"/>
      <sheetName val="plan"/>
      <sheetName val="UKUS Budget £"/>
      <sheetName val="UK USA Consol"/>
      <sheetName val="IS Summary-96"/>
      <sheetName val="Consolidated Budget Worksheet"/>
      <sheetName val="Q2 part numbers"/>
      <sheetName val="Sheet2"/>
      <sheetName val="Sheet3"/>
      <sheetName val="Sheet4"/>
      <sheetName val="Sheet5"/>
      <sheetName val="Sheet7"/>
      <sheetName val="SAFETY"/>
      <sheetName val="QRY_Problems"/>
      <sheetName val="Information Input"/>
      <sheetName val="Headcount formatted Dlists"/>
      <sheetName val="Reference Sheet"/>
      <sheetName val="Sales"/>
      <sheetName val="PY"/>
      <sheetName val="Start"/>
      <sheetName val="SVC請求DATA"/>
      <sheetName val="RA YTD 2004"/>
      <sheetName val="02 ACT"/>
      <sheetName val="Group 1"/>
      <sheetName val="Overdues"/>
      <sheetName val="Summary"/>
      <sheetName val="Table"/>
      <sheetName val="ref"/>
      <sheetName val="OH Service Costs"/>
      <sheetName val="OH G&amp;A (Other)"/>
      <sheetName val="FormulaData"/>
      <sheetName val="VJ 12monthshistory"/>
      <sheetName val="Country Index"/>
      <sheetName val="RECEIPTS"/>
      <sheetName val="D"/>
      <sheetName val="Assumptions"/>
      <sheetName val="Ignor this tab"/>
      <sheetName val="Monthly Allowances"/>
      <sheetName val="21-CC Bridge Service"/>
      <sheetName val="5 Diag - Consol OUS"/>
      <sheetName val="5 - Diag NAO"/>
      <sheetName val="5 Diag - EU"/>
      <sheetName val="5 Diag - Emg"/>
      <sheetName val="5 Diag - Japan"/>
      <sheetName val="5 Diag - Asia"/>
      <sheetName val="5 Diag - LA"/>
      <sheetName val="ARTARG"/>
      <sheetName val=" "/>
      <sheetName val="End User details"/>
      <sheetName val="static"/>
      <sheetName val="All Curves"/>
      <sheetName val="SDS-FEED"/>
      <sheetName val="List"/>
      <sheetName val="P&amp;L"/>
      <sheetName val="ZZ_DowntimeIssuesMTD"/>
      <sheetName val="Assy Exc Takt"/>
      <sheetName val="Plant KPI "/>
      <sheetName val="init"/>
      <sheetName val="VARIABLES - DO NOT TOUCH!!"/>
      <sheetName val="Revenue Per Tech 04"/>
      <sheetName val="Agro-99BS"/>
      <sheetName val="Master_Data"/>
      <sheetName val="VOC-CM-FPP"/>
      <sheetName val="Details"/>
      <sheetName val="Inputs"/>
      <sheetName val="Database"/>
      <sheetName val="Invent"/>
      <sheetName val="Mult-3yr"/>
      <sheetName val="WP_Hist ABC"/>
      <sheetName val="DEMOREPORT"/>
      <sheetName val="KeyMultInputs"/>
      <sheetName val="Service KPI  "/>
      <sheetName val="YTD Co Array"/>
      <sheetName val="Lists"/>
      <sheetName val="alíquota"/>
      <sheetName val="基本数据"/>
      <sheetName val="KPI Level 2 Total"/>
      <sheetName val="Cntmrs-Recruit_Time"/>
      <sheetName val="Cntmrs-Chgo_Record"/>
      <sheetName val="Cntmrs-FP_Record"/>
      <sheetName val="Cntmrs-Chgo_Accid"/>
      <sheetName val="Countermeasure_Sheet"/>
      <sheetName val="Control_Chart_&amp;_Data"/>
      <sheetName val="Bristol_Data"/>
      <sheetName val="2nd_Level_Matrix"/>
      <sheetName val="Matrix-Level_3-Gastonia"/>
      <sheetName val="Bowling ChartLevel 1 GLA"/>
      <sheetName val="LII KPI Bowler"/>
      <sheetName val="Actual &amp; Forecast"/>
      <sheetName val="Rates"/>
      <sheetName val="Work hours"/>
      <sheetName val="Customer Responsible XT &amp; GL"/>
      <sheetName val="Menu"/>
      <sheetName val="Charts"/>
      <sheetName val="CM-Template"/>
      <sheetName val="perf by state"/>
      <sheetName val="MDO+Optimon"/>
      <sheetName val="Accounts"/>
      <sheetName val="24"/>
      <sheetName val="Title"/>
      <sheetName val="RAS58 Action Plan"/>
      <sheetName val="DateLookup"/>
      <sheetName val="Revaluation Summary"/>
      <sheetName val="EBCY08_Act_IB_COS"/>
      <sheetName val="EBCY08_Fcst_IB_COS"/>
      <sheetName val="EBCY09_Fcst_IB_COS"/>
      <sheetName val="Controll-Data--&gt;&gt;"/>
      <sheetName val="EBCY08_Act_IB"/>
      <sheetName val="Summary Turns"/>
      <sheetName val="Herstellkosten"/>
      <sheetName val="Parameters"/>
      <sheetName val="可选菜单"/>
      <sheetName val="Pln by mth"/>
      <sheetName val="Pln YTD"/>
      <sheetName val="Operating Statement Data"/>
      <sheetName val="91_INDUSTRIAL_SALES_REPORT"/>
      <sheetName val="CommodityLookup"/>
      <sheetName val="LCR Lookup"/>
      <sheetName val="#REF"/>
      <sheetName val="2b. ARUPU"/>
      <sheetName val="2a. NRP"/>
      <sheetName val="1b. OTL%"/>
      <sheetName val="1a. Units"/>
      <sheetName val="Q4 Outlook"/>
      <sheetName val="by division"/>
      <sheetName val="BCI Error Type"/>
      <sheetName val="System"/>
      <sheetName val="FEB summary"/>
      <sheetName val="&lt;Rpt Home&gt;"/>
      <sheetName val="PSI BUDGET02"/>
      <sheetName val="Originaltabelle"/>
      <sheetName val="Forecast"/>
      <sheetName val="8.4"/>
      <sheetName val="DropDownData"/>
      <sheetName val="FM Q4"/>
      <sheetName val="1. ROIC"/>
      <sheetName val="Tek Fcst"/>
      <sheetName val="Initiation"/>
      <sheetName val="Contractors"/>
      <sheetName val="Materials"/>
      <sheetName val="Phases"/>
      <sheetName val="June"/>
      <sheetName val="May"/>
      <sheetName val="data"/>
      <sheetName val="03 ACT"/>
      <sheetName val="Unfunded Plan"/>
      <sheetName val="FEED"/>
      <sheetName val="Plan by Mth"/>
      <sheetName val="Actuals YTD-Mth"/>
      <sheetName val="PLan YTD-Mth"/>
      <sheetName val="Heat"/>
      <sheetName val="Mirror"/>
      <sheetName val="Plater"/>
      <sheetName val="Vib_BO"/>
      <sheetName val="Mid (DE)"/>
      <sheetName val="setup"/>
      <sheetName val="A1"/>
      <sheetName val="R3"/>
      <sheetName val="Deliverables"/>
      <sheetName val="Suppliers"/>
      <sheetName val="SG"/>
      <sheetName val="Previsão EE"/>
      <sheetName val="EMEA Demo Kit Bowler"/>
      <sheetName val="USA Demo Kit Bowler"/>
      <sheetName val="SE Asia Demo Kit Bowler"/>
      <sheetName val="China Demo Kit Bowler"/>
      <sheetName val="AMPAC Demo Kit Bowler"/>
      <sheetName val="Annuel"/>
      <sheetName val="072902_NA_Sales_Hist"/>
      <sheetName val="1-30 Consolidated "/>
      <sheetName val="2001 Before Capitalization"/>
      <sheetName val="Actuals by Mth"/>
      <sheetName val="PLANT COMPLIANC"/>
      <sheetName val="13"/>
      <sheetName val="4"/>
      <sheetName val="Ames 2001 KPIs"/>
      <sheetName val="Notes"/>
      <sheetName val="CloneSheet"/>
      <sheetName val="New Product"/>
      <sheetName val="AFSC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Total Pay Summary"/>
      <sheetName val="Product"/>
      <sheetName val="2002_PD_RJ_Channel_Aug"/>
      <sheetName val="Data Entry"/>
      <sheetName val="2002_PD_RJ_Channel_July"/>
      <sheetName val="2002_PD_Top_42_July"/>
      <sheetName val="2002_PD_Top_42_Aug"/>
      <sheetName val="Level 1 CM"/>
      <sheetName val="List Data"/>
      <sheetName val="Total Pareto"/>
      <sheetName val="Index"/>
      <sheetName val="Sheet46"/>
      <sheetName val="Defaults"/>
      <sheetName val="DROP DOWN DATA"/>
      <sheetName val="c"/>
      <sheetName val="AFTRM"/>
      <sheetName val="DIS Equip Aftrm"/>
      <sheetName val="IG Equip Aftrm"/>
      <sheetName val="TP Equip Aftrm"/>
      <sheetName val="EQUIP"/>
      <sheetName val="Directions"/>
      <sheetName val="master"/>
      <sheetName val="LOOK-UP"/>
      <sheetName val="MCode"/>
      <sheetName val="LOA"/>
      <sheetName val="Fy"/>
      <sheetName val="Project Parameters"/>
      <sheetName val="Wire chart"/>
      <sheetName val="KSTneu H.Bausler"/>
      <sheetName val="pivot Base neu"/>
      <sheetName val="P&amp;L BUD"/>
      <sheetName val="CAB2002"/>
      <sheetName val="ROIC"/>
      <sheetName val="4-EntryGrid_CCExpense"/>
      <sheetName val="IMR Data"/>
      <sheetName val="Ignor_this_tab"/>
      <sheetName val="FEB_summary"/>
      <sheetName val="[2000PD-White-NOV00.xls]__www_3"/>
      <sheetName val="New_Product"/>
      <sheetName val="Consolidated_Budget_Worksheet"/>
      <sheetName val="Service_KPI__"/>
      <sheetName val="Pre-PI"/>
      <sheetName val="src"/>
      <sheetName val="Int Analysis"/>
      <sheetName val="Top Level Bowling Chart"/>
      <sheetName val="Category"/>
      <sheetName val="PD Bowler"/>
      <sheetName val="Consolidated"/>
      <sheetName val=" Failures"/>
      <sheetName val="Allother data"/>
      <sheetName val="Overall data"/>
      <sheetName val="New Item data"/>
      <sheetName val="Promo data"/>
      <sheetName val="Top 1000 data"/>
      <sheetName val="RawData(finance only)"/>
      <sheetName val="Q199 -APRIL"/>
      <sheetName val="seasons"/>
      <sheetName val="__www.mydanaher.com_Documents a"/>
      <sheetName val="JUN KPI-C (Bris)"/>
      <sheetName val="OLS Results"/>
      <sheetName val="Exceptions"/>
      <sheetName val="F在振替(ﾃﾞｰﾀ添付)"/>
      <sheetName val="Ops Review Agenda"/>
      <sheetName val="Daily Report"/>
      <sheetName val="Refresh Date"/>
      <sheetName val="Employee Involvement"/>
      <sheetName val="RMS Kaizen Plans"/>
      <sheetName val="&quot;Make&quot; Product Family Data"/>
      <sheetName val="Dropdown"/>
      <sheetName val="CM VAVE,PPV 02.2011"/>
      <sheetName val="Dashboard"/>
      <sheetName val="Reference"/>
      <sheetName val="F-18 HOLD"/>
      <sheetName val="File Maintenance"/>
      <sheetName val="F-20 Liabs"/>
      <sheetName val="Foreign Exchange"/>
      <sheetName val="OCF Retrieval"/>
      <sheetName val="Ratio Data Retrieval"/>
      <sheetName val="RNOA Retrieval"/>
      <sheetName val="P&amp;L Statement"/>
      <sheetName val="VOC Data"/>
      <sheetName val="ePull"/>
      <sheetName val="YTD"/>
      <sheetName val="AMCY Impact"/>
      <sheetName val="budget"/>
      <sheetName val="August sales data"/>
      <sheetName val="Criteria"/>
      <sheetName val="add&gt;180"/>
      <sheetName val="DDR Total"/>
      <sheetName val="BV"/>
      <sheetName val="Elim-907"/>
      <sheetName val="2000PD-White-NOV00.xls"/>
      <sheetName val="Incremental to DHR"/>
      <sheetName val="TMI Severence"/>
      <sheetName val="AnalySeverence"/>
      <sheetName val="RUL2"/>
      <sheetName val="Historical"/>
      <sheetName val="BL02"/>
      <sheetName val="Center Summary"/>
      <sheetName val="OpEx"/>
      <sheetName val="EsB Orders (WO)"/>
      <sheetName val="Training needs"/>
      <sheetName val="Gültigkeiten"/>
      <sheetName val="UK - Summary"/>
      <sheetName val="Bowling ChartLevel 2 RS Sales"/>
      <sheetName val="Bowling ChartLevel 2 SSE Sales"/>
      <sheetName val="Definitions"/>
      <sheetName val="cost comparison"/>
      <sheetName val="Depreciation"/>
      <sheetName val="Acc Mgr"/>
      <sheetName val="Cross Team"/>
      <sheetName val="Model Assumptions"/>
      <sheetName val="Variables"/>
      <sheetName val="ROE"/>
      <sheetName val="Step 15"/>
      <sheetName val="mar05"/>
      <sheetName val="mai05"/>
      <sheetName val="Lookup Tables"/>
      <sheetName val="Gastos Detallados Opt"/>
      <sheetName val="LookupTables"/>
      <sheetName val="Inter Control Sheet "/>
      <sheetName val="MLC Funnel"/>
      <sheetName val="Cabinet"/>
      <sheetName val="BEN5K"/>
      <sheetName val="BEN6K"/>
      <sheetName val="CBT"/>
      <sheetName val="DSFL"/>
      <sheetName val="GPS"/>
      <sheetName val="IQ"/>
      <sheetName val="Misc"/>
      <sheetName val="QWave"/>
      <sheetName val="SER"/>
      <sheetName val="T1Hub"/>
      <sheetName val="T3T5"/>
      <sheetName val="TWS"/>
      <sheetName val="EQ "/>
      <sheetName val="BEN"/>
      <sheetName val="TOTAL"/>
      <sheetName val="Page6"/>
      <sheetName val="Page1"/>
      <sheetName val="Page3"/>
      <sheetName val="Page4"/>
      <sheetName val="COUNTER MEASURE INVENTORY"/>
      <sheetName val="Page7"/>
      <sheetName val="Page8"/>
      <sheetName val="TB"/>
      <sheetName val="Capital Exp"/>
      <sheetName val="Cover"/>
      <sheetName val="Page2"/>
      <sheetName val="Provisionsberechnung"/>
      <sheetName val=" I5 NA Industrial"/>
      <sheetName val=" I5 EMEA Slow"/>
      <sheetName val=" I5 EMEA Fast"/>
      <sheetName val=" I5 EMEA"/>
      <sheetName val=" I5 CALA"/>
      <sheetName val=" I5 ASIA - China"/>
      <sheetName val=" I5 ASIA - India"/>
      <sheetName val=" I5 ASIA"/>
      <sheetName val=" I5 Consolidated"/>
      <sheetName val="Regional Retr"/>
      <sheetName val="StratMeas"/>
      <sheetName val="3.0 Delivery"/>
      <sheetName val="Info"/>
      <sheetName val="CC Expenses"/>
      <sheetName val="Detail PlanFY05"/>
      <sheetName val="Lookup"/>
      <sheetName val="Essbase"/>
      <sheetName val="CC 418020"/>
      <sheetName val="Vlookup"/>
      <sheetName val="MoreData"/>
      <sheetName val="8-PF"/>
      <sheetName val="Eng $izedRoadmap"/>
      <sheetName val="Value Added"/>
      <sheetName val="2001 Prod XE"/>
      <sheetName val="2001 Prod NA"/>
      <sheetName val="2001 Supplies NA"/>
      <sheetName val="2001 Supplies XE"/>
      <sheetName val="PD Matrix"/>
      <sheetName val="TTI Bowling Chart"/>
      <sheetName val="KPI Bowling Chart"/>
      <sheetName val="Action Plan A..."/>
      <sheetName val="c-m # x"/>
      <sheetName val="training matrix"/>
      <sheetName val="DeptList"/>
      <sheetName val="Arrester 2nd Level Matrix"/>
      <sheetName val="Productivity"/>
      <sheetName val="Scrap"/>
      <sheetName val="KPI's"/>
      <sheetName val="IncidentsFP"/>
      <sheetName val="TCIR_FP"/>
      <sheetName val="LWCIR_FP"/>
      <sheetName val="TCIR_EAP"/>
      <sheetName val="LWCIR_EAP"/>
      <sheetName val="OTD"/>
      <sheetName val="LT"/>
      <sheetName val="PastDue"/>
      <sheetName val="OpProfit"/>
      <sheetName val="Spending"/>
      <sheetName val="PPV"/>
      <sheetName val="ProdFP"/>
      <sheetName val="IA"/>
      <sheetName val="Inv"/>
      <sheetName val="Turns"/>
      <sheetName val="GX Warranty CM"/>
      <sheetName val="Milan Quality CM"/>
      <sheetName val="Countermeasure KaVo warr-$ LZ"/>
      <sheetName val="PHN"/>
      <sheetName val="Pivot-Trends"/>
      <sheetName val="Month-YTD Actuals"/>
      <sheetName val="QuarterlyData"/>
      <sheetName val="Chart-Trends"/>
      <sheetName val="Chart_Calcs(finance only)"/>
      <sheetName val="RawData_finance only_"/>
      <sheetName val="Formulas"/>
      <sheetName val="Data Roll-Ups"/>
      <sheetName val=" Safety"/>
      <sheetName val="Internal Quality"/>
      <sheetName val="External Quality"/>
      <sheetName val="Delivery"/>
      <sheetName val="Cost"/>
      <sheetName val=" 5S &amp; Training"/>
      <sheetName val="LT CM's"/>
      <sheetName val="Kaizen Schedule"/>
      <sheetName val="0000"/>
      <sheetName val="1000"/>
      <sheetName val="bowler-TTI"/>
      <sheetName val="bowler-KPI"/>
      <sheetName val="AP G - Consoldtn OPS"/>
      <sheetName val="AP H-Zero Dfcts Ops"/>
      <sheetName val="CM for AP-H "/>
      <sheetName val="AP I - Deploy Tools OPS"/>
      <sheetName val="JUN CM KPI D1-D2"/>
      <sheetName val="JUN CM KPI-C (RIC)"/>
      <sheetName val="cm-11A - Cleve Ext. Qual (2)"/>
      <sheetName val="cm-3"/>
      <sheetName val="cm-10A - Richmond Int. Quality"/>
      <sheetName val="cm-10A - Cleveland Int. Qual."/>
      <sheetName val="cm-10B - Int. TVSS Qual"/>
      <sheetName val="cm-10B Bristol Int Qual"/>
      <sheetName val="cm-11A - Cleve Ext. Qual"/>
      <sheetName val="cm-11A - Richmond Ext Q"/>
      <sheetName val="cm-11B - TVSS Ext Qual"/>
      <sheetName val="cm-13 - Rich Inv Turns"/>
      <sheetName val="CM 13 -Goleta Inv. Turns "/>
      <sheetName val="cm-13 - Clev Inv Turns"/>
      <sheetName val="cm-14 - Goleta Receivables"/>
      <sheetName val="L2 MTD Data Sheet"/>
      <sheetName val="L2 YTD Data Sheet"/>
      <sheetName val="CRM Action Plan"/>
      <sheetName val="OTD - Goleta"/>
      <sheetName val="CTI Integ."/>
      <sheetName val="Payables - Goleta"/>
      <sheetName val="Action Plan A !"/>
      <sheetName val="Action Plan B"/>
      <sheetName val="Action Plan C !"/>
      <sheetName val="Action Plan D"/>
      <sheetName val="Action Plan E !"/>
      <sheetName val="Action Plan F"/>
      <sheetName val="Cleveland"/>
      <sheetName val="Richmond"/>
      <sheetName val="Bristol"/>
      <sheetName val="Goleta"/>
      <sheetName val="DPS Summary data"/>
      <sheetName val="Title Page"/>
      <sheetName val="Level 1 Matrix"/>
      <sheetName val="Level 1 Bowling"/>
      <sheetName val="E-Commerce Lvl 2 Matrix (1)"/>
      <sheetName val="E-Commerce Lvl 2 Bowling (1)"/>
      <sheetName val="ATG Revenue Lvl 2 Matrix (2)"/>
      <sheetName val="ATG Revenue Lvl 2 Bowling (2)"/>
      <sheetName val="EU Sales Lvl 2A Matrix (3)"/>
      <sheetName val="EU Sales Lvl 2A Bowling (3)"/>
      <sheetName val="L.A. Region Lvl 2B Matrix (4)"/>
      <sheetName val="L.A. Region Lvl 2B Bowling (4)"/>
      <sheetName val="TLS Lvl 2C Matrix (5)"/>
      <sheetName val="TLS Lvl 2C Bowling (5)"/>
      <sheetName val="Non US Non UK Lvl 2D Matrix (5)"/>
      <sheetName val="Non US Non UK 2D Bowling (5)"/>
      <sheetName val="SPDS Lvl 2 Matrix (6)"/>
      <sheetName val="SPDS Lvl 2 Bowling (6)"/>
      <sheetName val="Simplicity Lvl 2 Matrix (7)"/>
      <sheetName val="Simplicity Lvl 2 Bowling (7)"/>
      <sheetName val="Region Review (3)"/>
      <sheetName val="Region Review "/>
      <sheetName val="Budge04 month"/>
      <sheetName val="Proforma04"/>
      <sheetName val="Expl. 03-04"/>
      <sheetName val="Breakeven point"/>
      <sheetName val="General Ledger"/>
      <sheetName val="fs sort"/>
      <sheetName val="Comments"/>
      <sheetName val="Objectives"/>
      <sheetName val="Balance Sheet"/>
      <sheetName val="Income Statement"/>
      <sheetName val="Cash Flow"/>
      <sheetName val="Income St. like tactic"/>
      <sheetName val="Budget format tactic"/>
      <sheetName val="Not printed after"/>
      <sheetName val="Ratios"/>
      <sheetName val="Content"/>
      <sheetName val="Graphs"/>
      <sheetName val="Historic Sales"/>
      <sheetName val="Graphs in"/>
      <sheetName val="Forecast100"/>
      <sheetName val="S2-Linx Mo. P&amp;L in VJ"/>
      <sheetName val="VJ Trends"/>
      <sheetName val="W Trends"/>
      <sheetName val="VJ RawData"/>
      <sheetName val="W RawData"/>
      <sheetName val="2003 Sales Employees by quarter"/>
      <sheetName val="2004 Sales Employees by Quarter"/>
      <sheetName val="2003 HR_RawData"/>
      <sheetName val="2004 HR_RawData1204"/>
      <sheetName val="2nd Level Bowling Chart"/>
      <sheetName val="ap  Lean Tools BB"/>
      <sheetName val="ap  36 kaizens"/>
      <sheetName val="2 smed, 3 std wrk"/>
      <sheetName val="6 sigma"/>
      <sheetName val="Top Level $ cntrmsr"/>
      <sheetName val="500 KPI"/>
      <sheetName val="Wkly Sales"/>
      <sheetName val="Wkly Bookings"/>
      <sheetName val="DPM"/>
      <sheetName val="%KanBans"/>
      <sheetName val="Close Rate"/>
      <sheetName val="MEV"/>
      <sheetName val="Leads"/>
      <sheetName val="Top Level Matrix"/>
      <sheetName val="3rd Level Matrix"/>
      <sheetName val="3rd level PD Bowler"/>
      <sheetName val="Action Plan Funnel"/>
      <sheetName val="Action Plan NON-CIJ"/>
      <sheetName val="Action Plan Egg_Pharma"/>
      <sheetName val="Action Plan IB"/>
      <sheetName val="Action Plan After Sales"/>
      <sheetName val="AP Sub - Inventory"/>
      <sheetName val="Action Plan Inventory DK"/>
      <sheetName val="Action Plan DSO"/>
      <sheetName val="Action Plan  - Navision"/>
      <sheetName val="CM Sheet CIJ"/>
      <sheetName val="Action Plan 1 Zero Defects"/>
      <sheetName val="CM Action Plan 1  "/>
      <sheetName val="Action Plan 3"/>
      <sheetName val="Action Plan 4"/>
      <sheetName val="CM TTI 1 (CYB)"/>
      <sheetName val="CM TTI 1 (UP)"/>
      <sheetName val="CM TTI 2 (TVSS)"/>
      <sheetName val="CM TTI 3"/>
      <sheetName val="CM TTI Item 4 &amp; 5"/>
      <sheetName val="CM KPI 3 (TVSS)"/>
      <sheetName val="CM KPI 4a (CYB)"/>
      <sheetName val="CM KPI 5a (CYB)"/>
      <sheetName val="CM KPI 5b (TVS)"/>
      <sheetName val="CM KPI 7"/>
      <sheetName val="PPV Plan"/>
      <sheetName val="Richmond data "/>
      <sheetName val="CM TTI Item 4 _ 5"/>
      <sheetName val="Risk Ganymede N"/>
      <sheetName val="Tabelle1"/>
      <sheetName val="Tabelle2"/>
      <sheetName val="Tabelle3"/>
      <sheetName val="Dept Name &amp; Instructions"/>
      <sheetName val="Cap Ex Input"/>
      <sheetName val="Headcount Input"/>
      <sheetName val="Hiring Form"/>
      <sheetName val="Overhead Expense Detail"/>
      <sheetName val="Dept_Acct_List"/>
      <sheetName val="Links_Page - do not delete"/>
      <sheetName val="Expense"/>
      <sheetName val="Apr"/>
      <sheetName val="Feb"/>
      <sheetName val="Warranty Systems Change"/>
      <sheetName val="July Actuals"/>
      <sheetName val="CVD GM Report"/>
      <sheetName val="Top20 SOM"/>
      <sheetName val="MAR"/>
      <sheetName val="JAN"/>
      <sheetName val="FY01 Summary"/>
      <sheetName val="participants"/>
      <sheetName val="L2 Imaging Matrix"/>
      <sheetName val="L2 Imaging TTI Bowler"/>
      <sheetName val="Imaging KPI Bowler"/>
      <sheetName val="Milan KPI Bowler"/>
      <sheetName val="Milan Scorecard"/>
      <sheetName val="Milan Reg AP"/>
      <sheetName val="L3 GA Customer Support Matrix"/>
      <sheetName val="L3 GA Customer Support Bowler"/>
      <sheetName val="CM-TSS % abandoned calls"/>
      <sheetName val="CM-TSS Avg hold time"/>
      <sheetName val="CM-WAR Revenue"/>
      <sheetName val="CM-OSS Sales"/>
      <sheetName val="AP - NOS Training"/>
      <sheetName val="AP -NOS installs"/>
      <sheetName val="AP - FS Response"/>
      <sheetName val="AP- WAR renewals"/>
      <sheetName val="AP- PSS Demos"/>
      <sheetName val="AP - TSS hold time"/>
      <sheetName val="AP- TSS complaints"/>
      <sheetName val="AP- TSS &gt; 2 days"/>
      <sheetName val="AP - OSS sales"/>
      <sheetName val="Operations LIII TTI"/>
      <sheetName val="Operations LIII KPI"/>
      <sheetName val="Ops-Quality"/>
      <sheetName val="PPV AP"/>
      <sheetName val="L3 Sales Matrix"/>
      <sheetName val="L3 Matrix MKTG"/>
      <sheetName val="Level 3 Mktg Bowler"/>
      <sheetName val="AP Dealers"/>
      <sheetName val="AP Quality"/>
      <sheetName val="AP I2E"/>
      <sheetName val="L3 Engineering Matrix"/>
      <sheetName val="Sales AP"/>
      <sheetName val="Marketing AP"/>
      <sheetName val="Engineering AP"/>
      <sheetName val="Customer Support AP"/>
      <sheetName val="AP template"/>
      <sheetName val="Interest"/>
      <sheetName val="Customize Your Invoice"/>
      <sheetName val="LookupAP"/>
      <sheetName val="Quelle"/>
      <sheetName val="PIVOT CY"/>
      <sheetName val="PIVOT PY"/>
      <sheetName val="Contentious Changes"/>
      <sheetName val="ex GMBH"/>
      <sheetName val="Shp'g '05 Optr"/>
      <sheetName val="Top Level Countermeasure"/>
      <sheetName val="DBS Leaders"/>
      <sheetName val="ROLLFWD"/>
      <sheetName val="Mar 04"/>
      <sheetName val="500S EPP Only"/>
      <sheetName val="E700S 5.7"/>
      <sheetName val="E700S 10.4"/>
      <sheetName val="22&quot; Screen"/>
      <sheetName val="Validation"/>
      <sheetName val="Commission %"/>
      <sheetName val="valid data lists"/>
      <sheetName val="Reason Codes"/>
      <sheetName val="Data Validation and Notes"/>
      <sheetName val="4upchart"/>
      <sheetName val="EO Month Cash"/>
      <sheetName val="NC List"/>
      <sheetName val="4 (D3) A III supp-doc 2"/>
      <sheetName val="VR data"/>
      <sheetName val="Budget_data"/>
      <sheetName val="D504"/>
      <sheetName val="MP data"/>
      <sheetName val="PMP NSSN 21658"/>
      <sheetName val="PMP NSSN Shipping"/>
      <sheetName val="825_LDO_ROW_SALES_REPORT"/>
      <sheetName val="PSI"/>
      <sheetName val="Hematology"/>
      <sheetName val="Schedule 15 2005"/>
      <sheetName val="CanStk"/>
      <sheetName val="Case and Palt"/>
      <sheetName val="Frcst pivot"/>
      <sheetName val="leadtime"/>
      <sheetName val="Monthend + Intransit"/>
      <sheetName val="VJ12monthshistory"/>
      <sheetName val="Detail"/>
      <sheetName val="U-2x1"/>
      <sheetName val="U_over_1"/>
      <sheetName val="U_over_2"/>
      <sheetName val="U_over_3"/>
      <sheetName val="V_over_1"/>
      <sheetName val="U-2x2"/>
      <sheetName val="Placements Segment "/>
      <sheetName val="ABS 2011 L1 KPI's"/>
      <sheetName val="VJB Top 6_April 09"/>
      <sheetName val="Plant KPI(11)"/>
      <sheetName val="EMEA"/>
      <sheetName val="CM OTD"/>
      <sheetName val="Europe_Essbase"/>
      <sheetName val="Action Plan"/>
      <sheetName val="Exb II.1_Summary Taira"/>
      <sheetName val="Jan'10"/>
      <sheetName val="Target"/>
      <sheetName val="TCode"/>
      <sheetName val="JN"/>
      <sheetName val="TBDataFill"/>
      <sheetName val="0304"/>
      <sheetName val="0302"/>
      <sheetName val="0301"/>
      <sheetName val="0303"/>
      <sheetName val="0305"/>
      <sheetName val="Date"/>
      <sheetName val="Territories"/>
      <sheetName val="Descriptives"/>
      <sheetName val="Conceptos"/>
      <sheetName val="Schedule O"/>
      <sheetName val="SCC"/>
      <sheetName val="KPI"/>
      <sheetName val="Asia region _AUD"/>
      <sheetName val="DDC"/>
      <sheetName val="TEST HOURS MONTHLY REPORT"/>
      <sheetName val="SEO-Countermeasures"/>
      <sheetName val="Cntmrs-Recruit_Time1"/>
      <sheetName val="Cntmrs-Chgo_Record1"/>
      <sheetName val="Cntmrs-FP_Record1"/>
      <sheetName val="Cntmrs-Chgo_Accid1"/>
      <sheetName val="Countermeasure_Sheet1"/>
      <sheetName val="Control_Chart_&amp;_Data1"/>
      <sheetName val="2nd_Level_Matrix1"/>
      <sheetName val="Plan_by_Mth"/>
      <sheetName val="Actuals_YTD-Mth"/>
      <sheetName val="PLan_YTD-Mth"/>
      <sheetName val="LII_KPI_Bowler"/>
      <sheetName val="Current_Month"/>
      <sheetName val="Entity_v_Plan"/>
      <sheetName val="Bristol_Data1"/>
      <sheetName val="Cleveland_Data"/>
      <sheetName val="Goleta_Data"/>
      <sheetName val="Richmond_Data"/>
      <sheetName val="Matrix-Level_3-Gastonia1"/>
      <sheetName val="drop_downs"/>
      <sheetName val="Plant_KPI_"/>
      <sheetName val="UKUS_Budget_£"/>
      <sheetName val="UK_USA_Consol"/>
      <sheetName val="IS_Summary-96"/>
      <sheetName val="End_User_details"/>
      <sheetName val="YTD_Co_Array"/>
      <sheetName val="Customer_Responsible_XT_&amp;_GL"/>
      <sheetName val="perf_by_state"/>
      <sheetName val="Actuals_by_Mth"/>
      <sheetName val="VJ_12monthshistory"/>
      <sheetName val="KPI_Level_2_Total"/>
      <sheetName val="Bowling_ChartLevel_1_GLA"/>
      <sheetName val="Previsão_EE"/>
      <sheetName val="Tek_Fcst"/>
      <sheetName val="Monthly_Allowances"/>
      <sheetName val="Actual_&amp;_Forecast"/>
      <sheetName val="Work_Hours"/>
      <sheetName val="Graphics Bridge"/>
      <sheetName val="QA_Analysis_Key_Cells_Aug"/>
      <sheetName val="Example_Var_report"/>
      <sheetName val="Information_Input"/>
      <sheetName val="Headcount_formatted_Dlists"/>
      <sheetName val="Reference_Sheet"/>
      <sheetName val="Q2_part_numbers"/>
      <sheetName val="RA_YTD_2004"/>
      <sheetName val="02_ACT"/>
      <sheetName val="Group_1"/>
      <sheetName val="21-CC_Bridge_Service"/>
      <sheetName val="5_Diag_-_Consol_OUS"/>
      <sheetName val="5_-_Diag_NAO"/>
      <sheetName val="5_Diag_-_EU"/>
      <sheetName val="5_Diag_-_Emg"/>
      <sheetName val="5_Diag_-_Japan"/>
      <sheetName val="5_Diag_-_Asia"/>
      <sheetName val="5_Diag_-_LA"/>
      <sheetName val="_"/>
      <sheetName val="All_Curves"/>
      <sheetName val="Assy_Exc_Takt"/>
      <sheetName val="VARIABLES_-_DO_NOT_TOUCH!!"/>
      <sheetName val="Revenue_Per_Tech_04"/>
      <sheetName val="WP_Hist_ABC"/>
      <sheetName val="RAS58_Action_Plan"/>
      <sheetName val="Revaluation_Summary"/>
      <sheetName val="Summary_Turns"/>
      <sheetName val="Country_Index"/>
      <sheetName val="Pln_by_mth"/>
      <sheetName val="Pln_YTD"/>
      <sheetName val="Operating_Statement_Data"/>
      <sheetName val="LCR_Lookup"/>
      <sheetName val="2b__ARUPU"/>
      <sheetName val="2a__NRP"/>
      <sheetName val="1b__OTL%"/>
      <sheetName val="1a__Units"/>
      <sheetName val="Q4_Outlook"/>
      <sheetName val="by_division"/>
      <sheetName val="BCI_Error_Type"/>
      <sheetName val="&lt;Rpt_Home&gt;"/>
      <sheetName val="PSI_BUDGET02"/>
      <sheetName val="8_4"/>
      <sheetName val="FM_Q4"/>
      <sheetName val="1__ROIC"/>
      <sheetName val="03_ACT"/>
      <sheetName val="Unfunded_Plan"/>
      <sheetName val="Mid_(DE)"/>
      <sheetName val="EMEA_Demo_Kit_Bowler"/>
      <sheetName val="USA_Demo_Kit_Bowler"/>
      <sheetName val="SE_Asia_Demo_Kit_Bowler"/>
      <sheetName val="China_Demo_Kit_Bowler"/>
      <sheetName val="AMPAC_Demo_Kit_Bowler"/>
      <sheetName val="1-30_Consolidated_"/>
      <sheetName val="2001_Before_Capitalization"/>
      <sheetName val="PLANT_COMPLIANC"/>
      <sheetName val="Ames_2001_KPIs"/>
      <sheetName val="Tech_Supp"/>
      <sheetName val="VR_Inst"/>
      <sheetName val="Gil_Inst"/>
      <sheetName val="Total_Pay_Summary"/>
      <sheetName val="Data_Entry"/>
      <sheetName val="Level_1_CM"/>
      <sheetName val="List_Data"/>
      <sheetName val="Total_Pareto"/>
      <sheetName val="DROP_DOWN_DATA"/>
      <sheetName val="DIS_Equip_Aftrm"/>
      <sheetName val="IG_Equip_Aftrm"/>
      <sheetName val="TP_Equip_Aftrm"/>
      <sheetName val="OH_Service_Costs"/>
      <sheetName val="OH_G&amp;A_(Other)"/>
      <sheetName val="Tracy Summary"/>
      <sheetName val="China"/>
      <sheetName val="CC Details"/>
      <sheetName val="US Comps"/>
      <sheetName val="UniqueContacts"/>
      <sheetName val="[2000PD-White-NOV00.xls]https_2"/>
      <sheetName val="Global KKG"/>
      <sheetName val="JANtrend"/>
      <sheetName val="Dropdown Lists"/>
      <sheetName val="Data selection"/>
      <sheetName val="Service_KPI__1"/>
      <sheetName val="Consolidated_Budget_Worksheet1"/>
      <sheetName val="Ignor_this_tab1"/>
      <sheetName val="FEB_summary1"/>
      <sheetName val="//www_mydanaher_com/Documents_a"/>
      <sheetName val="IMR_Data"/>
      <sheetName val="New_Product1"/>
      <sheetName val="VOC_Data"/>
      <sheetName val="PD_Bowler"/>
      <sheetName val="_Failures"/>
      <sheetName val="Daily_Report"/>
      <sheetName val="Refresh_Date"/>
      <sheetName val="Employee_Involvement"/>
      <sheetName val="RMS_Kaizen_Plans"/>
      <sheetName val="&quot;Make&quot;_Product_Family_Data"/>
      <sheetName val="AMCY_Impact"/>
      <sheetName val="Incremental_to_DHR"/>
      <sheetName val="TMI_Severence"/>
      <sheetName val="Center_Summary"/>
      <sheetName val="Int_Analysis"/>
      <sheetName val="Top_Level_Bowling_Chart"/>
      <sheetName val="Q199_-APRIL"/>
      <sheetName val="Allother_data"/>
      <sheetName val="Overall_data"/>
      <sheetName val="New_Item_data"/>
      <sheetName val="Promo_data"/>
      <sheetName val="Top_1000_data"/>
      <sheetName val="RawData(finance_only)"/>
      <sheetName val="OLS_Results"/>
      <sheetName val="Gross Margin"/>
      <sheetName val="Existing Accounts"/>
      <sheetName val="22A e Bus"/>
      <sheetName val="Belden"/>
      <sheetName val="EMR³ "/>
      <sheetName val="Labour"/>
      <sheetName val="Local"/>
      <sheetName val="Orpak Ltd"/>
      <sheetName val="Registers"/>
      <sheetName val="Smalls"/>
      <sheetName val="VR-Comm"/>
      <sheetName val="VR-P.SparesE"/>
      <sheetName val="VR-P.SparesEN"/>
      <sheetName val="F8 LIFO Index for Increment"/>
      <sheetName val="C_over_1"/>
      <sheetName val="parameter"/>
      <sheetName val="815_LDO_US_SALES_REPORT"/>
      <sheetName val="PD Definitions"/>
      <sheetName val="po地区及客户类别"/>
      <sheetName val="Space"/>
      <sheetName val="Open CARs"/>
      <sheetName val="Dept-yr"/>
      <sheetName val="Fin Summary"/>
      <sheetName val="EUR"/>
      <sheetName val="Control Panel"/>
      <sheetName val="Specification"/>
      <sheetName val="May 97"/>
      <sheetName val="Inv-Turns by VS"/>
      <sheetName val="Tibitoc Bluesheet"/>
      <sheetName val="Inventory Action Plan+"/>
      <sheetName val="Inventory Bowler+"/>
      <sheetName val="DetailedOpex_KhalixTemplate"/>
      <sheetName val="Actuals-Mth"/>
      <sheetName val="Actuals-YTD"/>
      <sheetName val="CO PA"/>
      <sheetName val="Hyp"/>
      <sheetName val=""/>
      <sheetName val="Sheet10"/>
      <sheetName val="Evaluating Risk"/>
      <sheetName val="Warranty Details"/>
      <sheetName val="RawData_Mat Avail"/>
      <sheetName val="DDY"/>
      <sheetName val="CORs"/>
      <sheetName val="PAYNTER EXAMPLE"/>
      <sheetName val="Plnr"/>
      <sheetName val="Worksheet"/>
      <sheetName val="Working Parameters"/>
      <sheetName val="Metadata"/>
      <sheetName val="std cost - all baan"/>
      <sheetName val="Program"/>
      <sheetName val="para"/>
      <sheetName val="Info Tab for Drop Downs"/>
      <sheetName val="NA Sales PD Bowling Chart"/>
      <sheetName val="Sales &amp; Orders by Division"/>
      <sheetName val="Leica 2"/>
      <sheetName val="DDR_Total"/>
      <sheetName val="2000PD-White-NOV00_xls"/>
      <sheetName val="August_sales_data"/>
      <sheetName val="F-18_HOLD"/>
      <sheetName val="File_Maintenance"/>
      <sheetName val="F-20_Liabs"/>
      <sheetName val="Foreign_Exchange"/>
      <sheetName val="OCF_Retrieval"/>
      <sheetName val="Ratio_Data_Retrieval"/>
      <sheetName val="RNOA_Retrieval"/>
      <sheetName val="__www_mydanaher_com_Documents_a"/>
      <sheetName val="JUN_KPI-C_(Bris)"/>
      <sheetName val="CM_VAVE,PPV_02_2011"/>
      <sheetName val="P&amp;L_Statement"/>
      <sheetName val="Ops_Review_Agenda"/>
      <sheetName val="Schedule_15_2005"/>
      <sheetName val="KSTneu_H_Bausler"/>
      <sheetName val="pivot_Base_neu"/>
      <sheetName val="Action_Plan"/>
      <sheetName val="Training_needs"/>
      <sheetName val="Acc_Mgr"/>
      <sheetName val="Cross_Team"/>
      <sheetName val="Bowling_ChartLevel_2_RS_Sales"/>
      <sheetName val="Bowling_ChartLevel_2_SSE_Sales"/>
      <sheetName val="cost_comparison"/>
      <sheetName val="UK_-_Summary"/>
      <sheetName val="MLC_Funnel"/>
      <sheetName val="_I5_NA_Industrial"/>
      <sheetName val="_I5_EMEA_Slow"/>
      <sheetName val="_I5_EMEA_Fast"/>
      <sheetName val="_I5_EMEA"/>
      <sheetName val="_I5_CALA"/>
      <sheetName val="_I5_ASIA_-_China"/>
      <sheetName val="_I5_ASIA_-_India"/>
      <sheetName val="_I5_ASIA"/>
      <sheetName val="_I5_Consolidated"/>
      <sheetName val="Regional_Retr"/>
      <sheetName val="Case_and_Palt"/>
      <sheetName val="Frcst_pivot"/>
      <sheetName val="Monthend_+_Intransit"/>
      <sheetName val="COUNTER_MEASURE_INVENTORY"/>
      <sheetName val="Capital_Exp"/>
      <sheetName val="Project_Parameters"/>
      <sheetName val="Wire_chart"/>
      <sheetName val="P&amp;L_BUD"/>
      <sheetName val="Commission_%"/>
      <sheetName val="valid_data_lists"/>
      <sheetName val="3_0_Delivery"/>
      <sheetName val="EQ_"/>
      <sheetName val="CM_OTD"/>
      <sheetName val="EsB_Orders_(WO)"/>
      <sheetName val="Data_Validation_and_Notes"/>
      <sheetName val="EO_Month_Cash"/>
      <sheetName val="NC_List"/>
      <sheetName val="Shp'g_'05_Optr"/>
      <sheetName val="4_(D3)_A_III_supp-doc_2"/>
      <sheetName val="VR_data"/>
      <sheetName val="MP_data"/>
      <sheetName val="PMP_NSSN_21658"/>
      <sheetName val="PMP_NSSN_Shipping"/>
      <sheetName val="Step_15"/>
      <sheetName val="ABS_2011_L1_KPI's"/>
      <sheetName val="VJB_Top_6_April_09"/>
      <sheetName val="Plant_KPI(11)"/>
      <sheetName val="Placements_Segment_"/>
      <sheetName val="500S_EPP_Only"/>
      <sheetName val="E700S_5_7"/>
      <sheetName val="E700S_10_4"/>
      <sheetName val="22&quot;_Screen"/>
      <sheetName val="Model_Assumptions"/>
      <sheetName val="Gastos_Detallados_Opt"/>
      <sheetName val="DBS_Leaders"/>
      <sheetName val="CC_418020"/>
      <sheetName val="Control_Panel"/>
      <sheetName val="May_97"/>
      <sheetName val="PD_Matrix"/>
      <sheetName val="TTI_Bowling_Chart"/>
      <sheetName val="KPI_Bowling_Chart"/>
      <sheetName val="Action_Plan_A___"/>
      <sheetName val="c-m_#_x"/>
      <sheetName val="training_matrix"/>
      <sheetName val="Arrester_2nd_Level_Matrix"/>
      <sheetName val="GX_Warranty_CM"/>
      <sheetName val="Milan_Quality_CM"/>
      <sheetName val="Countermeasure_KaVo_warr-$_LZ"/>
      <sheetName val="Month-YTD_Actuals"/>
      <sheetName val="Chart_Calcs(finance_only)"/>
      <sheetName val="RawData_finance_only_"/>
      <sheetName val="Data_Roll-Ups"/>
      <sheetName val="_Safety"/>
      <sheetName val="Internal_Quality"/>
      <sheetName val="External_Quality"/>
      <sheetName val="_5S_&amp;_Training"/>
      <sheetName val="LT_CM's"/>
      <sheetName val="Kaizen_Schedule"/>
      <sheetName val="AP_G_-_Consoldtn_OPS"/>
      <sheetName val="AP_H-Zero_Dfcts_Ops"/>
      <sheetName val="CM_for_AP-H_"/>
      <sheetName val="AP_I_-_Deploy_Tools_OPS"/>
      <sheetName val="JUN_CM_KPI_D1-D2"/>
      <sheetName val="JUN_CM_KPI-C_(RIC)"/>
      <sheetName val="cm-11A_-_Cleve_Ext__Qual_(2)"/>
      <sheetName val="cm-10A_-_Richmond_Int__Quality"/>
      <sheetName val="cm-10A_-_Cleveland_Int__Qual_"/>
      <sheetName val="cm-10B_-_Int__TVSS_Qual"/>
      <sheetName val="cm-10B_Bristol_Int_Qual"/>
      <sheetName val="cm-11A_-_Cleve_Ext__Qual"/>
      <sheetName val="cm-11A_-_Richmond_Ext_Q"/>
      <sheetName val="cm-11B_-_TVSS_Ext_Qual"/>
      <sheetName val="cm-13_-_Rich_Inv_Turns"/>
      <sheetName val="CM_13_-Goleta_Inv__Turns_"/>
      <sheetName val="cm-13_-_Clev_Inv_Turns"/>
      <sheetName val="cm-14_-_Goleta_Receivables"/>
      <sheetName val="L2_MTD_Data_Sheet"/>
      <sheetName val="L2_YTD_Data_Sheet"/>
      <sheetName val="CRM_Action_Plan"/>
      <sheetName val="OTD_-_Goleta"/>
      <sheetName val="CTI_Integ_"/>
      <sheetName val="Payables_-_Goleta"/>
      <sheetName val="Action_Plan_A_!"/>
      <sheetName val="Action_Plan_B"/>
      <sheetName val="Action_Plan_C_!"/>
      <sheetName val="Action_Plan_D"/>
      <sheetName val="Action_Plan_E_!"/>
      <sheetName val="Action_Plan_F"/>
      <sheetName val="DPS_Summary_data"/>
      <sheetName val="Title_Page"/>
      <sheetName val="Level_1_Matrix"/>
      <sheetName val="Level_1_Bowling"/>
      <sheetName val="E-Commerce_Lvl_2_Matrix_(1)"/>
      <sheetName val="E-Commerce_Lvl_2_Bowling_(1)"/>
      <sheetName val="ATG_Revenue_Lvl_2_Matrix_(2)"/>
      <sheetName val="ATG_Revenue_Lvl_2_Bowling_(2)"/>
      <sheetName val="EU_Sales_Lvl_2A_Matrix_(3)"/>
      <sheetName val="EU_Sales_Lvl_2A_Bowling_(3)"/>
      <sheetName val="L_A__Region_Lvl_2B_Matrix_(4)"/>
      <sheetName val="L_A__Region_Lvl_2B_Bowling_(4)"/>
      <sheetName val="TLS_Lvl_2C_Matrix_(5)"/>
      <sheetName val="TLS_Lvl_2C_Bowling_(5)"/>
      <sheetName val="Non_US_Non_UK_Lvl_2D_Matrix_(5)"/>
      <sheetName val="Non_US_Non_UK_2D_Bowling_(5)"/>
      <sheetName val="SPDS_Lvl_2_Matrix_(6)"/>
      <sheetName val="SPDS_Lvl_2_Bowling_(6)"/>
      <sheetName val="Simplicity_Lvl_2_Matrix_(7)"/>
      <sheetName val="Simplicity_Lvl_2_Bowling_(7)"/>
      <sheetName val="Region_Review_(3)"/>
      <sheetName val="Region_Review_"/>
      <sheetName val="Budge04_month"/>
      <sheetName val="Expl__03-04"/>
      <sheetName val="Breakeven_point"/>
      <sheetName val="General_Ledger"/>
      <sheetName val="fs_sort"/>
      <sheetName val="Balance_Sheet"/>
      <sheetName val="Income_Statement"/>
      <sheetName val="Cash_Flow"/>
      <sheetName val="Income_St__like_tactic"/>
      <sheetName val="Budget_format_tactic"/>
      <sheetName val="Not_printed_after"/>
      <sheetName val="Historic_Sales"/>
      <sheetName val="Graphs_in"/>
      <sheetName val="S2-Linx_Mo__P&amp;L_in_VJ"/>
      <sheetName val="VJ_Trends"/>
      <sheetName val="W_Trends"/>
      <sheetName val="VJ_RawData"/>
      <sheetName val="W_RawData"/>
      <sheetName val="2003_Sales_Employees_by_quarter"/>
      <sheetName val="2004_Sales_Employees_by_Quarter"/>
      <sheetName val="2003_HR_RawData"/>
      <sheetName val="2004_HR_RawData1204"/>
      <sheetName val="2nd_Level_Bowling_Chart"/>
      <sheetName val="ap__Lean_Tools_BB"/>
      <sheetName val="ap__36_kaizens"/>
      <sheetName val="2_smed,_3_std_wrk"/>
      <sheetName val="6_sigma"/>
      <sheetName val="Top_Level_$_cntrmsr"/>
      <sheetName val="500_KPI"/>
      <sheetName val="Wkly_Sales"/>
      <sheetName val="Wkly_Bookings"/>
      <sheetName val="Close_Rate"/>
      <sheetName val="Top_Level_Matrix"/>
      <sheetName val="3rd_Level_Matrix"/>
      <sheetName val="3rd_level_PD_Bowler"/>
      <sheetName val="Action_Plan_Funnel"/>
      <sheetName val="Action_Plan_NON-CIJ"/>
      <sheetName val="Action_Plan_Egg_Pharma"/>
      <sheetName val="Action_Plan_IB"/>
      <sheetName val="Action_Plan_After_Sales"/>
      <sheetName val="AP_Sub_-_Inventory"/>
      <sheetName val="Action_Plan_Inventory_DK"/>
      <sheetName val="Action_Plan_DSO"/>
      <sheetName val="Action_Plan__-_Navision"/>
      <sheetName val="CM_Sheet_CIJ"/>
      <sheetName val="Action_Plan_1_Zero_Defects"/>
      <sheetName val="CM_Action_Plan_1__"/>
      <sheetName val="Action_Plan_3"/>
      <sheetName val="Action_Plan_4"/>
      <sheetName val="CM_TTI_1_(CYB)"/>
      <sheetName val="CM_TTI_1_(UP)"/>
      <sheetName val="CM_TTI_2_(TVSS)"/>
      <sheetName val="CM_TTI_3"/>
      <sheetName val="CM_TTI_Item_4_&amp;_5"/>
      <sheetName val="CM_KPI_3_(TVSS)"/>
      <sheetName val="CM_KPI_4a_(CYB)"/>
      <sheetName val="CM_KPI_5a_(CYB)"/>
      <sheetName val="CM_KPI_5b_(TVS)"/>
      <sheetName val="CM_KPI_7"/>
      <sheetName val="PPV_Plan"/>
      <sheetName val="Richmond_data_"/>
      <sheetName val="CM_TTI_Item_4___5"/>
      <sheetName val="Risk_Ganymede_N"/>
      <sheetName val="Dept_Name_&amp;_Instructions"/>
      <sheetName val="Cap_Ex_Input"/>
      <sheetName val="Headcount_Input"/>
      <sheetName val="Hiring_Form"/>
      <sheetName val="Overhead_Expense_Detail"/>
      <sheetName val="Links_Page_-_do_not_delete"/>
      <sheetName val="Warranty_Systems_Change"/>
      <sheetName val="July_Actuals"/>
      <sheetName val="CVD_GM_Report"/>
      <sheetName val="Top20_SOM"/>
      <sheetName val="FY01_Summary"/>
      <sheetName val="L2_Imaging_Matrix"/>
      <sheetName val="L2_Imaging_TTI_Bowler"/>
      <sheetName val="Imaging_KPI_Bowler"/>
      <sheetName val="Milan_KPI_Bowler"/>
      <sheetName val="Milan_Scorecard"/>
      <sheetName val="Milan_Reg_AP"/>
      <sheetName val="L3_GA_Customer_Support_Matrix"/>
      <sheetName val="L3_GA_Customer_Support_Bowler"/>
      <sheetName val="CM-TSS_%_abandoned_calls"/>
      <sheetName val="CM-TSS_Avg_hold_time"/>
      <sheetName val="CM-WAR_Revenue"/>
      <sheetName val="CM-OSS_Sales"/>
      <sheetName val="AP_-_NOS_Training"/>
      <sheetName val="AP_-NOS_installs"/>
      <sheetName val="AP_-_FS_Response"/>
      <sheetName val="AP-_WAR_renewals"/>
      <sheetName val="AP-_PSS_Demos"/>
      <sheetName val="AP_-_TSS_hold_time"/>
      <sheetName val="AP-_TSS_complaints"/>
      <sheetName val="AP-_TSS_&gt;_2_days"/>
      <sheetName val="AP_-_OSS_sales"/>
      <sheetName val="Operations_LIII_TTI"/>
      <sheetName val="Operations_LIII_KPI"/>
      <sheetName val="PPV_AP"/>
      <sheetName val="L3_Sales_Matrix"/>
      <sheetName val="L3_Matrix_MKTG"/>
      <sheetName val="Level_3_Mktg_Bowler"/>
      <sheetName val="AP_Dealers"/>
      <sheetName val="AP_Quality"/>
      <sheetName val="AP_I2E"/>
      <sheetName val="L3_Engineering_Matrix"/>
      <sheetName val="Sales_AP"/>
      <sheetName val="Marketing_AP"/>
      <sheetName val="Engineering_AP"/>
      <sheetName val="Customer_Support_AP"/>
      <sheetName val="AP_template"/>
      <sheetName val="Info_Tab_for_Drop_Downs"/>
      <sheetName val="PIVOT_CY"/>
      <sheetName val="PIVOT_PY"/>
      <sheetName val="Contentious_Changes"/>
      <sheetName val="ex_GMBH"/>
      <sheetName val="Reason_Codes"/>
      <sheetName val="Regional Targets"/>
      <sheetName val="S1 Created"/>
      <sheetName val="12 Mth JOP"/>
      <sheetName val="YTD CW$ "/>
      <sheetName val="2013 CW Targets"/>
      <sheetName val="0404"/>
      <sheetName val="PLAN-FCST"/>
      <sheetName val="Sheet8"/>
      <sheetName val="Actuator"/>
      <sheetName val="CC_Expenses"/>
      <sheetName val="Detail_PlanFY05"/>
      <sheetName val="Eng_$izedRoadmap"/>
      <sheetName val="Value_Added"/>
      <sheetName val="2001_Prod_XE"/>
      <sheetName val="2001_Prod_NA"/>
      <sheetName val="2001_Supplies_NA"/>
      <sheetName val="2001_Supplies_XE"/>
      <sheetName val="Asia_region__AUD"/>
      <sheetName val="Leica_2"/>
      <sheetName val="Inter_Control_Sheet_"/>
      <sheetName val="Lookup_Tables"/>
      <sheetName val="Top_Level_Countermeasure"/>
      <sheetName val="Exb_II_1_Summary_Taira"/>
      <sheetName val="Evaluating_Risk"/>
      <sheetName val="Name"/>
      <sheetName val="Name_SA"/>
      <sheetName val="CPanel"/>
      <sheetName val="Fox Canyon Blue Sheet"/>
      <sheetName val="Calendar"/>
      <sheetName val="Ignored supplier"/>
      <sheetName val="Term of payment"/>
      <sheetName val="New supplier"/>
      <sheetName val="BLUSHET"/>
      <sheetName val="Drop Down List"/>
      <sheetName val="List_Lookup"/>
      <sheetName val="OI  OTD IF"/>
      <sheetName val="Gross Margin Target - Year One "/>
      <sheetName val="Measure 8"/>
      <sheetName val="Plant SC visits"/>
      <sheetName val="2005 PPV Funnel"/>
      <sheetName val="Key Stat VC"/>
      <sheetName val="ExtFactors (2)"/>
      <sheetName val="Fcst 7+05"/>
      <sheetName val="Hoja1"/>
      <sheetName val="Metrics"/>
      <sheetName val="Query2"/>
      <sheetName val="[2000PD-White-NOV00.xls]__www_2"/>
      <sheetName val="[2000PD-White-NOV00.xls]__ww_27"/>
      <sheetName val="[2000PD-White-NOV00.xls]__ww_18"/>
      <sheetName val="[2000PD-White-NOV00.xls]__www_4"/>
      <sheetName val="[2000PD-White-NOV00.xls]http_13"/>
      <sheetName val="[2000PD-White-NOV00.xls]__www_5"/>
      <sheetName val="[2000PD-White-NOV00.xls]https_3"/>
      <sheetName val="[2000PD-White-NOV00.xls]__www_6"/>
      <sheetName val="[2000PD-White-NOV00.xls]https_4"/>
      <sheetName val="[2000PD-White-NOV00.xls]__www_7"/>
      <sheetName val="[2000PD-White-NOV00.xls]https_5"/>
      <sheetName val="[2000PD-White-NOV00.xls]__www_8"/>
      <sheetName val="[2000PD-White-NOV00.xls]https_6"/>
      <sheetName val="[2000PD-White-NOV00.xls]__www_9"/>
      <sheetName val="[2000PD-White-NOV00.xls]https_7"/>
      <sheetName val="[2000PD-White-NOV00.xls]__ww_10"/>
      <sheetName val="[2000PD-White-NOV00.xls]__ww_13"/>
      <sheetName val="[2000PD-White-NOV00.xls]https_8"/>
      <sheetName val="[2000PD-White-NOV00.xls]__ww_11"/>
      <sheetName val="[2000PD-White-NOV00.xls]__ww_12"/>
      <sheetName val="[2000PD-White-NOV00.xls]__ww_15"/>
      <sheetName val="[2000PD-White-NOV00.xls]http_10"/>
      <sheetName val="[2000PD-White-NOV00.xls]__ww_14"/>
      <sheetName val="[2000PD-White-NOV00.xls]https_9"/>
      <sheetName val="[2000PD-White-NOV00.xls]__ww_16"/>
      <sheetName val="[2000PD-White-NOV00.xls]http_11"/>
      <sheetName val="[2000PD-White-NOV00.xls]__ww_17"/>
      <sheetName val="[2000PD-White-NOV00.xls]http_12"/>
      <sheetName val="[2000PD-White-NOV00.xls]__ww_19"/>
      <sheetName val="[2000PD-White-NOV00.xls]http_14"/>
      <sheetName val="[2000PD-White-NOV00.xls]__ww_23"/>
      <sheetName val="[2000PD-White-NOV00.xls]http_18"/>
      <sheetName val="[2000PD-White-NOV00.xls]__ww_20"/>
      <sheetName val="[2000PD-White-NOV00.xls]http_15"/>
      <sheetName val="[2000PD-White-NOV00.xls]__ww_21"/>
      <sheetName val="[2000PD-White-NOV00.xls]http_16"/>
      <sheetName val="[2000PD-White-NOV00.xls]__ww_22"/>
      <sheetName val="[2000PD-White-NOV00.xls]http_17"/>
      <sheetName val="[2000PD-White-NOV00.xls]__ww_24"/>
      <sheetName val="[2000PD-White-NOV00.xls]__ww_25"/>
      <sheetName val="[2000PD-White-NOV00.xls]__ww_26"/>
      <sheetName val="Product type"/>
      <sheetName val="SCB 1-30 Nov'06"/>
      <sheetName val="2p"/>
      <sheetName val="Ratio"/>
      <sheetName val="JAN-NOV MFG"/>
      <sheetName val="Inputs_Static"/>
      <sheetName val="Deatail SCB P4C JUN'06"/>
      <sheetName val="Lea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/>
      <sheetData sheetId="1033" refreshError="1"/>
      <sheetData sheetId="1034" refreshError="1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  <sheetName val="RawData(finance only)"/>
      <sheetName val="TCode"/>
      <sheetName val="Example Var report"/>
      <sheetName val="Detail"/>
      <sheetName val="TELDISCOUNT"/>
      <sheetName val="Ratio"/>
      <sheetName val="j025 (revise)"/>
      <sheetName val="#REF"/>
      <sheetName val="Parameters"/>
      <sheetName val="HRC"/>
      <sheetName val="SCB 1-30 Nov'06"/>
      <sheetName val="TOT&amp;TRUE (3)"/>
      <sheetName val="George St 425-000052"/>
      <sheetName val="Hidden"/>
      <sheetName val="CE"/>
      <sheetName val="假设"/>
      <sheetName val="G.1R-Shou COP Gf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  <sheetName val="LK01"/>
      <sheetName val="j025 (revise)"/>
      <sheetName val="Sheet1"/>
      <sheetName val="RawData(finance only)"/>
      <sheetName val="total"/>
      <sheetName val="TCode"/>
      <sheetName val="Hidden"/>
      <sheetName val="PhilipMorrisCost-Dec24"/>
      <sheetName val="Sheet3"/>
      <sheetName val="Sheet2"/>
      <sheetName val="TELDISCOUNT"/>
      <sheetName val="ARP-U501"/>
      <sheetName val="F1"/>
      <sheetName val="SCB 1-30 Nov'06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  <sheetName val="Resumen_(2)2"/>
      <sheetName val="Selecc__altas_oct_y_dic2"/>
      <sheetName val="Pruebas_Sustantivas_-_Altas2"/>
      <sheetName val="Dep´n_Ejer_2"/>
      <sheetName val="Dpn__Fiscal1"/>
      <sheetName val="Sheet2"/>
      <sheetName val="total"/>
      <sheetName val="TCode"/>
      <sheetName val="Cntmrs-Recruit"/>
      <sheetName val="DISCOUNT"/>
      <sheetName val="PhilipMorrisCost-Dec2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  <sheetName val="total"/>
      <sheetName val="Cntmrs-Recruit"/>
      <sheetName val="2p"/>
      <sheetName val="j025 (revise)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  <sheetName val="DISCOUNT"/>
      <sheetName val="Cntmrs-Recruit"/>
      <sheetName val="PhilipMorrisCost-Dec24"/>
      <sheetName val="现金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  <sheetName val="Sheet1"/>
      <sheetName val="2p"/>
      <sheetName val="Cntmrs-Recruit"/>
      <sheetName val="现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  <sheetName val="PhilipMorrisCost-Dec24"/>
      <sheetName val="Cntmrs-Recruit"/>
      <sheetName val="华北-折旧测算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  <sheetName val="Cntmrs-Recruit"/>
      <sheetName val="j025 (revise)"/>
      <sheetName val="华北-折旧测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  <sheetName val="Calculo_de_la_dep´n_PWC2"/>
      <sheetName val="Depreciacion_Fiscal_DTT_20022"/>
      <sheetName val="Resumen_altas_y_bajas_2"/>
      <sheetName val="Saldos_Iniciales_S-DicFis2"/>
      <sheetName val="Balanza_de_Comprobación2"/>
      <sheetName val="Tax_Depn_EAVIII_Fixed_Assets2"/>
      <sheetName val="Depreciacion_Fiscal_DTT_20012"/>
      <sheetName val="CFO&amp;M-ESA_FORM_(2)2"/>
      <sheetName val="RevisiónDirecta_-_AltasR1"/>
      <sheetName val="j025 (revise)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  <sheetName val="Sheet1"/>
      <sheetName val="Hidden"/>
      <sheetName val="Resumen"/>
      <sheetName val="Selecc. altas oct y dic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  <sheetName val="Hidden"/>
      <sheetName val="DISCOUNT"/>
      <sheetName val="PAGOS PROV"/>
      <sheetName val="IVA "/>
      <sheetName val="6411-Suficiencia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  <sheetName val="total"/>
      <sheetName val="2% Est.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  <sheetName val="Pagos Provisionale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  <sheetName val="Cntmrs-Recruit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8"/>
  <sheetViews>
    <sheetView topLeftCell="A131" zoomScale="130" zoomScaleNormal="130" zoomScaleSheetLayoutView="100" workbookViewId="0"/>
  </sheetViews>
  <sheetFormatPr defaultColWidth="9.140625" defaultRowHeight="21.75" customHeight="1"/>
  <cols>
    <col min="1" max="3" width="1.85546875" style="27" customWidth="1"/>
    <col min="4" max="4" width="26.42578125" style="27" customWidth="1"/>
    <col min="5" max="5" width="8.140625" style="27" customWidth="1"/>
    <col min="6" max="6" width="1" style="27" customWidth="1"/>
    <col min="7" max="7" width="14.85546875" style="27" customWidth="1"/>
    <col min="8" max="8" width="1" style="27" customWidth="1"/>
    <col min="9" max="9" width="12.85546875" style="27" customWidth="1"/>
    <col min="10" max="10" width="1" style="27" customWidth="1"/>
    <col min="11" max="11" width="14.85546875" style="27" customWidth="1"/>
    <col min="12" max="12" width="1" style="27" customWidth="1"/>
    <col min="13" max="13" width="12.85546875" style="27" customWidth="1"/>
    <col min="14" max="16384" width="9.140625" style="27"/>
  </cols>
  <sheetData>
    <row r="1" spans="1:13" ht="21.75" customHeight="1">
      <c r="A1" s="24" t="s">
        <v>209</v>
      </c>
      <c r="B1" s="25"/>
      <c r="C1" s="25"/>
      <c r="D1" s="25"/>
      <c r="E1" s="26"/>
      <c r="F1" s="1"/>
      <c r="G1" s="6"/>
      <c r="H1" s="1"/>
      <c r="I1" s="6"/>
      <c r="J1" s="1"/>
      <c r="K1" s="6"/>
      <c r="L1" s="1"/>
      <c r="M1" s="6"/>
    </row>
    <row r="2" spans="1:13" ht="21.75" customHeight="1">
      <c r="A2" s="28" t="s">
        <v>162</v>
      </c>
      <c r="B2" s="28"/>
      <c r="C2" s="25"/>
      <c r="D2" s="25"/>
      <c r="E2" s="26"/>
      <c r="F2" s="1"/>
      <c r="G2" s="6"/>
      <c r="H2" s="1"/>
      <c r="I2" s="6"/>
      <c r="J2" s="1"/>
      <c r="K2" s="6"/>
      <c r="L2" s="1"/>
      <c r="M2" s="6"/>
    </row>
    <row r="3" spans="1:13" ht="21.75" customHeight="1">
      <c r="A3" s="29" t="s">
        <v>180</v>
      </c>
      <c r="B3" s="30"/>
      <c r="C3" s="30"/>
      <c r="D3" s="30"/>
      <c r="E3" s="31"/>
      <c r="F3" s="32"/>
      <c r="G3" s="7"/>
      <c r="H3" s="32"/>
      <c r="I3" s="7"/>
      <c r="J3" s="32"/>
      <c r="K3" s="7"/>
      <c r="L3" s="32"/>
      <c r="M3" s="7"/>
    </row>
    <row r="4" spans="1:13" ht="21.75" customHeight="1">
      <c r="A4" s="28"/>
      <c r="B4" s="25"/>
      <c r="C4" s="25"/>
      <c r="D4" s="25"/>
      <c r="E4" s="26"/>
      <c r="F4" s="1"/>
      <c r="G4" s="5"/>
      <c r="H4" s="1"/>
      <c r="I4" s="5"/>
      <c r="J4" s="1"/>
      <c r="K4" s="5"/>
      <c r="L4" s="1"/>
      <c r="M4" s="5"/>
    </row>
    <row r="5" spans="1:13" ht="21.75" customHeight="1">
      <c r="A5" s="28"/>
      <c r="B5" s="25"/>
      <c r="C5" s="25"/>
      <c r="D5" s="25"/>
      <c r="E5" s="33"/>
      <c r="F5" s="1"/>
      <c r="G5" s="138" t="s">
        <v>0</v>
      </c>
      <c r="H5" s="138"/>
      <c r="I5" s="138"/>
      <c r="J5" s="1"/>
      <c r="K5" s="138" t="s">
        <v>1</v>
      </c>
      <c r="L5" s="138"/>
      <c r="M5" s="138"/>
    </row>
    <row r="6" spans="1:13" ht="21.75" customHeight="1">
      <c r="A6" s="28"/>
      <c r="B6" s="28"/>
      <c r="C6" s="25"/>
      <c r="D6" s="25"/>
      <c r="E6" s="33"/>
      <c r="F6" s="1"/>
      <c r="G6" s="34" t="s">
        <v>2</v>
      </c>
      <c r="H6" s="1"/>
      <c r="I6" s="34" t="s">
        <v>3</v>
      </c>
      <c r="J6" s="1"/>
      <c r="K6" s="34" t="s">
        <v>2</v>
      </c>
      <c r="L6" s="1"/>
      <c r="M6" s="34" t="s">
        <v>3</v>
      </c>
    </row>
    <row r="7" spans="1:13" ht="21.75" customHeight="1">
      <c r="A7" s="28"/>
      <c r="B7" s="28"/>
      <c r="C7" s="25"/>
      <c r="D7" s="25"/>
      <c r="E7" s="33"/>
      <c r="F7" s="1"/>
      <c r="G7" s="35" t="s">
        <v>158</v>
      </c>
      <c r="H7" s="1"/>
      <c r="I7" s="34" t="s">
        <v>4</v>
      </c>
      <c r="J7" s="1"/>
      <c r="K7" s="35" t="s">
        <v>158</v>
      </c>
      <c r="L7" s="1"/>
      <c r="M7" s="34" t="s">
        <v>4</v>
      </c>
    </row>
    <row r="8" spans="1:13" ht="21.75" customHeight="1">
      <c r="A8" s="28"/>
      <c r="B8" s="25"/>
      <c r="C8" s="25"/>
      <c r="D8" s="25"/>
      <c r="E8" s="33"/>
      <c r="F8" s="36"/>
      <c r="G8" s="34" t="s">
        <v>179</v>
      </c>
      <c r="H8" s="36"/>
      <c r="I8" s="34" t="s">
        <v>159</v>
      </c>
      <c r="J8" s="36"/>
      <c r="K8" s="34" t="s">
        <v>179</v>
      </c>
      <c r="L8" s="36"/>
      <c r="M8" s="34" t="s">
        <v>159</v>
      </c>
    </row>
    <row r="9" spans="1:13" ht="21.75" customHeight="1">
      <c r="A9" s="28"/>
      <c r="B9" s="25"/>
      <c r="C9" s="25"/>
      <c r="D9" s="13"/>
      <c r="E9" s="37" t="s">
        <v>5</v>
      </c>
      <c r="F9" s="1"/>
      <c r="G9" s="38" t="s">
        <v>6</v>
      </c>
      <c r="H9" s="36"/>
      <c r="I9" s="38" t="s">
        <v>6</v>
      </c>
      <c r="J9" s="36"/>
      <c r="K9" s="38" t="s">
        <v>6</v>
      </c>
      <c r="L9" s="36"/>
      <c r="M9" s="38" t="s">
        <v>6</v>
      </c>
    </row>
    <row r="10" spans="1:13" ht="6" customHeight="1">
      <c r="A10" s="28"/>
      <c r="B10" s="25"/>
      <c r="C10" s="25"/>
      <c r="D10" s="13"/>
      <c r="E10" s="39"/>
      <c r="F10" s="1"/>
      <c r="G10" s="6"/>
      <c r="H10" s="1"/>
      <c r="I10" s="6"/>
      <c r="J10" s="1"/>
      <c r="K10" s="6"/>
      <c r="L10" s="36"/>
      <c r="M10" s="34"/>
    </row>
    <row r="11" spans="1:13" ht="21.75" customHeight="1">
      <c r="A11" s="28" t="s">
        <v>7</v>
      </c>
      <c r="B11" s="25"/>
      <c r="C11" s="25"/>
      <c r="D11" s="25"/>
      <c r="E11" s="40"/>
      <c r="F11" s="1"/>
      <c r="G11" s="6"/>
      <c r="H11" s="1"/>
      <c r="I11" s="6"/>
      <c r="J11" s="1"/>
      <c r="K11" s="6"/>
      <c r="L11" s="1"/>
      <c r="M11" s="6"/>
    </row>
    <row r="12" spans="1:13" ht="6" customHeight="1">
      <c r="A12" s="28"/>
      <c r="B12" s="25"/>
      <c r="C12" s="25"/>
      <c r="D12" s="25"/>
      <c r="E12" s="40"/>
      <c r="F12" s="1"/>
      <c r="G12" s="6"/>
      <c r="H12" s="1"/>
      <c r="I12" s="6"/>
      <c r="J12" s="1"/>
      <c r="K12" s="6"/>
      <c r="L12" s="1"/>
      <c r="M12" s="6"/>
    </row>
    <row r="13" spans="1:13" ht="21.75" customHeight="1">
      <c r="A13" s="28" t="s">
        <v>8</v>
      </c>
      <c r="B13" s="28"/>
      <c r="C13" s="28"/>
      <c r="D13" s="28"/>
      <c r="E13" s="40"/>
      <c r="F13" s="1"/>
      <c r="G13" s="6"/>
      <c r="H13" s="1"/>
      <c r="I13" s="6"/>
      <c r="J13" s="1"/>
      <c r="K13" s="6"/>
      <c r="L13" s="1"/>
      <c r="M13" s="6"/>
    </row>
    <row r="14" spans="1:13" ht="6" customHeight="1">
      <c r="A14" s="28"/>
      <c r="B14" s="28"/>
      <c r="C14" s="28"/>
      <c r="D14" s="28"/>
      <c r="E14" s="40"/>
      <c r="F14" s="1"/>
      <c r="G14" s="6"/>
      <c r="H14" s="1"/>
      <c r="I14" s="6"/>
      <c r="J14" s="1"/>
      <c r="K14" s="6"/>
      <c r="L14" s="1"/>
      <c r="M14" s="6"/>
    </row>
    <row r="15" spans="1:13" ht="21.75" customHeight="1">
      <c r="A15" s="25" t="s">
        <v>9</v>
      </c>
      <c r="B15" s="25"/>
      <c r="C15" s="25"/>
      <c r="D15" s="25"/>
      <c r="E15" s="40"/>
      <c r="F15" s="1"/>
      <c r="G15" s="2">
        <v>829114</v>
      </c>
      <c r="H15" s="1"/>
      <c r="I15" s="10">
        <v>878720</v>
      </c>
      <c r="J15" s="1"/>
      <c r="K15" s="10">
        <v>705525</v>
      </c>
      <c r="L15" s="1"/>
      <c r="M15" s="10">
        <v>756509</v>
      </c>
    </row>
    <row r="16" spans="1:13" ht="21.75" customHeight="1">
      <c r="A16" s="25" t="s">
        <v>10</v>
      </c>
      <c r="B16" s="25"/>
      <c r="C16" s="25"/>
      <c r="D16" s="25"/>
      <c r="E16" s="40"/>
      <c r="F16" s="1"/>
      <c r="G16" s="2"/>
      <c r="H16" s="1"/>
      <c r="I16" s="10"/>
      <c r="J16" s="1"/>
      <c r="K16" s="10"/>
      <c r="L16" s="1"/>
      <c r="M16" s="10"/>
    </row>
    <row r="17" spans="1:13" ht="21.75" customHeight="1">
      <c r="A17" s="25"/>
      <c r="B17" s="25" t="s">
        <v>11</v>
      </c>
      <c r="C17" s="25"/>
      <c r="D17" s="25"/>
      <c r="E17" s="40">
        <v>5</v>
      </c>
      <c r="F17" s="1"/>
      <c r="G17" s="2">
        <v>163065</v>
      </c>
      <c r="H17" s="1"/>
      <c r="I17" s="10">
        <v>162358</v>
      </c>
      <c r="J17" s="1"/>
      <c r="K17" s="10">
        <v>143055</v>
      </c>
      <c r="L17" s="1"/>
      <c r="M17" s="10">
        <v>142422</v>
      </c>
    </row>
    <row r="18" spans="1:13" ht="21.75" customHeight="1">
      <c r="A18" s="25" t="s">
        <v>173</v>
      </c>
      <c r="B18" s="25"/>
      <c r="C18" s="25"/>
      <c r="D18" s="25"/>
      <c r="E18" s="40">
        <v>6</v>
      </c>
      <c r="F18" s="1"/>
      <c r="G18" s="2">
        <v>218276</v>
      </c>
      <c r="H18" s="1"/>
      <c r="I18" s="10">
        <v>288508</v>
      </c>
      <c r="J18" s="1"/>
      <c r="K18" s="10">
        <v>179815</v>
      </c>
      <c r="L18" s="1"/>
      <c r="M18" s="10">
        <v>238884</v>
      </c>
    </row>
    <row r="19" spans="1:13" ht="21.75" customHeight="1">
      <c r="A19" s="25" t="s">
        <v>12</v>
      </c>
      <c r="B19" s="25"/>
      <c r="C19" s="25"/>
      <c r="D19" s="25"/>
      <c r="E19" s="40">
        <v>9</v>
      </c>
      <c r="F19" s="1"/>
      <c r="G19" s="2">
        <v>39186</v>
      </c>
      <c r="H19" s="1"/>
      <c r="I19" s="10">
        <v>38108</v>
      </c>
      <c r="J19" s="1"/>
      <c r="K19" s="10">
        <v>26124</v>
      </c>
      <c r="L19" s="1"/>
      <c r="M19" s="10">
        <v>25405</v>
      </c>
    </row>
    <row r="20" spans="1:13" ht="21.75" customHeight="1">
      <c r="A20" s="25" t="s">
        <v>206</v>
      </c>
      <c r="B20" s="25"/>
      <c r="C20" s="25"/>
      <c r="D20" s="25"/>
      <c r="E20" s="40"/>
      <c r="F20" s="1"/>
      <c r="G20" s="2"/>
      <c r="H20" s="1"/>
      <c r="I20" s="10"/>
      <c r="J20" s="1"/>
      <c r="K20" s="10"/>
      <c r="L20" s="1"/>
      <c r="M20" s="10"/>
    </row>
    <row r="21" spans="1:13" ht="21.75" customHeight="1">
      <c r="A21" s="25"/>
      <c r="B21" s="25" t="s">
        <v>207</v>
      </c>
      <c r="C21" s="25"/>
      <c r="D21" s="25"/>
      <c r="E21" s="40"/>
      <c r="F21" s="1"/>
      <c r="G21" s="2"/>
      <c r="H21" s="1"/>
      <c r="I21" s="10"/>
      <c r="J21" s="1"/>
      <c r="K21" s="10"/>
      <c r="L21" s="1"/>
      <c r="M21" s="10"/>
    </row>
    <row r="22" spans="1:13" ht="21.75" customHeight="1">
      <c r="A22" s="25"/>
      <c r="B22" s="25" t="s">
        <v>208</v>
      </c>
      <c r="D22" s="25"/>
      <c r="E22" s="40">
        <v>9</v>
      </c>
      <c r="F22" s="1"/>
      <c r="G22" s="2">
        <v>2612</v>
      </c>
      <c r="H22" s="1"/>
      <c r="I22" s="11">
        <v>0</v>
      </c>
      <c r="J22" s="1"/>
      <c r="K22" s="11">
        <v>5112</v>
      </c>
      <c r="L22" s="1"/>
      <c r="M22" s="10">
        <v>2500</v>
      </c>
    </row>
    <row r="23" spans="1:13" ht="21.75" customHeight="1">
      <c r="A23" s="25" t="s">
        <v>13</v>
      </c>
      <c r="B23" s="25"/>
      <c r="C23" s="25"/>
      <c r="D23" s="25"/>
      <c r="E23" s="40"/>
      <c r="F23" s="1"/>
      <c r="G23" s="2">
        <v>284648</v>
      </c>
      <c r="H23" s="1"/>
      <c r="I23" s="10">
        <v>294075</v>
      </c>
      <c r="J23" s="1"/>
      <c r="K23" s="10">
        <v>277724</v>
      </c>
      <c r="L23" s="1"/>
      <c r="M23" s="10">
        <v>285830</v>
      </c>
    </row>
    <row r="24" spans="1:13" ht="21.75" customHeight="1">
      <c r="A24" s="25" t="s">
        <v>14</v>
      </c>
      <c r="B24" s="25"/>
      <c r="C24" s="25"/>
      <c r="D24" s="25"/>
      <c r="E24" s="40"/>
      <c r="F24" s="1"/>
      <c r="G24" s="3">
        <v>18930</v>
      </c>
      <c r="H24" s="1"/>
      <c r="I24" s="12">
        <v>12386</v>
      </c>
      <c r="J24" s="1"/>
      <c r="K24" s="12">
        <v>15146</v>
      </c>
      <c r="L24" s="1"/>
      <c r="M24" s="12">
        <v>8779</v>
      </c>
    </row>
    <row r="25" spans="1:13" ht="6" customHeight="1">
      <c r="E25" s="40"/>
      <c r="F25" s="1"/>
      <c r="G25" s="2"/>
      <c r="H25" s="1"/>
    </row>
    <row r="26" spans="1:13" ht="21.75" customHeight="1">
      <c r="A26" s="28" t="s">
        <v>15</v>
      </c>
      <c r="B26" s="25"/>
      <c r="C26" s="25"/>
      <c r="D26" s="25"/>
      <c r="E26" s="40"/>
      <c r="F26" s="1"/>
      <c r="G26" s="41">
        <f>SUM(G15:G24)</f>
        <v>1555831</v>
      </c>
      <c r="H26" s="1"/>
      <c r="I26" s="41">
        <f>SUM(I15:I24)</f>
        <v>1674155</v>
      </c>
      <c r="K26" s="41">
        <f>SUM(K15:K24)</f>
        <v>1352501</v>
      </c>
      <c r="M26" s="41">
        <f>SUM(M15:M24)</f>
        <v>1460329</v>
      </c>
    </row>
    <row r="27" spans="1:13" ht="21.75" customHeight="1">
      <c r="A27" s="25"/>
      <c r="B27" s="25"/>
      <c r="C27" s="25"/>
      <c r="D27" s="25"/>
      <c r="E27" s="40"/>
      <c r="F27" s="1"/>
      <c r="G27" s="6"/>
      <c r="H27" s="1"/>
      <c r="I27" s="6"/>
      <c r="J27" s="1"/>
      <c r="K27" s="6"/>
      <c r="L27" s="1"/>
      <c r="M27" s="6"/>
    </row>
    <row r="28" spans="1:13" ht="21.75" customHeight="1">
      <c r="A28" s="28" t="s">
        <v>16</v>
      </c>
      <c r="B28" s="25"/>
      <c r="C28" s="25"/>
      <c r="D28" s="25"/>
      <c r="E28" s="40"/>
      <c r="F28" s="1"/>
      <c r="G28" s="6"/>
      <c r="H28" s="1"/>
      <c r="I28" s="6"/>
      <c r="J28" s="1"/>
      <c r="K28" s="6"/>
      <c r="L28" s="1"/>
      <c r="M28" s="6"/>
    </row>
    <row r="29" spans="1:13" ht="6" customHeight="1">
      <c r="A29" s="28"/>
      <c r="B29" s="25"/>
      <c r="C29" s="25"/>
      <c r="D29" s="25"/>
      <c r="E29" s="40"/>
      <c r="F29" s="1"/>
      <c r="G29" s="6"/>
      <c r="H29" s="1"/>
      <c r="I29" s="6"/>
      <c r="J29" s="1"/>
      <c r="K29" s="6"/>
      <c r="L29" s="1"/>
      <c r="M29" s="6"/>
    </row>
    <row r="30" spans="1:13" ht="21.75" customHeight="1">
      <c r="A30" s="25" t="s">
        <v>17</v>
      </c>
      <c r="B30" s="25"/>
      <c r="C30" s="25"/>
      <c r="D30" s="25"/>
      <c r="E30" s="40"/>
      <c r="F30" s="1"/>
      <c r="G30" s="2">
        <v>812</v>
      </c>
      <c r="H30" s="1"/>
      <c r="I30" s="2">
        <v>812</v>
      </c>
      <c r="J30" s="1"/>
      <c r="K30" s="2">
        <v>787</v>
      </c>
      <c r="L30" s="1"/>
      <c r="M30" s="2">
        <v>787</v>
      </c>
    </row>
    <row r="31" spans="1:13" ht="21.75" customHeight="1">
      <c r="A31" s="25" t="s">
        <v>18</v>
      </c>
      <c r="B31" s="25"/>
      <c r="C31" s="25"/>
      <c r="D31" s="25"/>
      <c r="E31" s="40">
        <v>7</v>
      </c>
      <c r="F31" s="1"/>
      <c r="G31" s="2">
        <v>0</v>
      </c>
      <c r="H31" s="1"/>
      <c r="I31" s="2">
        <v>0</v>
      </c>
      <c r="J31" s="1"/>
      <c r="K31" s="2">
        <v>188237</v>
      </c>
      <c r="L31" s="1"/>
      <c r="M31" s="2">
        <v>177737</v>
      </c>
    </row>
    <row r="32" spans="1:13" ht="21.75" customHeight="1">
      <c r="A32" s="25" t="s">
        <v>19</v>
      </c>
      <c r="B32" s="25"/>
      <c r="C32" s="25"/>
      <c r="D32" s="25"/>
      <c r="E32" s="40">
        <v>7</v>
      </c>
      <c r="F32" s="1"/>
      <c r="G32" s="2">
        <v>153444</v>
      </c>
      <c r="H32" s="1"/>
      <c r="I32" s="2">
        <v>139720</v>
      </c>
      <c r="J32" s="1"/>
      <c r="K32" s="2">
        <v>4997</v>
      </c>
      <c r="L32" s="1"/>
      <c r="M32" s="2">
        <v>4997</v>
      </c>
    </row>
    <row r="33" spans="1:13" ht="21.75" customHeight="1">
      <c r="A33" s="25" t="s">
        <v>20</v>
      </c>
      <c r="B33" s="25"/>
      <c r="C33" s="25"/>
      <c r="D33" s="25"/>
      <c r="E33" s="40">
        <v>7</v>
      </c>
      <c r="F33" s="1"/>
      <c r="G33" s="2">
        <v>153054</v>
      </c>
      <c r="H33" s="1"/>
      <c r="I33" s="2">
        <v>157588</v>
      </c>
      <c r="J33" s="1"/>
      <c r="K33" s="2">
        <v>4000</v>
      </c>
      <c r="L33" s="1"/>
      <c r="M33" s="2">
        <v>4000</v>
      </c>
    </row>
    <row r="34" spans="1:13" ht="21.75" customHeight="1">
      <c r="A34" s="25" t="s">
        <v>192</v>
      </c>
      <c r="B34" s="25"/>
      <c r="C34" s="25"/>
      <c r="D34" s="25"/>
      <c r="E34" s="40">
        <v>9</v>
      </c>
      <c r="F34" s="1"/>
      <c r="G34" s="2">
        <v>26559</v>
      </c>
      <c r="H34" s="1"/>
      <c r="I34" s="2">
        <v>0</v>
      </c>
      <c r="J34" s="1"/>
      <c r="K34" s="2">
        <v>52566</v>
      </c>
      <c r="L34" s="1"/>
      <c r="M34" s="2">
        <v>33469</v>
      </c>
    </row>
    <row r="35" spans="1:13" ht="21.75" customHeight="1">
      <c r="A35" s="25" t="s">
        <v>21</v>
      </c>
      <c r="B35" s="25"/>
      <c r="C35" s="25"/>
      <c r="D35" s="25"/>
      <c r="E35" s="40"/>
      <c r="F35" s="1"/>
      <c r="G35" s="2">
        <v>1608604</v>
      </c>
      <c r="H35" s="1"/>
      <c r="I35" s="2">
        <v>1620553</v>
      </c>
      <c r="J35" s="1"/>
      <c r="K35" s="2">
        <v>1533640</v>
      </c>
      <c r="L35" s="1"/>
      <c r="M35" s="2">
        <v>1545661</v>
      </c>
    </row>
    <row r="36" spans="1:13" ht="21.75" customHeight="1">
      <c r="A36" s="25" t="s">
        <v>22</v>
      </c>
      <c r="B36" s="25"/>
      <c r="C36" s="25"/>
      <c r="D36" s="25"/>
      <c r="E36" s="40"/>
      <c r="F36" s="1"/>
      <c r="G36" s="2">
        <v>975266</v>
      </c>
      <c r="H36" s="1"/>
      <c r="I36" s="2">
        <v>1078108</v>
      </c>
      <c r="J36" s="1"/>
      <c r="K36" s="2">
        <v>852202</v>
      </c>
      <c r="L36" s="1"/>
      <c r="M36" s="2">
        <v>946462</v>
      </c>
    </row>
    <row r="37" spans="1:13" ht="21.75" customHeight="1">
      <c r="A37" s="25" t="s">
        <v>23</v>
      </c>
      <c r="B37" s="25"/>
      <c r="C37" s="25"/>
      <c r="D37" s="25"/>
      <c r="E37" s="40"/>
      <c r="F37" s="1"/>
      <c r="G37" s="2">
        <v>14296</v>
      </c>
      <c r="H37" s="1"/>
      <c r="I37" s="2">
        <v>15526</v>
      </c>
      <c r="J37" s="1"/>
      <c r="K37" s="2">
        <v>11877</v>
      </c>
      <c r="L37" s="1"/>
      <c r="M37" s="2">
        <v>13005</v>
      </c>
    </row>
    <row r="38" spans="1:13" ht="21.75" customHeight="1">
      <c r="A38" s="25" t="s">
        <v>24</v>
      </c>
      <c r="B38" s="25"/>
      <c r="C38" s="25"/>
      <c r="D38" s="25"/>
      <c r="E38" s="40"/>
      <c r="F38" s="1"/>
      <c r="G38" s="2">
        <v>60745</v>
      </c>
      <c r="H38" s="1"/>
      <c r="I38" s="2">
        <v>57767</v>
      </c>
      <c r="J38" s="1"/>
      <c r="K38" s="2">
        <v>53097</v>
      </c>
      <c r="L38" s="1"/>
      <c r="M38" s="2">
        <v>51772</v>
      </c>
    </row>
    <row r="39" spans="1:13" ht="21.75" customHeight="1">
      <c r="A39" s="25" t="s">
        <v>25</v>
      </c>
      <c r="B39" s="42"/>
      <c r="C39" s="25"/>
      <c r="D39" s="25"/>
      <c r="E39" s="40"/>
      <c r="F39" s="1"/>
      <c r="G39" s="3">
        <v>2063</v>
      </c>
      <c r="H39" s="1"/>
      <c r="I39" s="3">
        <v>1918</v>
      </c>
      <c r="J39" s="1"/>
      <c r="K39" s="3">
        <v>1918</v>
      </c>
      <c r="L39" s="1"/>
      <c r="M39" s="3">
        <v>1918</v>
      </c>
    </row>
    <row r="40" spans="1:13" ht="6" customHeight="1">
      <c r="A40" s="25"/>
      <c r="B40" s="42"/>
      <c r="C40" s="25"/>
      <c r="D40" s="25"/>
      <c r="E40" s="40"/>
      <c r="F40" s="1"/>
      <c r="G40" s="2"/>
      <c r="H40" s="1"/>
      <c r="I40" s="2"/>
      <c r="J40" s="1"/>
      <c r="K40" s="2"/>
      <c r="L40" s="1"/>
      <c r="M40" s="2"/>
    </row>
    <row r="41" spans="1:13" ht="21.75" customHeight="1">
      <c r="A41" s="28" t="s">
        <v>26</v>
      </c>
      <c r="B41" s="25"/>
      <c r="C41" s="25"/>
      <c r="D41" s="25"/>
      <c r="E41" s="40"/>
      <c r="F41" s="1"/>
      <c r="G41" s="3">
        <f>SUM(G30:G39)</f>
        <v>2994843</v>
      </c>
      <c r="H41" s="1"/>
      <c r="I41" s="3">
        <f>SUM(I30:I39)</f>
        <v>3071992</v>
      </c>
      <c r="J41" s="1"/>
      <c r="K41" s="3">
        <f>SUM(K30:K39)</f>
        <v>2703321</v>
      </c>
      <c r="L41" s="1"/>
      <c r="M41" s="3">
        <f>SUM(M30:M39)</f>
        <v>2779808</v>
      </c>
    </row>
    <row r="42" spans="1:13" ht="6" customHeight="1">
      <c r="A42" s="28"/>
      <c r="B42" s="25"/>
      <c r="C42" s="25"/>
      <c r="D42" s="25"/>
      <c r="E42" s="40"/>
      <c r="F42" s="1"/>
      <c r="G42" s="2"/>
      <c r="H42" s="1"/>
      <c r="I42" s="2"/>
      <c r="J42" s="1"/>
      <c r="K42" s="2"/>
      <c r="L42" s="1"/>
      <c r="M42" s="2"/>
    </row>
    <row r="43" spans="1:13" ht="21.75" customHeight="1" thickBot="1">
      <c r="A43" s="28" t="s">
        <v>27</v>
      </c>
      <c r="B43" s="25"/>
      <c r="C43" s="25"/>
      <c r="D43" s="25"/>
      <c r="E43" s="40"/>
      <c r="F43" s="1"/>
      <c r="G43" s="43">
        <f>SUM(G26+G41)</f>
        <v>4550674</v>
      </c>
      <c r="H43" s="1"/>
      <c r="I43" s="43">
        <f>SUM(I26+I41)</f>
        <v>4746147</v>
      </c>
      <c r="J43" s="1"/>
      <c r="K43" s="43">
        <f>SUM(K26+K41)</f>
        <v>4055822</v>
      </c>
      <c r="L43" s="1"/>
      <c r="M43" s="43">
        <f>SUM(M26+M41)</f>
        <v>4240137</v>
      </c>
    </row>
    <row r="44" spans="1:13" ht="21.75" customHeight="1" thickTop="1">
      <c r="A44" s="28"/>
      <c r="B44" s="25"/>
      <c r="C44" s="25"/>
      <c r="D44" s="25"/>
      <c r="E44" s="40"/>
      <c r="F44" s="1"/>
      <c r="G44" s="2"/>
      <c r="H44" s="1"/>
      <c r="I44" s="2"/>
      <c r="J44" s="1"/>
      <c r="K44" s="2"/>
      <c r="L44" s="1"/>
      <c r="M44" s="2"/>
    </row>
    <row r="45" spans="1:13" ht="15.75" customHeight="1">
      <c r="A45" s="28"/>
      <c r="B45" s="25"/>
      <c r="C45" s="25"/>
      <c r="D45" s="25"/>
      <c r="E45" s="40"/>
      <c r="F45" s="1"/>
      <c r="G45" s="2"/>
      <c r="H45" s="1"/>
      <c r="I45" s="2"/>
      <c r="J45" s="1"/>
      <c r="K45" s="2"/>
      <c r="L45" s="1"/>
      <c r="M45" s="2"/>
    </row>
    <row r="46" spans="1:13" ht="21.95" customHeight="1">
      <c r="A46" s="30" t="s">
        <v>28</v>
      </c>
      <c r="B46" s="30"/>
      <c r="C46" s="30"/>
      <c r="D46" s="30"/>
      <c r="E46" s="31"/>
      <c r="F46" s="32"/>
      <c r="G46" s="7"/>
      <c r="H46" s="44"/>
      <c r="I46" s="7"/>
      <c r="J46" s="45"/>
      <c r="K46" s="7"/>
      <c r="L46" s="45"/>
      <c r="M46" s="7"/>
    </row>
    <row r="47" spans="1:13" ht="21.75" customHeight="1">
      <c r="A47" s="24" t="str">
        <f>A1</f>
        <v>บริษัท เอส แอนด์ พี ซินดิเคท จำกัด (มหาชน)</v>
      </c>
      <c r="B47" s="25"/>
      <c r="C47" s="25"/>
      <c r="D47" s="25"/>
      <c r="E47" s="26"/>
      <c r="F47" s="1"/>
      <c r="G47" s="6"/>
      <c r="H47" s="1"/>
      <c r="I47" s="6"/>
      <c r="J47" s="1"/>
      <c r="K47" s="6"/>
      <c r="L47" s="1"/>
      <c r="M47" s="6"/>
    </row>
    <row r="48" spans="1:13" ht="21.75" customHeight="1">
      <c r="A48" s="28" t="s">
        <v>185</v>
      </c>
      <c r="B48" s="28"/>
      <c r="C48" s="25"/>
      <c r="D48" s="25"/>
      <c r="E48" s="26"/>
      <c r="F48" s="1"/>
      <c r="G48" s="6"/>
      <c r="H48" s="1"/>
      <c r="I48" s="6"/>
      <c r="J48" s="1"/>
      <c r="K48" s="6"/>
      <c r="L48" s="1"/>
      <c r="M48" s="6"/>
    </row>
    <row r="49" spans="1:13" ht="21.75" customHeight="1">
      <c r="A49" s="29" t="str">
        <f>A3</f>
        <v>ณ วันที่ 31 มีนาคม พ.ศ. 2568</v>
      </c>
      <c r="B49" s="30"/>
      <c r="C49" s="30"/>
      <c r="D49" s="30"/>
      <c r="E49" s="31"/>
      <c r="F49" s="32"/>
      <c r="G49" s="7"/>
      <c r="H49" s="32"/>
      <c r="I49" s="7"/>
      <c r="J49" s="32"/>
      <c r="K49" s="7"/>
      <c r="L49" s="32"/>
      <c r="M49" s="7"/>
    </row>
    <row r="50" spans="1:13" ht="21.75" customHeight="1">
      <c r="A50" s="28"/>
      <c r="B50" s="28"/>
      <c r="C50" s="25"/>
      <c r="D50" s="25"/>
      <c r="E50" s="40"/>
      <c r="F50" s="1"/>
      <c r="G50" s="5"/>
      <c r="H50" s="1"/>
      <c r="I50" s="5"/>
      <c r="J50" s="1"/>
      <c r="K50" s="5"/>
      <c r="L50" s="1"/>
      <c r="M50" s="5"/>
    </row>
    <row r="51" spans="1:13" ht="21.75" customHeight="1">
      <c r="A51" s="28" t="s">
        <v>29</v>
      </c>
      <c r="B51" s="25"/>
      <c r="C51" s="25"/>
      <c r="D51" s="25"/>
      <c r="E51" s="40"/>
      <c r="F51" s="1"/>
      <c r="G51" s="138" t="s">
        <v>0</v>
      </c>
      <c r="H51" s="138"/>
      <c r="I51" s="138"/>
      <c r="J51" s="1"/>
      <c r="K51" s="138" t="s">
        <v>1</v>
      </c>
      <c r="L51" s="138"/>
      <c r="M51" s="138"/>
    </row>
    <row r="52" spans="1:13" ht="21.75" customHeight="1">
      <c r="A52" s="28"/>
      <c r="B52" s="28"/>
      <c r="C52" s="25"/>
      <c r="D52" s="25"/>
      <c r="E52" s="40"/>
      <c r="F52" s="1"/>
      <c r="G52" s="34" t="s">
        <v>2</v>
      </c>
      <c r="H52" s="1"/>
      <c r="I52" s="34" t="s">
        <v>3</v>
      </c>
      <c r="J52" s="1"/>
      <c r="K52" s="34" t="s">
        <v>2</v>
      </c>
      <c r="L52" s="1"/>
      <c r="M52" s="34" t="s">
        <v>3</v>
      </c>
    </row>
    <row r="53" spans="1:13" ht="21.75" customHeight="1">
      <c r="A53" s="28"/>
      <c r="B53" s="28"/>
      <c r="C53" s="25"/>
      <c r="D53" s="25"/>
      <c r="E53" s="40"/>
      <c r="F53" s="1"/>
      <c r="G53" s="35" t="s">
        <v>158</v>
      </c>
      <c r="H53" s="1"/>
      <c r="I53" s="34" t="s">
        <v>4</v>
      </c>
      <c r="J53" s="1"/>
      <c r="K53" s="35" t="s">
        <v>158</v>
      </c>
      <c r="L53" s="1"/>
      <c r="M53" s="34" t="s">
        <v>4</v>
      </c>
    </row>
    <row r="54" spans="1:13" ht="21.75" customHeight="1">
      <c r="A54" s="28"/>
      <c r="B54" s="25"/>
      <c r="C54" s="25"/>
      <c r="D54" s="25"/>
      <c r="E54" s="40"/>
      <c r="F54" s="36"/>
      <c r="G54" s="34" t="s">
        <v>179</v>
      </c>
      <c r="H54" s="36"/>
      <c r="I54" s="34" t="s">
        <v>159</v>
      </c>
      <c r="J54" s="36"/>
      <c r="K54" s="34" t="s">
        <v>179</v>
      </c>
      <c r="L54" s="36"/>
      <c r="M54" s="34" t="s">
        <v>159</v>
      </c>
    </row>
    <row r="55" spans="1:13" ht="21.75" customHeight="1">
      <c r="A55" s="28"/>
      <c r="B55" s="25"/>
      <c r="C55" s="25"/>
      <c r="D55" s="13"/>
      <c r="E55" s="37" t="s">
        <v>5</v>
      </c>
      <c r="F55" s="1"/>
      <c r="G55" s="38" t="s">
        <v>6</v>
      </c>
      <c r="H55" s="36"/>
      <c r="I55" s="38" t="s">
        <v>6</v>
      </c>
      <c r="J55" s="36"/>
      <c r="K55" s="38" t="s">
        <v>6</v>
      </c>
      <c r="L55" s="36"/>
      <c r="M55" s="38" t="s">
        <v>6</v>
      </c>
    </row>
    <row r="56" spans="1:13" ht="6" customHeight="1">
      <c r="A56" s="28"/>
      <c r="B56" s="25"/>
      <c r="C56" s="25"/>
      <c r="D56" s="13"/>
      <c r="E56" s="39"/>
      <c r="F56" s="1"/>
      <c r="G56" s="6"/>
      <c r="H56" s="36"/>
      <c r="I56" s="34"/>
      <c r="J56" s="36"/>
      <c r="K56" s="6"/>
      <c r="L56" s="36"/>
      <c r="M56" s="34"/>
    </row>
    <row r="57" spans="1:13" ht="21.75" customHeight="1">
      <c r="A57" s="28" t="s">
        <v>30</v>
      </c>
      <c r="B57" s="25"/>
      <c r="C57" s="25"/>
      <c r="D57" s="25"/>
      <c r="E57" s="40"/>
      <c r="F57" s="1"/>
      <c r="G57" s="6"/>
      <c r="H57" s="1"/>
      <c r="I57" s="6"/>
      <c r="J57" s="1"/>
      <c r="K57" s="6"/>
      <c r="L57" s="1"/>
      <c r="M57" s="6"/>
    </row>
    <row r="58" spans="1:13" ht="6" customHeight="1">
      <c r="A58" s="28"/>
      <c r="B58" s="28"/>
      <c r="C58" s="28"/>
      <c r="D58" s="28"/>
      <c r="E58" s="40"/>
      <c r="F58" s="1"/>
      <c r="G58" s="6"/>
      <c r="H58" s="1"/>
      <c r="I58" s="6"/>
      <c r="J58" s="1"/>
      <c r="K58" s="6"/>
      <c r="L58" s="1"/>
      <c r="M58" s="6"/>
    </row>
    <row r="59" spans="1:13" ht="21.75" customHeight="1">
      <c r="A59" s="28" t="s">
        <v>31</v>
      </c>
      <c r="B59" s="25"/>
      <c r="C59" s="25"/>
      <c r="D59" s="25"/>
      <c r="E59" s="40"/>
      <c r="F59" s="1"/>
      <c r="G59" s="2"/>
      <c r="H59" s="1"/>
      <c r="I59" s="2"/>
      <c r="J59" s="1"/>
      <c r="K59" s="2"/>
      <c r="L59" s="1"/>
      <c r="M59" s="2"/>
    </row>
    <row r="60" spans="1:13" ht="6" customHeight="1">
      <c r="A60" s="28"/>
      <c r="B60" s="25"/>
      <c r="C60" s="25"/>
      <c r="D60" s="25"/>
      <c r="E60" s="40"/>
      <c r="F60" s="1"/>
      <c r="G60" s="2"/>
      <c r="H60" s="1"/>
      <c r="I60" s="2"/>
      <c r="J60" s="1"/>
      <c r="K60" s="2"/>
      <c r="L60" s="1"/>
      <c r="M60" s="2"/>
    </row>
    <row r="61" spans="1:13" ht="21.75" customHeight="1">
      <c r="A61" s="25" t="s">
        <v>32</v>
      </c>
      <c r="B61" s="25"/>
      <c r="C61" s="25"/>
      <c r="D61" s="25"/>
      <c r="E61" s="40">
        <v>10</v>
      </c>
      <c r="F61" s="1"/>
      <c r="G61" s="2">
        <v>696</v>
      </c>
      <c r="H61" s="1"/>
      <c r="I61" s="2">
        <v>10784</v>
      </c>
      <c r="J61" s="1"/>
      <c r="K61" s="2">
        <v>0</v>
      </c>
      <c r="L61" s="1"/>
      <c r="M61" s="2">
        <v>10000</v>
      </c>
    </row>
    <row r="62" spans="1:13" ht="21.75" customHeight="1">
      <c r="A62" s="25" t="s">
        <v>33</v>
      </c>
      <c r="B62" s="25"/>
      <c r="C62" s="25"/>
      <c r="D62" s="25"/>
      <c r="E62" s="40"/>
      <c r="F62" s="1"/>
      <c r="G62" s="2"/>
      <c r="H62" s="1"/>
      <c r="I62" s="2"/>
      <c r="J62" s="1"/>
      <c r="K62" s="2"/>
      <c r="L62" s="1"/>
      <c r="M62" s="2"/>
    </row>
    <row r="63" spans="1:13" ht="21.75" customHeight="1">
      <c r="A63" s="25"/>
      <c r="B63" s="25" t="s">
        <v>34</v>
      </c>
      <c r="C63" s="25"/>
      <c r="D63" s="25"/>
      <c r="E63" s="40">
        <v>10</v>
      </c>
      <c r="F63" s="1"/>
      <c r="G63" s="2">
        <v>10710</v>
      </c>
      <c r="H63" s="1"/>
      <c r="I63" s="2">
        <v>11200</v>
      </c>
      <c r="J63" s="1"/>
      <c r="K63" s="2">
        <v>10710</v>
      </c>
      <c r="L63" s="1"/>
      <c r="M63" s="2">
        <v>11200</v>
      </c>
    </row>
    <row r="64" spans="1:13" ht="21.75" customHeight="1">
      <c r="A64" s="25" t="s">
        <v>163</v>
      </c>
      <c r="B64" s="25"/>
      <c r="C64" s="25"/>
      <c r="D64" s="25"/>
      <c r="E64" s="40">
        <v>8</v>
      </c>
      <c r="F64" s="1"/>
      <c r="G64" s="2">
        <v>723478</v>
      </c>
      <c r="H64" s="1"/>
      <c r="I64" s="2">
        <v>824037</v>
      </c>
      <c r="J64" s="1"/>
      <c r="K64" s="2">
        <v>613748</v>
      </c>
      <c r="L64" s="1"/>
      <c r="M64" s="2">
        <v>705695</v>
      </c>
    </row>
    <row r="65" spans="1:13" ht="21.75" customHeight="1">
      <c r="A65" s="25" t="s">
        <v>203</v>
      </c>
      <c r="B65" s="25"/>
      <c r="C65" s="25"/>
      <c r="D65" s="25"/>
      <c r="E65" s="40"/>
      <c r="F65" s="1"/>
      <c r="G65" s="2"/>
      <c r="H65" s="1"/>
      <c r="I65" s="2"/>
      <c r="J65" s="1"/>
      <c r="K65" s="2"/>
      <c r="L65" s="1"/>
      <c r="M65" s="2"/>
    </row>
    <row r="66" spans="1:13" ht="21.75" customHeight="1">
      <c r="A66" s="25"/>
      <c r="B66" s="25" t="s">
        <v>34</v>
      </c>
      <c r="C66" s="25"/>
      <c r="D66" s="25"/>
      <c r="E66" s="40"/>
      <c r="F66" s="1"/>
      <c r="G66" s="2">
        <v>397895</v>
      </c>
      <c r="H66" s="1"/>
      <c r="I66" s="2">
        <v>407462</v>
      </c>
      <c r="J66" s="1"/>
      <c r="K66" s="2">
        <v>361457</v>
      </c>
      <c r="L66" s="1"/>
      <c r="M66" s="2">
        <v>376749</v>
      </c>
    </row>
    <row r="67" spans="1:13" ht="21.75" customHeight="1">
      <c r="A67" s="25" t="s">
        <v>35</v>
      </c>
      <c r="B67" s="25"/>
      <c r="C67" s="25"/>
      <c r="D67" s="25"/>
      <c r="E67" s="40"/>
      <c r="F67" s="1"/>
      <c r="G67" s="2">
        <v>40911</v>
      </c>
      <c r="H67" s="1"/>
      <c r="I67" s="2">
        <v>33557</v>
      </c>
      <c r="J67" s="1"/>
      <c r="K67" s="2">
        <v>40198</v>
      </c>
      <c r="L67" s="1"/>
      <c r="M67" s="2">
        <v>33242</v>
      </c>
    </row>
    <row r="68" spans="1:13" ht="21.75" customHeight="1">
      <c r="A68" s="33" t="s">
        <v>168</v>
      </c>
      <c r="B68" s="25"/>
      <c r="C68" s="25"/>
      <c r="D68" s="25"/>
      <c r="E68" s="40"/>
      <c r="F68" s="1"/>
      <c r="G68" s="2"/>
      <c r="H68" s="1"/>
      <c r="I68" s="2"/>
      <c r="J68" s="1"/>
      <c r="K68" s="2"/>
      <c r="L68" s="1"/>
      <c r="M68" s="2"/>
    </row>
    <row r="69" spans="1:13" ht="21.75" customHeight="1">
      <c r="A69" s="33"/>
      <c r="B69" s="33" t="s">
        <v>36</v>
      </c>
      <c r="C69" s="33"/>
      <c r="D69" s="33"/>
      <c r="E69" s="40"/>
      <c r="F69" s="1"/>
      <c r="G69" s="2">
        <v>17103</v>
      </c>
      <c r="H69" s="1"/>
      <c r="I69" s="2">
        <v>17103</v>
      </c>
      <c r="J69" s="1"/>
      <c r="K69" s="2">
        <v>17103</v>
      </c>
      <c r="L69" s="1"/>
      <c r="M69" s="2">
        <v>17103</v>
      </c>
    </row>
    <row r="70" spans="1:13" ht="21.75" customHeight="1">
      <c r="A70" s="25" t="s">
        <v>37</v>
      </c>
      <c r="B70" s="25"/>
      <c r="C70" s="25"/>
      <c r="D70" s="25"/>
      <c r="E70" s="40"/>
      <c r="F70" s="1"/>
      <c r="G70" s="3">
        <v>22044</v>
      </c>
      <c r="H70" s="1"/>
      <c r="I70" s="3">
        <v>33523</v>
      </c>
      <c r="J70" s="1"/>
      <c r="K70" s="3">
        <v>16513</v>
      </c>
      <c r="L70" s="1"/>
      <c r="M70" s="3">
        <v>24730</v>
      </c>
    </row>
    <row r="71" spans="1:13" ht="6" customHeight="1">
      <c r="A71" s="25"/>
      <c r="B71" s="25"/>
      <c r="C71" s="25"/>
      <c r="D71" s="25"/>
      <c r="E71" s="40"/>
      <c r="F71" s="1"/>
      <c r="G71" s="2"/>
      <c r="H71" s="1"/>
      <c r="I71" s="2"/>
      <c r="J71" s="1"/>
      <c r="K71" s="2"/>
      <c r="L71" s="1"/>
      <c r="M71" s="2"/>
    </row>
    <row r="72" spans="1:13" ht="21.75" customHeight="1">
      <c r="A72" s="28" t="s">
        <v>38</v>
      </c>
      <c r="B72" s="25"/>
      <c r="C72" s="25"/>
      <c r="D72" s="25"/>
      <c r="E72" s="40"/>
      <c r="F72" s="1"/>
      <c r="G72" s="3">
        <f>SUM(G61:G70)</f>
        <v>1212837</v>
      </c>
      <c r="H72" s="1"/>
      <c r="I72" s="3">
        <f>SUM(I61:I70)</f>
        <v>1337666</v>
      </c>
      <c r="J72" s="1"/>
      <c r="K72" s="3">
        <f>SUM(K61:K70)</f>
        <v>1059729</v>
      </c>
      <c r="L72" s="1"/>
      <c r="M72" s="3">
        <f>SUM(M61:M70)</f>
        <v>1178719</v>
      </c>
    </row>
    <row r="73" spans="1:13" ht="21.75" customHeight="1">
      <c r="A73" s="25"/>
      <c r="B73" s="25"/>
      <c r="C73" s="25"/>
      <c r="D73" s="25"/>
      <c r="E73" s="40"/>
      <c r="F73" s="1"/>
      <c r="G73" s="2"/>
      <c r="H73" s="1"/>
      <c r="I73" s="2"/>
      <c r="J73" s="1"/>
      <c r="K73" s="2"/>
      <c r="L73" s="1"/>
      <c r="M73" s="2"/>
    </row>
    <row r="74" spans="1:13" ht="21.75" customHeight="1">
      <c r="A74" s="28" t="s">
        <v>39</v>
      </c>
      <c r="B74" s="25"/>
      <c r="C74" s="25"/>
      <c r="D74" s="25"/>
      <c r="E74" s="40"/>
      <c r="F74" s="1"/>
      <c r="G74" s="2"/>
      <c r="H74" s="1"/>
      <c r="I74" s="2"/>
      <c r="J74" s="1"/>
      <c r="K74" s="2"/>
      <c r="L74" s="1"/>
      <c r="M74" s="2"/>
    </row>
    <row r="75" spans="1:13" ht="6" customHeight="1">
      <c r="A75" s="28"/>
      <c r="B75" s="25"/>
      <c r="C75" s="25"/>
      <c r="D75" s="25"/>
      <c r="E75" s="40"/>
      <c r="F75" s="1"/>
      <c r="G75" s="2"/>
      <c r="H75" s="1"/>
      <c r="I75" s="2"/>
      <c r="J75" s="1"/>
      <c r="K75" s="2"/>
      <c r="L75" s="1"/>
      <c r="M75" s="2"/>
    </row>
    <row r="76" spans="1:13" ht="21.75" customHeight="1">
      <c r="A76" s="25" t="s">
        <v>40</v>
      </c>
      <c r="B76" s="25"/>
      <c r="C76" s="25"/>
      <c r="D76" s="25"/>
      <c r="E76" s="40">
        <v>10</v>
      </c>
      <c r="F76" s="1"/>
      <c r="G76" s="2">
        <v>2498</v>
      </c>
      <c r="H76" s="1"/>
      <c r="I76" s="2">
        <v>4808</v>
      </c>
      <c r="J76" s="1"/>
      <c r="K76" s="2">
        <v>2498</v>
      </c>
      <c r="L76" s="1"/>
      <c r="M76" s="2">
        <v>4808</v>
      </c>
    </row>
    <row r="77" spans="1:13" ht="21.75" customHeight="1">
      <c r="A77" s="25" t="s">
        <v>41</v>
      </c>
      <c r="B77" s="25"/>
      <c r="C77" s="25"/>
      <c r="D77" s="25"/>
      <c r="E77" s="40"/>
      <c r="F77" s="1"/>
      <c r="G77" s="2">
        <v>357814</v>
      </c>
      <c r="H77" s="1"/>
      <c r="I77" s="2">
        <v>454718</v>
      </c>
      <c r="J77" s="1"/>
      <c r="K77" s="2">
        <v>287816</v>
      </c>
      <c r="L77" s="1"/>
      <c r="M77" s="2">
        <v>369842</v>
      </c>
    </row>
    <row r="78" spans="1:13" ht="21.75" customHeight="1">
      <c r="A78" s="25" t="s">
        <v>169</v>
      </c>
      <c r="B78" s="25"/>
      <c r="C78" s="25"/>
      <c r="D78" s="25"/>
      <c r="E78" s="40"/>
      <c r="F78" s="1"/>
      <c r="G78" s="2"/>
      <c r="H78" s="1"/>
      <c r="I78" s="2"/>
      <c r="J78" s="1"/>
      <c r="K78" s="2"/>
      <c r="L78" s="1"/>
      <c r="M78" s="2"/>
    </row>
    <row r="79" spans="1:13" ht="21.75" customHeight="1">
      <c r="A79" s="25"/>
      <c r="B79" s="25" t="s">
        <v>36</v>
      </c>
      <c r="C79" s="25"/>
      <c r="D79" s="25"/>
      <c r="E79" s="40"/>
      <c r="F79" s="1"/>
      <c r="G79" s="2">
        <v>147027</v>
      </c>
      <c r="H79" s="1"/>
      <c r="I79" s="2">
        <v>141675</v>
      </c>
      <c r="J79" s="1"/>
      <c r="K79" s="2">
        <v>142570</v>
      </c>
      <c r="L79" s="1"/>
      <c r="M79" s="2">
        <v>137403</v>
      </c>
    </row>
    <row r="80" spans="1:13" ht="21.75" customHeight="1">
      <c r="A80" s="25" t="s">
        <v>42</v>
      </c>
      <c r="B80" s="25"/>
      <c r="C80" s="25"/>
      <c r="D80" s="25"/>
      <c r="E80" s="40"/>
      <c r="F80" s="1"/>
      <c r="G80" s="3">
        <v>70072</v>
      </c>
      <c r="H80" s="1"/>
      <c r="I80" s="3">
        <v>70559</v>
      </c>
      <c r="J80" s="1"/>
      <c r="K80" s="3">
        <v>41328</v>
      </c>
      <c r="L80" s="1"/>
      <c r="M80" s="3">
        <v>41311</v>
      </c>
    </row>
    <row r="81" spans="1:13" ht="6" customHeight="1">
      <c r="A81" s="25"/>
      <c r="B81" s="25"/>
      <c r="C81" s="25"/>
      <c r="D81" s="25"/>
      <c r="E81" s="40"/>
      <c r="F81" s="1"/>
      <c r="G81" s="2"/>
      <c r="H81" s="1"/>
      <c r="I81" s="2"/>
      <c r="J81" s="1"/>
      <c r="K81" s="2"/>
      <c r="L81" s="1"/>
      <c r="M81" s="2"/>
    </row>
    <row r="82" spans="1:13" ht="21.75" customHeight="1">
      <c r="A82" s="28" t="s">
        <v>43</v>
      </c>
      <c r="B82" s="25"/>
      <c r="C82" s="25"/>
      <c r="D82" s="25"/>
      <c r="E82" s="40"/>
      <c r="F82" s="1"/>
      <c r="G82" s="3">
        <f>SUM(G76:G80)</f>
        <v>577411</v>
      </c>
      <c r="H82" s="1"/>
      <c r="I82" s="3">
        <f>SUM(I76:I80)</f>
        <v>671760</v>
      </c>
      <c r="J82" s="1"/>
      <c r="K82" s="3">
        <f>SUM(K76:K80)</f>
        <v>474212</v>
      </c>
      <c r="L82" s="1"/>
      <c r="M82" s="3">
        <f>SUM(M76:M80)</f>
        <v>553364</v>
      </c>
    </row>
    <row r="83" spans="1:13" ht="6" customHeight="1">
      <c r="A83" s="25"/>
      <c r="B83" s="25"/>
      <c r="C83" s="25"/>
      <c r="D83" s="25"/>
      <c r="E83" s="40"/>
      <c r="F83" s="1"/>
      <c r="G83" s="2"/>
      <c r="H83" s="1"/>
      <c r="I83" s="2"/>
      <c r="J83" s="1"/>
      <c r="K83" s="2"/>
      <c r="L83" s="1"/>
      <c r="M83" s="2"/>
    </row>
    <row r="84" spans="1:13" ht="21.75" customHeight="1">
      <c r="A84" s="28" t="s">
        <v>44</v>
      </c>
      <c r="B84" s="25"/>
      <c r="C84" s="25"/>
      <c r="D84" s="25"/>
      <c r="E84" s="40"/>
      <c r="F84" s="1"/>
      <c r="G84" s="3">
        <f>G72+G82</f>
        <v>1790248</v>
      </c>
      <c r="H84" s="1"/>
      <c r="I84" s="3">
        <f>I72+I82</f>
        <v>2009426</v>
      </c>
      <c r="J84" s="1"/>
      <c r="K84" s="3">
        <f>K72+K82</f>
        <v>1533941</v>
      </c>
      <c r="L84" s="1"/>
      <c r="M84" s="3">
        <f>M72+M82</f>
        <v>1732083</v>
      </c>
    </row>
    <row r="85" spans="1:13" ht="21.75" customHeight="1">
      <c r="A85" s="25"/>
      <c r="B85" s="25"/>
      <c r="C85" s="25"/>
      <c r="D85" s="25"/>
      <c r="E85" s="40"/>
      <c r="F85" s="1"/>
      <c r="G85" s="46"/>
      <c r="H85" s="1"/>
      <c r="I85" s="46"/>
      <c r="J85" s="1"/>
      <c r="K85" s="46"/>
      <c r="L85" s="1"/>
      <c r="M85" s="46"/>
    </row>
    <row r="86" spans="1:13" ht="21.75" customHeight="1">
      <c r="A86" s="25"/>
      <c r="B86" s="25"/>
      <c r="C86" s="25"/>
      <c r="D86" s="25"/>
      <c r="E86" s="40"/>
      <c r="F86" s="1"/>
      <c r="G86" s="46"/>
      <c r="H86" s="1"/>
      <c r="I86" s="46"/>
      <c r="J86" s="1"/>
      <c r="K86" s="46"/>
      <c r="L86" s="1"/>
      <c r="M86" s="46"/>
    </row>
    <row r="87" spans="1:13" ht="21.75" customHeight="1">
      <c r="A87" s="25"/>
      <c r="B87" s="25"/>
      <c r="C87" s="25"/>
      <c r="D87" s="25"/>
      <c r="E87" s="40"/>
      <c r="F87" s="1"/>
      <c r="G87" s="46"/>
      <c r="H87" s="1"/>
      <c r="I87" s="46"/>
      <c r="J87" s="1"/>
      <c r="K87" s="46"/>
      <c r="L87" s="1"/>
      <c r="M87" s="46"/>
    </row>
    <row r="88" spans="1:13" ht="21.75" customHeight="1">
      <c r="A88" s="25"/>
      <c r="B88" s="25"/>
      <c r="C88" s="25"/>
      <c r="D88" s="25"/>
      <c r="E88" s="40"/>
      <c r="F88" s="1"/>
      <c r="G88" s="46"/>
      <c r="H88" s="1"/>
      <c r="I88" s="46"/>
      <c r="J88" s="1"/>
      <c r="K88" s="46"/>
      <c r="L88" s="1"/>
      <c r="M88" s="46"/>
    </row>
    <row r="89" spans="1:13" ht="21.75" customHeight="1">
      <c r="A89" s="25"/>
      <c r="B89" s="25"/>
      <c r="C89" s="25"/>
      <c r="D89" s="25"/>
      <c r="E89" s="40"/>
      <c r="F89" s="1"/>
      <c r="G89" s="46"/>
      <c r="H89" s="1"/>
      <c r="I89" s="46"/>
      <c r="J89" s="1"/>
      <c r="K89" s="46"/>
      <c r="L89" s="1"/>
      <c r="M89" s="46"/>
    </row>
    <row r="90" spans="1:13" ht="21.75" customHeight="1">
      <c r="A90" s="25"/>
      <c r="B90" s="25"/>
      <c r="C90" s="25"/>
      <c r="D90" s="25"/>
      <c r="E90" s="40"/>
      <c r="F90" s="1"/>
      <c r="G90" s="46"/>
      <c r="H90" s="1"/>
      <c r="I90" s="46"/>
      <c r="J90" s="1"/>
      <c r="K90" s="46"/>
      <c r="L90" s="1"/>
      <c r="M90" s="46"/>
    </row>
    <row r="91" spans="1:13" ht="15.75" customHeight="1">
      <c r="A91" s="25"/>
      <c r="B91" s="25"/>
      <c r="C91" s="25"/>
      <c r="D91" s="25"/>
      <c r="E91" s="40"/>
      <c r="F91" s="1"/>
      <c r="G91" s="46"/>
      <c r="H91" s="1"/>
      <c r="I91" s="46"/>
      <c r="J91" s="1"/>
      <c r="K91" s="46"/>
      <c r="L91" s="1"/>
      <c r="M91" s="46"/>
    </row>
    <row r="92" spans="1:13" ht="21.95" customHeight="1">
      <c r="A92" s="30" t="s">
        <v>28</v>
      </c>
      <c r="B92" s="30"/>
      <c r="C92" s="30"/>
      <c r="D92" s="30"/>
      <c r="E92" s="31"/>
      <c r="F92" s="32"/>
      <c r="G92" s="7"/>
      <c r="H92" s="44"/>
      <c r="I92" s="7"/>
      <c r="J92" s="45"/>
      <c r="K92" s="7"/>
      <c r="L92" s="45"/>
      <c r="M92" s="7"/>
    </row>
    <row r="93" spans="1:13" ht="21.75" customHeight="1">
      <c r="A93" s="24" t="str">
        <f>A1</f>
        <v>บริษัท เอส แอนด์ พี ซินดิเคท จำกัด (มหาชน)</v>
      </c>
      <c r="B93" s="25"/>
      <c r="C93" s="25"/>
      <c r="D93" s="25"/>
      <c r="E93" s="26"/>
      <c r="F93" s="1"/>
      <c r="G93" s="6"/>
      <c r="H93" s="1"/>
      <c r="I93" s="6"/>
      <c r="J93" s="1"/>
      <c r="K93" s="6"/>
      <c r="L93" s="1"/>
      <c r="M93" s="6"/>
    </row>
    <row r="94" spans="1:13" ht="21.75" customHeight="1">
      <c r="A94" s="28" t="s">
        <v>186</v>
      </c>
      <c r="B94" s="28"/>
      <c r="C94" s="25"/>
      <c r="D94" s="25"/>
      <c r="E94" s="26"/>
      <c r="F94" s="1"/>
      <c r="G94" s="6"/>
      <c r="H94" s="1"/>
      <c r="I94" s="6"/>
      <c r="J94" s="1"/>
      <c r="K94" s="6"/>
      <c r="L94" s="1"/>
      <c r="M94" s="6"/>
    </row>
    <row r="95" spans="1:13" ht="21.75" customHeight="1">
      <c r="A95" s="29" t="str">
        <f>A3</f>
        <v>ณ วันที่ 31 มีนาคม พ.ศ. 2568</v>
      </c>
      <c r="B95" s="30"/>
      <c r="C95" s="30"/>
      <c r="D95" s="30"/>
      <c r="E95" s="31"/>
      <c r="F95" s="32"/>
      <c r="G95" s="7"/>
      <c r="H95" s="32"/>
      <c r="I95" s="7"/>
      <c r="J95" s="32"/>
      <c r="K95" s="7"/>
      <c r="L95" s="32"/>
      <c r="M95" s="7"/>
    </row>
    <row r="96" spans="1:13" ht="21.75" customHeight="1">
      <c r="A96" s="28"/>
      <c r="B96" s="28"/>
      <c r="C96" s="25"/>
      <c r="D96" s="25"/>
      <c r="E96" s="40"/>
      <c r="F96" s="1"/>
      <c r="G96" s="5"/>
      <c r="H96" s="1"/>
      <c r="I96" s="5"/>
      <c r="J96" s="1"/>
      <c r="K96" s="5"/>
      <c r="L96" s="1"/>
      <c r="M96" s="5"/>
    </row>
    <row r="97" spans="1:13" ht="21.75" customHeight="1">
      <c r="A97" s="28" t="s">
        <v>29</v>
      </c>
      <c r="B97" s="25"/>
      <c r="C97" s="25"/>
      <c r="D97" s="25"/>
      <c r="E97" s="40"/>
      <c r="F97" s="1"/>
      <c r="G97" s="138" t="s">
        <v>0</v>
      </c>
      <c r="H97" s="138"/>
      <c r="I97" s="138"/>
      <c r="J97" s="1"/>
      <c r="K97" s="138" t="s">
        <v>1</v>
      </c>
      <c r="L97" s="138"/>
      <c r="M97" s="138"/>
    </row>
    <row r="98" spans="1:13" ht="21.75" customHeight="1">
      <c r="A98" s="28"/>
      <c r="B98" s="28"/>
      <c r="C98" s="25"/>
      <c r="D98" s="25"/>
      <c r="E98" s="40"/>
      <c r="F98" s="1"/>
      <c r="G98" s="34" t="s">
        <v>2</v>
      </c>
      <c r="H98" s="1"/>
      <c r="I98" s="34" t="s">
        <v>3</v>
      </c>
      <c r="J98" s="1"/>
      <c r="K98" s="34" t="s">
        <v>2</v>
      </c>
      <c r="L98" s="1"/>
      <c r="M98" s="34" t="s">
        <v>3</v>
      </c>
    </row>
    <row r="99" spans="1:13" ht="21.75" customHeight="1">
      <c r="A99" s="28"/>
      <c r="B99" s="28"/>
      <c r="C99" s="25"/>
      <c r="D99" s="25"/>
      <c r="E99" s="40"/>
      <c r="F99" s="1"/>
      <c r="G99" s="35" t="s">
        <v>158</v>
      </c>
      <c r="H99" s="1"/>
      <c r="I99" s="34" t="s">
        <v>4</v>
      </c>
      <c r="J99" s="1"/>
      <c r="K99" s="35" t="s">
        <v>158</v>
      </c>
      <c r="L99" s="1"/>
      <c r="M99" s="34" t="s">
        <v>4</v>
      </c>
    </row>
    <row r="100" spans="1:13" ht="21.75" customHeight="1">
      <c r="A100" s="28"/>
      <c r="B100" s="25"/>
      <c r="C100" s="25"/>
      <c r="D100" s="25"/>
      <c r="E100" s="40"/>
      <c r="F100" s="36"/>
      <c r="G100" s="34" t="s">
        <v>179</v>
      </c>
      <c r="H100" s="36"/>
      <c r="I100" s="34" t="s">
        <v>159</v>
      </c>
      <c r="J100" s="36"/>
      <c r="K100" s="34" t="s">
        <v>179</v>
      </c>
      <c r="L100" s="36"/>
      <c r="M100" s="34" t="s">
        <v>159</v>
      </c>
    </row>
    <row r="101" spans="1:13" ht="21.75" customHeight="1">
      <c r="A101" s="28"/>
      <c r="B101" s="25"/>
      <c r="C101" s="25"/>
      <c r="D101" s="13"/>
      <c r="E101" s="37" t="s">
        <v>5</v>
      </c>
      <c r="F101" s="1"/>
      <c r="G101" s="38" t="s">
        <v>6</v>
      </c>
      <c r="H101" s="36"/>
      <c r="I101" s="38" t="s">
        <v>6</v>
      </c>
      <c r="J101" s="36"/>
      <c r="K101" s="38" t="s">
        <v>6</v>
      </c>
      <c r="L101" s="36"/>
      <c r="M101" s="38" t="s">
        <v>6</v>
      </c>
    </row>
    <row r="102" spans="1:13" ht="6" customHeight="1">
      <c r="A102" s="28"/>
      <c r="B102" s="25"/>
      <c r="C102" s="25"/>
      <c r="D102" s="13"/>
      <c r="E102" s="39"/>
      <c r="F102" s="1"/>
      <c r="G102" s="6"/>
      <c r="H102" s="1"/>
      <c r="I102" s="6"/>
      <c r="J102" s="1"/>
      <c r="K102" s="6"/>
      <c r="L102" s="36"/>
      <c r="M102" s="34"/>
    </row>
    <row r="103" spans="1:13" ht="21.75" customHeight="1">
      <c r="A103" s="28" t="s">
        <v>187</v>
      </c>
      <c r="B103" s="25"/>
      <c r="C103" s="25"/>
      <c r="D103" s="25"/>
      <c r="E103" s="33"/>
      <c r="F103" s="1"/>
      <c r="G103" s="6"/>
      <c r="H103" s="1"/>
      <c r="I103" s="6"/>
      <c r="J103" s="1"/>
      <c r="K103" s="6"/>
      <c r="L103" s="1"/>
      <c r="M103" s="6"/>
    </row>
    <row r="104" spans="1:13" ht="6" customHeight="1">
      <c r="A104" s="25"/>
      <c r="B104" s="25"/>
      <c r="C104" s="25"/>
      <c r="D104" s="25"/>
      <c r="E104" s="33"/>
      <c r="F104" s="1"/>
      <c r="G104" s="6"/>
      <c r="H104" s="1"/>
      <c r="I104" s="6"/>
      <c r="J104" s="1"/>
      <c r="K104" s="6"/>
      <c r="L104" s="1"/>
      <c r="M104" s="6"/>
    </row>
    <row r="105" spans="1:13" ht="21.75" customHeight="1">
      <c r="A105" s="28" t="s">
        <v>45</v>
      </c>
      <c r="B105" s="25"/>
      <c r="C105" s="25"/>
      <c r="D105" s="25"/>
      <c r="E105" s="33"/>
      <c r="F105" s="1"/>
      <c r="G105" s="6"/>
      <c r="H105" s="1"/>
      <c r="I105" s="6"/>
      <c r="J105" s="1"/>
      <c r="K105" s="6"/>
      <c r="L105" s="1"/>
      <c r="M105" s="6"/>
    </row>
    <row r="106" spans="1:13" ht="6" customHeight="1">
      <c r="A106" s="25"/>
      <c r="B106" s="25"/>
      <c r="C106" s="25"/>
      <c r="D106" s="25"/>
      <c r="E106" s="33"/>
      <c r="F106" s="1"/>
      <c r="G106" s="6"/>
      <c r="H106" s="1"/>
      <c r="I106" s="6"/>
      <c r="J106" s="1"/>
      <c r="K106" s="6"/>
      <c r="L106" s="1"/>
      <c r="M106" s="6"/>
    </row>
    <row r="107" spans="1:13" ht="21.75" customHeight="1">
      <c r="A107" s="25" t="s">
        <v>46</v>
      </c>
      <c r="B107" s="28"/>
      <c r="C107" s="25"/>
      <c r="D107" s="25"/>
      <c r="E107" s="33"/>
      <c r="F107" s="1"/>
      <c r="G107" s="6"/>
      <c r="H107" s="1"/>
      <c r="I107" s="6"/>
      <c r="J107" s="1"/>
      <c r="K107" s="6"/>
      <c r="L107" s="1"/>
      <c r="M107" s="6"/>
    </row>
    <row r="108" spans="1:13" ht="21.75" customHeight="1">
      <c r="A108" s="25"/>
      <c r="B108" s="25" t="s">
        <v>47</v>
      </c>
      <c r="C108" s="25"/>
      <c r="D108" s="25"/>
      <c r="E108" s="33"/>
      <c r="F108" s="1"/>
      <c r="G108" s="6"/>
      <c r="H108" s="1"/>
      <c r="I108" s="6"/>
      <c r="J108" s="1"/>
      <c r="K108" s="6"/>
      <c r="L108" s="1"/>
      <c r="M108" s="6"/>
    </row>
    <row r="109" spans="1:13" ht="21.75" customHeight="1">
      <c r="A109" s="25"/>
      <c r="B109" s="25"/>
      <c r="C109" s="25" t="s">
        <v>194</v>
      </c>
      <c r="D109" s="25"/>
      <c r="E109" s="33"/>
      <c r="F109" s="36"/>
      <c r="G109" s="6"/>
      <c r="H109" s="1"/>
      <c r="I109" s="6"/>
      <c r="J109" s="1"/>
      <c r="K109" s="6"/>
      <c r="L109" s="1"/>
      <c r="M109" s="6"/>
    </row>
    <row r="110" spans="1:13" ht="21.75" customHeight="1">
      <c r="A110" s="25"/>
      <c r="B110" s="25"/>
      <c r="C110" s="25"/>
      <c r="D110" s="25" t="s">
        <v>48</v>
      </c>
      <c r="E110" s="33"/>
      <c r="F110" s="13"/>
      <c r="G110" s="6"/>
      <c r="H110" s="1"/>
      <c r="I110" s="6"/>
      <c r="J110" s="1"/>
      <c r="K110" s="6"/>
      <c r="L110" s="1"/>
      <c r="M110" s="6"/>
    </row>
    <row r="111" spans="1:13" ht="21.75" customHeight="1">
      <c r="A111" s="25"/>
      <c r="B111" s="25"/>
      <c r="C111" s="13"/>
      <c r="D111" s="25" t="s">
        <v>190</v>
      </c>
      <c r="E111" s="40"/>
      <c r="F111" s="1"/>
      <c r="G111" s="2"/>
      <c r="H111" s="1"/>
      <c r="I111" s="2"/>
      <c r="J111" s="1"/>
      <c r="K111" s="2"/>
      <c r="L111" s="1"/>
      <c r="M111" s="2"/>
    </row>
    <row r="112" spans="1:13" ht="21.75" customHeight="1" thickBot="1">
      <c r="A112" s="25"/>
      <c r="B112" s="25"/>
      <c r="C112" s="25"/>
      <c r="D112" s="25" t="s">
        <v>178</v>
      </c>
      <c r="E112" s="40">
        <v>11</v>
      </c>
      <c r="F112" s="1"/>
      <c r="G112" s="4">
        <v>514710</v>
      </c>
      <c r="H112" s="1"/>
      <c r="I112" s="4">
        <v>514710</v>
      </c>
      <c r="J112" s="1"/>
      <c r="K112" s="4">
        <v>514710</v>
      </c>
      <c r="L112" s="1"/>
      <c r="M112" s="4">
        <v>514710</v>
      </c>
    </row>
    <row r="113" spans="1:13" ht="6" customHeight="1" thickTop="1">
      <c r="A113" s="8"/>
      <c r="B113" s="8"/>
      <c r="C113" s="9"/>
      <c r="D113" s="9"/>
      <c r="E113" s="33"/>
      <c r="F113" s="1"/>
      <c r="G113" s="5"/>
      <c r="H113" s="1"/>
      <c r="I113" s="5"/>
      <c r="J113" s="1"/>
      <c r="K113" s="5"/>
      <c r="L113" s="1"/>
      <c r="M113" s="5"/>
    </row>
    <row r="114" spans="1:13" ht="21.75" customHeight="1">
      <c r="A114" s="25"/>
      <c r="B114" s="25" t="s">
        <v>49</v>
      </c>
      <c r="C114" s="28"/>
      <c r="D114" s="25"/>
      <c r="E114" s="33"/>
      <c r="F114" s="1"/>
      <c r="G114" s="6"/>
      <c r="H114" s="1"/>
      <c r="I114" s="6"/>
      <c r="J114" s="1"/>
      <c r="K114" s="6"/>
      <c r="L114" s="1"/>
      <c r="M114" s="6"/>
    </row>
    <row r="115" spans="1:13" ht="21.75" customHeight="1">
      <c r="A115" s="25"/>
      <c r="B115" s="25"/>
      <c r="C115" s="25" t="s">
        <v>195</v>
      </c>
      <c r="D115" s="25"/>
      <c r="E115" s="33"/>
      <c r="F115" s="1"/>
      <c r="G115" s="6"/>
      <c r="H115" s="1"/>
      <c r="I115" s="6"/>
      <c r="J115" s="1"/>
      <c r="K115" s="6"/>
      <c r="L115" s="1"/>
      <c r="M115" s="6"/>
    </row>
    <row r="116" spans="1:13" ht="21.75" customHeight="1">
      <c r="A116" s="25"/>
      <c r="B116" s="25"/>
      <c r="C116" s="28"/>
      <c r="D116" s="25" t="s">
        <v>50</v>
      </c>
      <c r="E116" s="40">
        <v>11</v>
      </c>
      <c r="F116" s="1"/>
      <c r="G116" s="2">
        <v>514710</v>
      </c>
      <c r="H116" s="1"/>
      <c r="I116" s="2">
        <v>514710</v>
      </c>
      <c r="J116" s="1"/>
      <c r="K116" s="2">
        <v>514710</v>
      </c>
      <c r="L116" s="1"/>
      <c r="M116" s="2">
        <v>514710</v>
      </c>
    </row>
    <row r="117" spans="1:13" ht="21.75" customHeight="1">
      <c r="A117" s="25" t="s">
        <v>51</v>
      </c>
      <c r="B117" s="25"/>
      <c r="C117" s="25"/>
      <c r="D117" s="25"/>
      <c r="E117" s="33"/>
      <c r="F117" s="1"/>
      <c r="G117" s="2">
        <v>689981</v>
      </c>
      <c r="H117" s="1"/>
      <c r="I117" s="2">
        <v>689981</v>
      </c>
      <c r="J117" s="1"/>
      <c r="K117" s="2">
        <v>689981</v>
      </c>
      <c r="L117" s="1"/>
      <c r="M117" s="2">
        <v>689981</v>
      </c>
    </row>
    <row r="118" spans="1:13" ht="21.75" customHeight="1">
      <c r="A118" s="25" t="s">
        <v>52</v>
      </c>
      <c r="B118" s="25"/>
      <c r="C118" s="25"/>
      <c r="D118" s="25"/>
      <c r="E118" s="33"/>
      <c r="F118" s="1"/>
      <c r="G118" s="2"/>
      <c r="H118" s="1"/>
      <c r="I118" s="2"/>
      <c r="J118" s="1"/>
      <c r="K118" s="2"/>
      <c r="L118" s="1"/>
      <c r="M118" s="2"/>
    </row>
    <row r="119" spans="1:13" ht="21.75" customHeight="1">
      <c r="A119" s="25"/>
      <c r="B119" s="25" t="s">
        <v>53</v>
      </c>
      <c r="C119" s="25"/>
      <c r="D119" s="25"/>
      <c r="E119" s="33"/>
      <c r="F119" s="1"/>
      <c r="G119" s="2">
        <v>79905</v>
      </c>
      <c r="H119" s="1"/>
      <c r="I119" s="2">
        <v>79905</v>
      </c>
      <c r="J119" s="1"/>
      <c r="K119" s="2">
        <v>0</v>
      </c>
      <c r="L119" s="1"/>
      <c r="M119" s="2">
        <v>0</v>
      </c>
    </row>
    <row r="120" spans="1:13" ht="21.75" customHeight="1">
      <c r="A120" s="25" t="s">
        <v>54</v>
      </c>
      <c r="B120" s="25"/>
      <c r="C120" s="25"/>
      <c r="D120" s="25"/>
      <c r="E120" s="33"/>
      <c r="F120" s="48"/>
      <c r="G120" s="2"/>
      <c r="H120" s="49"/>
      <c r="I120" s="2"/>
      <c r="J120" s="1"/>
      <c r="K120" s="2"/>
      <c r="L120" s="1"/>
      <c r="M120" s="2"/>
    </row>
    <row r="121" spans="1:13" ht="21.75" customHeight="1">
      <c r="A121" s="13"/>
      <c r="B121" s="8" t="s">
        <v>55</v>
      </c>
      <c r="C121" s="8"/>
      <c r="D121" s="8"/>
      <c r="E121" s="33"/>
      <c r="F121" s="48"/>
      <c r="G121" s="2">
        <v>52343</v>
      </c>
      <c r="H121" s="1"/>
      <c r="I121" s="2">
        <v>52343</v>
      </c>
      <c r="J121" s="1"/>
      <c r="K121" s="2">
        <v>52343</v>
      </c>
      <c r="L121" s="1"/>
      <c r="M121" s="2">
        <v>52343</v>
      </c>
    </row>
    <row r="122" spans="1:13" ht="21.75" customHeight="1">
      <c r="A122" s="13"/>
      <c r="B122" s="8" t="s">
        <v>56</v>
      </c>
      <c r="C122" s="9"/>
      <c r="D122" s="9"/>
      <c r="E122" s="33"/>
      <c r="F122" s="48"/>
      <c r="G122" s="47">
        <v>1404906</v>
      </c>
      <c r="H122" s="1"/>
      <c r="I122" s="2">
        <v>1357227</v>
      </c>
      <c r="J122" s="1"/>
      <c r="K122" s="2">
        <v>1222175</v>
      </c>
      <c r="L122" s="1"/>
      <c r="M122" s="2">
        <v>1182901</v>
      </c>
    </row>
    <row r="123" spans="1:13" ht="21.75" customHeight="1">
      <c r="A123" s="13" t="s">
        <v>184</v>
      </c>
      <c r="B123" s="8"/>
      <c r="C123" s="9"/>
      <c r="D123" s="9"/>
      <c r="E123" s="40">
        <v>12</v>
      </c>
      <c r="F123" s="48"/>
      <c r="G123" s="47">
        <v>-30483</v>
      </c>
      <c r="H123" s="1"/>
      <c r="I123" s="2">
        <v>-5036</v>
      </c>
      <c r="J123" s="1"/>
      <c r="K123" s="2">
        <v>-30483</v>
      </c>
      <c r="L123" s="1"/>
      <c r="M123" s="2">
        <v>-5036</v>
      </c>
    </row>
    <row r="124" spans="1:13" ht="21.75" customHeight="1">
      <c r="A124" s="8" t="s">
        <v>57</v>
      </c>
      <c r="B124" s="8"/>
      <c r="C124" s="9"/>
      <c r="D124" s="9"/>
      <c r="E124" s="33"/>
      <c r="F124" s="1"/>
      <c r="G124" s="50">
        <v>13290</v>
      </c>
      <c r="H124" s="1"/>
      <c r="I124" s="7">
        <v>12412</v>
      </c>
      <c r="J124" s="1"/>
      <c r="K124" s="7">
        <v>73155</v>
      </c>
      <c r="L124" s="1"/>
      <c r="M124" s="7">
        <v>73155</v>
      </c>
    </row>
    <row r="125" spans="1:13" ht="6" customHeight="1">
      <c r="A125" s="8"/>
      <c r="B125" s="8"/>
      <c r="C125" s="9"/>
      <c r="D125" s="9"/>
      <c r="E125" s="33"/>
      <c r="F125" s="1"/>
      <c r="G125" s="5"/>
      <c r="H125" s="1"/>
    </row>
    <row r="126" spans="1:13" ht="21.75" customHeight="1">
      <c r="A126" s="51" t="s">
        <v>58</v>
      </c>
      <c r="B126" s="8"/>
      <c r="C126" s="52"/>
      <c r="D126" s="52"/>
      <c r="E126" s="33"/>
      <c r="F126" s="1"/>
      <c r="G126" s="2">
        <f>SUM(G116:G124)</f>
        <v>2724652</v>
      </c>
      <c r="H126" s="1"/>
      <c r="I126" s="2">
        <f>SUM(I116:I124)</f>
        <v>2701542</v>
      </c>
      <c r="J126" s="1"/>
      <c r="K126" s="2">
        <f>SUM(K116:K124)</f>
        <v>2521881</v>
      </c>
      <c r="L126" s="1"/>
      <c r="M126" s="2">
        <f>SUM(M116:M124)</f>
        <v>2508054</v>
      </c>
    </row>
    <row r="127" spans="1:13" ht="21.75" customHeight="1">
      <c r="A127" s="51" t="s">
        <v>59</v>
      </c>
      <c r="B127" s="8"/>
      <c r="C127" s="8"/>
      <c r="D127" s="8"/>
      <c r="E127" s="33"/>
      <c r="F127" s="1"/>
      <c r="G127" s="7">
        <v>35774</v>
      </c>
      <c r="H127" s="1"/>
      <c r="I127" s="7">
        <v>35179</v>
      </c>
      <c r="J127" s="1"/>
      <c r="K127" s="7">
        <v>0</v>
      </c>
      <c r="L127" s="1"/>
      <c r="M127" s="7">
        <v>0</v>
      </c>
    </row>
    <row r="128" spans="1:13" ht="6" customHeight="1">
      <c r="A128" s="25"/>
      <c r="B128" s="25"/>
      <c r="C128" s="53"/>
      <c r="D128" s="53"/>
      <c r="E128" s="33"/>
      <c r="F128" s="1"/>
      <c r="G128" s="6"/>
      <c r="H128" s="1"/>
      <c r="I128" s="2"/>
      <c r="J128" s="1"/>
      <c r="K128" s="6"/>
      <c r="L128" s="1"/>
      <c r="M128" s="2"/>
    </row>
    <row r="129" spans="1:13" ht="21.75" customHeight="1">
      <c r="A129" s="28" t="s">
        <v>60</v>
      </c>
      <c r="B129" s="25"/>
      <c r="C129" s="53"/>
      <c r="D129" s="53"/>
      <c r="E129" s="33"/>
      <c r="F129" s="1"/>
      <c r="G129" s="3">
        <f>SUM(G126:G127)</f>
        <v>2760426</v>
      </c>
      <c r="H129" s="1"/>
      <c r="I129" s="3">
        <f>SUM(I126:I127)</f>
        <v>2736721</v>
      </c>
      <c r="J129" s="1"/>
      <c r="K129" s="3">
        <f>SUM(K126:K127)</f>
        <v>2521881</v>
      </c>
      <c r="L129" s="1"/>
      <c r="M129" s="3">
        <f>SUM(M126:M127)</f>
        <v>2508054</v>
      </c>
    </row>
    <row r="130" spans="1:13" ht="6" customHeight="1">
      <c r="A130" s="25"/>
      <c r="B130" s="25"/>
      <c r="C130" s="53"/>
      <c r="D130" s="53"/>
      <c r="E130" s="33"/>
      <c r="F130" s="1"/>
      <c r="G130" s="6"/>
      <c r="H130" s="1"/>
      <c r="I130" s="2"/>
      <c r="J130" s="1"/>
      <c r="K130" s="6"/>
      <c r="L130" s="1"/>
      <c r="M130" s="2"/>
    </row>
    <row r="131" spans="1:13" ht="21.75" customHeight="1" thickBot="1">
      <c r="A131" s="28" t="s">
        <v>61</v>
      </c>
      <c r="B131" s="25"/>
      <c r="C131" s="53"/>
      <c r="D131" s="53"/>
      <c r="E131" s="33"/>
      <c r="F131" s="1"/>
      <c r="G131" s="43">
        <f>G84+G129</f>
        <v>4550674</v>
      </c>
      <c r="H131" s="1"/>
      <c r="I131" s="43">
        <f>SUM(I84+I129)</f>
        <v>4746147</v>
      </c>
      <c r="J131" s="1"/>
      <c r="K131" s="43">
        <f>K84+K129</f>
        <v>4055822</v>
      </c>
      <c r="L131" s="1"/>
      <c r="M131" s="43">
        <f>M84+M129</f>
        <v>4240137</v>
      </c>
    </row>
    <row r="132" spans="1:13" ht="21.75" customHeight="1" thickTop="1">
      <c r="A132" s="25"/>
      <c r="B132" s="25"/>
      <c r="C132" s="8"/>
      <c r="D132" s="8"/>
      <c r="E132" s="33"/>
      <c r="F132" s="1"/>
      <c r="G132" s="5"/>
      <c r="H132" s="54"/>
      <c r="I132" s="5"/>
      <c r="J132" s="54"/>
      <c r="K132" s="5"/>
      <c r="L132" s="54"/>
      <c r="M132" s="5"/>
    </row>
    <row r="133" spans="1:13" ht="21.75" customHeight="1">
      <c r="A133" s="25"/>
      <c r="B133" s="25"/>
      <c r="C133" s="8"/>
      <c r="D133" s="8"/>
      <c r="E133" s="33"/>
      <c r="F133" s="1"/>
      <c r="G133" s="5"/>
      <c r="H133" s="54"/>
      <c r="I133" s="5"/>
      <c r="J133" s="54"/>
      <c r="K133" s="5"/>
      <c r="L133" s="54"/>
      <c r="M133" s="5"/>
    </row>
    <row r="134" spans="1:13" ht="21.75" customHeight="1">
      <c r="A134" s="25"/>
      <c r="B134" s="25"/>
      <c r="C134" s="8"/>
      <c r="D134" s="8"/>
      <c r="E134" s="33"/>
      <c r="F134" s="1"/>
      <c r="G134" s="5"/>
      <c r="H134" s="54"/>
      <c r="I134" s="5"/>
      <c r="J134" s="54"/>
      <c r="K134" s="5"/>
      <c r="L134" s="54"/>
      <c r="M134" s="5"/>
    </row>
    <row r="135" spans="1:13" ht="21.75" customHeight="1">
      <c r="A135" s="25"/>
      <c r="B135" s="25"/>
      <c r="C135" s="8"/>
      <c r="D135" s="8"/>
      <c r="E135" s="33"/>
      <c r="F135" s="1"/>
      <c r="G135" s="5"/>
      <c r="H135" s="54"/>
      <c r="I135" s="5"/>
      <c r="J135" s="54"/>
      <c r="K135" s="5"/>
      <c r="L135" s="54"/>
      <c r="M135" s="5"/>
    </row>
    <row r="136" spans="1:13" ht="21.75" customHeight="1">
      <c r="A136" s="25"/>
      <c r="B136" s="25"/>
      <c r="C136" s="8"/>
      <c r="D136" s="8"/>
      <c r="E136" s="33"/>
      <c r="F136" s="1"/>
      <c r="G136" s="5"/>
      <c r="H136" s="54"/>
      <c r="I136" s="5"/>
      <c r="J136" s="54"/>
      <c r="K136" s="5"/>
      <c r="L136" s="54"/>
      <c r="M136" s="5"/>
    </row>
    <row r="137" spans="1:13" ht="15.75" customHeight="1">
      <c r="A137" s="25"/>
      <c r="B137" s="25"/>
      <c r="C137" s="8"/>
      <c r="D137" s="8"/>
      <c r="E137" s="33"/>
      <c r="F137" s="1"/>
      <c r="G137" s="5"/>
      <c r="H137" s="54"/>
      <c r="I137" s="5"/>
      <c r="J137" s="54"/>
      <c r="K137" s="5"/>
      <c r="L137" s="54"/>
      <c r="M137" s="5"/>
    </row>
    <row r="138" spans="1:13" ht="21.95" customHeight="1">
      <c r="A138" s="30" t="s">
        <v>28</v>
      </c>
      <c r="B138" s="55"/>
      <c r="C138" s="55"/>
      <c r="D138" s="55"/>
      <c r="E138" s="56"/>
      <c r="F138" s="56"/>
      <c r="G138" s="57"/>
      <c r="H138" s="58"/>
      <c r="I138" s="57"/>
      <c r="J138" s="56"/>
      <c r="K138" s="57"/>
      <c r="L138" s="58"/>
      <c r="M138" s="57"/>
    </row>
  </sheetData>
  <mergeCells count="6">
    <mergeCell ref="G5:I5"/>
    <mergeCell ref="K5:M5"/>
    <mergeCell ref="G51:I51"/>
    <mergeCell ref="K51:M51"/>
    <mergeCell ref="G97:I97"/>
    <mergeCell ref="K97:M9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&amp;R&amp;"TH Sarabun New,Regular"&amp;14&amp;P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topLeftCell="A30" zoomScale="115" zoomScaleNormal="115" zoomScaleSheetLayoutView="83" zoomScalePageLayoutView="72" workbookViewId="0">
      <selection activeCell="A27" sqref="A27:XFD27"/>
    </sheetView>
  </sheetViews>
  <sheetFormatPr defaultColWidth="8.85546875" defaultRowHeight="18" customHeight="1"/>
  <cols>
    <col min="1" max="3" width="1.85546875" style="61" customWidth="1"/>
    <col min="4" max="4" width="33.140625" style="61" customWidth="1"/>
    <col min="5" max="5" width="8.85546875" style="65" customWidth="1"/>
    <col min="6" max="6" width="0.85546875" style="61" customWidth="1"/>
    <col min="7" max="7" width="12.140625" style="70" customWidth="1"/>
    <col min="8" max="8" width="0.85546875" style="61" customWidth="1"/>
    <col min="9" max="9" width="12.140625" style="70" customWidth="1"/>
    <col min="10" max="10" width="0.85546875" style="61" customWidth="1"/>
    <col min="11" max="11" width="12.140625" style="70" customWidth="1"/>
    <col min="12" max="12" width="0.85546875" style="61" customWidth="1"/>
    <col min="13" max="13" width="12.140625" style="70" customWidth="1"/>
    <col min="14" max="16384" width="8.85546875" style="65"/>
  </cols>
  <sheetData>
    <row r="1" spans="1:13" s="61" customFormat="1" ht="21" customHeight="1">
      <c r="A1" s="59" t="s">
        <v>209</v>
      </c>
      <c r="B1" s="60"/>
      <c r="C1" s="60"/>
      <c r="D1" s="60"/>
      <c r="E1" s="26"/>
      <c r="F1" s="1"/>
      <c r="G1" s="6"/>
      <c r="H1" s="1"/>
      <c r="I1" s="6"/>
      <c r="J1" s="1"/>
      <c r="K1" s="6"/>
      <c r="L1" s="1"/>
      <c r="M1" s="6"/>
    </row>
    <row r="2" spans="1:13" s="61" customFormat="1" ht="21" customHeight="1">
      <c r="A2" s="62" t="s">
        <v>62</v>
      </c>
      <c r="B2" s="62"/>
      <c r="C2" s="60"/>
      <c r="D2" s="60"/>
      <c r="E2" s="26"/>
      <c r="F2" s="1"/>
      <c r="G2" s="6"/>
      <c r="H2" s="1"/>
      <c r="I2" s="6"/>
      <c r="J2" s="1"/>
      <c r="K2" s="6"/>
      <c r="L2" s="1"/>
      <c r="M2" s="6"/>
    </row>
    <row r="3" spans="1:13" s="61" customFormat="1" ht="21" customHeight="1">
      <c r="A3" s="63" t="s">
        <v>181</v>
      </c>
      <c r="B3" s="64"/>
      <c r="C3" s="64"/>
      <c r="D3" s="64"/>
      <c r="E3" s="31"/>
      <c r="F3" s="32"/>
      <c r="G3" s="7"/>
      <c r="H3" s="32"/>
      <c r="I3" s="7"/>
      <c r="J3" s="32"/>
      <c r="K3" s="7"/>
      <c r="L3" s="32"/>
      <c r="M3" s="7"/>
    </row>
    <row r="4" spans="1:13" s="61" customFormat="1" ht="17.25" customHeight="1">
      <c r="A4" s="62"/>
      <c r="B4" s="60"/>
      <c r="C4" s="60"/>
      <c r="D4" s="60"/>
      <c r="E4" s="26"/>
      <c r="F4" s="1"/>
      <c r="G4" s="5"/>
      <c r="H4" s="1"/>
      <c r="I4" s="5"/>
      <c r="J4" s="1"/>
      <c r="K4" s="5"/>
      <c r="L4" s="1"/>
      <c r="M4" s="5"/>
    </row>
    <row r="5" spans="1:13" ht="19.350000000000001" customHeight="1">
      <c r="A5" s="62"/>
      <c r="B5" s="60"/>
      <c r="C5" s="60"/>
      <c r="D5" s="60"/>
      <c r="F5" s="1"/>
      <c r="G5" s="138" t="s">
        <v>0</v>
      </c>
      <c r="H5" s="138"/>
      <c r="I5" s="138"/>
      <c r="J5" s="1"/>
      <c r="K5" s="138" t="s">
        <v>1</v>
      </c>
      <c r="L5" s="138"/>
      <c r="M5" s="138"/>
    </row>
    <row r="6" spans="1:13" ht="19.350000000000001" customHeight="1">
      <c r="A6" s="62"/>
      <c r="B6" s="60"/>
      <c r="C6" s="60"/>
      <c r="D6" s="60"/>
      <c r="F6" s="36"/>
      <c r="G6" s="34" t="s">
        <v>179</v>
      </c>
      <c r="H6" s="36"/>
      <c r="I6" s="34" t="s">
        <v>159</v>
      </c>
      <c r="J6" s="36"/>
      <c r="K6" s="34" t="s">
        <v>179</v>
      </c>
      <c r="L6" s="36"/>
      <c r="M6" s="34" t="s">
        <v>159</v>
      </c>
    </row>
    <row r="7" spans="1:13" ht="19.350000000000001" customHeight="1">
      <c r="A7" s="62"/>
      <c r="B7" s="60"/>
      <c r="C7" s="60"/>
      <c r="E7" s="37" t="s">
        <v>5</v>
      </c>
      <c r="F7" s="1"/>
      <c r="G7" s="38" t="s">
        <v>6</v>
      </c>
      <c r="H7" s="36"/>
      <c r="I7" s="38" t="s">
        <v>6</v>
      </c>
      <c r="J7" s="36"/>
      <c r="K7" s="38" t="s">
        <v>6</v>
      </c>
      <c r="L7" s="36"/>
      <c r="M7" s="38" t="s">
        <v>6</v>
      </c>
    </row>
    <row r="8" spans="1:13" ht="6" customHeight="1">
      <c r="A8" s="62"/>
      <c r="B8" s="60"/>
      <c r="C8" s="60"/>
      <c r="E8" s="39"/>
      <c r="F8" s="1"/>
      <c r="G8" s="6"/>
      <c r="H8" s="1"/>
      <c r="I8" s="6"/>
      <c r="J8" s="1"/>
      <c r="K8" s="6"/>
      <c r="L8" s="1"/>
      <c r="M8" s="6"/>
    </row>
    <row r="9" spans="1:13" ht="19.350000000000001" customHeight="1">
      <c r="A9" s="60" t="s">
        <v>63</v>
      </c>
      <c r="B9" s="60"/>
      <c r="C9" s="60"/>
      <c r="D9" s="60"/>
      <c r="E9" s="66">
        <v>4</v>
      </c>
      <c r="F9" s="1"/>
      <c r="G9" s="2">
        <v>1378439</v>
      </c>
      <c r="H9" s="67"/>
      <c r="I9" s="2">
        <v>1437644</v>
      </c>
      <c r="J9" s="67"/>
      <c r="K9" s="2">
        <v>1289366</v>
      </c>
      <c r="L9" s="67"/>
      <c r="M9" s="2">
        <v>1336913</v>
      </c>
    </row>
    <row r="10" spans="1:13" ht="19.350000000000001" customHeight="1">
      <c r="A10" s="60" t="s">
        <v>64</v>
      </c>
      <c r="B10" s="60"/>
      <c r="C10" s="60"/>
      <c r="D10" s="60"/>
      <c r="F10" s="1"/>
      <c r="G10" s="3">
        <v>-615297</v>
      </c>
      <c r="H10" s="67"/>
      <c r="I10" s="3">
        <v>-629147</v>
      </c>
      <c r="J10" s="67"/>
      <c r="K10" s="3">
        <v>-592245</v>
      </c>
      <c r="L10" s="67"/>
      <c r="M10" s="3">
        <v>-605150</v>
      </c>
    </row>
    <row r="11" spans="1:13" s="68" customFormat="1" ht="6" customHeight="1">
      <c r="B11" s="62"/>
      <c r="C11" s="62"/>
      <c r="D11" s="62"/>
      <c r="F11" s="36"/>
      <c r="G11" s="34"/>
      <c r="H11" s="36"/>
      <c r="I11" s="34"/>
      <c r="J11" s="36"/>
      <c r="K11" s="34"/>
      <c r="L11" s="36"/>
      <c r="M11" s="34"/>
    </row>
    <row r="12" spans="1:13" ht="19.350000000000001" customHeight="1">
      <c r="A12" s="62" t="s">
        <v>65</v>
      </c>
      <c r="B12" s="60"/>
      <c r="C12" s="60"/>
      <c r="D12" s="60"/>
      <c r="F12" s="1"/>
      <c r="G12" s="2">
        <f>SUM(G9:G11)</f>
        <v>763142</v>
      </c>
      <c r="H12" s="1"/>
      <c r="I12" s="2">
        <f>SUM(I9:I11)</f>
        <v>808497</v>
      </c>
      <c r="J12" s="1"/>
      <c r="K12" s="2">
        <f>SUM(K9:K11)</f>
        <v>697121</v>
      </c>
      <c r="L12" s="1"/>
      <c r="M12" s="2">
        <f>SUM(M9:M11)</f>
        <v>731763</v>
      </c>
    </row>
    <row r="13" spans="1:13" ht="19.350000000000001" customHeight="1">
      <c r="A13" s="60" t="s">
        <v>66</v>
      </c>
      <c r="B13" s="60"/>
      <c r="C13" s="60"/>
      <c r="D13" s="60"/>
      <c r="F13" s="1"/>
      <c r="G13" s="2">
        <v>11824</v>
      </c>
      <c r="H13" s="67"/>
      <c r="I13" s="2">
        <v>14818</v>
      </c>
      <c r="J13" s="67"/>
      <c r="K13" s="2">
        <v>16830</v>
      </c>
      <c r="L13" s="67"/>
      <c r="M13" s="2">
        <v>19861</v>
      </c>
    </row>
    <row r="14" spans="1:13" ht="19.350000000000001" customHeight="1">
      <c r="A14" s="60" t="s">
        <v>67</v>
      </c>
      <c r="B14" s="60"/>
      <c r="C14" s="60"/>
      <c r="D14" s="60"/>
      <c r="F14" s="1"/>
      <c r="G14" s="2">
        <v>-604326</v>
      </c>
      <c r="H14" s="67"/>
      <c r="I14" s="2">
        <v>-598134</v>
      </c>
      <c r="J14" s="67"/>
      <c r="K14" s="2">
        <v>-549512</v>
      </c>
      <c r="L14" s="67"/>
      <c r="M14" s="2">
        <v>-534194</v>
      </c>
    </row>
    <row r="15" spans="1:13" ht="19.350000000000001" customHeight="1">
      <c r="A15" s="60" t="s">
        <v>68</v>
      </c>
      <c r="B15" s="60"/>
      <c r="C15" s="60"/>
      <c r="D15" s="60"/>
      <c r="F15" s="1"/>
      <c r="G15" s="2">
        <v>-117864</v>
      </c>
      <c r="H15" s="67"/>
      <c r="I15" s="2">
        <v>-111147</v>
      </c>
      <c r="J15" s="67"/>
      <c r="K15" s="2">
        <v>-111416</v>
      </c>
      <c r="L15" s="67"/>
      <c r="M15" s="2">
        <v>-107305</v>
      </c>
    </row>
    <row r="16" spans="1:13" ht="19.350000000000001" customHeight="1">
      <c r="A16" s="60" t="s">
        <v>69</v>
      </c>
      <c r="B16" s="60"/>
      <c r="C16" s="60"/>
      <c r="D16" s="60"/>
      <c r="F16" s="1"/>
      <c r="G16" s="2">
        <v>2440</v>
      </c>
      <c r="H16" s="67"/>
      <c r="I16" s="2">
        <v>6018</v>
      </c>
      <c r="J16" s="67"/>
      <c r="K16" s="2">
        <v>1012</v>
      </c>
      <c r="L16" s="67"/>
      <c r="M16" s="2">
        <v>3415</v>
      </c>
    </row>
    <row r="17" spans="1:13" ht="19.350000000000001" customHeight="1">
      <c r="A17" s="69" t="s">
        <v>70</v>
      </c>
      <c r="B17" s="60"/>
      <c r="C17" s="60"/>
      <c r="D17" s="60"/>
      <c r="F17" s="1"/>
      <c r="G17" s="2">
        <v>-10451</v>
      </c>
      <c r="H17" s="70"/>
      <c r="I17" s="2">
        <v>-14114</v>
      </c>
      <c r="J17" s="70"/>
      <c r="K17" s="2">
        <v>-9130</v>
      </c>
      <c r="L17" s="70"/>
      <c r="M17" s="2">
        <v>-11335</v>
      </c>
    </row>
    <row r="18" spans="1:13" ht="19.350000000000001" customHeight="1">
      <c r="A18" s="60" t="s">
        <v>71</v>
      </c>
      <c r="B18" s="60"/>
      <c r="C18" s="60"/>
      <c r="D18" s="60"/>
      <c r="E18" s="66"/>
      <c r="F18" s="1"/>
      <c r="G18" s="2"/>
      <c r="H18" s="67"/>
      <c r="I18" s="2"/>
      <c r="J18" s="67"/>
      <c r="K18" s="2"/>
      <c r="L18" s="67"/>
      <c r="M18" s="2"/>
    </row>
    <row r="19" spans="1:13" ht="19.350000000000001" customHeight="1">
      <c r="A19" s="65"/>
      <c r="B19" s="60" t="s">
        <v>72</v>
      </c>
      <c r="C19" s="60"/>
      <c r="D19" s="60"/>
      <c r="E19" s="66">
        <v>7</v>
      </c>
      <c r="F19" s="1"/>
      <c r="G19" s="3">
        <v>9190</v>
      </c>
      <c r="H19" s="70"/>
      <c r="I19" s="3">
        <v>6908</v>
      </c>
      <c r="J19" s="70"/>
      <c r="K19" s="3">
        <v>0</v>
      </c>
      <c r="L19" s="70"/>
      <c r="M19" s="3">
        <v>0</v>
      </c>
    </row>
    <row r="20" spans="1:13" ht="6" customHeight="1">
      <c r="A20" s="69"/>
      <c r="B20" s="60"/>
      <c r="C20" s="60"/>
      <c r="D20" s="60"/>
      <c r="F20" s="1"/>
      <c r="G20" s="2"/>
      <c r="I20" s="2"/>
      <c r="K20" s="2"/>
      <c r="M20" s="2"/>
    </row>
    <row r="21" spans="1:13" ht="19.350000000000001" customHeight="1">
      <c r="A21" s="71" t="s">
        <v>73</v>
      </c>
      <c r="B21" s="60"/>
      <c r="C21" s="60"/>
      <c r="D21" s="60"/>
      <c r="F21" s="1"/>
      <c r="G21" s="2">
        <f>SUM(G12:G19)</f>
        <v>53955</v>
      </c>
      <c r="I21" s="2">
        <f>SUM(I12:I19)</f>
        <v>112846</v>
      </c>
      <c r="K21" s="2">
        <f>SUM(K12:K19)</f>
        <v>44905</v>
      </c>
      <c r="M21" s="2">
        <f>SUM(M12:M19)</f>
        <v>102205</v>
      </c>
    </row>
    <row r="22" spans="1:13" ht="19.350000000000001" customHeight="1">
      <c r="A22" s="60" t="s">
        <v>198</v>
      </c>
      <c r="B22" s="60"/>
      <c r="C22" s="60"/>
      <c r="D22" s="60"/>
      <c r="E22" s="66">
        <v>13</v>
      </c>
      <c r="F22" s="1"/>
      <c r="G22" s="3">
        <v>-5901</v>
      </c>
      <c r="H22" s="1"/>
      <c r="I22" s="3">
        <v>-19320</v>
      </c>
      <c r="J22" s="1"/>
      <c r="K22" s="3">
        <v>-5631</v>
      </c>
      <c r="L22" s="1"/>
      <c r="M22" s="3">
        <v>-18493</v>
      </c>
    </row>
    <row r="23" spans="1:13" ht="6" customHeight="1">
      <c r="A23" s="69"/>
      <c r="B23" s="60"/>
      <c r="C23" s="60"/>
      <c r="D23" s="60"/>
      <c r="F23" s="1"/>
      <c r="G23" s="2"/>
      <c r="I23" s="2"/>
      <c r="K23" s="2"/>
      <c r="M23" s="2"/>
    </row>
    <row r="24" spans="1:13" ht="19.350000000000001" customHeight="1">
      <c r="A24" s="71" t="s">
        <v>164</v>
      </c>
      <c r="B24" s="60"/>
      <c r="C24" s="60"/>
      <c r="D24" s="60"/>
      <c r="F24" s="1"/>
      <c r="G24" s="3">
        <f>SUM(G21:G22)</f>
        <v>48054</v>
      </c>
      <c r="H24" s="1"/>
      <c r="I24" s="3">
        <f>SUM(I21:I22)</f>
        <v>93526</v>
      </c>
      <c r="J24" s="1"/>
      <c r="K24" s="3">
        <f>SUM(K21:K22)</f>
        <v>39274</v>
      </c>
      <c r="L24" s="1"/>
      <c r="M24" s="3">
        <f>SUM(M21:M22)</f>
        <v>83712</v>
      </c>
    </row>
    <row r="25" spans="1:13" ht="6" customHeight="1">
      <c r="A25" s="60"/>
      <c r="B25" s="60"/>
      <c r="C25" s="60"/>
      <c r="D25" s="60"/>
      <c r="F25" s="1"/>
      <c r="G25" s="2"/>
      <c r="H25" s="1"/>
      <c r="I25" s="2"/>
      <c r="J25" s="1"/>
      <c r="K25" s="2"/>
      <c r="L25" s="1"/>
      <c r="M25" s="2"/>
    </row>
    <row r="26" spans="1:13" ht="19.350000000000001" customHeight="1">
      <c r="A26" s="62" t="s">
        <v>74</v>
      </c>
      <c r="B26" s="60"/>
      <c r="C26" s="60"/>
      <c r="D26" s="60"/>
      <c r="F26" s="1"/>
      <c r="G26" s="2"/>
      <c r="H26" s="1"/>
      <c r="I26" s="2"/>
      <c r="J26" s="1"/>
      <c r="K26" s="2"/>
      <c r="L26" s="1"/>
      <c r="M26" s="2"/>
    </row>
    <row r="27" spans="1:13" ht="19.5" customHeight="1">
      <c r="A27" s="60" t="s">
        <v>176</v>
      </c>
      <c r="C27" s="72"/>
      <c r="D27" s="72"/>
      <c r="F27" s="1"/>
      <c r="G27" s="2"/>
      <c r="H27" s="1"/>
      <c r="I27" s="2"/>
      <c r="J27" s="1"/>
      <c r="K27" s="2"/>
      <c r="L27" s="1"/>
      <c r="M27" s="2"/>
    </row>
    <row r="28" spans="1:13" ht="19.5" customHeight="1">
      <c r="A28" s="60"/>
      <c r="B28" s="61" t="s">
        <v>177</v>
      </c>
      <c r="C28" s="72"/>
      <c r="D28" s="72"/>
      <c r="F28" s="1"/>
      <c r="G28" s="2"/>
      <c r="H28" s="1"/>
      <c r="I28" s="2"/>
      <c r="J28" s="1"/>
      <c r="K28" s="2"/>
      <c r="L28" s="1"/>
      <c r="M28" s="2"/>
    </row>
    <row r="29" spans="1:13" ht="19.350000000000001" customHeight="1">
      <c r="A29" s="60"/>
      <c r="C29" s="60" t="s">
        <v>75</v>
      </c>
      <c r="D29" s="60"/>
      <c r="F29" s="1"/>
      <c r="G29" s="2"/>
      <c r="H29" s="1"/>
      <c r="I29" s="2"/>
      <c r="J29" s="1"/>
      <c r="K29" s="2"/>
      <c r="L29" s="1"/>
      <c r="M29" s="2"/>
    </row>
    <row r="30" spans="1:13" ht="19.350000000000001" customHeight="1">
      <c r="A30" s="60"/>
      <c r="B30" s="73"/>
      <c r="C30" s="65"/>
      <c r="D30" s="60" t="s">
        <v>76</v>
      </c>
      <c r="F30" s="1"/>
      <c r="G30" s="3">
        <v>1098</v>
      </c>
      <c r="H30" s="1"/>
      <c r="I30" s="3">
        <v>639</v>
      </c>
      <c r="J30" s="1"/>
      <c r="K30" s="3">
        <v>0</v>
      </c>
      <c r="L30" s="1"/>
      <c r="M30" s="3">
        <v>0</v>
      </c>
    </row>
    <row r="31" spans="1:13" ht="6" customHeight="1">
      <c r="A31" s="60"/>
      <c r="B31" s="60"/>
      <c r="C31" s="60"/>
      <c r="D31" s="60"/>
      <c r="F31" s="1"/>
      <c r="G31" s="2"/>
      <c r="H31" s="1"/>
      <c r="I31" s="2"/>
      <c r="J31" s="1"/>
      <c r="K31" s="2"/>
      <c r="L31" s="1"/>
      <c r="M31" s="2"/>
    </row>
    <row r="32" spans="1:13" ht="19.350000000000001" customHeight="1">
      <c r="A32" s="62" t="s">
        <v>165</v>
      </c>
      <c r="B32" s="60"/>
      <c r="C32" s="60"/>
      <c r="D32" s="60"/>
      <c r="F32" s="1"/>
      <c r="G32" s="2"/>
      <c r="H32" s="1"/>
      <c r="I32" s="2"/>
      <c r="J32" s="1"/>
      <c r="K32" s="2"/>
      <c r="L32" s="1"/>
      <c r="M32" s="2"/>
    </row>
    <row r="33" spans="1:13" ht="19.350000000000001" customHeight="1">
      <c r="A33" s="65"/>
      <c r="B33" s="59" t="s">
        <v>77</v>
      </c>
      <c r="C33" s="60"/>
      <c r="D33" s="60"/>
      <c r="E33" s="1"/>
      <c r="F33" s="1"/>
      <c r="G33" s="3">
        <f>G30</f>
        <v>1098</v>
      </c>
      <c r="H33" s="1"/>
      <c r="I33" s="3">
        <f>I30</f>
        <v>639</v>
      </c>
      <c r="J33" s="1"/>
      <c r="K33" s="3">
        <v>0</v>
      </c>
      <c r="L33" s="1"/>
      <c r="M33" s="3">
        <v>0</v>
      </c>
    </row>
    <row r="34" spans="1:13" ht="6" customHeight="1">
      <c r="A34" s="60"/>
      <c r="B34" s="60"/>
      <c r="C34" s="60"/>
      <c r="D34" s="60"/>
      <c r="E34" s="1"/>
      <c r="F34" s="1"/>
      <c r="G34" s="2"/>
      <c r="H34" s="1"/>
      <c r="I34" s="2"/>
      <c r="J34" s="1"/>
      <c r="K34" s="2"/>
      <c r="L34" s="1"/>
      <c r="M34" s="2"/>
    </row>
    <row r="35" spans="1:13" ht="19.350000000000001" customHeight="1">
      <c r="A35" s="62" t="s">
        <v>166</v>
      </c>
      <c r="B35" s="60"/>
      <c r="C35" s="60"/>
      <c r="D35" s="60"/>
      <c r="E35" s="26"/>
      <c r="F35" s="1"/>
      <c r="G35" s="3">
        <f>G24+G33</f>
        <v>49152</v>
      </c>
      <c r="H35" s="1"/>
      <c r="I35" s="3">
        <f>I24+I33</f>
        <v>94165</v>
      </c>
      <c r="J35" s="1"/>
      <c r="K35" s="3">
        <f>K24+K33</f>
        <v>39274</v>
      </c>
      <c r="L35" s="1"/>
      <c r="M35" s="3">
        <f>M24+M33</f>
        <v>83712</v>
      </c>
    </row>
    <row r="36" spans="1:13" ht="6" customHeight="1">
      <c r="A36" s="59"/>
      <c r="B36" s="60"/>
      <c r="C36" s="60"/>
      <c r="D36" s="60"/>
      <c r="E36" s="26"/>
      <c r="F36" s="1"/>
      <c r="G36" s="2"/>
      <c r="H36" s="1"/>
      <c r="I36" s="2"/>
      <c r="J36" s="1"/>
      <c r="K36" s="2"/>
      <c r="L36" s="1"/>
      <c r="M36" s="2"/>
    </row>
    <row r="37" spans="1:13" ht="19.350000000000001" customHeight="1">
      <c r="A37" s="62" t="s">
        <v>78</v>
      </c>
      <c r="B37" s="62"/>
      <c r="C37" s="60"/>
      <c r="D37" s="60"/>
      <c r="E37" s="26"/>
      <c r="F37" s="1"/>
      <c r="G37" s="2"/>
      <c r="H37" s="1"/>
      <c r="I37" s="2"/>
      <c r="J37" s="1"/>
      <c r="K37" s="2"/>
      <c r="L37" s="1"/>
      <c r="M37" s="2"/>
    </row>
    <row r="38" spans="1:13" ht="19.350000000000001" customHeight="1">
      <c r="A38" s="60" t="s">
        <v>79</v>
      </c>
      <c r="B38" s="60"/>
      <c r="C38" s="60"/>
      <c r="D38" s="60"/>
      <c r="E38" s="26"/>
      <c r="F38" s="1"/>
      <c r="G38" s="2">
        <v>47679</v>
      </c>
      <c r="H38" s="1"/>
      <c r="I38" s="2">
        <v>93345</v>
      </c>
      <c r="J38" s="1"/>
      <c r="K38" s="2">
        <v>39274</v>
      </c>
      <c r="L38" s="1"/>
      <c r="M38" s="2">
        <v>83712</v>
      </c>
    </row>
    <row r="39" spans="1:13" ht="19.350000000000001" customHeight="1">
      <c r="A39" s="60" t="s">
        <v>59</v>
      </c>
      <c r="B39" s="62"/>
      <c r="C39" s="60"/>
      <c r="D39" s="60"/>
      <c r="E39" s="74"/>
      <c r="F39" s="1"/>
      <c r="G39" s="3">
        <v>375</v>
      </c>
      <c r="H39" s="1"/>
      <c r="I39" s="3">
        <v>181</v>
      </c>
      <c r="J39" s="1"/>
      <c r="K39" s="3">
        <v>0</v>
      </c>
      <c r="L39" s="1"/>
      <c r="M39" s="3">
        <v>0</v>
      </c>
    </row>
    <row r="40" spans="1:13" ht="6" customHeight="1">
      <c r="A40" s="69"/>
      <c r="B40" s="60"/>
      <c r="C40" s="60"/>
      <c r="D40" s="60"/>
      <c r="F40" s="1"/>
      <c r="G40" s="2"/>
      <c r="I40" s="2"/>
      <c r="K40" s="2"/>
      <c r="M40" s="2"/>
    </row>
    <row r="41" spans="1:13" ht="19.350000000000001" customHeight="1" thickBot="1">
      <c r="A41" s="60"/>
      <c r="B41" s="62"/>
      <c r="C41" s="60"/>
      <c r="D41" s="60"/>
      <c r="F41" s="1"/>
      <c r="G41" s="43">
        <f>SUM(G38:G39)</f>
        <v>48054</v>
      </c>
      <c r="H41" s="1"/>
      <c r="I41" s="43">
        <f>SUM(I38:I39)</f>
        <v>93526</v>
      </c>
      <c r="J41" s="1"/>
      <c r="K41" s="43">
        <f>SUM(K38:K39)</f>
        <v>39274</v>
      </c>
      <c r="L41" s="1"/>
      <c r="M41" s="43">
        <f>SUM(M38:M39)</f>
        <v>83712</v>
      </c>
    </row>
    <row r="42" spans="1:13" ht="6" customHeight="1" thickTop="1">
      <c r="A42" s="62"/>
      <c r="B42" s="60"/>
      <c r="C42" s="60"/>
      <c r="D42" s="60"/>
      <c r="F42" s="1"/>
      <c r="G42" s="2"/>
      <c r="H42" s="1"/>
      <c r="I42" s="2"/>
      <c r="J42" s="1"/>
      <c r="K42" s="2"/>
      <c r="L42" s="1"/>
      <c r="M42" s="2"/>
    </row>
    <row r="43" spans="1:13" ht="19.350000000000001" customHeight="1">
      <c r="A43" s="62" t="s">
        <v>80</v>
      </c>
      <c r="B43" s="62"/>
      <c r="C43" s="60"/>
      <c r="D43" s="60"/>
      <c r="F43" s="1"/>
      <c r="G43" s="2"/>
      <c r="H43" s="1"/>
      <c r="I43" s="2"/>
      <c r="J43" s="1"/>
      <c r="K43" s="2"/>
      <c r="L43" s="1"/>
      <c r="M43" s="2"/>
    </row>
    <row r="44" spans="1:13" ht="19.350000000000001" customHeight="1">
      <c r="A44" s="60" t="s">
        <v>79</v>
      </c>
      <c r="B44" s="60"/>
      <c r="C44" s="60"/>
      <c r="D44" s="60"/>
      <c r="F44" s="36"/>
      <c r="G44" s="2">
        <v>48557</v>
      </c>
      <c r="H44" s="1"/>
      <c r="I44" s="2">
        <v>93856</v>
      </c>
      <c r="J44" s="1"/>
      <c r="K44" s="2">
        <v>39274</v>
      </c>
      <c r="L44" s="1"/>
      <c r="M44" s="2">
        <v>83712</v>
      </c>
    </row>
    <row r="45" spans="1:13" ht="19.350000000000001" customHeight="1">
      <c r="A45" s="60" t="s">
        <v>59</v>
      </c>
      <c r="B45" s="60"/>
      <c r="C45" s="60"/>
      <c r="E45" s="39"/>
      <c r="F45" s="1"/>
      <c r="G45" s="3">
        <v>595</v>
      </c>
      <c r="H45" s="1"/>
      <c r="I45" s="3">
        <v>309</v>
      </c>
      <c r="J45" s="1"/>
      <c r="K45" s="3">
        <v>0</v>
      </c>
      <c r="L45" s="1"/>
      <c r="M45" s="3">
        <v>0</v>
      </c>
    </row>
    <row r="46" spans="1:13" ht="6" customHeight="1">
      <c r="A46" s="69"/>
      <c r="B46" s="60"/>
      <c r="C46" s="60"/>
      <c r="D46" s="60"/>
      <c r="F46" s="1"/>
      <c r="G46" s="2"/>
      <c r="I46" s="2"/>
      <c r="K46" s="2"/>
      <c r="M46" s="2"/>
    </row>
    <row r="47" spans="1:13" ht="19.350000000000001" customHeight="1" thickBot="1">
      <c r="A47" s="60"/>
      <c r="B47" s="60"/>
      <c r="C47" s="60"/>
      <c r="D47" s="75"/>
      <c r="E47" s="39"/>
      <c r="F47" s="1"/>
      <c r="G47" s="43">
        <f>SUM(G44:G45)</f>
        <v>49152</v>
      </c>
      <c r="H47" s="1"/>
      <c r="I47" s="43">
        <f>SUM(I44:I45)</f>
        <v>94165</v>
      </c>
      <c r="J47" s="1"/>
      <c r="K47" s="43">
        <f>SUM(K44:K45)</f>
        <v>39274</v>
      </c>
      <c r="L47" s="1"/>
      <c r="M47" s="43">
        <v>83712</v>
      </c>
    </row>
    <row r="48" spans="1:13" ht="19.350000000000001" customHeight="1" thickTop="1">
      <c r="A48" s="62" t="s">
        <v>81</v>
      </c>
      <c r="B48" s="62"/>
      <c r="C48" s="62"/>
      <c r="D48" s="62"/>
      <c r="E48" s="66">
        <v>14</v>
      </c>
      <c r="F48" s="1"/>
      <c r="G48" s="76"/>
      <c r="H48" s="1"/>
      <c r="I48" s="76"/>
      <c r="J48" s="1"/>
      <c r="K48" s="76"/>
      <c r="L48" s="1"/>
      <c r="M48" s="76"/>
    </row>
    <row r="49" spans="1:13" ht="19.350000000000001" customHeight="1">
      <c r="A49" s="60" t="s">
        <v>82</v>
      </c>
      <c r="B49" s="65"/>
      <c r="C49" s="60"/>
      <c r="D49" s="60"/>
      <c r="E49" s="66"/>
      <c r="F49" s="1"/>
      <c r="G49" s="77">
        <v>0.09</v>
      </c>
      <c r="H49" s="77"/>
      <c r="I49" s="77">
        <v>0.18</v>
      </c>
      <c r="J49" s="77"/>
      <c r="K49" s="77">
        <v>0.08</v>
      </c>
      <c r="L49" s="77"/>
      <c r="M49" s="77">
        <v>0.16</v>
      </c>
    </row>
    <row r="50" spans="1:13" ht="19.350000000000001" customHeight="1">
      <c r="A50" s="60" t="s">
        <v>83</v>
      </c>
      <c r="B50" s="65"/>
      <c r="C50" s="60"/>
      <c r="D50" s="60"/>
      <c r="E50" s="66"/>
      <c r="F50" s="1"/>
      <c r="G50" s="77">
        <v>0.09</v>
      </c>
      <c r="H50" s="77"/>
      <c r="I50" s="77">
        <v>0.18</v>
      </c>
      <c r="J50" s="77"/>
      <c r="K50" s="77">
        <v>0.08</v>
      </c>
      <c r="L50" s="77"/>
      <c r="M50" s="77">
        <v>0.16</v>
      </c>
    </row>
    <row r="51" spans="1:13" ht="19.350000000000001" customHeight="1">
      <c r="A51" s="60"/>
      <c r="B51" s="65"/>
      <c r="C51" s="60"/>
      <c r="D51" s="60"/>
      <c r="E51" s="66"/>
      <c r="F51" s="1"/>
      <c r="G51" s="77"/>
      <c r="H51" s="77"/>
      <c r="I51" s="77"/>
      <c r="J51" s="77"/>
      <c r="K51" s="2"/>
      <c r="L51" s="77"/>
      <c r="M51" s="77"/>
    </row>
    <row r="52" spans="1:13" ht="21" customHeight="1">
      <c r="A52" s="60"/>
      <c r="B52" s="65"/>
      <c r="C52" s="60"/>
      <c r="D52" s="60"/>
      <c r="F52" s="1"/>
      <c r="G52" s="2"/>
      <c r="H52" s="1"/>
      <c r="I52" s="2"/>
      <c r="J52" s="1"/>
      <c r="L52" s="1"/>
      <c r="M52" s="2"/>
    </row>
    <row r="53" spans="1:13" ht="21.95" customHeight="1">
      <c r="A53" s="78" t="s">
        <v>28</v>
      </c>
      <c r="B53" s="64"/>
      <c r="C53" s="64"/>
      <c r="D53" s="64"/>
      <c r="E53" s="78"/>
      <c r="F53" s="32"/>
      <c r="G53" s="3"/>
      <c r="H53" s="32"/>
      <c r="I53" s="3"/>
      <c r="J53" s="32"/>
      <c r="K53" s="3"/>
      <c r="L53" s="32"/>
      <c r="M53" s="3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&amp;R
</oddHeader>
    <oddFooter>&amp;R&amp;"TH Sarabun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G37"/>
  <sheetViews>
    <sheetView tabSelected="1" topLeftCell="C18" zoomScaleNormal="100" zoomScaleSheetLayoutView="84" workbookViewId="0">
      <selection activeCell="G29" sqref="G29"/>
    </sheetView>
  </sheetViews>
  <sheetFormatPr defaultColWidth="8.85546875" defaultRowHeight="18" customHeight="1"/>
  <cols>
    <col min="1" max="3" width="1.85546875" style="80" customWidth="1"/>
    <col min="4" max="4" width="30.42578125" style="80" customWidth="1"/>
    <col min="5" max="5" width="3.85546875" style="81" customWidth="1"/>
    <col min="6" max="6" width="2.140625" style="82" customWidth="1"/>
    <col min="7" max="7" width="7.5703125" style="81" bestFit="1" customWidth="1"/>
    <col min="8" max="8" width="0.5703125" style="83" customWidth="1"/>
    <col min="9" max="9" width="10.85546875" style="83" customWidth="1"/>
    <col min="10" max="10" width="0.5703125" style="83" customWidth="1"/>
    <col min="11" max="11" width="7.85546875" style="83" bestFit="1" customWidth="1"/>
    <col min="12" max="12" width="0.5703125" style="83" customWidth="1"/>
    <col min="13" max="13" width="12.140625" style="83" bestFit="1" customWidth="1"/>
    <col min="14" max="14" width="0.5703125" style="83" customWidth="1"/>
    <col min="15" max="15" width="10.85546875" style="83" customWidth="1"/>
    <col min="16" max="16" width="0.5703125" style="83" customWidth="1"/>
    <col min="17" max="17" width="11.140625" style="83" customWidth="1"/>
    <col min="18" max="18" width="0.5703125" style="83" customWidth="1"/>
    <col min="19" max="19" width="9.28515625" style="83" customWidth="1"/>
    <col min="20" max="20" width="0.5703125" style="83" customWidth="1"/>
    <col min="21" max="21" width="12.85546875" style="83" bestFit="1" customWidth="1"/>
    <col min="22" max="22" width="0.5703125" style="83" customWidth="1"/>
    <col min="23" max="23" width="10.28515625" style="83" customWidth="1"/>
    <col min="24" max="24" width="0.5703125" style="83" customWidth="1"/>
    <col min="25" max="25" width="12.85546875" style="83" customWidth="1"/>
    <col min="26" max="26" width="0.5703125" style="83" customWidth="1"/>
    <col min="27" max="27" width="13.140625" style="83" customWidth="1"/>
    <col min="28" max="28" width="0.5703125" style="83" customWidth="1"/>
    <col min="29" max="29" width="10.42578125" style="83" customWidth="1"/>
    <col min="30" max="30" width="0.5703125" style="83" customWidth="1"/>
    <col min="31" max="31" width="11.5703125" style="83" customWidth="1"/>
    <col min="32" max="32" width="0.5703125" style="83" customWidth="1"/>
    <col min="33" max="33" width="10.140625" style="85" customWidth="1"/>
    <col min="34" max="16384" width="8.85546875" style="17"/>
  </cols>
  <sheetData>
    <row r="1" spans="1:33" s="80" customFormat="1" ht="21" customHeight="1">
      <c r="A1" s="79" t="s">
        <v>209</v>
      </c>
      <c r="E1" s="81"/>
      <c r="F1" s="82"/>
      <c r="G1" s="81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4"/>
      <c r="X1" s="84"/>
      <c r="Y1" s="84"/>
      <c r="Z1" s="84"/>
      <c r="AA1" s="83"/>
      <c r="AB1" s="83"/>
      <c r="AC1" s="83"/>
      <c r="AD1" s="83"/>
      <c r="AE1" s="84"/>
      <c r="AF1" s="84"/>
      <c r="AG1" s="85"/>
    </row>
    <row r="2" spans="1:33" s="80" customFormat="1" ht="21" customHeight="1">
      <c r="A2" s="86" t="s">
        <v>167</v>
      </c>
      <c r="E2" s="81"/>
      <c r="F2" s="82"/>
      <c r="G2" s="81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5"/>
    </row>
    <row r="3" spans="1:33" s="80" customFormat="1" ht="21" customHeight="1">
      <c r="A3" s="87" t="str">
        <f>'T5'!A3</f>
        <v>สำหรับรอบระยะเวลาสามเดือน สิ้นสุดวันที่ 31 มีนาคม พ.ศ. 2568</v>
      </c>
      <c r="B3" s="21"/>
      <c r="C3" s="21"/>
      <c r="D3" s="21"/>
      <c r="E3" s="88"/>
      <c r="F3" s="22"/>
      <c r="G3" s="88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89"/>
    </row>
    <row r="4" spans="1:33" ht="21" customHeight="1">
      <c r="A4" s="90"/>
      <c r="B4" s="86"/>
      <c r="E4" s="82"/>
      <c r="G4" s="82"/>
      <c r="AG4" s="83"/>
    </row>
    <row r="5" spans="1:33" s="92" customFormat="1" ht="21" customHeight="1">
      <c r="A5" s="90"/>
      <c r="B5" s="86"/>
      <c r="C5" s="86"/>
      <c r="D5" s="86"/>
      <c r="E5" s="91"/>
      <c r="F5" s="91"/>
      <c r="G5" s="91"/>
      <c r="H5" s="91"/>
      <c r="I5" s="139" t="s">
        <v>84</v>
      </c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</row>
    <row r="6" spans="1:33" s="92" customFormat="1" ht="21" customHeight="1">
      <c r="A6" s="90"/>
      <c r="B6" s="86"/>
      <c r="C6" s="86"/>
      <c r="D6" s="86"/>
      <c r="E6" s="91"/>
      <c r="F6" s="91"/>
      <c r="G6" s="91"/>
      <c r="H6" s="91"/>
      <c r="I6" s="140" t="s">
        <v>79</v>
      </c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93"/>
      <c r="AG6" s="84"/>
    </row>
    <row r="7" spans="1:33" s="92" customFormat="1" ht="21" customHeight="1">
      <c r="A7" s="86"/>
      <c r="B7" s="86"/>
      <c r="C7" s="86"/>
      <c r="D7" s="86"/>
      <c r="E7" s="94"/>
      <c r="F7" s="91"/>
      <c r="G7" s="9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140" t="s">
        <v>57</v>
      </c>
      <c r="V7" s="140"/>
      <c r="W7" s="140"/>
      <c r="X7" s="140"/>
      <c r="Y7" s="140"/>
      <c r="Z7" s="140"/>
      <c r="AA7" s="140"/>
      <c r="AB7" s="93"/>
    </row>
    <row r="8" spans="1:33" s="92" customFormat="1" ht="21" customHeight="1">
      <c r="A8" s="86"/>
      <c r="B8" s="86"/>
      <c r="C8" s="86"/>
      <c r="D8" s="86"/>
      <c r="E8" s="94"/>
      <c r="F8" s="91"/>
      <c r="G8" s="94"/>
      <c r="H8" s="84"/>
      <c r="I8" s="84"/>
      <c r="J8" s="84"/>
      <c r="K8" s="84"/>
      <c r="L8" s="84"/>
      <c r="M8" s="84"/>
      <c r="N8" s="84"/>
      <c r="O8" s="139" t="s">
        <v>54</v>
      </c>
      <c r="P8" s="139"/>
      <c r="Q8" s="139"/>
      <c r="R8" s="84"/>
      <c r="S8" s="84"/>
      <c r="T8" s="84"/>
      <c r="U8" s="95"/>
      <c r="V8" s="95"/>
      <c r="W8" s="139" t="s">
        <v>74</v>
      </c>
      <c r="X8" s="139"/>
      <c r="Y8" s="139"/>
      <c r="Z8" s="93"/>
      <c r="AA8" s="93"/>
      <c r="AB8" s="93"/>
    </row>
    <row r="9" spans="1:33" s="92" customFormat="1" ht="21" customHeight="1">
      <c r="A9" s="86"/>
      <c r="B9" s="86"/>
      <c r="C9" s="86"/>
      <c r="D9" s="86"/>
      <c r="E9" s="94"/>
      <c r="F9" s="91"/>
      <c r="G9" s="94"/>
      <c r="H9" s="84"/>
      <c r="I9" s="84"/>
      <c r="J9" s="84"/>
      <c r="K9" s="84"/>
      <c r="L9" s="84"/>
      <c r="M9" s="84" t="s">
        <v>85</v>
      </c>
      <c r="N9" s="84"/>
      <c r="O9" s="93"/>
      <c r="P9" s="93"/>
      <c r="Q9" s="93"/>
      <c r="R9" s="84"/>
      <c r="S9" s="84"/>
      <c r="T9" s="84"/>
      <c r="U9" s="96" t="s">
        <v>89</v>
      </c>
      <c r="V9" s="84"/>
      <c r="W9" s="93"/>
      <c r="X9" s="93"/>
      <c r="Y9" s="84" t="s">
        <v>86</v>
      </c>
      <c r="Z9" s="93"/>
      <c r="AE9" s="84"/>
      <c r="AF9" s="84"/>
      <c r="AG9" s="95"/>
    </row>
    <row r="10" spans="1:33" s="92" customFormat="1" ht="21" customHeight="1">
      <c r="A10" s="86"/>
      <c r="B10" s="86"/>
      <c r="C10" s="86"/>
      <c r="D10" s="86"/>
      <c r="E10" s="94"/>
      <c r="F10" s="91"/>
      <c r="G10" s="94"/>
      <c r="K10" s="84"/>
      <c r="L10" s="84"/>
      <c r="M10" s="84" t="s">
        <v>87</v>
      </c>
      <c r="N10" s="84"/>
      <c r="O10" s="94" t="s">
        <v>88</v>
      </c>
      <c r="P10" s="94"/>
      <c r="Q10" s="84"/>
      <c r="R10" s="84"/>
      <c r="S10" s="84"/>
      <c r="T10" s="84"/>
      <c r="U10" s="84" t="s">
        <v>98</v>
      </c>
      <c r="V10" s="84"/>
      <c r="Y10" s="84" t="s">
        <v>90</v>
      </c>
      <c r="AA10" s="84" t="s">
        <v>91</v>
      </c>
      <c r="AB10" s="84"/>
      <c r="AC10" s="84" t="s">
        <v>92</v>
      </c>
      <c r="AD10" s="84"/>
      <c r="AE10" s="84" t="s">
        <v>93</v>
      </c>
      <c r="AF10" s="84"/>
      <c r="AG10" s="95"/>
    </row>
    <row r="11" spans="1:33" s="92" customFormat="1" ht="21" customHeight="1">
      <c r="A11" s="86"/>
      <c r="B11" s="86"/>
      <c r="C11" s="86"/>
      <c r="D11" s="86"/>
      <c r="E11" s="94"/>
      <c r="F11" s="91"/>
      <c r="G11" s="94"/>
      <c r="H11" s="84"/>
      <c r="I11" s="84" t="s">
        <v>94</v>
      </c>
      <c r="J11" s="84"/>
      <c r="K11" s="84" t="s">
        <v>95</v>
      </c>
      <c r="L11" s="84"/>
      <c r="M11" s="84" t="s">
        <v>96</v>
      </c>
      <c r="N11" s="84"/>
      <c r="O11" s="94" t="s">
        <v>97</v>
      </c>
      <c r="P11" s="94"/>
      <c r="Q11" s="84"/>
      <c r="R11" s="84"/>
      <c r="S11" s="84"/>
      <c r="T11" s="84"/>
      <c r="U11" s="84" t="s">
        <v>108</v>
      </c>
      <c r="V11" s="84"/>
      <c r="W11" s="84" t="s">
        <v>99</v>
      </c>
      <c r="X11" s="84"/>
      <c r="Y11" s="84" t="s">
        <v>100</v>
      </c>
      <c r="Z11" s="84"/>
      <c r="AA11" s="84" t="s">
        <v>101</v>
      </c>
      <c r="AB11" s="84"/>
      <c r="AC11" s="84" t="s">
        <v>102</v>
      </c>
      <c r="AD11" s="84"/>
      <c r="AE11" s="84" t="s">
        <v>103</v>
      </c>
      <c r="AF11" s="84"/>
      <c r="AG11" s="84" t="s">
        <v>92</v>
      </c>
    </row>
    <row r="12" spans="1:33" s="92" customFormat="1" ht="21" customHeight="1">
      <c r="A12" s="86"/>
      <c r="B12" s="86"/>
      <c r="C12" s="86"/>
      <c r="D12" s="86"/>
      <c r="E12" s="94"/>
      <c r="F12" s="91"/>
      <c r="G12" s="94"/>
      <c r="H12" s="84"/>
      <c r="I12" s="84" t="s">
        <v>104</v>
      </c>
      <c r="J12" s="84"/>
      <c r="K12" s="84" t="s">
        <v>105</v>
      </c>
      <c r="L12" s="95"/>
      <c r="M12" s="84" t="s">
        <v>106</v>
      </c>
      <c r="N12" s="95"/>
      <c r="O12" s="94" t="s">
        <v>107</v>
      </c>
      <c r="P12" s="94"/>
      <c r="Q12" s="94" t="s">
        <v>56</v>
      </c>
      <c r="R12" s="94"/>
      <c r="S12" s="94" t="s">
        <v>191</v>
      </c>
      <c r="T12" s="94"/>
      <c r="U12" s="84" t="s">
        <v>115</v>
      </c>
      <c r="V12" s="94"/>
      <c r="W12" s="84" t="s">
        <v>109</v>
      </c>
      <c r="X12" s="84"/>
      <c r="Y12" s="84" t="s">
        <v>110</v>
      </c>
      <c r="Z12" s="84"/>
      <c r="AA12" s="84" t="s">
        <v>111</v>
      </c>
      <c r="AB12" s="84"/>
      <c r="AC12" s="84" t="s">
        <v>112</v>
      </c>
      <c r="AD12" s="84"/>
      <c r="AE12" s="84" t="s">
        <v>113</v>
      </c>
      <c r="AF12" s="84"/>
      <c r="AG12" s="84" t="s">
        <v>114</v>
      </c>
    </row>
    <row r="13" spans="1:33" s="92" customFormat="1" ht="21" customHeight="1">
      <c r="A13" s="86"/>
      <c r="B13" s="86"/>
      <c r="C13" s="86"/>
      <c r="D13" s="86"/>
      <c r="E13" s="94"/>
      <c r="F13" s="19"/>
      <c r="G13" s="142" t="s">
        <v>5</v>
      </c>
      <c r="H13" s="18"/>
      <c r="I13" s="97" t="s">
        <v>6</v>
      </c>
      <c r="J13" s="18"/>
      <c r="K13" s="97" t="s">
        <v>6</v>
      </c>
      <c r="L13" s="18"/>
      <c r="M13" s="97" t="s">
        <v>6</v>
      </c>
      <c r="N13" s="18"/>
      <c r="O13" s="97" t="s">
        <v>6</v>
      </c>
      <c r="P13" s="18"/>
      <c r="Q13" s="97" t="s">
        <v>6</v>
      </c>
      <c r="R13" s="98"/>
      <c r="S13" s="97" t="s">
        <v>6</v>
      </c>
      <c r="T13" s="98"/>
      <c r="U13" s="97" t="s">
        <v>6</v>
      </c>
      <c r="V13" s="98"/>
      <c r="W13" s="97" t="s">
        <v>6</v>
      </c>
      <c r="X13" s="98"/>
      <c r="Y13" s="97" t="s">
        <v>6</v>
      </c>
      <c r="Z13" s="18"/>
      <c r="AA13" s="97" t="s">
        <v>6</v>
      </c>
      <c r="AB13" s="18"/>
      <c r="AC13" s="97" t="s">
        <v>6</v>
      </c>
      <c r="AD13" s="18"/>
      <c r="AE13" s="97" t="s">
        <v>6</v>
      </c>
      <c r="AF13" s="18"/>
      <c r="AG13" s="97" t="s">
        <v>6</v>
      </c>
    </row>
    <row r="14" spans="1:33" ht="6" customHeight="1"/>
    <row r="15" spans="1:33" s="81" customFormat="1" ht="21" customHeight="1">
      <c r="A15" s="86" t="s">
        <v>160</v>
      </c>
      <c r="B15" s="86"/>
      <c r="C15" s="80"/>
      <c r="D15" s="80"/>
      <c r="F15" s="82"/>
      <c r="H15" s="83"/>
      <c r="I15" s="83">
        <v>514710</v>
      </c>
      <c r="J15" s="83"/>
      <c r="K15" s="83">
        <v>689981</v>
      </c>
      <c r="L15" s="83"/>
      <c r="M15" s="83">
        <v>79905</v>
      </c>
      <c r="N15" s="83"/>
      <c r="O15" s="83">
        <v>52343</v>
      </c>
      <c r="P15" s="83"/>
      <c r="Q15" s="83">
        <v>1367857</v>
      </c>
      <c r="R15" s="83"/>
      <c r="S15" s="83">
        <v>0</v>
      </c>
      <c r="T15" s="83"/>
      <c r="U15" s="83">
        <v>7208</v>
      </c>
      <c r="V15" s="84"/>
      <c r="W15" s="83">
        <v>-63306</v>
      </c>
      <c r="X15" s="83"/>
      <c r="Y15" s="83">
        <v>74087</v>
      </c>
      <c r="Z15" s="83"/>
      <c r="AA15" s="83">
        <f>SUM(U15:Y15)</f>
        <v>17989</v>
      </c>
      <c r="AB15" s="83"/>
      <c r="AC15" s="83">
        <f>SUM(I15:Q15,AA15)</f>
        <v>2722785</v>
      </c>
      <c r="AD15" s="83"/>
      <c r="AE15" s="83">
        <v>37375</v>
      </c>
      <c r="AF15" s="83"/>
      <c r="AG15" s="85">
        <f>SUM(AC15:AE15)</f>
        <v>2760160</v>
      </c>
    </row>
    <row r="16" spans="1:33" s="81" customFormat="1" ht="21" customHeight="1">
      <c r="A16" s="86" t="s">
        <v>172</v>
      </c>
      <c r="B16" s="86"/>
      <c r="C16" s="86"/>
      <c r="D16" s="86"/>
      <c r="F16" s="82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5"/>
    </row>
    <row r="17" spans="1:33" s="81" customFormat="1" ht="21" customHeight="1">
      <c r="A17" s="80" t="s">
        <v>166</v>
      </c>
      <c r="B17" s="80"/>
      <c r="C17" s="80"/>
      <c r="D17" s="80"/>
      <c r="F17" s="82"/>
      <c r="H17" s="83"/>
      <c r="I17" s="23">
        <v>0</v>
      </c>
      <c r="J17" s="83"/>
      <c r="K17" s="23">
        <v>0</v>
      </c>
      <c r="L17" s="83"/>
      <c r="M17" s="23">
        <v>0</v>
      </c>
      <c r="N17" s="83"/>
      <c r="O17" s="23">
        <v>0</v>
      </c>
      <c r="P17" s="83"/>
      <c r="Q17" s="23">
        <v>93345</v>
      </c>
      <c r="R17" s="83"/>
      <c r="S17" s="23">
        <v>0</v>
      </c>
      <c r="T17" s="83"/>
      <c r="U17" s="23">
        <v>0</v>
      </c>
      <c r="V17" s="83"/>
      <c r="W17" s="23">
        <v>511</v>
      </c>
      <c r="X17" s="83"/>
      <c r="Y17" s="23">
        <v>0</v>
      </c>
      <c r="Z17" s="83"/>
      <c r="AA17" s="23">
        <f>SUM(W17:Z17)</f>
        <v>511</v>
      </c>
      <c r="AB17" s="83"/>
      <c r="AC17" s="23">
        <f>Q17+AA17</f>
        <v>93856</v>
      </c>
      <c r="AD17" s="83"/>
      <c r="AE17" s="23">
        <v>309</v>
      </c>
      <c r="AF17" s="83"/>
      <c r="AG17" s="89">
        <f>SUM(AC17:AE17)</f>
        <v>94165</v>
      </c>
    </row>
    <row r="18" spans="1:33" s="81" customFormat="1" ht="6" customHeight="1">
      <c r="A18" s="80"/>
      <c r="B18" s="80"/>
      <c r="C18" s="80"/>
      <c r="D18" s="80"/>
      <c r="F18" s="82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5"/>
    </row>
    <row r="19" spans="1:33" s="81" customFormat="1" ht="21" customHeight="1" thickBot="1">
      <c r="A19" s="90" t="s">
        <v>161</v>
      </c>
      <c r="B19" s="80"/>
      <c r="C19" s="80"/>
      <c r="D19" s="80"/>
      <c r="F19" s="82"/>
      <c r="H19" s="83"/>
      <c r="I19" s="99">
        <f>SUM(I15:I17)</f>
        <v>514710</v>
      </c>
      <c r="J19" s="83"/>
      <c r="K19" s="99">
        <f>SUM(K15:K17)</f>
        <v>689981</v>
      </c>
      <c r="L19" s="83"/>
      <c r="M19" s="99">
        <f>SUM(M15:M17)</f>
        <v>79905</v>
      </c>
      <c r="N19" s="83"/>
      <c r="O19" s="99">
        <f>SUM(O15:O17)</f>
        <v>52343</v>
      </c>
      <c r="P19" s="83"/>
      <c r="Q19" s="99">
        <f>SUM(Q15:Q17)</f>
        <v>1461202</v>
      </c>
      <c r="R19" s="83"/>
      <c r="S19" s="99">
        <f>SUM(S15:S17)</f>
        <v>0</v>
      </c>
      <c r="T19" s="83"/>
      <c r="U19" s="99">
        <f>SUM(U15:U17)</f>
        <v>7208</v>
      </c>
      <c r="V19" s="83"/>
      <c r="W19" s="99">
        <f>SUM(W15:W17)</f>
        <v>-62795</v>
      </c>
      <c r="X19" s="83"/>
      <c r="Y19" s="99">
        <f>SUM(Y15:Y17)</f>
        <v>74087</v>
      </c>
      <c r="Z19" s="83"/>
      <c r="AA19" s="99">
        <f>SUM(AA15:AA17)</f>
        <v>18500</v>
      </c>
      <c r="AB19" s="83"/>
      <c r="AC19" s="99">
        <f>SUM(AC15:AC17)</f>
        <v>2816641</v>
      </c>
      <c r="AD19" s="83"/>
      <c r="AE19" s="99">
        <f>SUM(AE15:AE17)</f>
        <v>37684</v>
      </c>
      <c r="AF19" s="83"/>
      <c r="AG19" s="99">
        <f>SUM(AG15:AG17)</f>
        <v>2854325</v>
      </c>
    </row>
    <row r="20" spans="1:33" ht="21" customHeight="1" thickTop="1"/>
    <row r="21" spans="1:33" s="81" customFormat="1" ht="21" customHeight="1">
      <c r="A21" s="86" t="s">
        <v>182</v>
      </c>
      <c r="B21" s="86"/>
      <c r="C21" s="80"/>
      <c r="D21" s="80"/>
      <c r="F21" s="82"/>
      <c r="H21" s="83"/>
      <c r="I21" s="83">
        <v>514710</v>
      </c>
      <c r="J21" s="83"/>
      <c r="K21" s="83">
        <v>689981</v>
      </c>
      <c r="L21" s="83"/>
      <c r="M21" s="83">
        <v>79905</v>
      </c>
      <c r="N21" s="83"/>
      <c r="O21" s="83">
        <v>52343</v>
      </c>
      <c r="P21" s="83"/>
      <c r="Q21" s="83">
        <v>1357227</v>
      </c>
      <c r="R21" s="83"/>
      <c r="S21" s="83">
        <v>-5036</v>
      </c>
      <c r="T21" s="83"/>
      <c r="U21" s="83">
        <v>7208</v>
      </c>
      <c r="V21" s="84"/>
      <c r="W21" s="83">
        <v>-68883</v>
      </c>
      <c r="X21" s="83"/>
      <c r="Y21" s="83">
        <v>74087</v>
      </c>
      <c r="Z21" s="83"/>
      <c r="AA21" s="83">
        <f>SUM(U21:Y21)</f>
        <v>12412</v>
      </c>
      <c r="AB21" s="83"/>
      <c r="AC21" s="83">
        <f>SUM(I21:Q21,AA21)+S21</f>
        <v>2701542</v>
      </c>
      <c r="AD21" s="83"/>
      <c r="AE21" s="83">
        <v>35179</v>
      </c>
      <c r="AF21" s="83"/>
      <c r="AG21" s="85">
        <f>SUM(AC21:AE21)</f>
        <v>2736721</v>
      </c>
    </row>
    <row r="22" spans="1:33" s="81" customFormat="1" ht="21" customHeight="1">
      <c r="A22" s="86" t="s">
        <v>172</v>
      </c>
      <c r="B22" s="86"/>
      <c r="C22" s="86"/>
      <c r="D22" s="86"/>
      <c r="F22" s="82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5"/>
    </row>
    <row r="23" spans="1:33" s="81" customFormat="1" ht="21" customHeight="1">
      <c r="A23" s="17" t="s">
        <v>191</v>
      </c>
      <c r="B23" s="86"/>
      <c r="C23" s="86"/>
      <c r="D23" s="86"/>
      <c r="F23" s="82"/>
      <c r="G23" s="82">
        <v>12</v>
      </c>
      <c r="H23" s="83"/>
      <c r="I23" s="83">
        <v>0</v>
      </c>
      <c r="J23" s="83"/>
      <c r="K23" s="83">
        <v>0</v>
      </c>
      <c r="L23" s="83"/>
      <c r="M23" s="83">
        <v>0</v>
      </c>
      <c r="N23" s="83"/>
      <c r="O23" s="83">
        <v>0</v>
      </c>
      <c r="P23" s="83"/>
      <c r="Q23" s="83">
        <v>0</v>
      </c>
      <c r="R23" s="83"/>
      <c r="S23" s="83">
        <v>-25447</v>
      </c>
      <c r="T23" s="83"/>
      <c r="U23" s="83">
        <v>0</v>
      </c>
      <c r="V23" s="83"/>
      <c r="W23" s="83">
        <v>0</v>
      </c>
      <c r="X23" s="83"/>
      <c r="Y23" s="83">
        <v>0</v>
      </c>
      <c r="Z23" s="83"/>
      <c r="AA23" s="83">
        <v>0</v>
      </c>
      <c r="AB23" s="83"/>
      <c r="AC23" s="83">
        <f t="shared" ref="AC23:AC24" si="0">SUM(I23:Q23,AA23)+S23</f>
        <v>-25447</v>
      </c>
      <c r="AD23" s="83"/>
      <c r="AE23" s="83">
        <v>0</v>
      </c>
      <c r="AF23" s="83"/>
      <c r="AG23" s="85">
        <f>SUM(AC23:AE23)</f>
        <v>-25447</v>
      </c>
    </row>
    <row r="24" spans="1:33" s="81" customFormat="1" ht="21" customHeight="1">
      <c r="A24" s="80" t="s">
        <v>166</v>
      </c>
      <c r="B24" s="86"/>
      <c r="C24" s="86"/>
      <c r="D24" s="86"/>
      <c r="F24" s="82"/>
      <c r="H24" s="83"/>
      <c r="I24" s="23">
        <v>0</v>
      </c>
      <c r="J24" s="83"/>
      <c r="K24" s="23">
        <v>0</v>
      </c>
      <c r="L24" s="83"/>
      <c r="M24" s="23">
        <v>0</v>
      </c>
      <c r="N24" s="83"/>
      <c r="O24" s="23">
        <v>0</v>
      </c>
      <c r="P24" s="83"/>
      <c r="Q24" s="23">
        <v>47679</v>
      </c>
      <c r="R24" s="83"/>
      <c r="S24" s="23">
        <v>0</v>
      </c>
      <c r="T24" s="83"/>
      <c r="U24" s="23">
        <v>0</v>
      </c>
      <c r="V24" s="83"/>
      <c r="W24" s="23">
        <v>878</v>
      </c>
      <c r="X24" s="83"/>
      <c r="Y24" s="23">
        <v>0</v>
      </c>
      <c r="Z24" s="83"/>
      <c r="AA24" s="23">
        <f>SUM(W24:Z24)</f>
        <v>878</v>
      </c>
      <c r="AB24" s="83"/>
      <c r="AC24" s="23">
        <f t="shared" si="0"/>
        <v>48557</v>
      </c>
      <c r="AD24" s="83"/>
      <c r="AE24" s="23">
        <v>595</v>
      </c>
      <c r="AF24" s="83"/>
      <c r="AG24" s="89">
        <f>SUM(AC24:AE24)</f>
        <v>49152</v>
      </c>
    </row>
    <row r="25" spans="1:33" s="81" customFormat="1" ht="6" customHeight="1">
      <c r="A25" s="80"/>
      <c r="B25" s="80"/>
      <c r="C25" s="80"/>
      <c r="D25" s="80"/>
      <c r="F25" s="82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5"/>
    </row>
    <row r="26" spans="1:33" s="81" customFormat="1" ht="21" customHeight="1" thickBot="1">
      <c r="A26" s="90" t="s">
        <v>183</v>
      </c>
      <c r="B26" s="80"/>
      <c r="C26" s="80"/>
      <c r="D26" s="80"/>
      <c r="F26" s="82"/>
      <c r="H26" s="83"/>
      <c r="I26" s="99">
        <f>SUM(I21:I24)</f>
        <v>514710</v>
      </c>
      <c r="J26" s="83"/>
      <c r="K26" s="99">
        <f>SUM(K21:K24)</f>
        <v>689981</v>
      </c>
      <c r="L26" s="83"/>
      <c r="M26" s="99">
        <f>SUM(M21:M24)</f>
        <v>79905</v>
      </c>
      <c r="N26" s="83"/>
      <c r="O26" s="99">
        <f>SUM(O21:O24)</f>
        <v>52343</v>
      </c>
      <c r="P26" s="83"/>
      <c r="Q26" s="99">
        <f>SUM(Q21:Q24)</f>
        <v>1404906</v>
      </c>
      <c r="R26" s="83"/>
      <c r="S26" s="99">
        <f>SUM(S21:S24)</f>
        <v>-30483</v>
      </c>
      <c r="T26" s="83"/>
      <c r="U26" s="99">
        <f>SUM(U21:U24)</f>
        <v>7208</v>
      </c>
      <c r="V26" s="83"/>
      <c r="W26" s="99">
        <f>SUM(W21:W24)</f>
        <v>-68005</v>
      </c>
      <c r="X26" s="83"/>
      <c r="Y26" s="99">
        <f>SUM(Y21:Y24)</f>
        <v>74087</v>
      </c>
      <c r="Z26" s="83"/>
      <c r="AA26" s="99">
        <f>SUM(AA21:AA24)</f>
        <v>13290</v>
      </c>
      <c r="AB26" s="83"/>
      <c r="AC26" s="99">
        <f>SUM(AC21:AC24)</f>
        <v>2724652</v>
      </c>
      <c r="AD26" s="83"/>
      <c r="AE26" s="99">
        <f>SUM(AE21:AE24)</f>
        <v>35774</v>
      </c>
      <c r="AF26" s="83"/>
      <c r="AG26" s="99">
        <f>SUM(AG21:AG24)</f>
        <v>2760426</v>
      </c>
    </row>
    <row r="27" spans="1:33" ht="21" customHeight="1" thickTop="1"/>
    <row r="28" spans="1:33" ht="21" customHeight="1"/>
    <row r="29" spans="1:33" ht="21" customHeight="1"/>
    <row r="30" spans="1:33" ht="21" customHeight="1"/>
    <row r="31" spans="1:33" ht="21" customHeight="1"/>
    <row r="32" spans="1:33" ht="21" customHeight="1"/>
    <row r="33" spans="1:33" ht="18.75" customHeight="1"/>
    <row r="34" spans="1:33" ht="22.5" customHeight="1"/>
    <row r="35" spans="1:33" ht="22.5" customHeight="1"/>
    <row r="36" spans="1:33" ht="13.5" customHeight="1"/>
    <row r="37" spans="1:33" ht="21.95" customHeight="1">
      <c r="A37" s="14" t="s">
        <v>28</v>
      </c>
      <c r="B37" s="14"/>
      <c r="C37" s="14"/>
      <c r="D37" s="14"/>
      <c r="E37" s="16"/>
      <c r="F37" s="15"/>
      <c r="G37" s="16"/>
      <c r="H37" s="100"/>
      <c r="I37" s="100"/>
      <c r="J37" s="100"/>
      <c r="K37" s="101"/>
      <c r="L37" s="101"/>
      <c r="M37" s="101"/>
      <c r="N37" s="101"/>
      <c r="O37" s="102"/>
      <c r="P37" s="102"/>
      <c r="Q37" s="102"/>
      <c r="R37" s="102"/>
      <c r="S37" s="102"/>
      <c r="T37" s="102"/>
      <c r="U37" s="102"/>
      <c r="V37" s="102"/>
      <c r="W37" s="102"/>
      <c r="X37" s="20"/>
      <c r="Y37" s="102"/>
      <c r="Z37" s="102"/>
      <c r="AA37" s="103"/>
      <c r="AB37" s="103"/>
      <c r="AC37" s="103"/>
      <c r="AD37" s="103"/>
      <c r="AE37" s="103"/>
      <c r="AF37" s="103"/>
      <c r="AG37" s="103"/>
    </row>
  </sheetData>
  <mergeCells count="5">
    <mergeCell ref="I5:AG5"/>
    <mergeCell ref="I6:AC6"/>
    <mergeCell ref="W8:Y8"/>
    <mergeCell ref="O8:Q8"/>
    <mergeCell ref="U7:AA7"/>
  </mergeCells>
  <pageMargins left="0.4" right="0.4" top="0.9" bottom="0.6" header="0.49" footer="0.4"/>
  <pageSetup paperSize="9" scale="70" firstPageNumber="6" orientation="landscape" useFirstPageNumber="1" horizontalDpi="1200" verticalDpi="1200" r:id="rId1"/>
  <headerFooter>
    <oddFooter>&amp;R&amp;"TH Sarabun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32"/>
  <sheetViews>
    <sheetView zoomScaleNormal="100" zoomScaleSheetLayoutView="100" workbookViewId="0">
      <selection activeCell="Z22" sqref="Z22"/>
    </sheetView>
  </sheetViews>
  <sheetFormatPr defaultColWidth="8.85546875" defaultRowHeight="21.75" customHeight="1"/>
  <cols>
    <col min="1" max="3" width="1.85546875" style="105" customWidth="1"/>
    <col min="4" max="4" width="37.140625" style="105" customWidth="1"/>
    <col min="5" max="5" width="1" style="106" customWidth="1"/>
    <col min="6" max="6" width="8.85546875" style="106" bestFit="1" customWidth="1"/>
    <col min="7" max="7" width="0.7109375" style="106" customWidth="1"/>
    <col min="8" max="8" width="12.85546875" style="107" customWidth="1"/>
    <col min="9" max="9" width="0.7109375" style="107" customWidth="1"/>
    <col min="10" max="10" width="10.140625" style="107" customWidth="1"/>
    <col min="11" max="11" width="0.7109375" style="107" customWidth="1"/>
    <col min="12" max="12" width="11.85546875" style="107" customWidth="1"/>
    <col min="13" max="13" width="0.7109375" style="107" customWidth="1"/>
    <col min="14" max="14" width="13.140625" style="107" customWidth="1"/>
    <col min="15" max="15" width="0.7109375" style="107" customWidth="1"/>
    <col min="16" max="16" width="11.42578125" style="107" customWidth="1"/>
    <col min="17" max="17" width="0.7109375" style="107" customWidth="1"/>
    <col min="18" max="18" width="18.85546875" style="107" customWidth="1"/>
    <col min="19" max="19" width="0.7109375" style="107" customWidth="1"/>
    <col min="20" max="20" width="11.85546875" style="108" customWidth="1"/>
    <col min="21" max="16384" width="8.85546875" style="65"/>
  </cols>
  <sheetData>
    <row r="1" spans="1:20" s="106" customFormat="1" ht="21.75" customHeight="1">
      <c r="A1" s="104" t="s">
        <v>209</v>
      </c>
      <c r="B1" s="105"/>
      <c r="C1" s="105"/>
      <c r="D1" s="105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8"/>
    </row>
    <row r="2" spans="1:20" s="106" customFormat="1" ht="21.75" customHeight="1">
      <c r="A2" s="109" t="s">
        <v>188</v>
      </c>
      <c r="B2" s="105"/>
      <c r="C2" s="105"/>
      <c r="D2" s="105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8"/>
    </row>
    <row r="3" spans="1:20" s="106" customFormat="1" ht="21.75" customHeight="1">
      <c r="A3" s="110" t="str">
        <f>'T6'!A3</f>
        <v>สำหรับรอบระยะเวลาสามเดือน สิ้นสุดวันที่ 31 มีนาคม พ.ศ. 2568</v>
      </c>
      <c r="B3" s="111"/>
      <c r="C3" s="111"/>
      <c r="D3" s="111"/>
      <c r="E3" s="55"/>
      <c r="F3" s="55"/>
      <c r="G3" s="55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112"/>
    </row>
    <row r="4" spans="1:20" ht="18.95" customHeight="1">
      <c r="A4" s="113"/>
      <c r="B4" s="109"/>
      <c r="T4" s="107"/>
    </row>
    <row r="5" spans="1:20" s="68" customFormat="1" ht="18.95" customHeight="1">
      <c r="A5" s="113"/>
      <c r="B5" s="109"/>
      <c r="C5" s="109"/>
      <c r="D5" s="109"/>
      <c r="E5" s="114"/>
      <c r="F5" s="114"/>
      <c r="G5" s="114"/>
      <c r="H5" s="141" t="s">
        <v>117</v>
      </c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</row>
    <row r="6" spans="1:20" s="68" customFormat="1" ht="18.95" customHeight="1">
      <c r="A6" s="113"/>
      <c r="B6" s="109"/>
      <c r="C6" s="109"/>
      <c r="D6" s="109"/>
      <c r="E6" s="114"/>
      <c r="F6" s="114"/>
      <c r="G6" s="114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7" t="s">
        <v>118</v>
      </c>
      <c r="S6" s="116"/>
      <c r="T6" s="116"/>
    </row>
    <row r="7" spans="1:20" s="68" customFormat="1" ht="18.95" customHeight="1">
      <c r="A7" s="113"/>
      <c r="B7" s="109"/>
      <c r="C7" s="109"/>
      <c r="D7" s="109"/>
      <c r="E7" s="114"/>
      <c r="F7" s="114"/>
      <c r="G7" s="114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5" t="s">
        <v>119</v>
      </c>
      <c r="S7" s="116"/>
      <c r="T7" s="116"/>
    </row>
    <row r="8" spans="1:20" s="68" customFormat="1" ht="18.95" customHeight="1">
      <c r="A8" s="113"/>
      <c r="B8" s="109"/>
      <c r="C8" s="109"/>
      <c r="D8" s="109"/>
      <c r="E8" s="114"/>
      <c r="F8" s="114"/>
      <c r="G8" s="114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 t="s">
        <v>120</v>
      </c>
      <c r="S8" s="116"/>
      <c r="T8" s="116"/>
    </row>
    <row r="9" spans="1:20" s="68" customFormat="1" ht="18.95" customHeight="1">
      <c r="A9" s="109"/>
      <c r="B9" s="109"/>
      <c r="C9" s="109"/>
      <c r="D9" s="109"/>
      <c r="E9" s="114"/>
      <c r="F9" s="114"/>
      <c r="G9" s="114"/>
      <c r="H9" s="118"/>
      <c r="I9" s="118"/>
      <c r="J9" s="118"/>
      <c r="K9" s="118"/>
      <c r="L9" s="141" t="s">
        <v>54</v>
      </c>
      <c r="M9" s="141"/>
      <c r="N9" s="141"/>
      <c r="O9" s="118"/>
      <c r="P9" s="118"/>
      <c r="Q9" s="118"/>
      <c r="R9" s="115" t="s">
        <v>121</v>
      </c>
      <c r="S9" s="118"/>
      <c r="T9" s="119"/>
    </row>
    <row r="10" spans="1:20" s="68" customFormat="1" ht="18.95" customHeight="1">
      <c r="A10" s="109"/>
      <c r="B10" s="109"/>
      <c r="C10" s="109"/>
      <c r="D10" s="109"/>
      <c r="E10" s="114"/>
      <c r="F10" s="114"/>
      <c r="G10" s="114"/>
      <c r="H10" s="118"/>
      <c r="I10" s="118"/>
      <c r="J10" s="118"/>
      <c r="K10" s="118"/>
      <c r="L10" s="120" t="s">
        <v>88</v>
      </c>
      <c r="M10" s="120"/>
      <c r="N10" s="118"/>
      <c r="O10" s="120"/>
      <c r="P10" s="120"/>
      <c r="Q10" s="120"/>
      <c r="R10" s="120" t="s">
        <v>122</v>
      </c>
      <c r="S10" s="120"/>
    </row>
    <row r="11" spans="1:20" s="68" customFormat="1" ht="18.95" customHeight="1">
      <c r="A11" s="109"/>
      <c r="B11" s="109"/>
      <c r="C11" s="109"/>
      <c r="D11" s="109"/>
      <c r="E11" s="114"/>
      <c r="F11" s="114"/>
      <c r="G11" s="114"/>
      <c r="H11" s="118" t="s">
        <v>94</v>
      </c>
      <c r="I11" s="118"/>
      <c r="J11" s="118" t="s">
        <v>95</v>
      </c>
      <c r="K11" s="118"/>
      <c r="L11" s="120" t="s">
        <v>123</v>
      </c>
      <c r="M11" s="120"/>
      <c r="O11" s="120"/>
      <c r="P11" s="120"/>
      <c r="Q11" s="120"/>
      <c r="R11" s="120" t="s">
        <v>124</v>
      </c>
      <c r="S11" s="120"/>
      <c r="T11" s="118" t="s">
        <v>92</v>
      </c>
    </row>
    <row r="12" spans="1:20" s="68" customFormat="1" ht="18.95" customHeight="1">
      <c r="A12" s="109"/>
      <c r="B12" s="109"/>
      <c r="C12" s="109"/>
      <c r="D12" s="109"/>
      <c r="E12" s="114"/>
      <c r="F12" s="114"/>
      <c r="G12" s="114"/>
      <c r="H12" s="118" t="s">
        <v>104</v>
      </c>
      <c r="I12" s="118"/>
      <c r="J12" s="118" t="s">
        <v>105</v>
      </c>
      <c r="K12" s="118"/>
      <c r="L12" s="120" t="s">
        <v>107</v>
      </c>
      <c r="M12" s="120"/>
      <c r="N12" s="120" t="s">
        <v>56</v>
      </c>
      <c r="O12" s="120"/>
      <c r="P12" s="120" t="s">
        <v>191</v>
      </c>
      <c r="Q12" s="120"/>
      <c r="R12" s="120" t="s">
        <v>36</v>
      </c>
      <c r="S12" s="120"/>
      <c r="T12" s="118" t="s">
        <v>114</v>
      </c>
    </row>
    <row r="13" spans="1:20" s="68" customFormat="1" ht="18.95" customHeight="1">
      <c r="A13" s="109"/>
      <c r="B13" s="109"/>
      <c r="C13" s="109"/>
      <c r="D13" s="109"/>
      <c r="E13" s="114"/>
      <c r="F13" s="136" t="s">
        <v>5</v>
      </c>
      <c r="G13" s="114"/>
      <c r="H13" s="121" t="s">
        <v>6</v>
      </c>
      <c r="I13" s="36"/>
      <c r="J13" s="121" t="s">
        <v>6</v>
      </c>
      <c r="K13" s="36"/>
      <c r="L13" s="121" t="s">
        <v>6</v>
      </c>
      <c r="M13" s="36"/>
      <c r="N13" s="121" t="s">
        <v>6</v>
      </c>
      <c r="O13" s="118"/>
      <c r="P13" s="121" t="s">
        <v>6</v>
      </c>
      <c r="Q13" s="118"/>
      <c r="R13" s="121" t="s">
        <v>6</v>
      </c>
      <c r="S13" s="118"/>
      <c r="T13" s="121" t="s">
        <v>6</v>
      </c>
    </row>
    <row r="14" spans="1:20" ht="3.75" customHeight="1"/>
    <row r="15" spans="1:20" s="107" customFormat="1" ht="18.95" customHeight="1">
      <c r="A15" s="122" t="s">
        <v>160</v>
      </c>
      <c r="B15" s="105"/>
      <c r="C15" s="105"/>
      <c r="D15" s="105"/>
      <c r="E15" s="106"/>
      <c r="F15" s="106"/>
      <c r="G15" s="106"/>
      <c r="H15" s="108">
        <v>514710</v>
      </c>
      <c r="J15" s="108">
        <v>689981</v>
      </c>
      <c r="L15" s="108">
        <v>52343</v>
      </c>
      <c r="N15" s="107">
        <v>1224905</v>
      </c>
      <c r="P15" s="107">
        <v>0</v>
      </c>
      <c r="R15" s="107">
        <v>73155</v>
      </c>
      <c r="T15" s="108">
        <f>SUM(H15:R15)</f>
        <v>2555094</v>
      </c>
    </row>
    <row r="16" spans="1:20" s="107" customFormat="1" ht="18.95" customHeight="1">
      <c r="A16" s="109" t="s">
        <v>172</v>
      </c>
      <c r="B16" s="105"/>
      <c r="C16" s="105"/>
      <c r="D16" s="105"/>
      <c r="E16" s="106"/>
      <c r="F16" s="106"/>
      <c r="G16" s="106"/>
      <c r="H16" s="108"/>
      <c r="J16" s="108"/>
      <c r="L16" s="108"/>
      <c r="T16" s="108"/>
    </row>
    <row r="17" spans="1:20" s="107" customFormat="1" ht="18.95" customHeight="1">
      <c r="A17" s="105" t="s">
        <v>166</v>
      </c>
      <c r="B17" s="105"/>
      <c r="C17" s="105"/>
      <c r="D17" s="105"/>
      <c r="E17" s="106"/>
      <c r="F17" s="106"/>
      <c r="G17" s="106"/>
      <c r="H17" s="58">
        <v>0</v>
      </c>
      <c r="J17" s="58">
        <v>0</v>
      </c>
      <c r="L17" s="58">
        <v>0</v>
      </c>
      <c r="N17" s="58">
        <v>83712</v>
      </c>
      <c r="P17" s="58">
        <v>0</v>
      </c>
      <c r="R17" s="58">
        <v>0</v>
      </c>
      <c r="T17" s="112">
        <f>SUM(H17:R17)</f>
        <v>83712</v>
      </c>
    </row>
    <row r="18" spans="1:20" s="107" customFormat="1" ht="3.75" customHeight="1">
      <c r="A18" s="105"/>
      <c r="B18" s="105"/>
      <c r="C18" s="105"/>
      <c r="D18" s="105"/>
      <c r="E18" s="106"/>
      <c r="F18" s="106"/>
      <c r="G18" s="106"/>
      <c r="T18" s="108"/>
    </row>
    <row r="19" spans="1:20" s="107" customFormat="1" ht="18.95" customHeight="1" thickBot="1">
      <c r="A19" s="113" t="s">
        <v>161</v>
      </c>
      <c r="B19" s="105"/>
      <c r="C19" s="105"/>
      <c r="D19" s="105"/>
      <c r="E19" s="106"/>
      <c r="F19" s="106"/>
      <c r="G19" s="106"/>
      <c r="H19" s="123">
        <f>SUM(H15:H17)</f>
        <v>514710</v>
      </c>
      <c r="J19" s="123">
        <f>SUM(J15:J17)</f>
        <v>689981</v>
      </c>
      <c r="L19" s="123">
        <f>SUM(L15:L17)</f>
        <v>52343</v>
      </c>
      <c r="N19" s="123">
        <f>SUM(N15:N17)</f>
        <v>1308617</v>
      </c>
      <c r="P19" s="123">
        <f>SUM(P15:P17)</f>
        <v>0</v>
      </c>
      <c r="R19" s="123">
        <f>SUM(R15:R17)</f>
        <v>73155</v>
      </c>
      <c r="T19" s="123">
        <f>SUM(T15:T17)</f>
        <v>2638806</v>
      </c>
    </row>
    <row r="20" spans="1:20" ht="18.95" customHeight="1" thickTop="1"/>
    <row r="21" spans="1:20" s="107" customFormat="1" ht="18.95" customHeight="1">
      <c r="A21" s="122" t="s">
        <v>182</v>
      </c>
      <c r="B21" s="105"/>
      <c r="C21" s="105"/>
      <c r="D21" s="105"/>
      <c r="E21" s="106"/>
      <c r="F21" s="106"/>
      <c r="G21" s="106"/>
      <c r="H21" s="107">
        <v>514710</v>
      </c>
      <c r="J21" s="107">
        <v>689981</v>
      </c>
      <c r="L21" s="107">
        <v>52343</v>
      </c>
      <c r="N21" s="107">
        <v>1182901</v>
      </c>
      <c r="P21" s="107">
        <v>-5036</v>
      </c>
      <c r="R21" s="107">
        <v>73155</v>
      </c>
      <c r="T21" s="108">
        <f>SUM(H21:R21)</f>
        <v>2508054</v>
      </c>
    </row>
    <row r="22" spans="1:20" s="107" customFormat="1" ht="18.95" customHeight="1">
      <c r="A22" s="109" t="s">
        <v>172</v>
      </c>
      <c r="B22" s="105"/>
      <c r="C22" s="105"/>
      <c r="D22" s="105"/>
      <c r="E22" s="106"/>
      <c r="F22" s="106"/>
      <c r="G22" s="106"/>
      <c r="H22" s="108"/>
      <c r="J22" s="108"/>
      <c r="L22" s="108"/>
      <c r="T22" s="108"/>
    </row>
    <row r="23" spans="1:20" s="107" customFormat="1" ht="18.95" customHeight="1">
      <c r="A23" s="33" t="s">
        <v>191</v>
      </c>
      <c r="B23" s="105"/>
      <c r="C23" s="105"/>
      <c r="D23" s="105"/>
      <c r="E23" s="106"/>
      <c r="F23" s="137">
        <v>12</v>
      </c>
      <c r="G23" s="106"/>
      <c r="H23" s="108">
        <v>0</v>
      </c>
      <c r="J23" s="108">
        <v>0</v>
      </c>
      <c r="L23" s="108">
        <v>0</v>
      </c>
      <c r="N23" s="107">
        <v>0</v>
      </c>
      <c r="P23" s="107">
        <v>-25447</v>
      </c>
      <c r="R23" s="107">
        <v>0</v>
      </c>
      <c r="T23" s="108">
        <f t="shared" ref="T23:T24" si="0">SUM(H23:R23)</f>
        <v>-25447</v>
      </c>
    </row>
    <row r="24" spans="1:20" s="107" customFormat="1" ht="18.95" customHeight="1">
      <c r="A24" s="105" t="s">
        <v>166</v>
      </c>
      <c r="B24" s="105"/>
      <c r="C24" s="105"/>
      <c r="D24" s="105"/>
      <c r="E24" s="106"/>
      <c r="F24" s="106"/>
      <c r="G24" s="106"/>
      <c r="H24" s="58">
        <v>0</v>
      </c>
      <c r="J24" s="58">
        <v>0</v>
      </c>
      <c r="L24" s="58">
        <v>0</v>
      </c>
      <c r="N24" s="58">
        <v>39274</v>
      </c>
      <c r="P24" s="58">
        <v>0</v>
      </c>
      <c r="R24" s="58">
        <v>0</v>
      </c>
      <c r="T24" s="112">
        <f t="shared" si="0"/>
        <v>39274</v>
      </c>
    </row>
    <row r="25" spans="1:20" s="107" customFormat="1" ht="3.75" customHeight="1">
      <c r="A25" s="105"/>
      <c r="B25" s="105"/>
      <c r="C25" s="105"/>
      <c r="D25" s="105"/>
      <c r="E25" s="106"/>
      <c r="F25" s="106"/>
      <c r="G25" s="106"/>
      <c r="T25" s="108"/>
    </row>
    <row r="26" spans="1:20" s="107" customFormat="1" ht="18.95" customHeight="1" thickBot="1">
      <c r="A26" s="113" t="s">
        <v>183</v>
      </c>
      <c r="B26" s="105"/>
      <c r="C26" s="105"/>
      <c r="D26" s="105"/>
      <c r="E26" s="106"/>
      <c r="F26" s="106"/>
      <c r="G26" s="106"/>
      <c r="H26" s="123">
        <f>SUM(H21:H24)</f>
        <v>514710</v>
      </c>
      <c r="J26" s="123">
        <f>SUM(J21:J24)</f>
        <v>689981</v>
      </c>
      <c r="L26" s="123">
        <f>SUM(L21:L24)</f>
        <v>52343</v>
      </c>
      <c r="N26" s="123">
        <f>SUM(N21:N24)</f>
        <v>1222175</v>
      </c>
      <c r="P26" s="123">
        <f>SUM(P21:P24)</f>
        <v>-30483</v>
      </c>
      <c r="R26" s="123">
        <f>SUM(R21:R24)</f>
        <v>73155</v>
      </c>
      <c r="T26" s="123">
        <f>SUM(T21:T24)</f>
        <v>2521881</v>
      </c>
    </row>
    <row r="27" spans="1:20" s="107" customFormat="1" ht="18.95" customHeight="1" thickTop="1">
      <c r="A27" s="113"/>
      <c r="B27" s="105"/>
      <c r="C27" s="105"/>
      <c r="D27" s="105"/>
      <c r="E27" s="106"/>
      <c r="F27" s="106"/>
      <c r="G27" s="106"/>
    </row>
    <row r="28" spans="1:20" s="107" customFormat="1" ht="21" customHeight="1">
      <c r="A28" s="113"/>
      <c r="B28" s="105"/>
      <c r="C28" s="105"/>
      <c r="D28" s="105"/>
      <c r="E28" s="106"/>
      <c r="F28" s="106"/>
      <c r="G28" s="106"/>
    </row>
    <row r="29" spans="1:20" s="107" customFormat="1" ht="21" customHeight="1">
      <c r="A29" s="113"/>
      <c r="B29" s="105"/>
      <c r="C29" s="105"/>
      <c r="D29" s="105"/>
      <c r="E29" s="106"/>
      <c r="F29" s="106"/>
      <c r="G29" s="106"/>
    </row>
    <row r="30" spans="1:20" s="107" customFormat="1" ht="18.75" customHeight="1">
      <c r="A30" s="113"/>
      <c r="B30" s="105"/>
      <c r="C30" s="105"/>
      <c r="D30" s="105"/>
      <c r="E30" s="106"/>
      <c r="F30" s="106"/>
      <c r="G30" s="106"/>
    </row>
    <row r="31" spans="1:20" s="107" customFormat="1" ht="9" customHeight="1">
      <c r="A31" s="113"/>
      <c r="B31" s="105"/>
      <c r="C31" s="105"/>
      <c r="D31" s="105"/>
      <c r="E31" s="106"/>
      <c r="F31" s="106"/>
      <c r="G31" s="106"/>
    </row>
    <row r="32" spans="1:20" ht="21.95" customHeight="1">
      <c r="A32" s="64" t="s">
        <v>28</v>
      </c>
      <c r="B32" s="64"/>
      <c r="C32" s="64"/>
      <c r="D32" s="64"/>
      <c r="E32" s="30"/>
      <c r="F32" s="30"/>
      <c r="G32" s="30"/>
      <c r="H32" s="124"/>
      <c r="I32" s="124"/>
      <c r="J32" s="44"/>
      <c r="K32" s="44"/>
      <c r="L32" s="45"/>
      <c r="M32" s="45"/>
      <c r="N32" s="45"/>
      <c r="O32" s="45"/>
      <c r="P32" s="58"/>
      <c r="Q32" s="45"/>
      <c r="R32" s="45"/>
      <c r="S32" s="45"/>
      <c r="T32" s="78"/>
    </row>
  </sheetData>
  <mergeCells count="2">
    <mergeCell ref="H5:T5"/>
    <mergeCell ref="L9:N9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&amp;R&amp;"TH Sarabun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4"/>
  <sheetViews>
    <sheetView topLeftCell="A53" zoomScale="112" zoomScaleNormal="112" zoomScaleSheetLayoutView="96" workbookViewId="0">
      <selection activeCell="U66" sqref="U66"/>
    </sheetView>
  </sheetViews>
  <sheetFormatPr defaultColWidth="8.85546875" defaultRowHeight="19.350000000000001" customHeight="1"/>
  <cols>
    <col min="1" max="3" width="1.85546875" style="13" customWidth="1"/>
    <col min="4" max="4" width="34.28515625" style="13" customWidth="1"/>
    <col min="5" max="5" width="8" style="33" customWidth="1"/>
    <col min="6" max="6" width="0.5703125" style="13" customWidth="1"/>
    <col min="7" max="7" width="11.85546875" style="13" customWidth="1"/>
    <col min="8" max="8" width="0.5703125" style="13" customWidth="1"/>
    <col min="9" max="9" width="11.85546875" style="13" customWidth="1"/>
    <col min="10" max="10" width="0.5703125" style="13" customWidth="1"/>
    <col min="11" max="11" width="12.85546875" style="13" customWidth="1"/>
    <col min="12" max="12" width="0.5703125" style="13" customWidth="1"/>
    <col min="13" max="13" width="12.85546875" style="13" customWidth="1"/>
    <col min="14" max="16384" width="8.85546875" style="33"/>
  </cols>
  <sheetData>
    <row r="1" spans="1:13" s="13" customFormat="1" ht="20.100000000000001" customHeight="1">
      <c r="A1" s="24" t="s">
        <v>209</v>
      </c>
      <c r="B1" s="25"/>
      <c r="C1" s="25"/>
      <c r="D1" s="25"/>
      <c r="E1" s="26"/>
      <c r="F1" s="1"/>
      <c r="G1" s="125"/>
      <c r="H1" s="1"/>
      <c r="I1" s="125"/>
      <c r="J1" s="1"/>
      <c r="K1" s="125"/>
      <c r="L1" s="1"/>
      <c r="M1" s="125"/>
    </row>
    <row r="2" spans="1:13" s="13" customFormat="1" ht="20.100000000000001" customHeight="1">
      <c r="A2" s="28" t="s">
        <v>125</v>
      </c>
      <c r="B2" s="28"/>
      <c r="C2" s="25"/>
      <c r="D2" s="25"/>
      <c r="E2" s="26"/>
      <c r="F2" s="1"/>
      <c r="G2" s="125"/>
      <c r="H2" s="1"/>
      <c r="I2" s="125"/>
      <c r="J2" s="1"/>
      <c r="K2" s="125"/>
      <c r="L2" s="1"/>
      <c r="M2" s="125"/>
    </row>
    <row r="3" spans="1:13" s="13" customFormat="1" ht="20.100000000000001" customHeight="1">
      <c r="A3" s="29" t="str">
        <f>'T5'!A3</f>
        <v>สำหรับรอบระยะเวลาสามเดือน สิ้นสุดวันที่ 31 มีนาคม พ.ศ. 2568</v>
      </c>
      <c r="B3" s="30"/>
      <c r="C3" s="30"/>
      <c r="D3" s="30"/>
      <c r="E3" s="31"/>
      <c r="F3" s="32"/>
      <c r="G3" s="124"/>
      <c r="H3" s="32"/>
      <c r="I3" s="124"/>
      <c r="J3" s="32"/>
      <c r="K3" s="124"/>
      <c r="L3" s="32"/>
      <c r="M3" s="124"/>
    </row>
    <row r="4" spans="1:13" s="13" customFormat="1" ht="20.100000000000001" customHeight="1">
      <c r="A4" s="28"/>
      <c r="B4" s="25"/>
      <c r="C4" s="25"/>
      <c r="D4" s="25"/>
      <c r="E4" s="26"/>
      <c r="F4" s="1"/>
      <c r="G4" s="126"/>
      <c r="H4" s="1"/>
      <c r="I4" s="126"/>
      <c r="J4" s="1"/>
      <c r="K4" s="126"/>
      <c r="L4" s="1"/>
      <c r="M4" s="126"/>
    </row>
    <row r="5" spans="1:13" ht="20.100000000000001" customHeight="1">
      <c r="A5" s="28" t="s">
        <v>29</v>
      </c>
      <c r="B5" s="25"/>
      <c r="C5" s="25"/>
      <c r="D5" s="25"/>
      <c r="F5" s="1"/>
      <c r="G5" s="138" t="s">
        <v>0</v>
      </c>
      <c r="H5" s="138"/>
      <c r="I5" s="138"/>
      <c r="J5" s="1"/>
      <c r="K5" s="138" t="s">
        <v>1</v>
      </c>
      <c r="L5" s="138"/>
      <c r="M5" s="138"/>
    </row>
    <row r="6" spans="1:13" ht="20.100000000000001" customHeight="1">
      <c r="A6" s="28"/>
      <c r="B6" s="25"/>
      <c r="C6" s="25"/>
      <c r="D6" s="25"/>
      <c r="F6" s="36"/>
      <c r="G6" s="127" t="s">
        <v>179</v>
      </c>
      <c r="H6" s="36"/>
      <c r="I6" s="127" t="s">
        <v>159</v>
      </c>
      <c r="J6" s="36"/>
      <c r="K6" s="127" t="s">
        <v>179</v>
      </c>
      <c r="L6" s="36"/>
      <c r="M6" s="127" t="s">
        <v>159</v>
      </c>
    </row>
    <row r="7" spans="1:13" ht="20.100000000000001" customHeight="1">
      <c r="A7" s="28"/>
      <c r="B7" s="25"/>
      <c r="C7" s="25"/>
      <c r="E7" s="37" t="s">
        <v>5</v>
      </c>
      <c r="F7" s="1"/>
      <c r="G7" s="121" t="s">
        <v>6</v>
      </c>
      <c r="H7" s="36"/>
      <c r="I7" s="121" t="s">
        <v>6</v>
      </c>
      <c r="J7" s="36"/>
      <c r="K7" s="121" t="s">
        <v>6</v>
      </c>
      <c r="L7" s="36"/>
      <c r="M7" s="121" t="s">
        <v>6</v>
      </c>
    </row>
    <row r="8" spans="1:13" ht="6" customHeight="1">
      <c r="A8" s="28"/>
      <c r="B8" s="25"/>
      <c r="C8" s="25"/>
      <c r="F8" s="1"/>
      <c r="G8" s="125"/>
      <c r="H8" s="1"/>
      <c r="I8" s="125"/>
      <c r="J8" s="1"/>
      <c r="K8" s="125"/>
      <c r="L8" s="1"/>
      <c r="M8" s="125"/>
    </row>
    <row r="9" spans="1:13" ht="20.100000000000001" customHeight="1">
      <c r="A9" s="28" t="s">
        <v>73</v>
      </c>
      <c r="B9" s="25"/>
      <c r="C9" s="25"/>
      <c r="E9" s="39"/>
      <c r="F9" s="1"/>
      <c r="G9" s="128">
        <v>53955</v>
      </c>
      <c r="H9" s="129"/>
      <c r="I9" s="128">
        <v>112846</v>
      </c>
      <c r="J9" s="129"/>
      <c r="K9" s="128">
        <v>44905</v>
      </c>
      <c r="L9" s="129"/>
      <c r="M9" s="128">
        <v>102205</v>
      </c>
    </row>
    <row r="10" spans="1:13" ht="20.100000000000001" customHeight="1">
      <c r="A10" s="25" t="s">
        <v>126</v>
      </c>
      <c r="B10" s="25"/>
      <c r="C10" s="25"/>
      <c r="D10" s="25"/>
      <c r="F10" s="1"/>
      <c r="G10" s="128"/>
      <c r="H10" s="129"/>
      <c r="I10" s="128"/>
      <c r="J10" s="33"/>
      <c r="K10" s="33"/>
      <c r="L10" s="33"/>
      <c r="M10" s="33"/>
    </row>
    <row r="11" spans="1:13" ht="20.100000000000001" customHeight="1">
      <c r="A11" s="33"/>
      <c r="B11" s="25" t="s">
        <v>127</v>
      </c>
      <c r="C11" s="25"/>
      <c r="D11" s="25"/>
      <c r="E11" s="130"/>
      <c r="F11" s="1"/>
      <c r="G11" s="128">
        <v>175367</v>
      </c>
      <c r="H11" s="129"/>
      <c r="I11" s="128">
        <v>168040</v>
      </c>
      <c r="J11" s="129"/>
      <c r="K11" s="128">
        <v>159011</v>
      </c>
      <c r="L11" s="129"/>
      <c r="M11" s="128">
        <v>153381</v>
      </c>
    </row>
    <row r="12" spans="1:13" ht="20.100000000000001" customHeight="1">
      <c r="A12" s="33"/>
      <c r="B12" s="25" t="s">
        <v>128</v>
      </c>
      <c r="C12" s="25"/>
      <c r="D12" s="25"/>
      <c r="E12" s="130"/>
      <c r="F12" s="1"/>
      <c r="H12" s="129"/>
      <c r="I12" s="128"/>
      <c r="J12" s="129"/>
      <c r="K12" s="128"/>
      <c r="L12" s="129"/>
      <c r="M12" s="128"/>
    </row>
    <row r="13" spans="1:13" ht="20.100000000000001" customHeight="1">
      <c r="A13" s="33"/>
      <c r="B13" s="33"/>
      <c r="C13" s="25" t="s">
        <v>129</v>
      </c>
      <c r="D13" s="25"/>
      <c r="E13" s="130"/>
      <c r="F13" s="1"/>
      <c r="G13" s="128">
        <v>-707</v>
      </c>
      <c r="H13" s="129"/>
      <c r="I13" s="128">
        <v>-1900</v>
      </c>
      <c r="J13" s="129"/>
      <c r="K13" s="128">
        <v>-633</v>
      </c>
      <c r="L13" s="129"/>
      <c r="M13" s="128">
        <v>-1900</v>
      </c>
    </row>
    <row r="14" spans="1:13" ht="20.100000000000001" customHeight="1">
      <c r="A14" s="33"/>
      <c r="B14" s="25" t="s">
        <v>130</v>
      </c>
      <c r="C14" s="25"/>
      <c r="D14" s="25"/>
      <c r="F14" s="1"/>
      <c r="G14" s="128"/>
      <c r="H14" s="129"/>
      <c r="I14" s="128"/>
      <c r="J14" s="129"/>
      <c r="K14" s="128"/>
      <c r="L14" s="129"/>
      <c r="M14" s="128"/>
    </row>
    <row r="15" spans="1:13" ht="20.100000000000001" customHeight="1">
      <c r="A15" s="33"/>
      <c r="B15" s="33"/>
      <c r="C15" s="25" t="s">
        <v>131</v>
      </c>
      <c r="D15" s="25"/>
      <c r="F15" s="1"/>
      <c r="G15" s="131">
        <v>2727</v>
      </c>
      <c r="H15" s="129"/>
      <c r="I15" s="131">
        <v>4535</v>
      </c>
      <c r="J15" s="129"/>
      <c r="K15" s="128">
        <v>1766</v>
      </c>
      <c r="L15" s="129"/>
      <c r="M15" s="128">
        <v>4485</v>
      </c>
    </row>
    <row r="16" spans="1:13" ht="20.100000000000001" customHeight="1">
      <c r="A16" s="33"/>
      <c r="B16" s="25" t="s">
        <v>202</v>
      </c>
      <c r="C16" s="25"/>
      <c r="D16" s="25"/>
      <c r="F16" s="1"/>
      <c r="G16" s="131">
        <v>-713</v>
      </c>
      <c r="H16" s="129"/>
      <c r="I16" s="131">
        <v>-770</v>
      </c>
      <c r="J16" s="129"/>
      <c r="K16" s="131">
        <v>-353</v>
      </c>
      <c r="L16" s="129"/>
      <c r="M16" s="131">
        <v>-417</v>
      </c>
    </row>
    <row r="17" spans="1:13" ht="20.100000000000001" customHeight="1">
      <c r="A17" s="33"/>
      <c r="B17" s="25" t="s">
        <v>175</v>
      </c>
      <c r="C17" s="25"/>
      <c r="D17" s="25"/>
      <c r="F17" s="1"/>
      <c r="G17" s="131">
        <v>-1159</v>
      </c>
      <c r="H17" s="129"/>
      <c r="I17" s="131">
        <v>87</v>
      </c>
      <c r="J17" s="129"/>
      <c r="K17" s="131">
        <v>-1073</v>
      </c>
      <c r="L17" s="129"/>
      <c r="M17" s="131">
        <v>87</v>
      </c>
    </row>
    <row r="18" spans="1:13" ht="20.100000000000001" customHeight="1">
      <c r="A18" s="33"/>
      <c r="B18" s="25" t="s">
        <v>199</v>
      </c>
      <c r="C18" s="25"/>
      <c r="D18" s="25"/>
      <c r="F18" s="1"/>
      <c r="G18" s="128">
        <v>7399</v>
      </c>
      <c r="H18" s="129"/>
      <c r="I18" s="128">
        <v>6923</v>
      </c>
      <c r="J18" s="129"/>
      <c r="K18" s="128">
        <v>7214</v>
      </c>
      <c r="L18" s="129"/>
      <c r="M18" s="128">
        <v>6775</v>
      </c>
    </row>
    <row r="19" spans="1:13" ht="20.100000000000001" customHeight="1">
      <c r="A19" s="33"/>
      <c r="B19" s="25" t="s">
        <v>157</v>
      </c>
      <c r="C19" s="25"/>
      <c r="D19" s="25"/>
      <c r="F19" s="1"/>
      <c r="G19" s="128">
        <v>352</v>
      </c>
      <c r="H19" s="129"/>
      <c r="I19" s="128">
        <v>-715</v>
      </c>
      <c r="J19" s="129"/>
      <c r="K19" s="128">
        <v>352</v>
      </c>
      <c r="L19" s="129"/>
      <c r="M19" s="128">
        <v>-715</v>
      </c>
    </row>
    <row r="20" spans="1:13" ht="20.100000000000001" customHeight="1">
      <c r="A20" s="33"/>
      <c r="B20" s="25" t="s">
        <v>132</v>
      </c>
      <c r="C20" s="25"/>
      <c r="D20" s="25"/>
      <c r="E20" s="40">
        <v>9</v>
      </c>
      <c r="F20" s="1"/>
      <c r="G20" s="128">
        <v>0</v>
      </c>
      <c r="H20" s="129"/>
      <c r="I20" s="128">
        <v>0</v>
      </c>
      <c r="J20" s="129"/>
      <c r="K20" s="128">
        <v>-1900</v>
      </c>
      <c r="L20" s="129"/>
      <c r="M20" s="128">
        <v>-3599</v>
      </c>
    </row>
    <row r="21" spans="1:13" ht="20.100000000000001" customHeight="1">
      <c r="A21" s="33"/>
      <c r="B21" s="25" t="s">
        <v>133</v>
      </c>
      <c r="C21" s="25"/>
      <c r="D21" s="25"/>
      <c r="F21" s="1"/>
      <c r="G21" s="131">
        <v>-793</v>
      </c>
      <c r="H21" s="129"/>
      <c r="I21" s="131">
        <v>-741</v>
      </c>
      <c r="J21" s="129"/>
      <c r="K21" s="131">
        <v>-793</v>
      </c>
      <c r="L21" s="129"/>
      <c r="M21" s="131">
        <v>-741</v>
      </c>
    </row>
    <row r="22" spans="1:13" ht="20.100000000000001" customHeight="1">
      <c r="A22" s="33"/>
      <c r="B22" s="25" t="s">
        <v>134</v>
      </c>
      <c r="C22" s="25"/>
      <c r="D22" s="25"/>
      <c r="F22" s="1"/>
      <c r="G22" s="128">
        <v>10451</v>
      </c>
      <c r="H22" s="129"/>
      <c r="I22" s="128">
        <v>14114</v>
      </c>
      <c r="J22" s="129"/>
      <c r="K22" s="128">
        <v>9130</v>
      </c>
      <c r="L22" s="129"/>
      <c r="M22" s="128">
        <v>11335</v>
      </c>
    </row>
    <row r="23" spans="1:13" ht="20.100000000000001" customHeight="1">
      <c r="A23" s="33"/>
      <c r="B23" s="25" t="s">
        <v>135</v>
      </c>
      <c r="C23" s="25"/>
      <c r="D23" s="25"/>
      <c r="E23" s="130"/>
      <c r="F23" s="1"/>
      <c r="G23" s="128">
        <v>-2620</v>
      </c>
      <c r="H23" s="129"/>
      <c r="I23" s="128">
        <v>-5039</v>
      </c>
      <c r="J23" s="129"/>
      <c r="K23" s="128">
        <v>-2207</v>
      </c>
      <c r="L23" s="129"/>
      <c r="M23" s="128">
        <v>-1120</v>
      </c>
    </row>
    <row r="24" spans="1:13" ht="20.100000000000001" customHeight="1">
      <c r="A24" s="33"/>
      <c r="B24" s="25" t="s">
        <v>136</v>
      </c>
      <c r="C24" s="25"/>
      <c r="D24" s="25"/>
      <c r="E24" s="130"/>
      <c r="F24" s="1"/>
      <c r="G24" s="128"/>
      <c r="H24" s="129"/>
      <c r="I24" s="128"/>
      <c r="J24" s="129"/>
      <c r="K24" s="128"/>
      <c r="L24" s="129"/>
      <c r="M24" s="128"/>
    </row>
    <row r="25" spans="1:13" ht="20.100000000000001" customHeight="1">
      <c r="A25" s="33"/>
      <c r="B25" s="25"/>
      <c r="C25" s="25" t="s">
        <v>137</v>
      </c>
      <c r="D25" s="25"/>
      <c r="E25" s="130">
        <v>7</v>
      </c>
      <c r="F25" s="1"/>
      <c r="G25" s="128">
        <v>-9190</v>
      </c>
      <c r="H25" s="129"/>
      <c r="I25" s="128">
        <v>-6908</v>
      </c>
      <c r="J25" s="129"/>
      <c r="K25" s="128">
        <v>0</v>
      </c>
      <c r="L25" s="129"/>
      <c r="M25" s="128">
        <v>0</v>
      </c>
    </row>
    <row r="26" spans="1:13" ht="6" customHeight="1">
      <c r="A26" s="33"/>
      <c r="B26" s="25"/>
      <c r="C26" s="25"/>
      <c r="D26" s="25"/>
      <c r="F26" s="1"/>
      <c r="G26" s="128"/>
      <c r="H26" s="129"/>
      <c r="I26" s="128"/>
      <c r="J26" s="129"/>
      <c r="K26" s="128"/>
      <c r="L26" s="129"/>
      <c r="M26" s="128"/>
    </row>
    <row r="27" spans="1:13" ht="20.100000000000001" customHeight="1">
      <c r="A27" s="25" t="s">
        <v>138</v>
      </c>
      <c r="B27" s="33"/>
      <c r="C27" s="25"/>
      <c r="D27" s="25"/>
      <c r="F27" s="1"/>
      <c r="G27" s="128"/>
      <c r="H27" s="129"/>
      <c r="I27" s="128"/>
      <c r="J27" s="129"/>
      <c r="K27" s="128"/>
      <c r="L27" s="129"/>
      <c r="M27" s="128"/>
    </row>
    <row r="28" spans="1:13" ht="20.100000000000001" customHeight="1">
      <c r="A28" s="33"/>
      <c r="B28" s="25" t="s">
        <v>173</v>
      </c>
      <c r="C28" s="25"/>
      <c r="D28" s="25"/>
      <c r="F28" s="1"/>
      <c r="G28" s="131">
        <v>69840</v>
      </c>
      <c r="H28" s="129"/>
      <c r="I28" s="131">
        <v>33203</v>
      </c>
      <c r="J28" s="129"/>
      <c r="K28" s="131">
        <v>60622</v>
      </c>
      <c r="L28" s="129"/>
      <c r="M28" s="131">
        <v>37081</v>
      </c>
    </row>
    <row r="29" spans="1:13" ht="20.100000000000001" customHeight="1">
      <c r="A29" s="33"/>
      <c r="B29" s="25" t="s">
        <v>13</v>
      </c>
      <c r="C29" s="25"/>
      <c r="D29" s="25"/>
      <c r="F29" s="1"/>
      <c r="G29" s="131">
        <v>9427</v>
      </c>
      <c r="H29" s="129"/>
      <c r="I29" s="131">
        <v>27432</v>
      </c>
      <c r="J29" s="129"/>
      <c r="K29" s="128">
        <v>8106</v>
      </c>
      <c r="L29" s="129"/>
      <c r="M29" s="128">
        <v>27715</v>
      </c>
    </row>
    <row r="30" spans="1:13" ht="20.100000000000001" customHeight="1">
      <c r="A30" s="33"/>
      <c r="B30" s="25" t="s">
        <v>14</v>
      </c>
      <c r="C30" s="25"/>
      <c r="D30" s="25"/>
      <c r="F30" s="1"/>
      <c r="G30" s="128">
        <v>-6544</v>
      </c>
      <c r="H30" s="129"/>
      <c r="I30" s="128">
        <v>-7855</v>
      </c>
      <c r="J30" s="129"/>
      <c r="K30" s="128">
        <v>-6367</v>
      </c>
      <c r="L30" s="129"/>
      <c r="M30" s="128">
        <v>-7437</v>
      </c>
    </row>
    <row r="31" spans="1:13" ht="20.100000000000001" customHeight="1">
      <c r="A31" s="33"/>
      <c r="B31" s="25" t="s">
        <v>25</v>
      </c>
      <c r="C31" s="25"/>
      <c r="D31" s="25"/>
      <c r="F31" s="1"/>
      <c r="G31" s="128">
        <v>-145</v>
      </c>
      <c r="H31" s="129"/>
      <c r="I31" s="128">
        <v>0</v>
      </c>
      <c r="J31" s="129"/>
      <c r="K31" s="128">
        <v>0</v>
      </c>
      <c r="L31" s="129"/>
      <c r="M31" s="128">
        <v>0</v>
      </c>
    </row>
    <row r="32" spans="1:13" ht="20.100000000000001" customHeight="1">
      <c r="A32" s="33"/>
      <c r="B32" s="25" t="s">
        <v>163</v>
      </c>
      <c r="C32" s="25"/>
      <c r="D32" s="25"/>
      <c r="F32" s="1"/>
      <c r="G32" s="131">
        <v>-97630</v>
      </c>
      <c r="H32" s="129"/>
      <c r="I32" s="131">
        <v>-124176</v>
      </c>
      <c r="J32" s="129"/>
      <c r="K32" s="131">
        <v>-87446</v>
      </c>
      <c r="L32" s="129"/>
      <c r="M32" s="131">
        <v>-128796</v>
      </c>
    </row>
    <row r="33" spans="1:13" ht="20.100000000000001" customHeight="1">
      <c r="A33" s="33"/>
      <c r="B33" s="25" t="s">
        <v>37</v>
      </c>
      <c r="C33" s="25"/>
      <c r="D33" s="25"/>
      <c r="F33" s="1"/>
      <c r="G33" s="128">
        <v>-11479</v>
      </c>
      <c r="H33" s="129"/>
      <c r="I33" s="128">
        <v>-4026</v>
      </c>
      <c r="J33" s="129"/>
      <c r="K33" s="128">
        <v>-8217</v>
      </c>
      <c r="L33" s="129"/>
      <c r="M33" s="128">
        <v>-4388</v>
      </c>
    </row>
    <row r="34" spans="1:13" ht="20.100000000000001" customHeight="1">
      <c r="A34" s="33"/>
      <c r="B34" s="25" t="s">
        <v>174</v>
      </c>
      <c r="C34" s="25"/>
      <c r="D34" s="25"/>
      <c r="F34" s="1"/>
      <c r="G34" s="132">
        <v>-2047</v>
      </c>
      <c r="H34" s="129"/>
      <c r="I34" s="132">
        <v>-1869</v>
      </c>
      <c r="J34" s="129"/>
      <c r="K34" s="133">
        <v>-2047</v>
      </c>
      <c r="L34" s="129"/>
      <c r="M34" s="133">
        <v>-1869</v>
      </c>
    </row>
    <row r="35" spans="1:13" ht="6" customHeight="1">
      <c r="A35" s="25"/>
      <c r="B35" s="25"/>
      <c r="C35" s="25"/>
      <c r="D35" s="25"/>
      <c r="F35" s="1"/>
      <c r="G35" s="128"/>
      <c r="H35" s="129"/>
      <c r="I35" s="128"/>
      <c r="J35" s="129"/>
      <c r="K35" s="128"/>
      <c r="L35" s="129"/>
      <c r="M35" s="128"/>
    </row>
    <row r="36" spans="1:13" ht="20.100000000000001" customHeight="1">
      <c r="A36" s="25" t="s">
        <v>139</v>
      </c>
      <c r="B36" s="25"/>
      <c r="C36" s="25"/>
      <c r="D36" s="25"/>
      <c r="F36" s="1"/>
      <c r="G36" s="128">
        <f>SUM(G9:G34)</f>
        <v>196491</v>
      </c>
      <c r="H36" s="129"/>
      <c r="I36" s="128">
        <f>SUM(I9:I34)</f>
        <v>213181</v>
      </c>
      <c r="J36" s="129"/>
      <c r="K36" s="128">
        <f>SUM(K9:K34)</f>
        <v>180070</v>
      </c>
      <c r="L36" s="129"/>
      <c r="M36" s="128">
        <f>SUM(M9:M34)</f>
        <v>192082</v>
      </c>
    </row>
    <row r="37" spans="1:13" ht="20.100000000000001" customHeight="1">
      <c r="A37" s="25"/>
      <c r="B37" s="33" t="s">
        <v>140</v>
      </c>
      <c r="C37" s="25"/>
      <c r="D37" s="25"/>
      <c r="F37" s="1"/>
      <c r="G37" s="131">
        <v>-10112</v>
      </c>
      <c r="H37" s="129"/>
      <c r="I37" s="131">
        <v>-1170</v>
      </c>
      <c r="J37" s="129"/>
      <c r="K37" s="131">
        <v>-374</v>
      </c>
      <c r="L37" s="129"/>
      <c r="M37" s="131">
        <v>-128</v>
      </c>
    </row>
    <row r="38" spans="1:13" ht="20.100000000000001" customHeight="1">
      <c r="A38" s="25"/>
      <c r="B38" s="25" t="s">
        <v>141</v>
      </c>
      <c r="C38" s="25"/>
      <c r="D38" s="25"/>
      <c r="F38" s="1"/>
      <c r="G38" s="132">
        <v>-1525</v>
      </c>
      <c r="H38" s="129"/>
      <c r="I38" s="132">
        <v>-500</v>
      </c>
      <c r="J38" s="129"/>
      <c r="K38" s="132">
        <v>0</v>
      </c>
      <c r="L38" s="129"/>
      <c r="M38" s="132">
        <v>0</v>
      </c>
    </row>
    <row r="39" spans="1:13" ht="6" customHeight="1">
      <c r="A39" s="25"/>
      <c r="B39" s="33"/>
      <c r="C39" s="25"/>
      <c r="D39" s="25"/>
      <c r="F39" s="1"/>
      <c r="G39" s="128"/>
      <c r="H39" s="129"/>
      <c r="I39" s="128"/>
      <c r="J39" s="129"/>
      <c r="K39" s="128"/>
      <c r="L39" s="129"/>
      <c r="M39" s="128"/>
    </row>
    <row r="40" spans="1:13" ht="20.100000000000001" customHeight="1">
      <c r="A40" s="25" t="s">
        <v>142</v>
      </c>
      <c r="B40" s="33"/>
      <c r="C40" s="25"/>
      <c r="D40" s="25"/>
      <c r="F40" s="1"/>
      <c r="G40" s="133">
        <f>SUM(G36:G38)</f>
        <v>184854</v>
      </c>
      <c r="H40" s="129"/>
      <c r="I40" s="133">
        <f>SUM(I36:I38)</f>
        <v>211511</v>
      </c>
      <c r="J40" s="129"/>
      <c r="K40" s="133">
        <f>SUM(K36:K38)</f>
        <v>179696</v>
      </c>
      <c r="L40" s="129"/>
      <c r="M40" s="133">
        <f>SUM(M36:M38)</f>
        <v>191954</v>
      </c>
    </row>
    <row r="41" spans="1:13" ht="20.100000000000001" customHeight="1">
      <c r="A41" s="25"/>
      <c r="B41" s="33"/>
      <c r="C41" s="25"/>
      <c r="D41" s="25"/>
      <c r="F41" s="1"/>
      <c r="G41" s="128"/>
      <c r="H41" s="129"/>
      <c r="I41" s="128"/>
      <c r="J41" s="129"/>
      <c r="K41" s="128"/>
      <c r="L41" s="129"/>
      <c r="M41" s="128"/>
    </row>
    <row r="42" spans="1:13" ht="20.100000000000001" customHeight="1">
      <c r="A42" s="25"/>
      <c r="B42" s="33"/>
      <c r="C42" s="25"/>
      <c r="D42" s="25"/>
      <c r="F42" s="1"/>
      <c r="G42" s="128"/>
      <c r="H42" s="129"/>
      <c r="I42" s="128"/>
      <c r="J42" s="129"/>
      <c r="K42" s="128"/>
      <c r="L42" s="129"/>
      <c r="M42" s="128"/>
    </row>
    <row r="43" spans="1:13" ht="20.100000000000001" customHeight="1">
      <c r="A43" s="25"/>
      <c r="B43" s="33"/>
      <c r="C43" s="25"/>
      <c r="D43" s="25"/>
      <c r="F43" s="1"/>
      <c r="G43" s="128"/>
      <c r="H43" s="129"/>
      <c r="I43" s="128"/>
      <c r="J43" s="129"/>
      <c r="K43" s="128"/>
      <c r="L43" s="129"/>
      <c r="M43" s="128"/>
    </row>
    <row r="44" spans="1:13" ht="20.100000000000001" customHeight="1">
      <c r="A44" s="25"/>
      <c r="B44" s="33"/>
      <c r="C44" s="25"/>
      <c r="D44" s="25"/>
      <c r="F44" s="1"/>
      <c r="G44" s="128"/>
      <c r="H44" s="129"/>
      <c r="I44" s="128"/>
      <c r="J44" s="129"/>
      <c r="K44" s="128"/>
      <c r="L44" s="129"/>
      <c r="M44" s="128"/>
    </row>
    <row r="45" spans="1:13" ht="20.100000000000001" customHeight="1">
      <c r="A45" s="25"/>
      <c r="B45" s="33"/>
      <c r="C45" s="25"/>
      <c r="D45" s="25"/>
      <c r="F45" s="1"/>
      <c r="G45" s="128"/>
      <c r="H45" s="129"/>
      <c r="I45" s="128"/>
      <c r="J45" s="129"/>
      <c r="K45" s="128"/>
      <c r="L45" s="129"/>
      <c r="M45" s="128"/>
    </row>
    <row r="46" spans="1:13" ht="15.75" customHeight="1">
      <c r="A46" s="25"/>
      <c r="B46" s="33"/>
      <c r="C46" s="25"/>
      <c r="D46" s="25"/>
      <c r="F46" s="1"/>
      <c r="G46" s="128"/>
      <c r="H46" s="129"/>
      <c r="I46" s="128"/>
      <c r="J46" s="129"/>
      <c r="K46" s="128"/>
      <c r="L46" s="129"/>
      <c r="M46" s="128"/>
    </row>
    <row r="47" spans="1:13" ht="21.95" customHeight="1">
      <c r="A47" s="30" t="s">
        <v>28</v>
      </c>
      <c r="B47" s="30"/>
      <c r="C47" s="30"/>
      <c r="D47" s="30"/>
      <c r="E47" s="31"/>
      <c r="F47" s="32"/>
      <c r="G47" s="124"/>
      <c r="H47" s="44"/>
      <c r="I47" s="124"/>
      <c r="J47" s="45"/>
      <c r="K47" s="45"/>
      <c r="L47" s="45"/>
      <c r="M47" s="45"/>
    </row>
    <row r="48" spans="1:13" s="13" customFormat="1" ht="20.100000000000001" customHeight="1">
      <c r="A48" s="24" t="str">
        <f>A1</f>
        <v>บริษัท เอส แอนด์ พี ซินดิเคท จำกัด (มหาชน)</v>
      </c>
      <c r="B48" s="25"/>
      <c r="C48" s="25"/>
      <c r="D48" s="25"/>
      <c r="E48" s="26"/>
      <c r="F48" s="1"/>
      <c r="G48" s="125"/>
      <c r="H48" s="1"/>
      <c r="I48" s="125"/>
      <c r="J48" s="1"/>
      <c r="K48" s="125"/>
      <c r="L48" s="1"/>
      <c r="M48" s="125"/>
    </row>
    <row r="49" spans="1:13" s="13" customFormat="1" ht="20.100000000000001" customHeight="1">
      <c r="A49" s="28" t="s">
        <v>189</v>
      </c>
      <c r="B49" s="28"/>
      <c r="C49" s="25"/>
      <c r="D49" s="25"/>
      <c r="E49" s="26"/>
      <c r="F49" s="1"/>
      <c r="G49" s="125"/>
      <c r="H49" s="1"/>
      <c r="I49" s="125"/>
      <c r="J49" s="1"/>
      <c r="K49" s="125"/>
      <c r="L49" s="1"/>
      <c r="M49" s="125"/>
    </row>
    <row r="50" spans="1:13" s="13" customFormat="1" ht="20.100000000000001" customHeight="1">
      <c r="A50" s="29" t="str">
        <f>A3</f>
        <v>สำหรับรอบระยะเวลาสามเดือน สิ้นสุดวันที่ 31 มีนาคม พ.ศ. 2568</v>
      </c>
      <c r="B50" s="30"/>
      <c r="C50" s="30"/>
      <c r="D50" s="30"/>
      <c r="E50" s="31"/>
      <c r="F50" s="32"/>
      <c r="G50" s="124"/>
      <c r="H50" s="32"/>
      <c r="I50" s="124"/>
      <c r="J50" s="32"/>
      <c r="K50" s="124"/>
      <c r="L50" s="32"/>
      <c r="M50" s="124"/>
    </row>
    <row r="51" spans="1:13" s="13" customFormat="1" ht="20.100000000000001" customHeight="1">
      <c r="A51" s="28"/>
      <c r="B51" s="25"/>
      <c r="C51" s="25"/>
      <c r="D51" s="25"/>
      <c r="E51" s="26"/>
      <c r="F51" s="1"/>
      <c r="G51" s="126"/>
      <c r="H51" s="1"/>
      <c r="I51" s="126"/>
      <c r="J51" s="1"/>
      <c r="K51" s="126"/>
      <c r="L51" s="1"/>
      <c r="M51" s="126"/>
    </row>
    <row r="52" spans="1:13" ht="20.100000000000001" customHeight="1">
      <c r="A52" s="28" t="s">
        <v>29</v>
      </c>
      <c r="B52" s="25"/>
      <c r="C52" s="25"/>
      <c r="D52" s="25"/>
      <c r="F52" s="1"/>
      <c r="G52" s="138" t="s">
        <v>0</v>
      </c>
      <c r="H52" s="138"/>
      <c r="I52" s="138"/>
      <c r="J52" s="1"/>
      <c r="K52" s="138" t="s">
        <v>1</v>
      </c>
      <c r="L52" s="138"/>
      <c r="M52" s="138"/>
    </row>
    <row r="53" spans="1:13" ht="20.100000000000001" customHeight="1">
      <c r="A53" s="28"/>
      <c r="B53" s="25"/>
      <c r="C53" s="25"/>
      <c r="D53" s="25"/>
      <c r="F53" s="36"/>
      <c r="G53" s="127" t="s">
        <v>179</v>
      </c>
      <c r="H53" s="36"/>
      <c r="I53" s="127" t="s">
        <v>159</v>
      </c>
      <c r="J53" s="36"/>
      <c r="K53" s="127" t="s">
        <v>179</v>
      </c>
      <c r="L53" s="36"/>
      <c r="M53" s="127" t="s">
        <v>159</v>
      </c>
    </row>
    <row r="54" spans="1:13" ht="20.100000000000001" customHeight="1">
      <c r="A54" s="28"/>
      <c r="B54" s="25"/>
      <c r="C54" s="25"/>
      <c r="E54" s="121" t="s">
        <v>5</v>
      </c>
      <c r="F54" s="1"/>
      <c r="G54" s="121" t="s">
        <v>6</v>
      </c>
      <c r="H54" s="36"/>
      <c r="I54" s="121" t="s">
        <v>6</v>
      </c>
      <c r="J54" s="36"/>
      <c r="K54" s="121" t="s">
        <v>6</v>
      </c>
      <c r="L54" s="36"/>
      <c r="M54" s="121" t="s">
        <v>6</v>
      </c>
    </row>
    <row r="55" spans="1:13" ht="6" customHeight="1">
      <c r="A55" s="28"/>
      <c r="B55" s="25"/>
      <c r="C55" s="25"/>
      <c r="E55" s="127"/>
      <c r="F55" s="1"/>
      <c r="G55" s="127"/>
      <c r="H55" s="36"/>
      <c r="I55" s="127"/>
      <c r="J55" s="36"/>
      <c r="K55" s="127"/>
      <c r="L55" s="36"/>
      <c r="M55" s="127"/>
    </row>
    <row r="56" spans="1:13" ht="20.100000000000001" customHeight="1">
      <c r="A56" s="28" t="s">
        <v>143</v>
      </c>
      <c r="B56" s="25"/>
      <c r="C56" s="25"/>
      <c r="D56" s="25"/>
      <c r="F56" s="1"/>
      <c r="G56" s="131"/>
      <c r="H56" s="1"/>
      <c r="I56" s="131"/>
      <c r="J56" s="1"/>
      <c r="K56" s="131"/>
      <c r="L56" s="1"/>
      <c r="M56" s="131"/>
    </row>
    <row r="57" spans="1:13" ht="20.100000000000001" customHeight="1">
      <c r="A57" s="25" t="s">
        <v>193</v>
      </c>
      <c r="B57" s="25"/>
      <c r="C57" s="25"/>
      <c r="D57" s="25"/>
      <c r="E57" s="40">
        <v>7</v>
      </c>
      <c r="F57" s="1"/>
      <c r="G57" s="131">
        <v>0</v>
      </c>
      <c r="H57" s="1"/>
      <c r="I57" s="131">
        <v>0</v>
      </c>
      <c r="J57" s="1"/>
      <c r="K57" s="131">
        <v>-10500</v>
      </c>
      <c r="L57" s="1"/>
      <c r="M57" s="131">
        <v>0</v>
      </c>
    </row>
    <row r="58" spans="1:13" ht="20.100000000000001" customHeight="1">
      <c r="A58" s="33" t="s">
        <v>197</v>
      </c>
      <c r="B58" s="25"/>
      <c r="C58" s="33"/>
      <c r="D58" s="25"/>
      <c r="E58" s="26">
        <v>9</v>
      </c>
      <c r="F58" s="1"/>
      <c r="G58" s="131">
        <v>-28578</v>
      </c>
      <c r="H58" s="129"/>
      <c r="I58" s="131">
        <v>0</v>
      </c>
      <c r="J58" s="129"/>
      <c r="K58" s="131">
        <v>-28578</v>
      </c>
      <c r="L58" s="129"/>
      <c r="M58" s="131">
        <v>0</v>
      </c>
    </row>
    <row r="59" spans="1:13" ht="20.100000000000001" customHeight="1">
      <c r="A59" s="25" t="s">
        <v>200</v>
      </c>
      <c r="B59" s="25"/>
      <c r="C59" s="33"/>
      <c r="D59" s="25"/>
      <c r="E59" s="26"/>
      <c r="F59" s="1"/>
      <c r="G59" s="131"/>
      <c r="H59" s="129"/>
      <c r="I59" s="131"/>
      <c r="J59" s="129"/>
      <c r="K59" s="131"/>
      <c r="L59" s="129"/>
      <c r="M59" s="131"/>
    </row>
    <row r="60" spans="1:13" ht="20.100000000000001" customHeight="1">
      <c r="A60" s="25"/>
      <c r="B60" s="25" t="s">
        <v>201</v>
      </c>
      <c r="C60" s="33"/>
      <c r="D60" s="25"/>
      <c r="E60" s="26">
        <v>9</v>
      </c>
      <c r="F60" s="1"/>
      <c r="G60" s="131">
        <v>0</v>
      </c>
      <c r="H60" s="129"/>
      <c r="I60" s="131">
        <v>0</v>
      </c>
      <c r="J60" s="129"/>
      <c r="K60" s="131">
        <v>7462</v>
      </c>
      <c r="L60" s="129"/>
      <c r="M60" s="131">
        <v>0</v>
      </c>
    </row>
    <row r="61" spans="1:13" ht="20.100000000000001" customHeight="1">
      <c r="A61" s="25" t="s">
        <v>144</v>
      </c>
      <c r="B61" s="25"/>
      <c r="C61" s="25"/>
      <c r="D61" s="25"/>
      <c r="F61" s="1"/>
      <c r="G61" s="135"/>
      <c r="H61" s="1"/>
      <c r="I61" s="135"/>
      <c r="J61" s="1"/>
      <c r="K61" s="131"/>
      <c r="L61" s="1"/>
      <c r="M61" s="131"/>
    </row>
    <row r="62" spans="1:13" ht="20.100000000000001" customHeight="1">
      <c r="A62" s="33"/>
      <c r="B62" s="25" t="s">
        <v>131</v>
      </c>
      <c r="C62" s="33"/>
      <c r="D62" s="25"/>
      <c r="E62" s="26"/>
      <c r="F62" s="1"/>
      <c r="G62" s="131">
        <v>-59122</v>
      </c>
      <c r="H62" s="129"/>
      <c r="I62" s="131">
        <v>-69410</v>
      </c>
      <c r="J62" s="129"/>
      <c r="K62" s="131">
        <v>-55115</v>
      </c>
      <c r="L62" s="129"/>
      <c r="M62" s="131">
        <v>-65070</v>
      </c>
    </row>
    <row r="63" spans="1:13" ht="20.100000000000001" customHeight="1">
      <c r="A63" s="33" t="s">
        <v>145</v>
      </c>
      <c r="B63" s="25"/>
      <c r="C63" s="33"/>
      <c r="D63" s="25"/>
      <c r="E63" s="26"/>
      <c r="F63" s="1"/>
      <c r="G63" s="131">
        <v>622</v>
      </c>
      <c r="H63" s="129"/>
      <c r="I63" s="131">
        <v>634</v>
      </c>
      <c r="J63" s="129"/>
      <c r="K63" s="131">
        <v>468</v>
      </c>
      <c r="L63" s="129"/>
      <c r="M63" s="131">
        <v>607</v>
      </c>
    </row>
    <row r="64" spans="1:13" ht="20.100000000000001" customHeight="1">
      <c r="A64" s="25" t="s">
        <v>146</v>
      </c>
      <c r="B64" s="25"/>
      <c r="C64" s="33"/>
      <c r="D64" s="25"/>
      <c r="E64" s="26"/>
      <c r="F64" s="1"/>
      <c r="G64" s="133">
        <v>1510</v>
      </c>
      <c r="H64" s="129"/>
      <c r="I64" s="133">
        <v>328</v>
      </c>
      <c r="J64" s="129"/>
      <c r="K64" s="133">
        <v>1510</v>
      </c>
      <c r="L64" s="129"/>
      <c r="M64" s="133">
        <v>328</v>
      </c>
    </row>
    <row r="65" spans="1:13" ht="6" customHeight="1">
      <c r="A65" s="25"/>
      <c r="B65" s="25"/>
      <c r="C65" s="25"/>
      <c r="D65" s="25"/>
      <c r="F65" s="1"/>
      <c r="G65" s="128"/>
      <c r="H65" s="129"/>
      <c r="I65" s="128"/>
      <c r="J65" s="129"/>
      <c r="K65" s="128"/>
      <c r="L65" s="129"/>
      <c r="M65" s="128"/>
    </row>
    <row r="66" spans="1:13" ht="20.100000000000001" customHeight="1">
      <c r="A66" s="25" t="s">
        <v>147</v>
      </c>
      <c r="B66" s="25"/>
      <c r="C66" s="25"/>
      <c r="D66" s="25"/>
      <c r="F66" s="1"/>
      <c r="G66" s="132">
        <f>SUM(G57:G64)</f>
        <v>-85568</v>
      </c>
      <c r="H66" s="129"/>
      <c r="I66" s="132">
        <f>SUM(I61:I64)</f>
        <v>-68448</v>
      </c>
      <c r="J66" s="129"/>
      <c r="K66" s="132">
        <f>SUM(K57:K64)</f>
        <v>-84753</v>
      </c>
      <c r="L66" s="129"/>
      <c r="M66" s="132">
        <f>SUM(M57:M64)</f>
        <v>-64135</v>
      </c>
    </row>
    <row r="67" spans="1:13" ht="20.100000000000001" customHeight="1">
      <c r="A67" s="25"/>
      <c r="B67" s="33"/>
      <c r="C67" s="25"/>
      <c r="D67" s="25"/>
      <c r="E67" s="26"/>
      <c r="F67" s="1"/>
      <c r="G67" s="131"/>
      <c r="H67" s="129"/>
      <c r="I67" s="131"/>
      <c r="J67" s="129"/>
      <c r="K67" s="131"/>
      <c r="L67" s="129"/>
      <c r="M67" s="131"/>
    </row>
    <row r="68" spans="1:13" ht="20.100000000000001" customHeight="1">
      <c r="A68" s="28" t="s">
        <v>148</v>
      </c>
      <c r="B68" s="25"/>
      <c r="C68" s="25"/>
      <c r="D68" s="25"/>
      <c r="F68" s="1"/>
      <c r="G68" s="128"/>
      <c r="H68" s="129"/>
      <c r="I68" s="128"/>
      <c r="J68" s="129"/>
      <c r="K68" s="128"/>
      <c r="L68" s="129"/>
      <c r="M68" s="128"/>
    </row>
    <row r="69" spans="1:13" ht="20.100000000000001" customHeight="1">
      <c r="A69" s="25" t="s">
        <v>149</v>
      </c>
      <c r="B69" s="33"/>
      <c r="C69" s="25"/>
      <c r="D69" s="25"/>
      <c r="E69" s="26"/>
      <c r="F69" s="1"/>
      <c r="G69" s="131">
        <v>-10088</v>
      </c>
      <c r="H69" s="129"/>
      <c r="I69" s="131">
        <v>-53</v>
      </c>
      <c r="J69" s="129"/>
      <c r="K69" s="131">
        <v>-10000</v>
      </c>
      <c r="L69" s="129"/>
      <c r="M69" s="131">
        <v>0</v>
      </c>
    </row>
    <row r="70" spans="1:13" ht="20.100000000000001" customHeight="1">
      <c r="A70" s="25" t="s">
        <v>150</v>
      </c>
      <c r="B70" s="33"/>
      <c r="C70" s="25"/>
      <c r="D70" s="25"/>
      <c r="E70" s="26"/>
      <c r="F70" s="1"/>
      <c r="G70" s="131">
        <v>-2800</v>
      </c>
      <c r="H70" s="129"/>
      <c r="I70" s="131">
        <v>-2800</v>
      </c>
      <c r="J70" s="129"/>
      <c r="K70" s="131">
        <v>-2800</v>
      </c>
      <c r="L70" s="129"/>
      <c r="M70" s="131">
        <v>-2800</v>
      </c>
    </row>
    <row r="71" spans="1:13" ht="20.100000000000001" customHeight="1">
      <c r="A71" s="25" t="s">
        <v>151</v>
      </c>
      <c r="B71" s="33"/>
      <c r="C71" s="25"/>
      <c r="D71" s="25"/>
      <c r="E71" s="26"/>
      <c r="F71" s="1"/>
      <c r="G71" s="131">
        <v>-111761</v>
      </c>
      <c r="H71" s="129"/>
      <c r="I71" s="131">
        <v>-118119</v>
      </c>
      <c r="J71" s="129"/>
      <c r="K71" s="131">
        <v>-108204</v>
      </c>
      <c r="L71" s="129"/>
      <c r="M71" s="131">
        <v>-105363</v>
      </c>
    </row>
    <row r="72" spans="1:13" ht="20.100000000000001" customHeight="1">
      <c r="A72" s="25" t="s">
        <v>204</v>
      </c>
      <c r="B72" s="33"/>
      <c r="C72" s="25"/>
      <c r="D72" s="25"/>
      <c r="E72" s="26"/>
      <c r="F72" s="1"/>
      <c r="G72" s="131">
        <v>-25447</v>
      </c>
      <c r="H72" s="129"/>
      <c r="I72" s="131">
        <v>0</v>
      </c>
      <c r="J72" s="129"/>
      <c r="K72" s="131">
        <v>-25447</v>
      </c>
      <c r="L72" s="129"/>
      <c r="M72" s="131" t="s">
        <v>196</v>
      </c>
    </row>
    <row r="73" spans="1:13" ht="20.100000000000001" customHeight="1">
      <c r="A73" s="25" t="s">
        <v>116</v>
      </c>
      <c r="B73" s="33"/>
      <c r="C73" s="25"/>
      <c r="D73" s="25"/>
      <c r="E73" s="26"/>
      <c r="F73" s="1"/>
      <c r="G73" s="133">
        <v>-1</v>
      </c>
      <c r="H73" s="129"/>
      <c r="I73" s="133">
        <v>-959</v>
      </c>
      <c r="J73" s="129"/>
      <c r="K73" s="133">
        <v>-1</v>
      </c>
      <c r="L73" s="129"/>
      <c r="M73" s="133">
        <v>-959</v>
      </c>
    </row>
    <row r="74" spans="1:13" ht="6" customHeight="1">
      <c r="A74" s="25"/>
      <c r="B74" s="42"/>
      <c r="C74" s="25"/>
      <c r="D74" s="25"/>
      <c r="F74" s="1"/>
      <c r="G74" s="128"/>
      <c r="H74" s="129"/>
      <c r="I74" s="128"/>
      <c r="J74" s="129"/>
      <c r="K74" s="128"/>
      <c r="L74" s="129"/>
      <c r="M74" s="128"/>
    </row>
    <row r="75" spans="1:13" ht="20.100000000000001" customHeight="1">
      <c r="A75" s="25" t="s">
        <v>152</v>
      </c>
      <c r="B75" s="25"/>
      <c r="C75" s="25"/>
      <c r="D75" s="25"/>
      <c r="F75" s="1"/>
      <c r="G75" s="132">
        <f>SUM(G69:G74)</f>
        <v>-150097</v>
      </c>
      <c r="H75" s="129"/>
      <c r="I75" s="132">
        <f>SUM(I69:I74)</f>
        <v>-121931</v>
      </c>
      <c r="J75" s="129"/>
      <c r="K75" s="132">
        <f>SUM(K69:K74)</f>
        <v>-146452</v>
      </c>
      <c r="L75" s="129"/>
      <c r="M75" s="132">
        <f>SUM(M69:M74)</f>
        <v>-109122</v>
      </c>
    </row>
    <row r="76" spans="1:13" ht="20.100000000000001" customHeight="1">
      <c r="A76" s="25"/>
      <c r="B76" s="25"/>
      <c r="C76" s="25"/>
      <c r="D76" s="25"/>
      <c r="F76" s="1"/>
      <c r="G76" s="128"/>
      <c r="H76" s="129"/>
      <c r="I76" s="128"/>
      <c r="J76" s="129"/>
      <c r="K76" s="128"/>
      <c r="L76" s="129"/>
      <c r="M76" s="128"/>
    </row>
    <row r="77" spans="1:13" ht="20.100000000000001" customHeight="1">
      <c r="A77" s="28" t="s">
        <v>153</v>
      </c>
      <c r="B77" s="25"/>
      <c r="C77" s="25"/>
      <c r="D77" s="25"/>
      <c r="F77" s="1"/>
      <c r="G77" s="128">
        <f>SUM(G40,G66,G75)</f>
        <v>-50811</v>
      </c>
      <c r="H77" s="129"/>
      <c r="I77" s="128">
        <f>SUM(I40,I66,I75)</f>
        <v>21132</v>
      </c>
      <c r="J77" s="129"/>
      <c r="K77" s="128">
        <f>SUM(K40,K66,K75)</f>
        <v>-51509</v>
      </c>
      <c r="L77" s="129"/>
      <c r="M77" s="128">
        <f>SUM(M40,M66,M75)</f>
        <v>18697</v>
      </c>
    </row>
    <row r="78" spans="1:13" ht="20.100000000000001" customHeight="1">
      <c r="A78" s="25" t="s">
        <v>171</v>
      </c>
      <c r="B78" s="25"/>
      <c r="C78" s="25"/>
      <c r="D78" s="25"/>
      <c r="F78" s="1"/>
      <c r="G78" s="128">
        <v>878720</v>
      </c>
      <c r="H78" s="129"/>
      <c r="I78" s="128">
        <v>717599</v>
      </c>
      <c r="J78" s="129"/>
      <c r="K78" s="128">
        <v>756509</v>
      </c>
      <c r="L78" s="129"/>
      <c r="M78" s="128">
        <v>559630</v>
      </c>
    </row>
    <row r="79" spans="1:13" ht="20.100000000000001" customHeight="1">
      <c r="A79" s="25" t="s">
        <v>154</v>
      </c>
      <c r="C79" s="25"/>
      <c r="D79" s="25"/>
      <c r="F79" s="1"/>
      <c r="G79" s="128"/>
      <c r="H79" s="129"/>
      <c r="I79" s="128"/>
      <c r="J79" s="129"/>
      <c r="K79" s="128"/>
      <c r="L79" s="129"/>
      <c r="M79" s="128"/>
    </row>
    <row r="80" spans="1:13" ht="20.100000000000001" customHeight="1">
      <c r="A80" s="25"/>
      <c r="B80" s="25" t="s">
        <v>9</v>
      </c>
      <c r="C80" s="25"/>
      <c r="D80" s="25"/>
      <c r="F80" s="1"/>
      <c r="G80" s="133">
        <v>1205</v>
      </c>
      <c r="H80" s="129"/>
      <c r="I80" s="133">
        <v>2280</v>
      </c>
      <c r="J80" s="129"/>
      <c r="K80" s="133">
        <v>525</v>
      </c>
      <c r="L80" s="129"/>
      <c r="M80" s="133">
        <v>362</v>
      </c>
    </row>
    <row r="81" spans="1:13" ht="6" customHeight="1">
      <c r="A81" s="25"/>
      <c r="B81" s="25"/>
      <c r="C81" s="25"/>
      <c r="D81" s="25"/>
      <c r="F81" s="1"/>
      <c r="G81" s="128"/>
      <c r="H81" s="129"/>
      <c r="I81" s="128"/>
      <c r="J81" s="129"/>
      <c r="K81" s="128"/>
      <c r="L81" s="129"/>
      <c r="M81" s="128"/>
    </row>
    <row r="82" spans="1:13" ht="20.100000000000001" customHeight="1" thickBot="1">
      <c r="A82" s="28" t="s">
        <v>170</v>
      </c>
      <c r="B82" s="25"/>
      <c r="C82" s="25"/>
      <c r="D82" s="25"/>
      <c r="E82" s="26"/>
      <c r="F82" s="1"/>
      <c r="G82" s="134">
        <f>SUM(G77:G80)</f>
        <v>829114</v>
      </c>
      <c r="H82" s="129"/>
      <c r="I82" s="134">
        <f>SUM(I77:I80)</f>
        <v>741011</v>
      </c>
      <c r="J82" s="129"/>
      <c r="K82" s="134">
        <f>SUM(K77:K80)</f>
        <v>705525</v>
      </c>
      <c r="L82" s="129"/>
      <c r="M82" s="134">
        <f>SUM(M77:M80)</f>
        <v>578689</v>
      </c>
    </row>
    <row r="83" spans="1:13" ht="20.100000000000001" customHeight="1" thickTop="1">
      <c r="A83" s="28"/>
      <c r="B83" s="25"/>
      <c r="C83" s="25"/>
      <c r="D83" s="25"/>
      <c r="E83" s="26"/>
      <c r="F83" s="1"/>
      <c r="G83" s="128"/>
      <c r="H83" s="129"/>
      <c r="I83" s="128"/>
      <c r="J83" s="129"/>
      <c r="K83" s="128"/>
      <c r="L83" s="129"/>
      <c r="M83" s="128"/>
    </row>
    <row r="84" spans="1:13" ht="20.100000000000001" customHeight="1">
      <c r="A84" s="28" t="s">
        <v>155</v>
      </c>
      <c r="B84" s="25"/>
      <c r="C84" s="25"/>
      <c r="D84" s="25"/>
      <c r="E84" s="26"/>
      <c r="F84" s="1"/>
      <c r="G84" s="128"/>
      <c r="H84" s="129"/>
      <c r="I84" s="128"/>
      <c r="J84" s="129"/>
      <c r="K84" s="128"/>
      <c r="L84" s="129"/>
      <c r="M84" s="128"/>
    </row>
    <row r="85" spans="1:13" ht="20.100000000000001" customHeight="1">
      <c r="A85" s="28"/>
      <c r="B85" s="25" t="s">
        <v>205</v>
      </c>
      <c r="C85" s="25"/>
      <c r="D85" s="25"/>
      <c r="E85" s="26"/>
      <c r="F85" s="1"/>
      <c r="G85" s="128"/>
      <c r="H85" s="129"/>
      <c r="I85" s="128"/>
      <c r="J85" s="129"/>
      <c r="K85" s="128"/>
      <c r="L85" s="129"/>
      <c r="M85" s="128"/>
    </row>
    <row r="86" spans="1:13" ht="20.100000000000001" customHeight="1">
      <c r="B86" s="33"/>
      <c r="C86" s="25" t="s">
        <v>131</v>
      </c>
      <c r="D86" s="25"/>
      <c r="F86" s="1"/>
      <c r="G86" s="128">
        <v>32564</v>
      </c>
      <c r="H86" s="129"/>
      <c r="I86" s="128">
        <v>24613</v>
      </c>
      <c r="J86" s="129"/>
      <c r="K86" s="128">
        <v>31144</v>
      </c>
      <c r="L86" s="129"/>
      <c r="M86" s="128">
        <v>24045</v>
      </c>
    </row>
    <row r="87" spans="1:13" ht="20.100000000000001" customHeight="1">
      <c r="B87" s="25" t="s">
        <v>156</v>
      </c>
      <c r="C87" s="25"/>
      <c r="D87" s="25"/>
      <c r="F87" s="1"/>
      <c r="G87" s="128">
        <v>912</v>
      </c>
      <c r="H87" s="129"/>
      <c r="I87" s="128">
        <v>476</v>
      </c>
      <c r="J87" s="129"/>
      <c r="K87" s="128">
        <v>912</v>
      </c>
      <c r="L87" s="129"/>
      <c r="M87" s="128">
        <v>476</v>
      </c>
    </row>
    <row r="88" spans="1:13" ht="20.100000000000001" customHeight="1">
      <c r="B88" s="25"/>
      <c r="C88" s="25"/>
      <c r="D88" s="25"/>
      <c r="F88" s="1"/>
      <c r="G88" s="128"/>
      <c r="H88" s="129"/>
      <c r="I88" s="128"/>
      <c r="J88" s="129"/>
      <c r="K88" s="128"/>
      <c r="L88" s="129"/>
      <c r="M88" s="128"/>
    </row>
    <row r="89" spans="1:13" ht="20.100000000000001" customHeight="1">
      <c r="B89" s="25"/>
      <c r="C89" s="25"/>
      <c r="D89" s="25"/>
      <c r="F89" s="1"/>
      <c r="G89" s="128"/>
      <c r="H89" s="129"/>
      <c r="I89" s="128"/>
      <c r="J89" s="129"/>
      <c r="K89" s="128"/>
      <c r="L89" s="129"/>
      <c r="M89" s="128"/>
    </row>
    <row r="90" spans="1:13" ht="20.100000000000001" customHeight="1">
      <c r="B90" s="25"/>
      <c r="C90" s="25"/>
      <c r="D90" s="25"/>
      <c r="F90" s="1"/>
      <c r="G90" s="128"/>
      <c r="H90" s="129"/>
      <c r="I90" s="128"/>
      <c r="J90" s="129"/>
      <c r="K90" s="128"/>
      <c r="L90" s="129"/>
      <c r="M90" s="128"/>
    </row>
    <row r="91" spans="1:13" ht="20.100000000000001" customHeight="1">
      <c r="B91" s="25"/>
      <c r="C91" s="25"/>
      <c r="D91" s="25"/>
      <c r="F91" s="1"/>
      <c r="G91" s="128"/>
      <c r="H91" s="129"/>
      <c r="I91" s="128"/>
      <c r="J91" s="129"/>
      <c r="K91" s="128"/>
      <c r="L91" s="129"/>
      <c r="M91" s="128"/>
    </row>
    <row r="92" spans="1:13" ht="20.100000000000001" customHeight="1">
      <c r="B92" s="25"/>
      <c r="C92" s="25"/>
      <c r="D92" s="25"/>
      <c r="F92" s="1"/>
      <c r="G92" s="128"/>
      <c r="H92" s="129"/>
      <c r="I92" s="128"/>
      <c r="J92" s="129"/>
      <c r="K92" s="128"/>
      <c r="L92" s="129"/>
      <c r="M92" s="128"/>
    </row>
    <row r="93" spans="1:13" ht="15.75" customHeight="1">
      <c r="B93" s="25"/>
      <c r="C93" s="25"/>
      <c r="D93" s="25"/>
      <c r="F93" s="1"/>
      <c r="G93" s="128"/>
      <c r="H93" s="129"/>
      <c r="I93" s="128"/>
      <c r="J93" s="129"/>
      <c r="K93" s="128"/>
      <c r="L93" s="129"/>
      <c r="M93" s="128"/>
    </row>
    <row r="94" spans="1:13" ht="21.95" customHeight="1">
      <c r="A94" s="30" t="s">
        <v>28</v>
      </c>
      <c r="B94" s="30"/>
      <c r="C94" s="30"/>
      <c r="D94" s="30"/>
      <c r="E94" s="31"/>
      <c r="F94" s="32"/>
      <c r="G94" s="124"/>
      <c r="H94" s="44"/>
      <c r="I94" s="124"/>
      <c r="J94" s="45"/>
      <c r="K94" s="45"/>
      <c r="L94" s="45"/>
      <c r="M94" s="45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&amp;R&amp;"TH Sarabun New,Regular"&amp;14&amp;P</oddFooter>
  </headerFooter>
  <rowBreaks count="1" manualBreakCount="1">
    <brk id="47" max="16383" man="1"/>
  </rowBreaks>
  <ignoredErrors>
    <ignoredError sqref="H66 J66:L6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</vt:lpstr>
      <vt:lpstr>T5</vt:lpstr>
      <vt:lpstr>T6</vt:lpstr>
      <vt:lpstr>T7</vt:lpstr>
      <vt:lpstr>T8-9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Budsakorn Saengwattanapan (TH)</cp:lastModifiedBy>
  <cp:revision/>
  <cp:lastPrinted>2025-05-13T03:28:41Z</cp:lastPrinted>
  <dcterms:created xsi:type="dcterms:W3CDTF">2020-03-09T03:31:56Z</dcterms:created>
  <dcterms:modified xsi:type="dcterms:W3CDTF">2025-05-13T03:44:36Z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c09810-65f4-4310-9cf4-19edb1aba362_Enabled">
    <vt:lpwstr>true</vt:lpwstr>
  </property>
  <property fmtid="{D5CDD505-2E9C-101B-9397-08002B2CF9AE}" pid="3" name="MSIP_Label_b0c09810-65f4-4310-9cf4-19edb1aba362_SetDate">
    <vt:lpwstr>2024-04-05T03:05:28Z</vt:lpwstr>
  </property>
  <property fmtid="{D5CDD505-2E9C-101B-9397-08002B2CF9AE}" pid="4" name="MSIP_Label_b0c09810-65f4-4310-9cf4-19edb1aba362_Method">
    <vt:lpwstr>Privileged</vt:lpwstr>
  </property>
  <property fmtid="{D5CDD505-2E9C-101B-9397-08002B2CF9AE}" pid="5" name="MSIP_Label_b0c09810-65f4-4310-9cf4-19edb1aba362_Name">
    <vt:lpwstr>Internal - Open Access</vt:lpwstr>
  </property>
  <property fmtid="{D5CDD505-2E9C-101B-9397-08002B2CF9AE}" pid="6" name="MSIP_Label_b0c09810-65f4-4310-9cf4-19edb1aba362_SiteId">
    <vt:lpwstr>513294a0-3e20-41b2-a970-6d30bf1546fa</vt:lpwstr>
  </property>
  <property fmtid="{D5CDD505-2E9C-101B-9397-08002B2CF9AE}" pid="7" name="MSIP_Label_b0c09810-65f4-4310-9cf4-19edb1aba362_ActionId">
    <vt:lpwstr>78920274-b25a-40aa-9239-2b585a674361</vt:lpwstr>
  </property>
  <property fmtid="{D5CDD505-2E9C-101B-9397-08002B2CF9AE}" pid="8" name="MSIP_Label_b0c09810-65f4-4310-9cf4-19edb1aba362_ContentBits">
    <vt:lpwstr>0</vt:lpwstr>
  </property>
</Properties>
</file>